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https://d.docs.live.net/7ee31f782ba687fc/Learning/Simon Sez IT/"/>
    </mc:Choice>
  </mc:AlternateContent>
  <xr:revisionPtr revIDLastSave="19" documentId="13_ncr:1_{35191129-AD40-462F-B7FF-BE8CA8BDCEF0}" xr6:coauthVersionLast="47" xr6:coauthVersionMax="47" xr10:uidLastSave="{667DB0DB-C19E-401B-B22D-232845B0B2B6}"/>
  <bookViews>
    <workbookView xWindow="-108" yWindow="-108" windowWidth="23256" windowHeight="12696" tabRatio="848" activeTab="1" xr2:uid="{00000000-000D-0000-FFFF-FFFF00000000}"/>
  </bookViews>
  <sheets>
    <sheet name="REFERENCE" sheetId="12" r:id="rId1"/>
    <sheet name="XLOOKUP Intro" sheetId="8" r:id="rId2"/>
    <sheet name="XLOOKUP 1 Prac" sheetId="15" state="hidden" r:id="rId3"/>
    <sheet name="Merging Data_Complete" sheetId="21" state="hidden" r:id="rId4"/>
    <sheet name="Merging Data_Student" sheetId="22" state="hidden" r:id="rId5"/>
    <sheet name=" ARRAY" sheetId="11" r:id="rId6"/>
    <sheet name=" Array Prac" sheetId="17" r:id="rId7"/>
    <sheet name="XLOOKUP last to first" sheetId="13" state="hidden" r:id="rId8"/>
    <sheet name="XLOOKUP last to first prac" sheetId="16" state="hidden" r:id="rId9"/>
    <sheet name="XLOOKUP_Nested" sheetId="20" state="hidden" r:id="rId10"/>
    <sheet name="Wildcard Match" sheetId="18" state="hidden" r:id="rId11"/>
    <sheet name="Wildcard Match Prac" sheetId="19" state="hidden" r:id="rId12"/>
    <sheet name="XMATCH" sheetId="14" state="hidden" r:id="rId13"/>
    <sheet name="Sheet2" sheetId="10" state="hidden" r:id="rId14"/>
  </sheets>
  <externalReferences>
    <externalReference r:id="rId15"/>
  </externalReferences>
  <definedNames>
    <definedName name="_xlnm._FilterDatabase" localSheetId="7" hidden="1">'XLOOKUP last to first'!$A$1:$C$409</definedName>
    <definedName name="Category">'[1]Database Functions'!$C$5:$C$62</definedName>
    <definedName name="Division">'[1]Database Functions'!$B$5:$B$62</definedName>
    <definedName name="ee" localSheetId="12" hidden="1">{"FirstQ",#N/A,FALSE,"Budget2000";"SecondQ",#N/A,FALSE,"Budget2000";"Summary",#N/A,FALSE,"Budget2000"}</definedName>
    <definedName name="ee" hidden="1">{"FirstQ",#N/A,FALSE,"Budget2000";"SecondQ",#N/A,FALSE,"Budget2000";"Summary",#N/A,FALSE,"Budget2000"}</definedName>
    <definedName name="Gross_Margin" localSheetId="3">#REF!</definedName>
    <definedName name="Gross_Margin" localSheetId="4">#REF!</definedName>
    <definedName name="Gross_Margin">#REF!</definedName>
    <definedName name="k" localSheetId="12" hidden="1">{"FirstQ",#N/A,FALSE,"Budget2000";"SecondQ",#N/A,FALSE,"Budget2000";"Summary",#N/A,FALSE,"Budget2000"}</definedName>
    <definedName name="k" hidden="1">{"FirstQ",#N/A,FALSE,"Budget2000";"SecondQ",#N/A,FALSE,"Budget2000";"Summary",#N/A,FALSE,"Budget2000"}</definedName>
    <definedName name="List" localSheetId="3">#REF!</definedName>
    <definedName name="List" localSheetId="4">#REF!</definedName>
    <definedName name="List">#REF!</definedName>
    <definedName name="q" localSheetId="12" hidden="1">{"FirstQ",#N/A,FALSE,"Budget2000";"SecondQ",#N/A,FALSE,"Budget2000";"Summary",#N/A,FALSE,"Budget2000"}</definedName>
    <definedName name="q" hidden="1">{"FirstQ",#N/A,FALSE,"Budget2000";"SecondQ",#N/A,FALSE,"Budget2000";"Summary",#N/A,FALSE,"Budget2000"}</definedName>
    <definedName name="Q1soft" localSheetId="3">#REF!</definedName>
    <definedName name="Q1soft" localSheetId="4">#REF!</definedName>
    <definedName name="Q1soft">#REF!</definedName>
    <definedName name="rr" localSheetId="12" hidden="1">{"FirstQ",#N/A,FALSE,"Budget2000";"SecondQ",#N/A,FALSE,"Budget2000"}</definedName>
    <definedName name="rr" hidden="1">{"FirstQ",#N/A,FALSE,"Budget2000";"SecondQ",#N/A,FALSE,"Budget2000"}</definedName>
    <definedName name="rrr" localSheetId="12" hidden="1">{"AllDetail",#N/A,FALSE,"Research Budget";"1stQuarter",#N/A,FALSE,"Research Budget";"2nd Quarter",#N/A,FALSE,"Research Budget";"Summary",#N/A,FALSE,"Research Budget"}</definedName>
    <definedName name="rrr" hidden="1">{"AllDetail",#N/A,FALSE,"Research Budget";"1stQuarter",#N/A,FALSE,"Research Budget";"2nd Quarter",#N/A,FALSE,"Research Budget";"Summary",#N/A,FALSE,"Research Budget"}</definedName>
    <definedName name="Total_Expenses">'[1]Database Functions'!$G$5:$G$62</definedName>
    <definedName name="username">'Wildcard Match'!$B$4:$B$19</definedName>
    <definedName name="vlookup_table" localSheetId="3">#REF!</definedName>
    <definedName name="vlookup_table" localSheetId="4">#REF!</definedName>
    <definedName name="vlookup_table">#REF!</definedName>
    <definedName name="wrn.AllData." localSheetId="12" hidden="1">{"FirstQ",#N/A,FALSE,"Budget2000";"SecondQ",#N/A,FALSE,"Budget2000";"Summary",#N/A,FALSE,"Budget2000"}</definedName>
    <definedName name="wrn.AllData." hidden="1">{"FirstQ",#N/A,FALSE,"Budget2000";"SecondQ",#N/A,FALSE,"Budget2000";"Summary",#N/A,FALSE,"Budget2000"}</definedName>
    <definedName name="wrn.FirstHalf." localSheetId="12" hidden="1">{"FirstQ",#N/A,FALSE,"Budget2000";"SecondQ",#N/A,FALSE,"Budget2000"}</definedName>
    <definedName name="wrn.FirstHalf." hidden="1">{"FirstQ",#N/A,FALSE,"Budget2000";"SecondQ",#N/A,FALSE,"Budget2000"}</definedName>
    <definedName name="x" localSheetId="12" hidden="1">{"FirstQ",#N/A,FALSE,"Budget2000";"SecondQ",#N/A,FALSE,"Budget2000";"Summary",#N/A,FALSE,"Budget2000"}</definedName>
    <definedName name="x" hidden="1">{"FirstQ",#N/A,FALSE,"Budget2000";"SecondQ",#N/A,FALSE,"Budget2000";"Summary",#N/A,FALSE,"Budget2000"}</definedName>
    <definedName name="xxxxxxxxxxxxxxxxxxx" localSheetId="12" hidden="1">{"AllDetail",#N/A,FALSE,"Research Budget";"1stQuarter",#N/A,FALSE,"Research Budget";"2nd Quarter",#N/A,FALSE,"Research Budget";"Summary",#N/A,FALSE,"Research Budget"}</definedName>
    <definedName name="xxxxxxxxxxxxxxxxxxx" hidden="1">{"AllDetail",#N/A,FALSE,"Research Budget";"1stQuarter",#N/A,FALSE,"Research Budget";"2nd Quarter",#N/A,FALSE,"Research Budget";"Summary",#N/A,FALSE,"Research Budget"}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10001" i="21" l="1"/>
  <c r="L10001" i="21"/>
  <c r="M10000" i="21"/>
  <c r="L10000" i="21"/>
  <c r="M9999" i="21"/>
  <c r="L9999" i="21"/>
  <c r="M9998" i="21"/>
  <c r="L9998" i="21"/>
  <c r="M9997" i="21"/>
  <c r="L9997" i="21"/>
  <c r="M9996" i="21"/>
  <c r="L9996" i="21"/>
  <c r="M9995" i="21"/>
  <c r="L9995" i="21"/>
  <c r="M9994" i="21"/>
  <c r="L9994" i="21"/>
  <c r="M9993" i="21"/>
  <c r="L9993" i="21"/>
  <c r="M9992" i="21"/>
  <c r="L9992" i="21"/>
  <c r="M9991" i="21"/>
  <c r="L9991" i="21"/>
  <c r="M9990" i="21"/>
  <c r="L9990" i="21"/>
  <c r="M9989" i="21"/>
  <c r="L9989" i="21"/>
  <c r="M9988" i="21"/>
  <c r="L9988" i="21"/>
  <c r="M9987" i="21"/>
  <c r="L9987" i="21"/>
  <c r="M9986" i="21"/>
  <c r="L9986" i="21"/>
  <c r="M9985" i="21"/>
  <c r="L9985" i="21"/>
  <c r="M9984" i="21"/>
  <c r="L9984" i="21"/>
  <c r="M9983" i="21"/>
  <c r="L9983" i="21"/>
  <c r="M9982" i="21"/>
  <c r="L9982" i="21"/>
  <c r="M9981" i="21"/>
  <c r="L9981" i="21"/>
  <c r="M9980" i="21"/>
  <c r="L9980" i="21"/>
  <c r="M9979" i="21"/>
  <c r="L9979" i="21"/>
  <c r="M9978" i="21"/>
  <c r="L9978" i="21"/>
  <c r="M9977" i="21"/>
  <c r="L9977" i="21"/>
  <c r="M9976" i="21"/>
  <c r="L9976" i="21"/>
  <c r="M9975" i="21"/>
  <c r="L9975" i="21"/>
  <c r="M9974" i="21"/>
  <c r="L9974" i="21"/>
  <c r="M9973" i="21"/>
  <c r="L9973" i="21"/>
  <c r="M9972" i="21"/>
  <c r="L9972" i="21"/>
  <c r="M9971" i="21"/>
  <c r="L9971" i="21"/>
  <c r="M9970" i="21"/>
  <c r="L9970" i="21"/>
  <c r="M9969" i="21"/>
  <c r="L9969" i="21"/>
  <c r="M9968" i="21"/>
  <c r="L9968" i="21"/>
  <c r="M9967" i="21"/>
  <c r="L9967" i="21"/>
  <c r="M9966" i="21"/>
  <c r="L9966" i="21"/>
  <c r="M9965" i="21"/>
  <c r="L9965" i="21"/>
  <c r="M9964" i="21"/>
  <c r="L9964" i="21"/>
  <c r="M9963" i="21"/>
  <c r="L9963" i="21"/>
  <c r="M9962" i="21"/>
  <c r="L9962" i="21"/>
  <c r="M9961" i="21"/>
  <c r="L9961" i="21"/>
  <c r="M9960" i="21"/>
  <c r="L9960" i="21"/>
  <c r="M9959" i="21"/>
  <c r="L9959" i="21"/>
  <c r="M9958" i="21"/>
  <c r="L9958" i="21"/>
  <c r="M9957" i="21"/>
  <c r="L9957" i="21"/>
  <c r="M9956" i="21"/>
  <c r="L9956" i="21"/>
  <c r="M9955" i="21"/>
  <c r="L9955" i="21"/>
  <c r="M9954" i="21"/>
  <c r="L9954" i="21"/>
  <c r="M9953" i="21"/>
  <c r="L9953" i="21"/>
  <c r="M9952" i="21"/>
  <c r="L9952" i="21"/>
  <c r="M9951" i="21"/>
  <c r="L9951" i="21"/>
  <c r="M9950" i="21"/>
  <c r="L9950" i="21"/>
  <c r="M9949" i="21"/>
  <c r="L9949" i="21"/>
  <c r="M9948" i="21"/>
  <c r="L9948" i="21"/>
  <c r="M9947" i="21"/>
  <c r="L9947" i="21"/>
  <c r="M9946" i="21"/>
  <c r="L9946" i="21"/>
  <c r="M9945" i="21"/>
  <c r="L9945" i="21"/>
  <c r="M9944" i="21"/>
  <c r="L9944" i="21"/>
  <c r="M9943" i="21"/>
  <c r="L9943" i="21"/>
  <c r="M9942" i="21"/>
  <c r="L9942" i="21"/>
  <c r="M9941" i="21"/>
  <c r="L9941" i="21"/>
  <c r="M9940" i="21"/>
  <c r="L9940" i="21"/>
  <c r="M9939" i="21"/>
  <c r="L9939" i="21"/>
  <c r="M9938" i="21"/>
  <c r="L9938" i="21"/>
  <c r="M9937" i="21"/>
  <c r="L9937" i="21"/>
  <c r="M9936" i="21"/>
  <c r="L9936" i="21"/>
  <c r="M9935" i="21"/>
  <c r="L9935" i="21"/>
  <c r="M9934" i="21"/>
  <c r="L9934" i="21"/>
  <c r="M9933" i="21"/>
  <c r="L9933" i="21"/>
  <c r="M9932" i="21"/>
  <c r="L9932" i="21"/>
  <c r="M9931" i="21"/>
  <c r="L9931" i="21"/>
  <c r="M9930" i="21"/>
  <c r="L9930" i="21"/>
  <c r="M9929" i="21"/>
  <c r="L9929" i="21"/>
  <c r="M9928" i="21"/>
  <c r="L9928" i="21"/>
  <c r="M9927" i="21"/>
  <c r="L9927" i="21"/>
  <c r="M9926" i="21"/>
  <c r="L9926" i="21"/>
  <c r="M9925" i="21"/>
  <c r="L9925" i="21"/>
  <c r="M9924" i="21"/>
  <c r="L9924" i="21"/>
  <c r="M9923" i="21"/>
  <c r="L9923" i="21"/>
  <c r="M9922" i="21"/>
  <c r="L9922" i="21"/>
  <c r="M9921" i="21"/>
  <c r="L9921" i="21"/>
  <c r="M9920" i="21"/>
  <c r="L9920" i="21"/>
  <c r="M9919" i="21"/>
  <c r="L9919" i="21"/>
  <c r="M9918" i="21"/>
  <c r="L9918" i="21"/>
  <c r="M9917" i="21"/>
  <c r="L9917" i="21"/>
  <c r="M9916" i="21"/>
  <c r="L9916" i="21"/>
  <c r="M9915" i="21"/>
  <c r="L9915" i="21"/>
  <c r="M9914" i="21"/>
  <c r="L9914" i="21"/>
  <c r="M9913" i="21"/>
  <c r="L9913" i="21"/>
  <c r="M9912" i="21"/>
  <c r="L9912" i="21"/>
  <c r="M9911" i="21"/>
  <c r="L9911" i="21"/>
  <c r="M9910" i="21"/>
  <c r="L9910" i="21"/>
  <c r="M9909" i="21"/>
  <c r="L9909" i="21"/>
  <c r="M9908" i="21"/>
  <c r="L9908" i="21"/>
  <c r="M9907" i="21"/>
  <c r="L9907" i="21"/>
  <c r="M9906" i="21"/>
  <c r="L9906" i="21"/>
  <c r="M9905" i="21"/>
  <c r="L9905" i="21"/>
  <c r="M9904" i="21"/>
  <c r="L9904" i="21"/>
  <c r="M9903" i="21"/>
  <c r="L9903" i="21"/>
  <c r="M9902" i="21"/>
  <c r="L9902" i="21"/>
  <c r="M9901" i="21"/>
  <c r="L9901" i="21"/>
  <c r="M9900" i="21"/>
  <c r="L9900" i="21"/>
  <c r="M9899" i="21"/>
  <c r="L9899" i="21"/>
  <c r="M9898" i="21"/>
  <c r="L9898" i="21"/>
  <c r="M9897" i="21"/>
  <c r="L9897" i="21"/>
  <c r="M9896" i="21"/>
  <c r="L9896" i="21"/>
  <c r="M9895" i="21"/>
  <c r="L9895" i="21"/>
  <c r="M9894" i="21"/>
  <c r="L9894" i="21"/>
  <c r="M9893" i="21"/>
  <c r="L9893" i="21"/>
  <c r="M9892" i="21"/>
  <c r="L9892" i="21"/>
  <c r="M9891" i="21"/>
  <c r="L9891" i="21"/>
  <c r="M9890" i="21"/>
  <c r="L9890" i="21"/>
  <c r="M9889" i="21"/>
  <c r="L9889" i="21"/>
  <c r="M9888" i="21"/>
  <c r="L9888" i="21"/>
  <c r="M9887" i="21"/>
  <c r="L9887" i="21"/>
  <c r="M9886" i="21"/>
  <c r="L9886" i="21"/>
  <c r="M9885" i="21"/>
  <c r="L9885" i="21"/>
  <c r="M9884" i="21"/>
  <c r="L9884" i="21"/>
  <c r="M9883" i="21"/>
  <c r="L9883" i="21"/>
  <c r="M9882" i="21"/>
  <c r="L9882" i="21"/>
  <c r="M9881" i="21"/>
  <c r="L9881" i="21"/>
  <c r="M9880" i="21"/>
  <c r="L9880" i="21"/>
  <c r="M9879" i="21"/>
  <c r="L9879" i="21"/>
  <c r="M9878" i="21"/>
  <c r="L9878" i="21"/>
  <c r="M9877" i="21"/>
  <c r="L9877" i="21"/>
  <c r="M9876" i="21"/>
  <c r="L9876" i="21"/>
  <c r="M9875" i="21"/>
  <c r="L9875" i="21"/>
  <c r="M9874" i="21"/>
  <c r="L9874" i="21"/>
  <c r="M9873" i="21"/>
  <c r="L9873" i="21"/>
  <c r="M9872" i="21"/>
  <c r="L9872" i="21"/>
  <c r="M9871" i="21"/>
  <c r="L9871" i="21"/>
  <c r="M9870" i="21"/>
  <c r="L9870" i="21"/>
  <c r="M9869" i="21"/>
  <c r="L9869" i="21"/>
  <c r="M9868" i="21"/>
  <c r="L9868" i="21"/>
  <c r="M9867" i="21"/>
  <c r="L9867" i="21"/>
  <c r="M9866" i="21"/>
  <c r="L9866" i="21"/>
  <c r="M9865" i="21"/>
  <c r="L9865" i="21"/>
  <c r="M9864" i="21"/>
  <c r="L9864" i="21"/>
  <c r="M9863" i="21"/>
  <c r="L9863" i="21"/>
  <c r="M9862" i="21"/>
  <c r="L9862" i="21"/>
  <c r="M9861" i="21"/>
  <c r="L9861" i="21"/>
  <c r="M9860" i="21"/>
  <c r="L9860" i="21"/>
  <c r="M9859" i="21"/>
  <c r="L9859" i="21"/>
  <c r="M9858" i="21"/>
  <c r="L9858" i="21"/>
  <c r="M9857" i="21"/>
  <c r="L9857" i="21"/>
  <c r="M9856" i="21"/>
  <c r="L9856" i="21"/>
  <c r="M9855" i="21"/>
  <c r="L9855" i="21"/>
  <c r="M9854" i="21"/>
  <c r="L9854" i="21"/>
  <c r="M9853" i="21"/>
  <c r="L9853" i="21"/>
  <c r="M9852" i="21"/>
  <c r="L9852" i="21"/>
  <c r="M9851" i="21"/>
  <c r="L9851" i="21"/>
  <c r="M9850" i="21"/>
  <c r="L9850" i="21"/>
  <c r="M9849" i="21"/>
  <c r="L9849" i="21"/>
  <c r="M9848" i="21"/>
  <c r="L9848" i="21"/>
  <c r="M9847" i="21"/>
  <c r="L9847" i="21"/>
  <c r="M9846" i="21"/>
  <c r="L9846" i="21"/>
  <c r="M9845" i="21"/>
  <c r="L9845" i="21"/>
  <c r="M9844" i="21"/>
  <c r="L9844" i="21"/>
  <c r="M9843" i="21"/>
  <c r="L9843" i="21"/>
  <c r="M9842" i="21"/>
  <c r="L9842" i="21"/>
  <c r="M9841" i="21"/>
  <c r="L9841" i="21"/>
  <c r="M9840" i="21"/>
  <c r="L9840" i="21"/>
  <c r="M9839" i="21"/>
  <c r="L9839" i="21"/>
  <c r="M9838" i="21"/>
  <c r="L9838" i="21"/>
  <c r="M9837" i="21"/>
  <c r="L9837" i="21"/>
  <c r="M9836" i="21"/>
  <c r="L9836" i="21"/>
  <c r="M9835" i="21"/>
  <c r="L9835" i="21"/>
  <c r="M9834" i="21"/>
  <c r="L9834" i="21"/>
  <c r="M9833" i="21"/>
  <c r="L9833" i="21"/>
  <c r="M9832" i="21"/>
  <c r="L9832" i="21"/>
  <c r="M9831" i="21"/>
  <c r="L9831" i="21"/>
  <c r="M9830" i="21"/>
  <c r="L9830" i="21"/>
  <c r="M9829" i="21"/>
  <c r="L9829" i="21"/>
  <c r="M9828" i="21"/>
  <c r="L9828" i="21"/>
  <c r="M9827" i="21"/>
  <c r="L9827" i="21"/>
  <c r="M9826" i="21"/>
  <c r="L9826" i="21"/>
  <c r="M9825" i="21"/>
  <c r="L9825" i="21"/>
  <c r="M9824" i="21"/>
  <c r="L9824" i="21"/>
  <c r="M9823" i="21"/>
  <c r="L9823" i="21"/>
  <c r="M9822" i="21"/>
  <c r="L9822" i="21"/>
  <c r="M9821" i="21"/>
  <c r="L9821" i="21"/>
  <c r="M9820" i="21"/>
  <c r="L9820" i="21"/>
  <c r="M9819" i="21"/>
  <c r="L9819" i="21"/>
  <c r="M9818" i="21"/>
  <c r="L9818" i="21"/>
  <c r="M9817" i="21"/>
  <c r="L9817" i="21"/>
  <c r="M9816" i="21"/>
  <c r="L9816" i="21"/>
  <c r="M9815" i="21"/>
  <c r="L9815" i="21"/>
  <c r="M9814" i="21"/>
  <c r="L9814" i="21"/>
  <c r="M9813" i="21"/>
  <c r="L9813" i="21"/>
  <c r="M9812" i="21"/>
  <c r="L9812" i="21"/>
  <c r="M9811" i="21"/>
  <c r="L9811" i="21"/>
  <c r="M9810" i="21"/>
  <c r="L9810" i="21"/>
  <c r="M9809" i="21"/>
  <c r="L9809" i="21"/>
  <c r="M9808" i="21"/>
  <c r="L9808" i="21"/>
  <c r="M9807" i="21"/>
  <c r="L9807" i="21"/>
  <c r="M9806" i="21"/>
  <c r="L9806" i="21"/>
  <c r="M9805" i="21"/>
  <c r="L9805" i="21"/>
  <c r="M9804" i="21"/>
  <c r="L9804" i="21"/>
  <c r="M9803" i="21"/>
  <c r="L9803" i="21"/>
  <c r="M9802" i="21"/>
  <c r="L9802" i="21"/>
  <c r="M9801" i="21"/>
  <c r="L9801" i="21"/>
  <c r="M9800" i="21"/>
  <c r="L9800" i="21"/>
  <c r="M9799" i="21"/>
  <c r="L9799" i="21"/>
  <c r="M9798" i="21"/>
  <c r="L9798" i="21"/>
  <c r="M9797" i="21"/>
  <c r="L9797" i="21"/>
  <c r="M9796" i="21"/>
  <c r="L9796" i="21"/>
  <c r="M9795" i="21"/>
  <c r="L9795" i="21"/>
  <c r="M9794" i="21"/>
  <c r="L9794" i="21"/>
  <c r="M9793" i="21"/>
  <c r="L9793" i="21"/>
  <c r="M9792" i="21"/>
  <c r="L9792" i="21"/>
  <c r="M9791" i="21"/>
  <c r="L9791" i="21"/>
  <c r="M9790" i="21"/>
  <c r="L9790" i="21"/>
  <c r="M9789" i="21"/>
  <c r="L9789" i="21"/>
  <c r="M9788" i="21"/>
  <c r="L9788" i="21"/>
  <c r="M9787" i="21"/>
  <c r="L9787" i="21"/>
  <c r="M9786" i="21"/>
  <c r="L9786" i="21"/>
  <c r="M9785" i="21"/>
  <c r="L9785" i="21"/>
  <c r="M9784" i="21"/>
  <c r="L9784" i="21"/>
  <c r="M9783" i="21"/>
  <c r="L9783" i="21"/>
  <c r="M9782" i="21"/>
  <c r="L9782" i="21"/>
  <c r="M9781" i="21"/>
  <c r="L9781" i="21"/>
  <c r="M9780" i="21"/>
  <c r="L9780" i="21"/>
  <c r="M9779" i="21"/>
  <c r="L9779" i="21"/>
  <c r="M9778" i="21"/>
  <c r="L9778" i="21"/>
  <c r="M9777" i="21"/>
  <c r="L9777" i="21"/>
  <c r="M9776" i="21"/>
  <c r="L9776" i="21"/>
  <c r="M9775" i="21"/>
  <c r="L9775" i="21"/>
  <c r="M9774" i="21"/>
  <c r="L9774" i="21"/>
  <c r="M9773" i="21"/>
  <c r="L9773" i="21"/>
  <c r="M9772" i="21"/>
  <c r="L9772" i="21"/>
  <c r="M9771" i="21"/>
  <c r="L9771" i="21"/>
  <c r="M9770" i="21"/>
  <c r="L9770" i="21"/>
  <c r="M9769" i="21"/>
  <c r="L9769" i="21"/>
  <c r="M9768" i="21"/>
  <c r="L9768" i="21"/>
  <c r="M9767" i="21"/>
  <c r="L9767" i="21"/>
  <c r="M9766" i="21"/>
  <c r="L9766" i="21"/>
  <c r="M9765" i="21"/>
  <c r="L9765" i="21"/>
  <c r="M9764" i="21"/>
  <c r="L9764" i="21"/>
  <c r="M9763" i="21"/>
  <c r="L9763" i="21"/>
  <c r="M9762" i="21"/>
  <c r="L9762" i="21"/>
  <c r="M9761" i="21"/>
  <c r="L9761" i="21"/>
  <c r="M9760" i="21"/>
  <c r="L9760" i="21"/>
  <c r="M9759" i="21"/>
  <c r="L9759" i="21"/>
  <c r="M9758" i="21"/>
  <c r="L9758" i="21"/>
  <c r="M9757" i="21"/>
  <c r="L9757" i="21"/>
  <c r="M9756" i="21"/>
  <c r="L9756" i="21"/>
  <c r="M9755" i="21"/>
  <c r="L9755" i="21"/>
  <c r="M9754" i="21"/>
  <c r="L9754" i="21"/>
  <c r="M9753" i="21"/>
  <c r="L9753" i="21"/>
  <c r="M9752" i="21"/>
  <c r="L9752" i="21"/>
  <c r="M9751" i="21"/>
  <c r="L9751" i="21"/>
  <c r="M9750" i="21"/>
  <c r="L9750" i="21"/>
  <c r="M9749" i="21"/>
  <c r="L9749" i="21"/>
  <c r="M9748" i="21"/>
  <c r="L9748" i="21"/>
  <c r="M9747" i="21"/>
  <c r="L9747" i="21"/>
  <c r="M9746" i="21"/>
  <c r="L9746" i="21"/>
  <c r="M9745" i="21"/>
  <c r="L9745" i="21"/>
  <c r="M9744" i="21"/>
  <c r="L9744" i="21"/>
  <c r="M9743" i="21"/>
  <c r="L9743" i="21"/>
  <c r="M9742" i="21"/>
  <c r="L9742" i="21"/>
  <c r="M9741" i="21"/>
  <c r="L9741" i="21"/>
  <c r="M9740" i="21"/>
  <c r="L9740" i="21"/>
  <c r="M9739" i="21"/>
  <c r="L9739" i="21"/>
  <c r="M9738" i="21"/>
  <c r="L9738" i="21"/>
  <c r="M9737" i="21"/>
  <c r="L9737" i="21"/>
  <c r="M9736" i="21"/>
  <c r="L9736" i="21"/>
  <c r="M9735" i="21"/>
  <c r="L9735" i="21"/>
  <c r="M9734" i="21"/>
  <c r="L9734" i="21"/>
  <c r="M9733" i="21"/>
  <c r="L9733" i="21"/>
  <c r="M9732" i="21"/>
  <c r="L9732" i="21"/>
  <c r="M9731" i="21"/>
  <c r="L9731" i="21"/>
  <c r="M9730" i="21"/>
  <c r="L9730" i="21"/>
  <c r="M9729" i="21"/>
  <c r="L9729" i="21"/>
  <c r="M9728" i="21"/>
  <c r="L9728" i="21"/>
  <c r="M9727" i="21"/>
  <c r="L9727" i="21"/>
  <c r="M9726" i="21"/>
  <c r="L9726" i="21"/>
  <c r="M9725" i="21"/>
  <c r="L9725" i="21"/>
  <c r="M9724" i="21"/>
  <c r="L9724" i="21"/>
  <c r="M9723" i="21"/>
  <c r="L9723" i="21"/>
  <c r="M9722" i="21"/>
  <c r="L9722" i="21"/>
  <c r="M9721" i="21"/>
  <c r="L9721" i="21"/>
  <c r="M9720" i="21"/>
  <c r="L9720" i="21"/>
  <c r="M9719" i="21"/>
  <c r="L9719" i="21"/>
  <c r="M9718" i="21"/>
  <c r="L9718" i="21"/>
  <c r="M9717" i="21"/>
  <c r="L9717" i="21"/>
  <c r="M9716" i="21"/>
  <c r="L9716" i="21"/>
  <c r="M9715" i="21"/>
  <c r="L9715" i="21"/>
  <c r="M9714" i="21"/>
  <c r="L9714" i="21"/>
  <c r="M9713" i="21"/>
  <c r="L9713" i="21"/>
  <c r="M9712" i="21"/>
  <c r="L9712" i="21"/>
  <c r="M9711" i="21"/>
  <c r="L9711" i="21"/>
  <c r="M9710" i="21"/>
  <c r="L9710" i="21"/>
  <c r="M9709" i="21"/>
  <c r="L9709" i="21"/>
  <c r="M9708" i="21"/>
  <c r="L9708" i="21"/>
  <c r="M9707" i="21"/>
  <c r="L9707" i="21"/>
  <c r="M9706" i="21"/>
  <c r="L9706" i="21"/>
  <c r="M9705" i="21"/>
  <c r="L9705" i="21"/>
  <c r="M9704" i="21"/>
  <c r="L9704" i="21"/>
  <c r="M9703" i="21"/>
  <c r="L9703" i="21"/>
  <c r="M9702" i="21"/>
  <c r="L9702" i="21"/>
  <c r="M9701" i="21"/>
  <c r="L9701" i="21"/>
  <c r="M9700" i="21"/>
  <c r="L9700" i="21"/>
  <c r="M9699" i="21"/>
  <c r="L9699" i="21"/>
  <c r="M9698" i="21"/>
  <c r="L9698" i="21"/>
  <c r="M9697" i="21"/>
  <c r="L9697" i="21"/>
  <c r="M9696" i="21"/>
  <c r="L9696" i="21"/>
  <c r="M9695" i="21"/>
  <c r="L9695" i="21"/>
  <c r="M9694" i="21"/>
  <c r="L9694" i="21"/>
  <c r="M9693" i="21"/>
  <c r="L9693" i="21"/>
  <c r="M9692" i="21"/>
  <c r="L9692" i="21"/>
  <c r="M9691" i="21"/>
  <c r="L9691" i="21"/>
  <c r="M9690" i="21"/>
  <c r="L9690" i="21"/>
  <c r="M9689" i="21"/>
  <c r="L9689" i="21"/>
  <c r="M9688" i="21"/>
  <c r="L9688" i="21"/>
  <c r="M9687" i="21"/>
  <c r="L9687" i="21"/>
  <c r="M9686" i="21"/>
  <c r="L9686" i="21"/>
  <c r="M9685" i="21"/>
  <c r="L9685" i="21"/>
  <c r="M9684" i="21"/>
  <c r="L9684" i="21"/>
  <c r="M9683" i="21"/>
  <c r="L9683" i="21"/>
  <c r="M9682" i="21"/>
  <c r="L9682" i="21"/>
  <c r="M9681" i="21"/>
  <c r="L9681" i="21"/>
  <c r="M9680" i="21"/>
  <c r="L9680" i="21"/>
  <c r="M9679" i="21"/>
  <c r="L9679" i="21"/>
  <c r="M9678" i="21"/>
  <c r="L9678" i="21"/>
  <c r="M9677" i="21"/>
  <c r="L9677" i="21"/>
  <c r="M9676" i="21"/>
  <c r="L9676" i="21"/>
  <c r="M9675" i="21"/>
  <c r="L9675" i="21"/>
  <c r="M9674" i="21"/>
  <c r="L9674" i="21"/>
  <c r="M9673" i="21"/>
  <c r="L9673" i="21"/>
  <c r="M9672" i="21"/>
  <c r="L9672" i="21"/>
  <c r="M9671" i="21"/>
  <c r="L9671" i="21"/>
  <c r="M9670" i="21"/>
  <c r="L9670" i="21"/>
  <c r="M9669" i="21"/>
  <c r="L9669" i="21"/>
  <c r="M9668" i="21"/>
  <c r="L9668" i="21"/>
  <c r="M9667" i="21"/>
  <c r="L9667" i="21"/>
  <c r="M9666" i="21"/>
  <c r="L9666" i="21"/>
  <c r="M9665" i="21"/>
  <c r="L9665" i="21"/>
  <c r="M9664" i="21"/>
  <c r="L9664" i="21"/>
  <c r="M9663" i="21"/>
  <c r="L9663" i="21"/>
  <c r="M9662" i="21"/>
  <c r="L9662" i="21"/>
  <c r="M9661" i="21"/>
  <c r="L9661" i="21"/>
  <c r="M9660" i="21"/>
  <c r="L9660" i="21"/>
  <c r="M9659" i="21"/>
  <c r="L9659" i="21"/>
  <c r="M9658" i="21"/>
  <c r="L9658" i="21"/>
  <c r="M9657" i="21"/>
  <c r="L9657" i="21"/>
  <c r="M9656" i="21"/>
  <c r="L9656" i="21"/>
  <c r="M9655" i="21"/>
  <c r="L9655" i="21"/>
  <c r="M9654" i="21"/>
  <c r="L9654" i="21"/>
  <c r="M9653" i="21"/>
  <c r="L9653" i="21"/>
  <c r="M9652" i="21"/>
  <c r="L9652" i="21"/>
  <c r="M9651" i="21"/>
  <c r="L9651" i="21"/>
  <c r="M9650" i="21"/>
  <c r="L9650" i="21"/>
  <c r="M9649" i="21"/>
  <c r="L9649" i="21"/>
  <c r="M9648" i="21"/>
  <c r="L9648" i="21"/>
  <c r="M9647" i="21"/>
  <c r="L9647" i="21"/>
  <c r="M9646" i="21"/>
  <c r="L9646" i="21"/>
  <c r="M9645" i="21"/>
  <c r="L9645" i="21"/>
  <c r="M9644" i="21"/>
  <c r="L9644" i="21"/>
  <c r="M9643" i="21"/>
  <c r="L9643" i="21"/>
  <c r="M9642" i="21"/>
  <c r="L9642" i="21"/>
  <c r="M9641" i="21"/>
  <c r="L9641" i="21"/>
  <c r="M9640" i="21"/>
  <c r="L9640" i="21"/>
  <c r="M9639" i="21"/>
  <c r="L9639" i="21"/>
  <c r="M9638" i="21"/>
  <c r="L9638" i="21"/>
  <c r="M9637" i="21"/>
  <c r="L9637" i="21"/>
  <c r="M9636" i="21"/>
  <c r="L9636" i="21"/>
  <c r="M9635" i="21"/>
  <c r="L9635" i="21"/>
  <c r="M9634" i="21"/>
  <c r="L9634" i="21"/>
  <c r="M9633" i="21"/>
  <c r="L9633" i="21"/>
  <c r="M9632" i="21"/>
  <c r="L9632" i="21"/>
  <c r="M9631" i="21"/>
  <c r="L9631" i="21"/>
  <c r="M9630" i="21"/>
  <c r="L9630" i="21"/>
  <c r="M9629" i="21"/>
  <c r="L9629" i="21"/>
  <c r="M9628" i="21"/>
  <c r="L9628" i="21"/>
  <c r="M9627" i="21"/>
  <c r="L9627" i="21"/>
  <c r="M9626" i="21"/>
  <c r="L9626" i="21"/>
  <c r="M9625" i="21"/>
  <c r="L9625" i="21"/>
  <c r="M9624" i="21"/>
  <c r="L9624" i="21"/>
  <c r="M9623" i="21"/>
  <c r="L9623" i="21"/>
  <c r="M9622" i="21"/>
  <c r="L9622" i="21"/>
  <c r="M9621" i="21"/>
  <c r="L9621" i="21"/>
  <c r="M9620" i="21"/>
  <c r="L9620" i="21"/>
  <c r="M9619" i="21"/>
  <c r="L9619" i="21"/>
  <c r="M9618" i="21"/>
  <c r="L9618" i="21"/>
  <c r="M9617" i="21"/>
  <c r="L9617" i="21"/>
  <c r="M9616" i="21"/>
  <c r="L9616" i="21"/>
  <c r="M9615" i="21"/>
  <c r="L9615" i="21"/>
  <c r="M9614" i="21"/>
  <c r="L9614" i="21"/>
  <c r="M9613" i="21"/>
  <c r="L9613" i="21"/>
  <c r="M9612" i="21"/>
  <c r="L9612" i="21"/>
  <c r="M9611" i="21"/>
  <c r="L9611" i="21"/>
  <c r="M9610" i="21"/>
  <c r="L9610" i="21"/>
  <c r="M9609" i="21"/>
  <c r="L9609" i="21"/>
  <c r="M9608" i="21"/>
  <c r="L9608" i="21"/>
  <c r="M9607" i="21"/>
  <c r="L9607" i="21"/>
  <c r="M9606" i="21"/>
  <c r="L9606" i="21"/>
  <c r="M9605" i="21"/>
  <c r="L9605" i="21"/>
  <c r="M9604" i="21"/>
  <c r="L9604" i="21"/>
  <c r="M9603" i="21"/>
  <c r="L9603" i="21"/>
  <c r="M9602" i="21"/>
  <c r="L9602" i="21"/>
  <c r="M9601" i="21"/>
  <c r="L9601" i="21"/>
  <c r="M9600" i="21"/>
  <c r="L9600" i="21"/>
  <c r="M9599" i="21"/>
  <c r="L9599" i="21"/>
  <c r="M9598" i="21"/>
  <c r="L9598" i="21"/>
  <c r="M9597" i="21"/>
  <c r="L9597" i="21"/>
  <c r="M9596" i="21"/>
  <c r="L9596" i="21"/>
  <c r="M9595" i="21"/>
  <c r="L9595" i="21"/>
  <c r="M9594" i="21"/>
  <c r="L9594" i="21"/>
  <c r="M9593" i="21"/>
  <c r="L9593" i="21"/>
  <c r="M9592" i="21"/>
  <c r="L9592" i="21"/>
  <c r="M9591" i="21"/>
  <c r="L9591" i="21"/>
  <c r="M9590" i="21"/>
  <c r="L9590" i="21"/>
  <c r="M9589" i="21"/>
  <c r="L9589" i="21"/>
  <c r="M9588" i="21"/>
  <c r="L9588" i="21"/>
  <c r="M9587" i="21"/>
  <c r="L9587" i="21"/>
  <c r="M9586" i="21"/>
  <c r="L9586" i="21"/>
  <c r="M9585" i="21"/>
  <c r="L9585" i="21"/>
  <c r="M9584" i="21"/>
  <c r="L9584" i="21"/>
  <c r="M9583" i="21"/>
  <c r="L9583" i="21"/>
  <c r="M9582" i="21"/>
  <c r="L9582" i="21"/>
  <c r="M9581" i="21"/>
  <c r="L9581" i="21"/>
  <c r="M9580" i="21"/>
  <c r="L9580" i="21"/>
  <c r="M9579" i="21"/>
  <c r="L9579" i="21"/>
  <c r="M9578" i="21"/>
  <c r="L9578" i="21"/>
  <c r="M9577" i="21"/>
  <c r="L9577" i="21"/>
  <c r="M9576" i="21"/>
  <c r="L9576" i="21"/>
  <c r="M9575" i="21"/>
  <c r="L9575" i="21"/>
  <c r="M9574" i="21"/>
  <c r="L9574" i="21"/>
  <c r="M9573" i="21"/>
  <c r="L9573" i="21"/>
  <c r="M9572" i="21"/>
  <c r="L9572" i="21"/>
  <c r="M9571" i="21"/>
  <c r="L9571" i="21"/>
  <c r="M9570" i="21"/>
  <c r="L9570" i="21"/>
  <c r="M9569" i="21"/>
  <c r="L9569" i="21"/>
  <c r="M9568" i="21"/>
  <c r="L9568" i="21"/>
  <c r="M9567" i="21"/>
  <c r="L9567" i="21"/>
  <c r="M9566" i="21"/>
  <c r="L9566" i="21"/>
  <c r="M9565" i="21"/>
  <c r="L9565" i="21"/>
  <c r="M9564" i="21"/>
  <c r="L9564" i="21"/>
  <c r="M9563" i="21"/>
  <c r="L9563" i="21"/>
  <c r="M9562" i="21"/>
  <c r="L9562" i="21"/>
  <c r="M9561" i="21"/>
  <c r="L9561" i="21"/>
  <c r="M9560" i="21"/>
  <c r="L9560" i="21"/>
  <c r="M9559" i="21"/>
  <c r="L9559" i="21"/>
  <c r="M9558" i="21"/>
  <c r="L9558" i="21"/>
  <c r="M9557" i="21"/>
  <c r="L9557" i="21"/>
  <c r="M9556" i="21"/>
  <c r="L9556" i="21"/>
  <c r="M9555" i="21"/>
  <c r="L9555" i="21"/>
  <c r="M9554" i="21"/>
  <c r="L9554" i="21"/>
  <c r="M9553" i="21"/>
  <c r="L9553" i="21"/>
  <c r="M9552" i="21"/>
  <c r="L9552" i="21"/>
  <c r="M9551" i="21"/>
  <c r="L9551" i="21"/>
  <c r="M9550" i="21"/>
  <c r="L9550" i="21"/>
  <c r="M9549" i="21"/>
  <c r="L9549" i="21"/>
  <c r="M9548" i="21"/>
  <c r="L9548" i="21"/>
  <c r="M9547" i="21"/>
  <c r="L9547" i="21"/>
  <c r="M9546" i="21"/>
  <c r="L9546" i="21"/>
  <c r="M9545" i="21"/>
  <c r="L9545" i="21"/>
  <c r="M9544" i="21"/>
  <c r="L9544" i="21"/>
  <c r="M9543" i="21"/>
  <c r="L9543" i="21"/>
  <c r="M9542" i="21"/>
  <c r="L9542" i="21"/>
  <c r="M9541" i="21"/>
  <c r="L9541" i="21"/>
  <c r="M9540" i="21"/>
  <c r="L9540" i="21"/>
  <c r="M9539" i="21"/>
  <c r="L9539" i="21"/>
  <c r="M9538" i="21"/>
  <c r="L9538" i="21"/>
  <c r="M9537" i="21"/>
  <c r="L9537" i="21"/>
  <c r="M9536" i="21"/>
  <c r="L9536" i="21"/>
  <c r="M9535" i="21"/>
  <c r="L9535" i="21"/>
  <c r="M9534" i="21"/>
  <c r="L9534" i="21"/>
  <c r="M9533" i="21"/>
  <c r="L9533" i="21"/>
  <c r="M9532" i="21"/>
  <c r="L9532" i="21"/>
  <c r="M9531" i="21"/>
  <c r="L9531" i="21"/>
  <c r="M9530" i="21"/>
  <c r="L9530" i="21"/>
  <c r="M9529" i="21"/>
  <c r="L9529" i="21"/>
  <c r="M9528" i="21"/>
  <c r="L9528" i="21"/>
  <c r="M9527" i="21"/>
  <c r="L9527" i="21"/>
  <c r="M9526" i="21"/>
  <c r="L9526" i="21"/>
  <c r="M9525" i="21"/>
  <c r="L9525" i="21"/>
  <c r="M9524" i="21"/>
  <c r="L9524" i="21"/>
  <c r="M9523" i="21"/>
  <c r="L9523" i="21"/>
  <c r="M9522" i="21"/>
  <c r="L9522" i="21"/>
  <c r="M9521" i="21"/>
  <c r="L9521" i="21"/>
  <c r="M9520" i="21"/>
  <c r="L9520" i="21"/>
  <c r="M9519" i="21"/>
  <c r="L9519" i="21"/>
  <c r="M9518" i="21"/>
  <c r="L9518" i="21"/>
  <c r="M9517" i="21"/>
  <c r="L9517" i="21"/>
  <c r="M9516" i="21"/>
  <c r="L9516" i="21"/>
  <c r="M9515" i="21"/>
  <c r="L9515" i="21"/>
  <c r="M9514" i="21"/>
  <c r="L9514" i="21"/>
  <c r="M9513" i="21"/>
  <c r="L9513" i="21"/>
  <c r="M9512" i="21"/>
  <c r="L9512" i="21"/>
  <c r="M9511" i="21"/>
  <c r="L9511" i="21"/>
  <c r="M9510" i="21"/>
  <c r="L9510" i="21"/>
  <c r="M9509" i="21"/>
  <c r="L9509" i="21"/>
  <c r="M9508" i="21"/>
  <c r="L9508" i="21"/>
  <c r="M9507" i="21"/>
  <c r="L9507" i="21"/>
  <c r="M9506" i="21"/>
  <c r="L9506" i="21"/>
  <c r="M9505" i="21"/>
  <c r="L9505" i="21"/>
  <c r="M9504" i="21"/>
  <c r="L9504" i="21"/>
  <c r="M9503" i="21"/>
  <c r="L9503" i="21"/>
  <c r="M9502" i="21"/>
  <c r="L9502" i="21"/>
  <c r="M9501" i="21"/>
  <c r="L9501" i="21"/>
  <c r="M9500" i="21"/>
  <c r="L9500" i="21"/>
  <c r="M9499" i="21"/>
  <c r="L9499" i="21"/>
  <c r="M9498" i="21"/>
  <c r="L9498" i="21"/>
  <c r="M9497" i="21"/>
  <c r="L9497" i="21"/>
  <c r="M9496" i="21"/>
  <c r="L9496" i="21"/>
  <c r="M9495" i="21"/>
  <c r="L9495" i="21"/>
  <c r="M9494" i="21"/>
  <c r="L9494" i="21"/>
  <c r="M9493" i="21"/>
  <c r="L9493" i="21"/>
  <c r="M9492" i="21"/>
  <c r="L9492" i="21"/>
  <c r="M9491" i="21"/>
  <c r="L9491" i="21"/>
  <c r="M9490" i="21"/>
  <c r="L9490" i="21"/>
  <c r="M9489" i="21"/>
  <c r="L9489" i="21"/>
  <c r="M9488" i="21"/>
  <c r="L9488" i="21"/>
  <c r="M9487" i="21"/>
  <c r="L9487" i="21"/>
  <c r="M9486" i="21"/>
  <c r="L9486" i="21"/>
  <c r="M9485" i="21"/>
  <c r="L9485" i="21"/>
  <c r="M9484" i="21"/>
  <c r="L9484" i="21"/>
  <c r="M9483" i="21"/>
  <c r="L9483" i="21"/>
  <c r="M9482" i="21"/>
  <c r="L9482" i="21"/>
  <c r="M9481" i="21"/>
  <c r="L9481" i="21"/>
  <c r="M9480" i="21"/>
  <c r="L9480" i="21"/>
  <c r="M9479" i="21"/>
  <c r="L9479" i="21"/>
  <c r="M9478" i="21"/>
  <c r="L9478" i="21"/>
  <c r="M9477" i="21"/>
  <c r="L9477" i="21"/>
  <c r="M9476" i="21"/>
  <c r="L9476" i="21"/>
  <c r="M9475" i="21"/>
  <c r="L9475" i="21"/>
  <c r="M9474" i="21"/>
  <c r="L9474" i="21"/>
  <c r="M9473" i="21"/>
  <c r="L9473" i="21"/>
  <c r="M9472" i="21"/>
  <c r="L9472" i="21"/>
  <c r="M9471" i="21"/>
  <c r="L9471" i="21"/>
  <c r="M9470" i="21"/>
  <c r="L9470" i="21"/>
  <c r="M9469" i="21"/>
  <c r="L9469" i="21"/>
  <c r="M9468" i="21"/>
  <c r="L9468" i="21"/>
  <c r="M9467" i="21"/>
  <c r="L9467" i="21"/>
  <c r="M9466" i="21"/>
  <c r="L9466" i="21"/>
  <c r="M9465" i="21"/>
  <c r="L9465" i="21"/>
  <c r="M9464" i="21"/>
  <c r="L9464" i="21"/>
  <c r="M9463" i="21"/>
  <c r="L9463" i="21"/>
  <c r="M9462" i="21"/>
  <c r="L9462" i="21"/>
  <c r="M9461" i="21"/>
  <c r="L9461" i="21"/>
  <c r="M9460" i="21"/>
  <c r="L9460" i="21"/>
  <c r="M9459" i="21"/>
  <c r="L9459" i="21"/>
  <c r="M9458" i="21"/>
  <c r="L9458" i="21"/>
  <c r="M9457" i="21"/>
  <c r="L9457" i="21"/>
  <c r="M9456" i="21"/>
  <c r="L9456" i="21"/>
  <c r="M9455" i="21"/>
  <c r="L9455" i="21"/>
  <c r="M9454" i="21"/>
  <c r="L9454" i="21"/>
  <c r="M9453" i="21"/>
  <c r="L9453" i="21"/>
  <c r="M9452" i="21"/>
  <c r="L9452" i="21"/>
  <c r="M9451" i="21"/>
  <c r="L9451" i="21"/>
  <c r="M9450" i="21"/>
  <c r="L9450" i="21"/>
  <c r="M9449" i="21"/>
  <c r="L9449" i="21"/>
  <c r="M9448" i="21"/>
  <c r="L9448" i="21"/>
  <c r="M9447" i="21"/>
  <c r="L9447" i="21"/>
  <c r="M9446" i="21"/>
  <c r="L9446" i="21"/>
  <c r="M9445" i="21"/>
  <c r="L9445" i="21"/>
  <c r="M9444" i="21"/>
  <c r="L9444" i="21"/>
  <c r="M9443" i="21"/>
  <c r="L9443" i="21"/>
  <c r="M9442" i="21"/>
  <c r="L9442" i="21"/>
  <c r="M9441" i="21"/>
  <c r="L9441" i="21"/>
  <c r="M9440" i="21"/>
  <c r="L9440" i="21"/>
  <c r="M9439" i="21"/>
  <c r="L9439" i="21"/>
  <c r="M9438" i="21"/>
  <c r="L9438" i="21"/>
  <c r="M9437" i="21"/>
  <c r="L9437" i="21"/>
  <c r="M9436" i="21"/>
  <c r="L9436" i="21"/>
  <c r="M9435" i="21"/>
  <c r="L9435" i="21"/>
  <c r="M9434" i="21"/>
  <c r="L9434" i="21"/>
  <c r="M9433" i="21"/>
  <c r="L9433" i="21"/>
  <c r="M9432" i="21"/>
  <c r="L9432" i="21"/>
  <c r="M9431" i="21"/>
  <c r="L9431" i="21"/>
  <c r="M9430" i="21"/>
  <c r="L9430" i="21"/>
  <c r="M9429" i="21"/>
  <c r="L9429" i="21"/>
  <c r="M9428" i="21"/>
  <c r="L9428" i="21"/>
  <c r="M9427" i="21"/>
  <c r="L9427" i="21"/>
  <c r="M9426" i="21"/>
  <c r="L9426" i="21"/>
  <c r="M9425" i="21"/>
  <c r="L9425" i="21"/>
  <c r="M9424" i="21"/>
  <c r="L9424" i="21"/>
  <c r="M9423" i="21"/>
  <c r="L9423" i="21"/>
  <c r="M9422" i="21"/>
  <c r="L9422" i="21"/>
  <c r="M9421" i="21"/>
  <c r="L9421" i="21"/>
  <c r="M9420" i="21"/>
  <c r="L9420" i="21"/>
  <c r="M9419" i="21"/>
  <c r="L9419" i="21"/>
  <c r="M9418" i="21"/>
  <c r="L9418" i="21"/>
  <c r="M9417" i="21"/>
  <c r="L9417" i="21"/>
  <c r="M9416" i="21"/>
  <c r="L9416" i="21"/>
  <c r="M9415" i="21"/>
  <c r="L9415" i="21"/>
  <c r="M9414" i="21"/>
  <c r="L9414" i="21"/>
  <c r="M9413" i="21"/>
  <c r="L9413" i="21"/>
  <c r="M9412" i="21"/>
  <c r="L9412" i="21"/>
  <c r="M9411" i="21"/>
  <c r="L9411" i="21"/>
  <c r="M9410" i="21"/>
  <c r="L9410" i="21"/>
  <c r="M9409" i="21"/>
  <c r="L9409" i="21"/>
  <c r="M9408" i="21"/>
  <c r="L9408" i="21"/>
  <c r="M9407" i="21"/>
  <c r="L9407" i="21"/>
  <c r="M9406" i="21"/>
  <c r="L9406" i="21"/>
  <c r="M9405" i="21"/>
  <c r="L9405" i="21"/>
  <c r="M9404" i="21"/>
  <c r="L9404" i="21"/>
  <c r="M9403" i="21"/>
  <c r="L9403" i="21"/>
  <c r="M9402" i="21"/>
  <c r="L9402" i="21"/>
  <c r="M9401" i="21"/>
  <c r="L9401" i="21"/>
  <c r="M9400" i="21"/>
  <c r="L9400" i="21"/>
  <c r="M9399" i="21"/>
  <c r="L9399" i="21"/>
  <c r="M9398" i="21"/>
  <c r="L9398" i="21"/>
  <c r="M9397" i="21"/>
  <c r="L9397" i="21"/>
  <c r="M9396" i="21"/>
  <c r="L9396" i="21"/>
  <c r="M9395" i="21"/>
  <c r="L9395" i="21"/>
  <c r="M9394" i="21"/>
  <c r="L9394" i="21"/>
  <c r="M9393" i="21"/>
  <c r="L9393" i="21"/>
  <c r="M9392" i="21"/>
  <c r="L9392" i="21"/>
  <c r="M9391" i="21"/>
  <c r="L9391" i="21"/>
  <c r="M9390" i="21"/>
  <c r="L9390" i="21"/>
  <c r="M9389" i="21"/>
  <c r="L9389" i="21"/>
  <c r="M9388" i="21"/>
  <c r="L9388" i="21"/>
  <c r="M9387" i="21"/>
  <c r="L9387" i="21"/>
  <c r="M9386" i="21"/>
  <c r="L9386" i="21"/>
  <c r="M9385" i="21"/>
  <c r="L9385" i="21"/>
  <c r="M9384" i="21"/>
  <c r="L9384" i="21"/>
  <c r="M9383" i="21"/>
  <c r="L9383" i="21"/>
  <c r="M9382" i="21"/>
  <c r="L9382" i="21"/>
  <c r="M9381" i="21"/>
  <c r="L9381" i="21"/>
  <c r="M9380" i="21"/>
  <c r="L9380" i="21"/>
  <c r="M9379" i="21"/>
  <c r="L9379" i="21"/>
  <c r="M9378" i="21"/>
  <c r="L9378" i="21"/>
  <c r="M9377" i="21"/>
  <c r="L9377" i="21"/>
  <c r="M9376" i="21"/>
  <c r="L9376" i="21"/>
  <c r="M9375" i="21"/>
  <c r="L9375" i="21"/>
  <c r="M9374" i="21"/>
  <c r="L9374" i="21"/>
  <c r="M9373" i="21"/>
  <c r="L9373" i="21"/>
  <c r="M9372" i="21"/>
  <c r="L9372" i="21"/>
  <c r="M9371" i="21"/>
  <c r="L9371" i="21"/>
  <c r="M9370" i="21"/>
  <c r="L9370" i="21"/>
  <c r="M9369" i="21"/>
  <c r="L9369" i="21"/>
  <c r="M9368" i="21"/>
  <c r="L9368" i="21"/>
  <c r="M9367" i="21"/>
  <c r="L9367" i="21"/>
  <c r="M9366" i="21"/>
  <c r="L9366" i="21"/>
  <c r="M9365" i="21"/>
  <c r="L9365" i="21"/>
  <c r="M9364" i="21"/>
  <c r="L9364" i="21"/>
  <c r="M9363" i="21"/>
  <c r="L9363" i="21"/>
  <c r="M9362" i="21"/>
  <c r="L9362" i="21"/>
  <c r="M9361" i="21"/>
  <c r="L9361" i="21"/>
  <c r="M9360" i="21"/>
  <c r="L9360" i="21"/>
  <c r="M9359" i="21"/>
  <c r="L9359" i="21"/>
  <c r="M9358" i="21"/>
  <c r="L9358" i="21"/>
  <c r="M9357" i="21"/>
  <c r="L9357" i="21"/>
  <c r="M9356" i="21"/>
  <c r="L9356" i="21"/>
  <c r="M9355" i="21"/>
  <c r="L9355" i="21"/>
  <c r="M9354" i="21"/>
  <c r="L9354" i="21"/>
  <c r="M9353" i="21"/>
  <c r="L9353" i="21"/>
  <c r="M9352" i="21"/>
  <c r="L9352" i="21"/>
  <c r="M9351" i="21"/>
  <c r="L9351" i="21"/>
  <c r="M9350" i="21"/>
  <c r="L9350" i="21"/>
  <c r="M9349" i="21"/>
  <c r="L9349" i="21"/>
  <c r="M9348" i="21"/>
  <c r="L9348" i="21"/>
  <c r="M9347" i="21"/>
  <c r="L9347" i="21"/>
  <c r="M9346" i="21"/>
  <c r="L9346" i="21"/>
  <c r="M9345" i="21"/>
  <c r="L9345" i="21"/>
  <c r="M9344" i="21"/>
  <c r="L9344" i="21"/>
  <c r="M9343" i="21"/>
  <c r="L9343" i="21"/>
  <c r="M9342" i="21"/>
  <c r="L9342" i="21"/>
  <c r="M9341" i="21"/>
  <c r="L9341" i="21"/>
  <c r="M9340" i="21"/>
  <c r="L9340" i="21"/>
  <c r="M9339" i="21"/>
  <c r="L9339" i="21"/>
  <c r="M9338" i="21"/>
  <c r="L9338" i="21"/>
  <c r="M9337" i="21"/>
  <c r="L9337" i="21"/>
  <c r="M9336" i="21"/>
  <c r="L9336" i="21"/>
  <c r="M9335" i="21"/>
  <c r="L9335" i="21"/>
  <c r="M9334" i="21"/>
  <c r="L9334" i="21"/>
  <c r="M9333" i="21"/>
  <c r="L9333" i="21"/>
  <c r="M9332" i="21"/>
  <c r="L9332" i="21"/>
  <c r="M9331" i="21"/>
  <c r="L9331" i="21"/>
  <c r="M9330" i="21"/>
  <c r="L9330" i="21"/>
  <c r="M9329" i="21"/>
  <c r="L9329" i="21"/>
  <c r="M9328" i="21"/>
  <c r="L9328" i="21"/>
  <c r="M9327" i="21"/>
  <c r="L9327" i="21"/>
  <c r="M9326" i="21"/>
  <c r="L9326" i="21"/>
  <c r="M9325" i="21"/>
  <c r="L9325" i="21"/>
  <c r="M9324" i="21"/>
  <c r="L9324" i="21"/>
  <c r="M9323" i="21"/>
  <c r="L9323" i="21"/>
  <c r="M9322" i="21"/>
  <c r="L9322" i="21"/>
  <c r="M9321" i="21"/>
  <c r="L9321" i="21"/>
  <c r="M9320" i="21"/>
  <c r="L9320" i="21"/>
  <c r="M9319" i="21"/>
  <c r="L9319" i="21"/>
  <c r="M9318" i="21"/>
  <c r="L9318" i="21"/>
  <c r="M9317" i="21"/>
  <c r="L9317" i="21"/>
  <c r="M9316" i="21"/>
  <c r="L9316" i="21"/>
  <c r="M9315" i="21"/>
  <c r="L9315" i="21"/>
  <c r="M9314" i="21"/>
  <c r="L9314" i="21"/>
  <c r="M9313" i="21"/>
  <c r="L9313" i="21"/>
  <c r="M9312" i="21"/>
  <c r="L9312" i="21"/>
  <c r="M9311" i="21"/>
  <c r="L9311" i="21"/>
  <c r="M9310" i="21"/>
  <c r="L9310" i="21"/>
  <c r="M9309" i="21"/>
  <c r="L9309" i="21"/>
  <c r="M9308" i="21"/>
  <c r="L9308" i="21"/>
  <c r="M9307" i="21"/>
  <c r="L9307" i="21"/>
  <c r="M9306" i="21"/>
  <c r="L9306" i="21"/>
  <c r="M9305" i="21"/>
  <c r="L9305" i="21"/>
  <c r="M9304" i="21"/>
  <c r="L9304" i="21"/>
  <c r="M9303" i="21"/>
  <c r="L9303" i="21"/>
  <c r="M9302" i="21"/>
  <c r="L9302" i="21"/>
  <c r="M9301" i="21"/>
  <c r="L9301" i="21"/>
  <c r="M9300" i="21"/>
  <c r="L9300" i="21"/>
  <c r="M9299" i="21"/>
  <c r="L9299" i="21"/>
  <c r="M9298" i="21"/>
  <c r="L9298" i="21"/>
  <c r="M9297" i="21"/>
  <c r="L9297" i="21"/>
  <c r="M9296" i="21"/>
  <c r="L9296" i="21"/>
  <c r="M9295" i="21"/>
  <c r="L9295" i="21"/>
  <c r="M9294" i="21"/>
  <c r="L9294" i="21"/>
  <c r="M9293" i="21"/>
  <c r="L9293" i="21"/>
  <c r="M9292" i="21"/>
  <c r="L9292" i="21"/>
  <c r="M9291" i="21"/>
  <c r="L9291" i="21"/>
  <c r="M9290" i="21"/>
  <c r="L9290" i="21"/>
  <c r="M9289" i="21"/>
  <c r="L9289" i="21"/>
  <c r="M9288" i="21"/>
  <c r="L9288" i="21"/>
  <c r="M9287" i="21"/>
  <c r="L9287" i="21"/>
  <c r="M9286" i="21"/>
  <c r="L9286" i="21"/>
  <c r="M9285" i="21"/>
  <c r="L9285" i="21"/>
  <c r="M9284" i="21"/>
  <c r="L9284" i="21"/>
  <c r="M9283" i="21"/>
  <c r="L9283" i="21"/>
  <c r="M9282" i="21"/>
  <c r="L9282" i="21"/>
  <c r="M9281" i="21"/>
  <c r="L9281" i="21"/>
  <c r="M9280" i="21"/>
  <c r="L9280" i="21"/>
  <c r="M9279" i="21"/>
  <c r="L9279" i="21"/>
  <c r="M9278" i="21"/>
  <c r="L9278" i="21"/>
  <c r="M9277" i="21"/>
  <c r="L9277" i="21"/>
  <c r="M9276" i="21"/>
  <c r="L9276" i="21"/>
  <c r="M9275" i="21"/>
  <c r="L9275" i="21"/>
  <c r="M9274" i="21"/>
  <c r="L9274" i="21"/>
  <c r="M9273" i="21"/>
  <c r="L9273" i="21"/>
  <c r="M9272" i="21"/>
  <c r="L9272" i="21"/>
  <c r="M9271" i="21"/>
  <c r="L9271" i="21"/>
  <c r="M9270" i="21"/>
  <c r="L9270" i="21"/>
  <c r="M9269" i="21"/>
  <c r="L9269" i="21"/>
  <c r="M9268" i="21"/>
  <c r="L9268" i="21"/>
  <c r="M9267" i="21"/>
  <c r="L9267" i="21"/>
  <c r="M9266" i="21"/>
  <c r="L9266" i="21"/>
  <c r="M9265" i="21"/>
  <c r="L9265" i="21"/>
  <c r="M9264" i="21"/>
  <c r="L9264" i="21"/>
  <c r="M9263" i="21"/>
  <c r="L9263" i="21"/>
  <c r="M9262" i="21"/>
  <c r="L9262" i="21"/>
  <c r="M9261" i="21"/>
  <c r="L9261" i="21"/>
  <c r="M9260" i="21"/>
  <c r="L9260" i="21"/>
  <c r="M9259" i="21"/>
  <c r="L9259" i="21"/>
  <c r="M9258" i="21"/>
  <c r="L9258" i="21"/>
  <c r="M9257" i="21"/>
  <c r="L9257" i="21"/>
  <c r="M9256" i="21"/>
  <c r="L9256" i="21"/>
  <c r="M9255" i="21"/>
  <c r="L9255" i="21"/>
  <c r="M9254" i="21"/>
  <c r="L9254" i="21"/>
  <c r="M9253" i="21"/>
  <c r="L9253" i="21"/>
  <c r="M9252" i="21"/>
  <c r="L9252" i="21"/>
  <c r="M9251" i="21"/>
  <c r="L9251" i="21"/>
  <c r="M9250" i="21"/>
  <c r="L9250" i="21"/>
  <c r="M9249" i="21"/>
  <c r="L9249" i="21"/>
  <c r="M9248" i="21"/>
  <c r="L9248" i="21"/>
  <c r="M9247" i="21"/>
  <c r="L9247" i="21"/>
  <c r="M9246" i="21"/>
  <c r="L9246" i="21"/>
  <c r="M9245" i="21"/>
  <c r="L9245" i="21"/>
  <c r="M9244" i="21"/>
  <c r="L9244" i="21"/>
  <c r="M9243" i="21"/>
  <c r="L9243" i="21"/>
  <c r="M9242" i="21"/>
  <c r="L9242" i="21"/>
  <c r="M9241" i="21"/>
  <c r="L9241" i="21"/>
  <c r="M9240" i="21"/>
  <c r="L9240" i="21"/>
  <c r="M9239" i="21"/>
  <c r="L9239" i="21"/>
  <c r="M9238" i="21"/>
  <c r="L9238" i="21"/>
  <c r="M9237" i="21"/>
  <c r="L9237" i="21"/>
  <c r="M9236" i="21"/>
  <c r="L9236" i="21"/>
  <c r="M9235" i="21"/>
  <c r="L9235" i="21"/>
  <c r="M9234" i="21"/>
  <c r="L9234" i="21"/>
  <c r="M9233" i="21"/>
  <c r="L9233" i="21"/>
  <c r="M9232" i="21"/>
  <c r="L9232" i="21"/>
  <c r="M9231" i="21"/>
  <c r="L9231" i="21"/>
  <c r="M9230" i="21"/>
  <c r="L9230" i="21"/>
  <c r="M9229" i="21"/>
  <c r="L9229" i="21"/>
  <c r="M9228" i="21"/>
  <c r="L9228" i="21"/>
  <c r="M9227" i="21"/>
  <c r="L9227" i="21"/>
  <c r="M9226" i="21"/>
  <c r="L9226" i="21"/>
  <c r="M9225" i="21"/>
  <c r="L9225" i="21"/>
  <c r="M9224" i="21"/>
  <c r="L9224" i="21"/>
  <c r="M9223" i="21"/>
  <c r="L9223" i="21"/>
  <c r="M9222" i="21"/>
  <c r="L9222" i="21"/>
  <c r="M9221" i="21"/>
  <c r="L9221" i="21"/>
  <c r="M9220" i="21"/>
  <c r="L9220" i="21"/>
  <c r="M9219" i="21"/>
  <c r="L9219" i="21"/>
  <c r="M9218" i="21"/>
  <c r="L9218" i="21"/>
  <c r="M9217" i="21"/>
  <c r="L9217" i="21"/>
  <c r="M9216" i="21"/>
  <c r="L9216" i="21"/>
  <c r="M9215" i="21"/>
  <c r="L9215" i="21"/>
  <c r="M9214" i="21"/>
  <c r="L9214" i="21"/>
  <c r="M9213" i="21"/>
  <c r="L9213" i="21"/>
  <c r="M9212" i="21"/>
  <c r="L9212" i="21"/>
  <c r="M9211" i="21"/>
  <c r="L9211" i="21"/>
  <c r="M9210" i="21"/>
  <c r="L9210" i="21"/>
  <c r="M9209" i="21"/>
  <c r="L9209" i="21"/>
  <c r="M9208" i="21"/>
  <c r="L9208" i="21"/>
  <c r="M9207" i="21"/>
  <c r="L9207" i="21"/>
  <c r="M9206" i="21"/>
  <c r="L9206" i="21"/>
  <c r="M9205" i="21"/>
  <c r="L9205" i="21"/>
  <c r="M9204" i="21"/>
  <c r="L9204" i="21"/>
  <c r="M9203" i="21"/>
  <c r="L9203" i="21"/>
  <c r="M9202" i="21"/>
  <c r="L9202" i="21"/>
  <c r="M9201" i="21"/>
  <c r="L9201" i="21"/>
  <c r="M9200" i="21"/>
  <c r="L9200" i="21"/>
  <c r="M9199" i="21"/>
  <c r="L9199" i="21"/>
  <c r="M9198" i="21"/>
  <c r="L9198" i="21"/>
  <c r="M9197" i="21"/>
  <c r="L9197" i="21"/>
  <c r="M9196" i="21"/>
  <c r="L9196" i="21"/>
  <c r="M9195" i="21"/>
  <c r="L9195" i="21"/>
  <c r="M9194" i="21"/>
  <c r="L9194" i="21"/>
  <c r="M9193" i="21"/>
  <c r="L9193" i="21"/>
  <c r="M9192" i="21"/>
  <c r="L9192" i="21"/>
  <c r="M9191" i="21"/>
  <c r="L9191" i="21"/>
  <c r="M9190" i="21"/>
  <c r="L9190" i="21"/>
  <c r="M9189" i="21"/>
  <c r="L9189" i="21"/>
  <c r="M9188" i="21"/>
  <c r="L9188" i="21"/>
  <c r="M9187" i="21"/>
  <c r="L9187" i="21"/>
  <c r="M9186" i="21"/>
  <c r="L9186" i="21"/>
  <c r="M9185" i="21"/>
  <c r="L9185" i="21"/>
  <c r="M9184" i="21"/>
  <c r="L9184" i="21"/>
  <c r="M9183" i="21"/>
  <c r="L9183" i="21"/>
  <c r="M9182" i="21"/>
  <c r="L9182" i="21"/>
  <c r="M9181" i="21"/>
  <c r="L9181" i="21"/>
  <c r="M9180" i="21"/>
  <c r="L9180" i="21"/>
  <c r="M9179" i="21"/>
  <c r="L9179" i="21"/>
  <c r="M9178" i="21"/>
  <c r="L9178" i="21"/>
  <c r="M9177" i="21"/>
  <c r="L9177" i="21"/>
  <c r="M9176" i="21"/>
  <c r="L9176" i="21"/>
  <c r="M9175" i="21"/>
  <c r="L9175" i="21"/>
  <c r="M9174" i="21"/>
  <c r="L9174" i="21"/>
  <c r="M9173" i="21"/>
  <c r="L9173" i="21"/>
  <c r="M9172" i="21"/>
  <c r="L9172" i="21"/>
  <c r="M9171" i="21"/>
  <c r="L9171" i="21"/>
  <c r="M9170" i="21"/>
  <c r="L9170" i="21"/>
  <c r="M9169" i="21"/>
  <c r="L9169" i="21"/>
  <c r="M9168" i="21"/>
  <c r="L9168" i="21"/>
  <c r="M9167" i="21"/>
  <c r="L9167" i="21"/>
  <c r="M9166" i="21"/>
  <c r="L9166" i="21"/>
  <c r="M9165" i="21"/>
  <c r="L9165" i="21"/>
  <c r="M9164" i="21"/>
  <c r="L9164" i="21"/>
  <c r="M9163" i="21"/>
  <c r="L9163" i="21"/>
  <c r="M9162" i="21"/>
  <c r="L9162" i="21"/>
  <c r="M9161" i="21"/>
  <c r="L9161" i="21"/>
  <c r="M9160" i="21"/>
  <c r="L9160" i="21"/>
  <c r="M9159" i="21"/>
  <c r="L9159" i="21"/>
  <c r="M9158" i="21"/>
  <c r="L9158" i="21"/>
  <c r="M9157" i="21"/>
  <c r="L9157" i="21"/>
  <c r="M9156" i="21"/>
  <c r="L9156" i="21"/>
  <c r="M9155" i="21"/>
  <c r="L9155" i="21"/>
  <c r="M9154" i="21"/>
  <c r="L9154" i="21"/>
  <c r="M9153" i="21"/>
  <c r="L9153" i="21"/>
  <c r="M9152" i="21"/>
  <c r="L9152" i="21"/>
  <c r="M9151" i="21"/>
  <c r="L9151" i="21"/>
  <c r="M9150" i="21"/>
  <c r="L9150" i="21"/>
  <c r="M9149" i="21"/>
  <c r="L9149" i="21"/>
  <c r="M9148" i="21"/>
  <c r="L9148" i="21"/>
  <c r="M9147" i="21"/>
  <c r="L9147" i="21"/>
  <c r="M9146" i="21"/>
  <c r="L9146" i="21"/>
  <c r="M9145" i="21"/>
  <c r="L9145" i="21"/>
  <c r="M9144" i="21"/>
  <c r="L9144" i="21"/>
  <c r="M9143" i="21"/>
  <c r="L9143" i="21"/>
  <c r="M9142" i="21"/>
  <c r="L9142" i="21"/>
  <c r="M9141" i="21"/>
  <c r="L9141" i="21"/>
  <c r="M9140" i="21"/>
  <c r="L9140" i="21"/>
  <c r="M9139" i="21"/>
  <c r="L9139" i="21"/>
  <c r="M9138" i="21"/>
  <c r="L9138" i="21"/>
  <c r="M9137" i="21"/>
  <c r="L9137" i="21"/>
  <c r="M9136" i="21"/>
  <c r="L9136" i="21"/>
  <c r="M9135" i="21"/>
  <c r="L9135" i="21"/>
  <c r="M9134" i="21"/>
  <c r="L9134" i="21"/>
  <c r="M9133" i="21"/>
  <c r="L9133" i="21"/>
  <c r="M9132" i="21"/>
  <c r="L9132" i="21"/>
  <c r="M9131" i="21"/>
  <c r="L9131" i="21"/>
  <c r="M9130" i="21"/>
  <c r="L9130" i="21"/>
  <c r="M9129" i="21"/>
  <c r="L9129" i="21"/>
  <c r="M9128" i="21"/>
  <c r="L9128" i="21"/>
  <c r="M9127" i="21"/>
  <c r="L9127" i="21"/>
  <c r="M9126" i="21"/>
  <c r="L9126" i="21"/>
  <c r="M9125" i="21"/>
  <c r="L9125" i="21"/>
  <c r="M9124" i="21"/>
  <c r="L9124" i="21"/>
  <c r="M9123" i="21"/>
  <c r="L9123" i="21"/>
  <c r="M9122" i="21"/>
  <c r="L9122" i="21"/>
  <c r="M9121" i="21"/>
  <c r="L9121" i="21"/>
  <c r="M9120" i="21"/>
  <c r="L9120" i="21"/>
  <c r="M9119" i="21"/>
  <c r="L9119" i="21"/>
  <c r="M9118" i="21"/>
  <c r="L9118" i="21"/>
  <c r="M9117" i="21"/>
  <c r="L9117" i="21"/>
  <c r="M9116" i="21"/>
  <c r="L9116" i="21"/>
  <c r="M9115" i="21"/>
  <c r="L9115" i="21"/>
  <c r="M9114" i="21"/>
  <c r="L9114" i="21"/>
  <c r="M9113" i="21"/>
  <c r="L9113" i="21"/>
  <c r="M9112" i="21"/>
  <c r="L9112" i="21"/>
  <c r="M9111" i="21"/>
  <c r="L9111" i="21"/>
  <c r="M9110" i="21"/>
  <c r="L9110" i="21"/>
  <c r="M9109" i="21"/>
  <c r="L9109" i="21"/>
  <c r="M9108" i="21"/>
  <c r="L9108" i="21"/>
  <c r="M9107" i="21"/>
  <c r="L9107" i="21"/>
  <c r="M9106" i="21"/>
  <c r="L9106" i="21"/>
  <c r="M9105" i="21"/>
  <c r="L9105" i="21"/>
  <c r="M9104" i="21"/>
  <c r="L9104" i="21"/>
  <c r="M9103" i="21"/>
  <c r="L9103" i="21"/>
  <c r="M9102" i="21"/>
  <c r="L9102" i="21"/>
  <c r="M9101" i="21"/>
  <c r="L9101" i="21"/>
  <c r="M9100" i="21"/>
  <c r="L9100" i="21"/>
  <c r="M9099" i="21"/>
  <c r="L9099" i="21"/>
  <c r="M9098" i="21"/>
  <c r="L9098" i="21"/>
  <c r="M9097" i="21"/>
  <c r="L9097" i="21"/>
  <c r="M9096" i="21"/>
  <c r="L9096" i="21"/>
  <c r="M9095" i="21"/>
  <c r="L9095" i="21"/>
  <c r="M9094" i="21"/>
  <c r="L9094" i="21"/>
  <c r="M9093" i="21"/>
  <c r="L9093" i="21"/>
  <c r="M9092" i="21"/>
  <c r="L9092" i="21"/>
  <c r="M9091" i="21"/>
  <c r="L9091" i="21"/>
  <c r="M9090" i="21"/>
  <c r="L9090" i="21"/>
  <c r="M9089" i="21"/>
  <c r="L9089" i="21"/>
  <c r="M9088" i="21"/>
  <c r="L9088" i="21"/>
  <c r="M9087" i="21"/>
  <c r="L9087" i="21"/>
  <c r="M9086" i="21"/>
  <c r="L9086" i="21"/>
  <c r="M9085" i="21"/>
  <c r="L9085" i="21"/>
  <c r="M9084" i="21"/>
  <c r="L9084" i="21"/>
  <c r="M9083" i="21"/>
  <c r="L9083" i="21"/>
  <c r="M9082" i="21"/>
  <c r="L9082" i="21"/>
  <c r="M9081" i="21"/>
  <c r="L9081" i="21"/>
  <c r="M9080" i="21"/>
  <c r="L9080" i="21"/>
  <c r="M9079" i="21"/>
  <c r="L9079" i="21"/>
  <c r="M9078" i="21"/>
  <c r="L9078" i="21"/>
  <c r="M9077" i="21"/>
  <c r="L9077" i="21"/>
  <c r="M9076" i="21"/>
  <c r="L9076" i="21"/>
  <c r="M9075" i="21"/>
  <c r="L9075" i="21"/>
  <c r="M9074" i="21"/>
  <c r="L9074" i="21"/>
  <c r="M9073" i="21"/>
  <c r="L9073" i="21"/>
  <c r="M9072" i="21"/>
  <c r="L9072" i="21"/>
  <c r="M9071" i="21"/>
  <c r="L9071" i="21"/>
  <c r="M9070" i="21"/>
  <c r="L9070" i="21"/>
  <c r="M9069" i="21"/>
  <c r="L9069" i="21"/>
  <c r="M9068" i="21"/>
  <c r="L9068" i="21"/>
  <c r="M9067" i="21"/>
  <c r="L9067" i="21"/>
  <c r="M9066" i="21"/>
  <c r="L9066" i="21"/>
  <c r="M9065" i="21"/>
  <c r="L9065" i="21"/>
  <c r="M9064" i="21"/>
  <c r="L9064" i="21"/>
  <c r="M9063" i="21"/>
  <c r="L9063" i="21"/>
  <c r="M9062" i="21"/>
  <c r="L9062" i="21"/>
  <c r="M9061" i="21"/>
  <c r="L9061" i="21"/>
  <c r="M9060" i="21"/>
  <c r="L9060" i="21"/>
  <c r="M9059" i="21"/>
  <c r="L9059" i="21"/>
  <c r="M9058" i="21"/>
  <c r="L9058" i="21"/>
  <c r="M9057" i="21"/>
  <c r="L9057" i="21"/>
  <c r="M9056" i="21"/>
  <c r="L9056" i="21"/>
  <c r="M9055" i="21"/>
  <c r="L9055" i="21"/>
  <c r="M9054" i="21"/>
  <c r="L9054" i="21"/>
  <c r="M9053" i="21"/>
  <c r="L9053" i="21"/>
  <c r="M9052" i="21"/>
  <c r="L9052" i="21"/>
  <c r="M9051" i="21"/>
  <c r="L9051" i="21"/>
  <c r="M9050" i="21"/>
  <c r="L9050" i="21"/>
  <c r="M9049" i="21"/>
  <c r="L9049" i="21"/>
  <c r="M9048" i="21"/>
  <c r="L9048" i="21"/>
  <c r="M9047" i="21"/>
  <c r="L9047" i="21"/>
  <c r="M9046" i="21"/>
  <c r="L9046" i="21"/>
  <c r="M9045" i="21"/>
  <c r="L9045" i="21"/>
  <c r="M9044" i="21"/>
  <c r="L9044" i="21"/>
  <c r="M9043" i="21"/>
  <c r="L9043" i="21"/>
  <c r="M9042" i="21"/>
  <c r="L9042" i="21"/>
  <c r="M9041" i="21"/>
  <c r="L9041" i="21"/>
  <c r="M9040" i="21"/>
  <c r="L9040" i="21"/>
  <c r="M9039" i="21"/>
  <c r="L9039" i="21"/>
  <c r="M9038" i="21"/>
  <c r="L9038" i="21"/>
  <c r="M9037" i="21"/>
  <c r="L9037" i="21"/>
  <c r="M9036" i="21"/>
  <c r="L9036" i="21"/>
  <c r="M9035" i="21"/>
  <c r="L9035" i="21"/>
  <c r="M9034" i="21"/>
  <c r="L9034" i="21"/>
  <c r="M9033" i="21"/>
  <c r="L9033" i="21"/>
  <c r="M9032" i="21"/>
  <c r="L9032" i="21"/>
  <c r="M9031" i="21"/>
  <c r="L9031" i="21"/>
  <c r="M9030" i="21"/>
  <c r="L9030" i="21"/>
  <c r="M9029" i="21"/>
  <c r="L9029" i="21"/>
  <c r="M9028" i="21"/>
  <c r="L9028" i="21"/>
  <c r="M9027" i="21"/>
  <c r="L9027" i="21"/>
  <c r="M9026" i="21"/>
  <c r="L9026" i="21"/>
  <c r="M9025" i="21"/>
  <c r="L9025" i="21"/>
  <c r="M9024" i="21"/>
  <c r="L9024" i="21"/>
  <c r="M9023" i="21"/>
  <c r="L9023" i="21"/>
  <c r="M9022" i="21"/>
  <c r="L9022" i="21"/>
  <c r="M9021" i="21"/>
  <c r="L9021" i="21"/>
  <c r="M9020" i="21"/>
  <c r="L9020" i="21"/>
  <c r="M9019" i="21"/>
  <c r="L9019" i="21"/>
  <c r="M9018" i="21"/>
  <c r="L9018" i="21"/>
  <c r="M9017" i="21"/>
  <c r="L9017" i="21"/>
  <c r="M9016" i="21"/>
  <c r="L9016" i="21"/>
  <c r="M9015" i="21"/>
  <c r="L9015" i="21"/>
  <c r="M9014" i="21"/>
  <c r="L9014" i="21"/>
  <c r="M9013" i="21"/>
  <c r="L9013" i="21"/>
  <c r="M9012" i="21"/>
  <c r="L9012" i="21"/>
  <c r="M9011" i="21"/>
  <c r="L9011" i="21"/>
  <c r="M9010" i="21"/>
  <c r="L9010" i="21"/>
  <c r="M9009" i="21"/>
  <c r="L9009" i="21"/>
  <c r="M9008" i="21"/>
  <c r="L9008" i="21"/>
  <c r="M9007" i="21"/>
  <c r="L9007" i="21"/>
  <c r="M9006" i="21"/>
  <c r="L9006" i="21"/>
  <c r="M9005" i="21"/>
  <c r="L9005" i="21"/>
  <c r="M9004" i="21"/>
  <c r="L9004" i="21"/>
  <c r="M9003" i="21"/>
  <c r="L9003" i="21"/>
  <c r="M9002" i="21"/>
  <c r="L9002" i="21"/>
  <c r="M9001" i="21"/>
  <c r="L9001" i="21"/>
  <c r="M9000" i="21"/>
  <c r="L9000" i="21"/>
  <c r="M8999" i="21"/>
  <c r="L8999" i="21"/>
  <c r="M8998" i="21"/>
  <c r="L8998" i="21"/>
  <c r="M8997" i="21"/>
  <c r="L8997" i="21"/>
  <c r="M8996" i="21"/>
  <c r="L8996" i="21"/>
  <c r="M8995" i="21"/>
  <c r="L8995" i="21"/>
  <c r="M8994" i="21"/>
  <c r="L8994" i="21"/>
  <c r="M8993" i="21"/>
  <c r="L8993" i="21"/>
  <c r="M8992" i="21"/>
  <c r="L8992" i="21"/>
  <c r="M8991" i="21"/>
  <c r="L8991" i="21"/>
  <c r="M8990" i="21"/>
  <c r="L8990" i="21"/>
  <c r="M8989" i="21"/>
  <c r="L8989" i="21"/>
  <c r="M8988" i="21"/>
  <c r="L8988" i="21"/>
  <c r="M8987" i="21"/>
  <c r="L8987" i="21"/>
  <c r="M8986" i="21"/>
  <c r="L8986" i="21"/>
  <c r="M8985" i="21"/>
  <c r="L8985" i="21"/>
  <c r="M8984" i="21"/>
  <c r="L8984" i="21"/>
  <c r="M8983" i="21"/>
  <c r="L8983" i="21"/>
  <c r="M8982" i="21"/>
  <c r="L8982" i="21"/>
  <c r="M8981" i="21"/>
  <c r="L8981" i="21"/>
  <c r="M8980" i="21"/>
  <c r="L8980" i="21"/>
  <c r="M8979" i="21"/>
  <c r="L8979" i="21"/>
  <c r="M8978" i="21"/>
  <c r="L8978" i="21"/>
  <c r="M8977" i="21"/>
  <c r="L8977" i="21"/>
  <c r="M8976" i="21"/>
  <c r="L8976" i="21"/>
  <c r="M8975" i="21"/>
  <c r="L8975" i="21"/>
  <c r="M8974" i="21"/>
  <c r="L8974" i="21"/>
  <c r="M8973" i="21"/>
  <c r="L8973" i="21"/>
  <c r="M8972" i="21"/>
  <c r="L8972" i="21"/>
  <c r="M8971" i="21"/>
  <c r="L8971" i="21"/>
  <c r="M8970" i="21"/>
  <c r="L8970" i="21"/>
  <c r="M8969" i="21"/>
  <c r="L8969" i="21"/>
  <c r="M8968" i="21"/>
  <c r="L8968" i="21"/>
  <c r="M8967" i="21"/>
  <c r="L8967" i="21"/>
  <c r="M8966" i="21"/>
  <c r="L8966" i="21"/>
  <c r="M8965" i="21"/>
  <c r="L8965" i="21"/>
  <c r="M8964" i="21"/>
  <c r="L8964" i="21"/>
  <c r="M8963" i="21"/>
  <c r="L8963" i="21"/>
  <c r="M8962" i="21"/>
  <c r="L8962" i="21"/>
  <c r="M8961" i="21"/>
  <c r="L8961" i="21"/>
  <c r="M8960" i="21"/>
  <c r="L8960" i="21"/>
  <c r="M8959" i="21"/>
  <c r="L8959" i="21"/>
  <c r="M8958" i="21"/>
  <c r="L8958" i="21"/>
  <c r="M8957" i="21"/>
  <c r="L8957" i="21"/>
  <c r="M8956" i="21"/>
  <c r="L8956" i="21"/>
  <c r="M8955" i="21"/>
  <c r="L8955" i="21"/>
  <c r="M8954" i="21"/>
  <c r="L8954" i="21"/>
  <c r="M8953" i="21"/>
  <c r="L8953" i="21"/>
  <c r="M8952" i="21"/>
  <c r="L8952" i="21"/>
  <c r="M8951" i="21"/>
  <c r="L8951" i="21"/>
  <c r="M8950" i="21"/>
  <c r="L8950" i="21"/>
  <c r="M8949" i="21"/>
  <c r="L8949" i="21"/>
  <c r="M8948" i="21"/>
  <c r="L8948" i="21"/>
  <c r="M8947" i="21"/>
  <c r="L8947" i="21"/>
  <c r="M8946" i="21"/>
  <c r="L8946" i="21"/>
  <c r="M8945" i="21"/>
  <c r="L8945" i="21"/>
  <c r="M8944" i="21"/>
  <c r="L8944" i="21"/>
  <c r="M8943" i="21"/>
  <c r="L8943" i="21"/>
  <c r="M8942" i="21"/>
  <c r="L8942" i="21"/>
  <c r="M8941" i="21"/>
  <c r="L8941" i="21"/>
  <c r="M8940" i="21"/>
  <c r="L8940" i="21"/>
  <c r="M8939" i="21"/>
  <c r="L8939" i="21"/>
  <c r="M8938" i="21"/>
  <c r="L8938" i="21"/>
  <c r="M8937" i="21"/>
  <c r="L8937" i="21"/>
  <c r="M8936" i="21"/>
  <c r="L8936" i="21"/>
  <c r="M8935" i="21"/>
  <c r="L8935" i="21"/>
  <c r="M8934" i="21"/>
  <c r="L8934" i="21"/>
  <c r="M8933" i="21"/>
  <c r="L8933" i="21"/>
  <c r="M8932" i="21"/>
  <c r="L8932" i="21"/>
  <c r="M8931" i="21"/>
  <c r="L8931" i="21"/>
  <c r="M8930" i="21"/>
  <c r="L8930" i="21"/>
  <c r="M8929" i="21"/>
  <c r="L8929" i="21"/>
  <c r="M8928" i="21"/>
  <c r="L8928" i="21"/>
  <c r="M8927" i="21"/>
  <c r="L8927" i="21"/>
  <c r="M8926" i="21"/>
  <c r="L8926" i="21"/>
  <c r="M8925" i="21"/>
  <c r="L8925" i="21"/>
  <c r="M8924" i="21"/>
  <c r="L8924" i="21"/>
  <c r="M8923" i="21"/>
  <c r="L8923" i="21"/>
  <c r="M8922" i="21"/>
  <c r="L8922" i="21"/>
  <c r="M8921" i="21"/>
  <c r="L8921" i="21"/>
  <c r="M8920" i="21"/>
  <c r="L8920" i="21"/>
  <c r="M8919" i="21"/>
  <c r="L8919" i="21"/>
  <c r="M8918" i="21"/>
  <c r="L8918" i="21"/>
  <c r="M8917" i="21"/>
  <c r="L8917" i="21"/>
  <c r="M8916" i="21"/>
  <c r="L8916" i="21"/>
  <c r="M8915" i="21"/>
  <c r="L8915" i="21"/>
  <c r="M8914" i="21"/>
  <c r="L8914" i="21"/>
  <c r="M8913" i="21"/>
  <c r="L8913" i="21"/>
  <c r="M8912" i="21"/>
  <c r="L8912" i="21"/>
  <c r="M8911" i="21"/>
  <c r="L8911" i="21"/>
  <c r="M8910" i="21"/>
  <c r="L8910" i="21"/>
  <c r="M8909" i="21"/>
  <c r="L8909" i="21"/>
  <c r="M8908" i="21"/>
  <c r="L8908" i="21"/>
  <c r="M8907" i="21"/>
  <c r="L8907" i="21"/>
  <c r="M8906" i="21"/>
  <c r="L8906" i="21"/>
  <c r="M8905" i="21"/>
  <c r="L8905" i="21"/>
  <c r="M8904" i="21"/>
  <c r="L8904" i="21"/>
  <c r="M8903" i="21"/>
  <c r="L8903" i="21"/>
  <c r="M8902" i="21"/>
  <c r="L8902" i="21"/>
  <c r="M8901" i="21"/>
  <c r="L8901" i="21"/>
  <c r="M8900" i="21"/>
  <c r="L8900" i="21"/>
  <c r="M8899" i="21"/>
  <c r="L8899" i="21"/>
  <c r="M8898" i="21"/>
  <c r="L8898" i="21"/>
  <c r="M8897" i="21"/>
  <c r="L8897" i="21"/>
  <c r="M8896" i="21"/>
  <c r="L8896" i="21"/>
  <c r="M8895" i="21"/>
  <c r="L8895" i="21"/>
  <c r="M8894" i="21"/>
  <c r="L8894" i="21"/>
  <c r="M8893" i="21"/>
  <c r="L8893" i="21"/>
  <c r="M8892" i="21"/>
  <c r="L8892" i="21"/>
  <c r="M8891" i="21"/>
  <c r="L8891" i="21"/>
  <c r="M8890" i="21"/>
  <c r="L8890" i="21"/>
  <c r="M8889" i="21"/>
  <c r="L8889" i="21"/>
  <c r="M8888" i="21"/>
  <c r="L8888" i="21"/>
  <c r="M8887" i="21"/>
  <c r="L8887" i="21"/>
  <c r="M8886" i="21"/>
  <c r="L8886" i="21"/>
  <c r="M8885" i="21"/>
  <c r="L8885" i="21"/>
  <c r="M8884" i="21"/>
  <c r="L8884" i="21"/>
  <c r="M8883" i="21"/>
  <c r="L8883" i="21"/>
  <c r="M8882" i="21"/>
  <c r="L8882" i="21"/>
  <c r="M8881" i="21"/>
  <c r="L8881" i="21"/>
  <c r="M8880" i="21"/>
  <c r="L8880" i="21"/>
  <c r="M8879" i="21"/>
  <c r="L8879" i="21"/>
  <c r="M8878" i="21"/>
  <c r="L8878" i="21"/>
  <c r="M8877" i="21"/>
  <c r="L8877" i="21"/>
  <c r="M8876" i="21"/>
  <c r="L8876" i="21"/>
  <c r="M8875" i="21"/>
  <c r="L8875" i="21"/>
  <c r="M8874" i="21"/>
  <c r="L8874" i="21"/>
  <c r="M8873" i="21"/>
  <c r="L8873" i="21"/>
  <c r="M8872" i="21"/>
  <c r="L8872" i="21"/>
  <c r="M8871" i="21"/>
  <c r="L8871" i="21"/>
  <c r="M8870" i="21"/>
  <c r="L8870" i="21"/>
  <c r="M8869" i="21"/>
  <c r="L8869" i="21"/>
  <c r="M8868" i="21"/>
  <c r="L8868" i="21"/>
  <c r="M8867" i="21"/>
  <c r="L8867" i="21"/>
  <c r="M8866" i="21"/>
  <c r="L8866" i="21"/>
  <c r="M8865" i="21"/>
  <c r="L8865" i="21"/>
  <c r="M8864" i="21"/>
  <c r="L8864" i="21"/>
  <c r="M8863" i="21"/>
  <c r="L8863" i="21"/>
  <c r="M8862" i="21"/>
  <c r="L8862" i="21"/>
  <c r="M8861" i="21"/>
  <c r="L8861" i="21"/>
  <c r="M8860" i="21"/>
  <c r="L8860" i="21"/>
  <c r="M8859" i="21"/>
  <c r="L8859" i="21"/>
  <c r="M8858" i="21"/>
  <c r="L8858" i="21"/>
  <c r="M8857" i="21"/>
  <c r="L8857" i="21"/>
  <c r="M8856" i="21"/>
  <c r="L8856" i="21"/>
  <c r="M8855" i="21"/>
  <c r="L8855" i="21"/>
  <c r="M8854" i="21"/>
  <c r="L8854" i="21"/>
  <c r="M8853" i="21"/>
  <c r="L8853" i="21"/>
  <c r="M8852" i="21"/>
  <c r="L8852" i="21"/>
  <c r="M8851" i="21"/>
  <c r="L8851" i="21"/>
  <c r="M8850" i="21"/>
  <c r="L8850" i="21"/>
  <c r="M8849" i="21"/>
  <c r="L8849" i="21"/>
  <c r="M8848" i="21"/>
  <c r="L8848" i="21"/>
  <c r="M8847" i="21"/>
  <c r="L8847" i="21"/>
  <c r="M8846" i="21"/>
  <c r="L8846" i="21"/>
  <c r="M8845" i="21"/>
  <c r="L8845" i="21"/>
  <c r="M8844" i="21"/>
  <c r="L8844" i="21"/>
  <c r="M8843" i="21"/>
  <c r="L8843" i="21"/>
  <c r="M8842" i="21"/>
  <c r="L8842" i="21"/>
  <c r="M8841" i="21"/>
  <c r="L8841" i="21"/>
  <c r="M8840" i="21"/>
  <c r="L8840" i="21"/>
  <c r="M8839" i="21"/>
  <c r="L8839" i="21"/>
  <c r="M8838" i="21"/>
  <c r="L8838" i="21"/>
  <c r="M8837" i="21"/>
  <c r="L8837" i="21"/>
  <c r="M8836" i="21"/>
  <c r="L8836" i="21"/>
  <c r="M8835" i="21"/>
  <c r="L8835" i="21"/>
  <c r="M8834" i="21"/>
  <c r="L8834" i="21"/>
  <c r="M8833" i="21"/>
  <c r="L8833" i="21"/>
  <c r="M8832" i="21"/>
  <c r="L8832" i="21"/>
  <c r="M8831" i="21"/>
  <c r="L8831" i="21"/>
  <c r="M8830" i="21"/>
  <c r="L8830" i="21"/>
  <c r="M8829" i="21"/>
  <c r="L8829" i="21"/>
  <c r="M8828" i="21"/>
  <c r="L8828" i="21"/>
  <c r="M8827" i="21"/>
  <c r="L8827" i="21"/>
  <c r="M8826" i="21"/>
  <c r="L8826" i="21"/>
  <c r="M8825" i="21"/>
  <c r="L8825" i="21"/>
  <c r="M8824" i="21"/>
  <c r="L8824" i="21"/>
  <c r="M8823" i="21"/>
  <c r="L8823" i="21"/>
  <c r="M8822" i="21"/>
  <c r="L8822" i="21"/>
  <c r="M8821" i="21"/>
  <c r="L8821" i="21"/>
  <c r="M8820" i="21"/>
  <c r="L8820" i="21"/>
  <c r="M8819" i="21"/>
  <c r="L8819" i="21"/>
  <c r="M8818" i="21"/>
  <c r="L8818" i="21"/>
  <c r="M8817" i="21"/>
  <c r="L8817" i="21"/>
  <c r="M8816" i="21"/>
  <c r="L8816" i="21"/>
  <c r="M8815" i="21"/>
  <c r="L8815" i="21"/>
  <c r="M8814" i="21"/>
  <c r="L8814" i="21"/>
  <c r="M8813" i="21"/>
  <c r="L8813" i="21"/>
  <c r="M8812" i="21"/>
  <c r="L8812" i="21"/>
  <c r="M8811" i="21"/>
  <c r="L8811" i="21"/>
  <c r="M8810" i="21"/>
  <c r="L8810" i="21"/>
  <c r="M8809" i="21"/>
  <c r="L8809" i="21"/>
  <c r="M8808" i="21"/>
  <c r="L8808" i="21"/>
  <c r="M8807" i="21"/>
  <c r="L8807" i="21"/>
  <c r="M8806" i="21"/>
  <c r="L8806" i="21"/>
  <c r="M8805" i="21"/>
  <c r="L8805" i="21"/>
  <c r="M8804" i="21"/>
  <c r="L8804" i="21"/>
  <c r="M8803" i="21"/>
  <c r="L8803" i="21"/>
  <c r="M8802" i="21"/>
  <c r="L8802" i="21"/>
  <c r="M8801" i="21"/>
  <c r="L8801" i="21"/>
  <c r="M8800" i="21"/>
  <c r="L8800" i="21"/>
  <c r="M8799" i="21"/>
  <c r="L8799" i="21"/>
  <c r="M8798" i="21"/>
  <c r="L8798" i="21"/>
  <c r="M8797" i="21"/>
  <c r="L8797" i="21"/>
  <c r="M8796" i="21"/>
  <c r="L8796" i="21"/>
  <c r="M8795" i="21"/>
  <c r="L8795" i="21"/>
  <c r="M8794" i="21"/>
  <c r="L8794" i="21"/>
  <c r="M8793" i="21"/>
  <c r="L8793" i="21"/>
  <c r="M8792" i="21"/>
  <c r="L8792" i="21"/>
  <c r="M8791" i="21"/>
  <c r="L8791" i="21"/>
  <c r="M8790" i="21"/>
  <c r="L8790" i="21"/>
  <c r="M8789" i="21"/>
  <c r="L8789" i="21"/>
  <c r="M8788" i="21"/>
  <c r="L8788" i="21"/>
  <c r="M8787" i="21"/>
  <c r="L8787" i="21"/>
  <c r="M8786" i="21"/>
  <c r="L8786" i="21"/>
  <c r="M8785" i="21"/>
  <c r="L8785" i="21"/>
  <c r="M8784" i="21"/>
  <c r="L8784" i="21"/>
  <c r="M8783" i="21"/>
  <c r="L8783" i="21"/>
  <c r="M8782" i="21"/>
  <c r="L8782" i="21"/>
  <c r="M8781" i="21"/>
  <c r="L8781" i="21"/>
  <c r="M8780" i="21"/>
  <c r="L8780" i="21"/>
  <c r="M8779" i="21"/>
  <c r="L8779" i="21"/>
  <c r="M8778" i="21"/>
  <c r="L8778" i="21"/>
  <c r="M8777" i="21"/>
  <c r="L8777" i="21"/>
  <c r="M8776" i="21"/>
  <c r="L8776" i="21"/>
  <c r="M8775" i="21"/>
  <c r="L8775" i="21"/>
  <c r="M8774" i="21"/>
  <c r="L8774" i="21"/>
  <c r="M8773" i="21"/>
  <c r="L8773" i="21"/>
  <c r="M8772" i="21"/>
  <c r="L8772" i="21"/>
  <c r="M8771" i="21"/>
  <c r="L8771" i="21"/>
  <c r="M8770" i="21"/>
  <c r="L8770" i="21"/>
  <c r="M8769" i="21"/>
  <c r="L8769" i="21"/>
  <c r="M8768" i="21"/>
  <c r="L8768" i="21"/>
  <c r="M8767" i="21"/>
  <c r="L8767" i="21"/>
  <c r="M8766" i="21"/>
  <c r="L8766" i="21"/>
  <c r="M8765" i="21"/>
  <c r="L8765" i="21"/>
  <c r="M8764" i="21"/>
  <c r="L8764" i="21"/>
  <c r="M8763" i="21"/>
  <c r="L8763" i="21"/>
  <c r="M8762" i="21"/>
  <c r="L8762" i="21"/>
  <c r="M8761" i="21"/>
  <c r="L8761" i="21"/>
  <c r="M8760" i="21"/>
  <c r="L8760" i="21"/>
  <c r="M8759" i="21"/>
  <c r="L8759" i="21"/>
  <c r="M8758" i="21"/>
  <c r="L8758" i="21"/>
  <c r="M8757" i="21"/>
  <c r="L8757" i="21"/>
  <c r="M8756" i="21"/>
  <c r="L8756" i="21"/>
  <c r="M8755" i="21"/>
  <c r="L8755" i="21"/>
  <c r="M8754" i="21"/>
  <c r="L8754" i="21"/>
  <c r="M8753" i="21"/>
  <c r="L8753" i="21"/>
  <c r="M8752" i="21"/>
  <c r="L8752" i="21"/>
  <c r="M8751" i="21"/>
  <c r="L8751" i="21"/>
  <c r="M8750" i="21"/>
  <c r="L8750" i="21"/>
  <c r="M8749" i="21"/>
  <c r="L8749" i="21"/>
  <c r="M8748" i="21"/>
  <c r="L8748" i="21"/>
  <c r="M8747" i="21"/>
  <c r="L8747" i="21"/>
  <c r="M8746" i="21"/>
  <c r="L8746" i="21"/>
  <c r="M8745" i="21"/>
  <c r="L8745" i="21"/>
  <c r="M8744" i="21"/>
  <c r="L8744" i="21"/>
  <c r="M8743" i="21"/>
  <c r="L8743" i="21"/>
  <c r="M8742" i="21"/>
  <c r="L8742" i="21"/>
  <c r="M8741" i="21"/>
  <c r="L8741" i="21"/>
  <c r="M8740" i="21"/>
  <c r="L8740" i="21"/>
  <c r="M8739" i="21"/>
  <c r="L8739" i="21"/>
  <c r="M8738" i="21"/>
  <c r="L8738" i="21"/>
  <c r="M8737" i="21"/>
  <c r="L8737" i="21"/>
  <c r="M8736" i="21"/>
  <c r="L8736" i="21"/>
  <c r="M8735" i="21"/>
  <c r="L8735" i="21"/>
  <c r="M8734" i="21"/>
  <c r="L8734" i="21"/>
  <c r="M8733" i="21"/>
  <c r="L8733" i="21"/>
  <c r="M8732" i="21"/>
  <c r="L8732" i="21"/>
  <c r="M8731" i="21"/>
  <c r="L8731" i="21"/>
  <c r="M8730" i="21"/>
  <c r="L8730" i="21"/>
  <c r="M8729" i="21"/>
  <c r="L8729" i="21"/>
  <c r="M8728" i="21"/>
  <c r="L8728" i="21"/>
  <c r="M8727" i="21"/>
  <c r="L8727" i="21"/>
  <c r="M8726" i="21"/>
  <c r="L8726" i="21"/>
  <c r="M8725" i="21"/>
  <c r="L8725" i="21"/>
  <c r="M8724" i="21"/>
  <c r="L8724" i="21"/>
  <c r="M8723" i="21"/>
  <c r="L8723" i="21"/>
  <c r="M8722" i="21"/>
  <c r="L8722" i="21"/>
  <c r="M8721" i="21"/>
  <c r="L8721" i="21"/>
  <c r="M8720" i="21"/>
  <c r="L8720" i="21"/>
  <c r="M8719" i="21"/>
  <c r="L8719" i="21"/>
  <c r="M8718" i="21"/>
  <c r="L8718" i="21"/>
  <c r="M8717" i="21"/>
  <c r="L8717" i="21"/>
  <c r="M8716" i="21"/>
  <c r="L8716" i="21"/>
  <c r="M8715" i="21"/>
  <c r="L8715" i="21"/>
  <c r="M8714" i="21"/>
  <c r="L8714" i="21"/>
  <c r="M8713" i="21"/>
  <c r="L8713" i="21"/>
  <c r="M8712" i="21"/>
  <c r="L8712" i="21"/>
  <c r="M8711" i="21"/>
  <c r="L8711" i="21"/>
  <c r="M8710" i="21"/>
  <c r="L8710" i="21"/>
  <c r="M8709" i="21"/>
  <c r="L8709" i="21"/>
  <c r="M8708" i="21"/>
  <c r="L8708" i="21"/>
  <c r="M8707" i="21"/>
  <c r="L8707" i="21"/>
  <c r="M8706" i="21"/>
  <c r="L8706" i="21"/>
  <c r="M8705" i="21"/>
  <c r="L8705" i="21"/>
  <c r="M8704" i="21"/>
  <c r="L8704" i="21"/>
  <c r="M8703" i="21"/>
  <c r="L8703" i="21"/>
  <c r="M8702" i="21"/>
  <c r="L8702" i="21"/>
  <c r="M8701" i="21"/>
  <c r="L8701" i="21"/>
  <c r="M8700" i="21"/>
  <c r="L8700" i="21"/>
  <c r="M8699" i="21"/>
  <c r="L8699" i="21"/>
  <c r="M8698" i="21"/>
  <c r="L8698" i="21"/>
  <c r="M8697" i="21"/>
  <c r="L8697" i="21"/>
  <c r="M8696" i="21"/>
  <c r="L8696" i="21"/>
  <c r="M8695" i="21"/>
  <c r="L8695" i="21"/>
  <c r="M8694" i="21"/>
  <c r="L8694" i="21"/>
  <c r="M8693" i="21"/>
  <c r="L8693" i="21"/>
  <c r="M8692" i="21"/>
  <c r="L8692" i="21"/>
  <c r="M8691" i="21"/>
  <c r="L8691" i="21"/>
  <c r="M8690" i="21"/>
  <c r="L8690" i="21"/>
  <c r="M8689" i="21"/>
  <c r="L8689" i="21"/>
  <c r="M8688" i="21"/>
  <c r="L8688" i="21"/>
  <c r="M8687" i="21"/>
  <c r="L8687" i="21"/>
  <c r="M8686" i="21"/>
  <c r="L8686" i="21"/>
  <c r="M8685" i="21"/>
  <c r="L8685" i="21"/>
  <c r="M8684" i="21"/>
  <c r="L8684" i="21"/>
  <c r="M8683" i="21"/>
  <c r="L8683" i="21"/>
  <c r="M8682" i="21"/>
  <c r="L8682" i="21"/>
  <c r="M8681" i="21"/>
  <c r="L8681" i="21"/>
  <c r="M8680" i="21"/>
  <c r="L8680" i="21"/>
  <c r="M8679" i="21"/>
  <c r="L8679" i="21"/>
  <c r="M8678" i="21"/>
  <c r="L8678" i="21"/>
  <c r="M8677" i="21"/>
  <c r="L8677" i="21"/>
  <c r="M8676" i="21"/>
  <c r="L8676" i="21"/>
  <c r="M8675" i="21"/>
  <c r="L8675" i="21"/>
  <c r="M8674" i="21"/>
  <c r="L8674" i="21"/>
  <c r="M8673" i="21"/>
  <c r="L8673" i="21"/>
  <c r="M8672" i="21"/>
  <c r="L8672" i="21"/>
  <c r="M8671" i="21"/>
  <c r="L8671" i="21"/>
  <c r="M8670" i="21"/>
  <c r="L8670" i="21"/>
  <c r="M8669" i="21"/>
  <c r="L8669" i="21"/>
  <c r="M8668" i="21"/>
  <c r="L8668" i="21"/>
  <c r="M8667" i="21"/>
  <c r="L8667" i="21"/>
  <c r="M8666" i="21"/>
  <c r="L8666" i="21"/>
  <c r="M8665" i="21"/>
  <c r="L8665" i="21"/>
  <c r="M8664" i="21"/>
  <c r="L8664" i="21"/>
  <c r="M8663" i="21"/>
  <c r="L8663" i="21"/>
  <c r="M8662" i="21"/>
  <c r="L8662" i="21"/>
  <c r="M8661" i="21"/>
  <c r="L8661" i="21"/>
  <c r="M8660" i="21"/>
  <c r="L8660" i="21"/>
  <c r="M8659" i="21"/>
  <c r="L8659" i="21"/>
  <c r="M8658" i="21"/>
  <c r="L8658" i="21"/>
  <c r="M8657" i="21"/>
  <c r="L8657" i="21"/>
  <c r="M8656" i="21"/>
  <c r="L8656" i="21"/>
  <c r="M8655" i="21"/>
  <c r="L8655" i="21"/>
  <c r="M8654" i="21"/>
  <c r="L8654" i="21"/>
  <c r="M8653" i="21"/>
  <c r="L8653" i="21"/>
  <c r="M8652" i="21"/>
  <c r="L8652" i="21"/>
  <c r="M8651" i="21"/>
  <c r="L8651" i="21"/>
  <c r="M8650" i="21"/>
  <c r="L8650" i="21"/>
  <c r="M8649" i="21"/>
  <c r="L8649" i="21"/>
  <c r="M8648" i="21"/>
  <c r="L8648" i="21"/>
  <c r="M8647" i="21"/>
  <c r="L8647" i="21"/>
  <c r="M8646" i="21"/>
  <c r="L8646" i="21"/>
  <c r="M8645" i="21"/>
  <c r="L8645" i="21"/>
  <c r="M8644" i="21"/>
  <c r="L8644" i="21"/>
  <c r="M8643" i="21"/>
  <c r="L8643" i="21"/>
  <c r="M8642" i="21"/>
  <c r="L8642" i="21"/>
  <c r="M8641" i="21"/>
  <c r="L8641" i="21"/>
  <c r="M8640" i="21"/>
  <c r="L8640" i="21"/>
  <c r="M8639" i="21"/>
  <c r="L8639" i="21"/>
  <c r="M8638" i="21"/>
  <c r="L8638" i="21"/>
  <c r="M8637" i="21"/>
  <c r="L8637" i="21"/>
  <c r="M8636" i="21"/>
  <c r="L8636" i="21"/>
  <c r="M8635" i="21"/>
  <c r="L8635" i="21"/>
  <c r="M8634" i="21"/>
  <c r="L8634" i="21"/>
  <c r="M8633" i="21"/>
  <c r="L8633" i="21"/>
  <c r="M8632" i="21"/>
  <c r="L8632" i="21"/>
  <c r="M8631" i="21"/>
  <c r="L8631" i="21"/>
  <c r="M8630" i="21"/>
  <c r="L8630" i="21"/>
  <c r="M8629" i="21"/>
  <c r="L8629" i="21"/>
  <c r="M8628" i="21"/>
  <c r="L8628" i="21"/>
  <c r="M8627" i="21"/>
  <c r="L8627" i="21"/>
  <c r="M8626" i="21"/>
  <c r="L8626" i="21"/>
  <c r="M8625" i="21"/>
  <c r="L8625" i="21"/>
  <c r="M8624" i="21"/>
  <c r="L8624" i="21"/>
  <c r="M8623" i="21"/>
  <c r="L8623" i="21"/>
  <c r="M8622" i="21"/>
  <c r="L8622" i="21"/>
  <c r="M8621" i="21"/>
  <c r="L8621" i="21"/>
  <c r="M8620" i="21"/>
  <c r="L8620" i="21"/>
  <c r="M8619" i="21"/>
  <c r="L8619" i="21"/>
  <c r="M8618" i="21"/>
  <c r="L8618" i="21"/>
  <c r="M8617" i="21"/>
  <c r="L8617" i="21"/>
  <c r="M8616" i="21"/>
  <c r="L8616" i="21"/>
  <c r="M8615" i="21"/>
  <c r="L8615" i="21"/>
  <c r="M8614" i="21"/>
  <c r="L8614" i="21"/>
  <c r="M8613" i="21"/>
  <c r="L8613" i="21"/>
  <c r="M8612" i="21"/>
  <c r="L8612" i="21"/>
  <c r="M8611" i="21"/>
  <c r="L8611" i="21"/>
  <c r="M8610" i="21"/>
  <c r="L8610" i="21"/>
  <c r="M8609" i="21"/>
  <c r="L8609" i="21"/>
  <c r="M8608" i="21"/>
  <c r="L8608" i="21"/>
  <c r="M8607" i="21"/>
  <c r="L8607" i="21"/>
  <c r="M8606" i="21"/>
  <c r="L8606" i="21"/>
  <c r="M8605" i="21"/>
  <c r="L8605" i="21"/>
  <c r="M8604" i="21"/>
  <c r="L8604" i="21"/>
  <c r="M8603" i="21"/>
  <c r="L8603" i="21"/>
  <c r="M8602" i="21"/>
  <c r="L8602" i="21"/>
  <c r="M8601" i="21"/>
  <c r="L8601" i="21"/>
  <c r="M8600" i="21"/>
  <c r="L8600" i="21"/>
  <c r="M8599" i="21"/>
  <c r="L8599" i="21"/>
  <c r="M8598" i="21"/>
  <c r="L8598" i="21"/>
  <c r="M8597" i="21"/>
  <c r="L8597" i="21"/>
  <c r="M8596" i="21"/>
  <c r="L8596" i="21"/>
  <c r="M8595" i="21"/>
  <c r="L8595" i="21"/>
  <c r="M8594" i="21"/>
  <c r="L8594" i="21"/>
  <c r="M8593" i="21"/>
  <c r="L8593" i="21"/>
  <c r="M8592" i="21"/>
  <c r="L8592" i="21"/>
  <c r="M8591" i="21"/>
  <c r="L8591" i="21"/>
  <c r="M8590" i="21"/>
  <c r="L8590" i="21"/>
  <c r="M8589" i="21"/>
  <c r="L8589" i="21"/>
  <c r="M8588" i="21"/>
  <c r="L8588" i="21"/>
  <c r="M8587" i="21"/>
  <c r="L8587" i="21"/>
  <c r="M8586" i="21"/>
  <c r="L8586" i="21"/>
  <c r="M8585" i="21"/>
  <c r="L8585" i="21"/>
  <c r="M8584" i="21"/>
  <c r="L8584" i="21"/>
  <c r="M8583" i="21"/>
  <c r="L8583" i="21"/>
  <c r="M8582" i="21"/>
  <c r="L8582" i="21"/>
  <c r="M8581" i="21"/>
  <c r="L8581" i="21"/>
  <c r="M8580" i="21"/>
  <c r="L8580" i="21"/>
  <c r="M8579" i="21"/>
  <c r="L8579" i="21"/>
  <c r="M8578" i="21"/>
  <c r="L8578" i="21"/>
  <c r="M8577" i="21"/>
  <c r="L8577" i="21"/>
  <c r="M8576" i="21"/>
  <c r="L8576" i="21"/>
  <c r="M8575" i="21"/>
  <c r="L8575" i="21"/>
  <c r="M8574" i="21"/>
  <c r="L8574" i="21"/>
  <c r="M8573" i="21"/>
  <c r="L8573" i="21"/>
  <c r="M8572" i="21"/>
  <c r="L8572" i="21"/>
  <c r="M8571" i="21"/>
  <c r="L8571" i="21"/>
  <c r="M8570" i="21"/>
  <c r="L8570" i="21"/>
  <c r="M8569" i="21"/>
  <c r="L8569" i="21"/>
  <c r="M8568" i="21"/>
  <c r="L8568" i="21"/>
  <c r="M8567" i="21"/>
  <c r="L8567" i="21"/>
  <c r="M8566" i="21"/>
  <c r="L8566" i="21"/>
  <c r="M8565" i="21"/>
  <c r="L8565" i="21"/>
  <c r="M8564" i="21"/>
  <c r="L8564" i="21"/>
  <c r="M8563" i="21"/>
  <c r="L8563" i="21"/>
  <c r="M8562" i="21"/>
  <c r="L8562" i="21"/>
  <c r="M8561" i="21"/>
  <c r="L8561" i="21"/>
  <c r="M8560" i="21"/>
  <c r="L8560" i="21"/>
  <c r="M8559" i="21"/>
  <c r="L8559" i="21"/>
  <c r="M8558" i="21"/>
  <c r="L8558" i="21"/>
  <c r="M8557" i="21"/>
  <c r="L8557" i="21"/>
  <c r="M8556" i="21"/>
  <c r="L8556" i="21"/>
  <c r="M8555" i="21"/>
  <c r="L8555" i="21"/>
  <c r="M8554" i="21"/>
  <c r="L8554" i="21"/>
  <c r="M8553" i="21"/>
  <c r="L8553" i="21"/>
  <c r="M8552" i="21"/>
  <c r="L8552" i="21"/>
  <c r="M8551" i="21"/>
  <c r="L8551" i="21"/>
  <c r="M8550" i="21"/>
  <c r="L8550" i="21"/>
  <c r="M8549" i="21"/>
  <c r="L8549" i="21"/>
  <c r="M8548" i="21"/>
  <c r="L8548" i="21"/>
  <c r="M8547" i="21"/>
  <c r="L8547" i="21"/>
  <c r="M8546" i="21"/>
  <c r="L8546" i="21"/>
  <c r="M8545" i="21"/>
  <c r="L8545" i="21"/>
  <c r="M8544" i="21"/>
  <c r="L8544" i="21"/>
  <c r="M8543" i="21"/>
  <c r="L8543" i="21"/>
  <c r="M8542" i="21"/>
  <c r="L8542" i="21"/>
  <c r="M8541" i="21"/>
  <c r="L8541" i="21"/>
  <c r="M8540" i="21"/>
  <c r="L8540" i="21"/>
  <c r="M8539" i="21"/>
  <c r="L8539" i="21"/>
  <c r="M8538" i="21"/>
  <c r="L8538" i="21"/>
  <c r="M8537" i="21"/>
  <c r="L8537" i="21"/>
  <c r="M8536" i="21"/>
  <c r="L8536" i="21"/>
  <c r="M8535" i="21"/>
  <c r="L8535" i="21"/>
  <c r="M8534" i="21"/>
  <c r="L8534" i="21"/>
  <c r="M8533" i="21"/>
  <c r="L8533" i="21"/>
  <c r="M8532" i="21"/>
  <c r="L8532" i="21"/>
  <c r="M8531" i="21"/>
  <c r="L8531" i="21"/>
  <c r="M8530" i="21"/>
  <c r="L8530" i="21"/>
  <c r="M8529" i="21"/>
  <c r="L8529" i="21"/>
  <c r="M8528" i="21"/>
  <c r="L8528" i="21"/>
  <c r="M8527" i="21"/>
  <c r="L8527" i="21"/>
  <c r="M8526" i="21"/>
  <c r="L8526" i="21"/>
  <c r="M8525" i="21"/>
  <c r="L8525" i="21"/>
  <c r="M8524" i="21"/>
  <c r="L8524" i="21"/>
  <c r="M8523" i="21"/>
  <c r="L8523" i="21"/>
  <c r="M8522" i="21"/>
  <c r="L8522" i="21"/>
  <c r="M8521" i="21"/>
  <c r="L8521" i="21"/>
  <c r="M8520" i="21"/>
  <c r="L8520" i="21"/>
  <c r="M8519" i="21"/>
  <c r="L8519" i="21"/>
  <c r="M8518" i="21"/>
  <c r="L8518" i="21"/>
  <c r="M8517" i="21"/>
  <c r="L8517" i="21"/>
  <c r="M8516" i="21"/>
  <c r="L8516" i="21"/>
  <c r="M8515" i="21"/>
  <c r="L8515" i="21"/>
  <c r="M8514" i="21"/>
  <c r="L8514" i="21"/>
  <c r="M8513" i="21"/>
  <c r="L8513" i="21"/>
  <c r="M8512" i="21"/>
  <c r="L8512" i="21"/>
  <c r="M8511" i="21"/>
  <c r="L8511" i="21"/>
  <c r="M8510" i="21"/>
  <c r="L8510" i="21"/>
  <c r="M8509" i="21"/>
  <c r="L8509" i="21"/>
  <c r="M8508" i="21"/>
  <c r="L8508" i="21"/>
  <c r="M8507" i="21"/>
  <c r="L8507" i="21"/>
  <c r="M8506" i="21"/>
  <c r="L8506" i="21"/>
  <c r="M8505" i="21"/>
  <c r="L8505" i="21"/>
  <c r="M8504" i="21"/>
  <c r="L8504" i="21"/>
  <c r="M8503" i="21"/>
  <c r="L8503" i="21"/>
  <c r="M8502" i="21"/>
  <c r="L8502" i="21"/>
  <c r="M8501" i="21"/>
  <c r="L8501" i="21"/>
  <c r="M8500" i="21"/>
  <c r="L8500" i="21"/>
  <c r="M8499" i="21"/>
  <c r="L8499" i="21"/>
  <c r="M8498" i="21"/>
  <c r="L8498" i="21"/>
  <c r="M8497" i="21"/>
  <c r="L8497" i="21"/>
  <c r="M8496" i="21"/>
  <c r="L8496" i="21"/>
  <c r="M8495" i="21"/>
  <c r="L8495" i="21"/>
  <c r="M8494" i="21"/>
  <c r="L8494" i="21"/>
  <c r="M8493" i="21"/>
  <c r="L8493" i="21"/>
  <c r="M8492" i="21"/>
  <c r="L8492" i="21"/>
  <c r="M8491" i="21"/>
  <c r="L8491" i="21"/>
  <c r="M8490" i="21"/>
  <c r="L8490" i="21"/>
  <c r="M8489" i="21"/>
  <c r="L8489" i="21"/>
  <c r="M8488" i="21"/>
  <c r="L8488" i="21"/>
  <c r="M8487" i="21"/>
  <c r="L8487" i="21"/>
  <c r="M8486" i="21"/>
  <c r="L8486" i="21"/>
  <c r="M8485" i="21"/>
  <c r="L8485" i="21"/>
  <c r="M8484" i="21"/>
  <c r="L8484" i="21"/>
  <c r="M8483" i="21"/>
  <c r="L8483" i="21"/>
  <c r="M8482" i="21"/>
  <c r="L8482" i="21"/>
  <c r="M8481" i="21"/>
  <c r="L8481" i="21"/>
  <c r="M8480" i="21"/>
  <c r="L8480" i="21"/>
  <c r="M8479" i="21"/>
  <c r="L8479" i="21"/>
  <c r="M8478" i="21"/>
  <c r="L8478" i="21"/>
  <c r="M8477" i="21"/>
  <c r="L8477" i="21"/>
  <c r="M8476" i="21"/>
  <c r="L8476" i="21"/>
  <c r="M8475" i="21"/>
  <c r="L8475" i="21"/>
  <c r="M8474" i="21"/>
  <c r="L8474" i="21"/>
  <c r="M8473" i="21"/>
  <c r="L8473" i="21"/>
  <c r="M8472" i="21"/>
  <c r="L8472" i="21"/>
  <c r="M8471" i="21"/>
  <c r="L8471" i="21"/>
  <c r="M8470" i="21"/>
  <c r="L8470" i="21"/>
  <c r="M8469" i="21"/>
  <c r="L8469" i="21"/>
  <c r="M8468" i="21"/>
  <c r="L8468" i="21"/>
  <c r="M8467" i="21"/>
  <c r="L8467" i="21"/>
  <c r="M8466" i="21"/>
  <c r="L8466" i="21"/>
  <c r="M8465" i="21"/>
  <c r="L8465" i="21"/>
  <c r="M8464" i="21"/>
  <c r="L8464" i="21"/>
  <c r="M8463" i="21"/>
  <c r="L8463" i="21"/>
  <c r="M8462" i="21"/>
  <c r="L8462" i="21"/>
  <c r="M8461" i="21"/>
  <c r="L8461" i="21"/>
  <c r="M8460" i="21"/>
  <c r="L8460" i="21"/>
  <c r="M8459" i="21"/>
  <c r="L8459" i="21"/>
  <c r="M8458" i="21"/>
  <c r="L8458" i="21"/>
  <c r="M8457" i="21"/>
  <c r="L8457" i="21"/>
  <c r="M8456" i="21"/>
  <c r="L8456" i="21"/>
  <c r="M8455" i="21"/>
  <c r="L8455" i="21"/>
  <c r="M8454" i="21"/>
  <c r="L8454" i="21"/>
  <c r="M8453" i="21"/>
  <c r="L8453" i="21"/>
  <c r="M8452" i="21"/>
  <c r="L8452" i="21"/>
  <c r="M8451" i="21"/>
  <c r="L8451" i="21"/>
  <c r="M8450" i="21"/>
  <c r="L8450" i="21"/>
  <c r="M8449" i="21"/>
  <c r="L8449" i="21"/>
  <c r="M8448" i="21"/>
  <c r="L8448" i="21"/>
  <c r="M8447" i="21"/>
  <c r="L8447" i="21"/>
  <c r="M8446" i="21"/>
  <c r="L8446" i="21"/>
  <c r="M8445" i="21"/>
  <c r="L8445" i="21"/>
  <c r="M8444" i="21"/>
  <c r="L8444" i="21"/>
  <c r="M8443" i="21"/>
  <c r="L8443" i="21"/>
  <c r="M8442" i="21"/>
  <c r="L8442" i="21"/>
  <c r="M8441" i="21"/>
  <c r="L8441" i="21"/>
  <c r="M8440" i="21"/>
  <c r="L8440" i="21"/>
  <c r="M8439" i="21"/>
  <c r="L8439" i="21"/>
  <c r="M8438" i="21"/>
  <c r="L8438" i="21"/>
  <c r="M8437" i="21"/>
  <c r="L8437" i="21"/>
  <c r="M8436" i="21"/>
  <c r="L8436" i="21"/>
  <c r="M8435" i="21"/>
  <c r="L8435" i="21"/>
  <c r="M8434" i="21"/>
  <c r="L8434" i="21"/>
  <c r="M8433" i="21"/>
  <c r="L8433" i="21"/>
  <c r="M8432" i="21"/>
  <c r="L8432" i="21"/>
  <c r="M8431" i="21"/>
  <c r="L8431" i="21"/>
  <c r="M8430" i="21"/>
  <c r="L8430" i="21"/>
  <c r="M8429" i="21"/>
  <c r="L8429" i="21"/>
  <c r="M8428" i="21"/>
  <c r="L8428" i="21"/>
  <c r="M8427" i="21"/>
  <c r="L8427" i="21"/>
  <c r="M8426" i="21"/>
  <c r="L8426" i="21"/>
  <c r="M8425" i="21"/>
  <c r="L8425" i="21"/>
  <c r="M8424" i="21"/>
  <c r="L8424" i="21"/>
  <c r="M8423" i="21"/>
  <c r="L8423" i="21"/>
  <c r="M8422" i="21"/>
  <c r="L8422" i="21"/>
  <c r="M8421" i="21"/>
  <c r="L8421" i="21"/>
  <c r="M8420" i="21"/>
  <c r="L8420" i="21"/>
  <c r="M8419" i="21"/>
  <c r="L8419" i="21"/>
  <c r="M8418" i="21"/>
  <c r="L8418" i="21"/>
  <c r="M8417" i="21"/>
  <c r="L8417" i="21"/>
  <c r="M8416" i="21"/>
  <c r="L8416" i="21"/>
  <c r="M8415" i="21"/>
  <c r="L8415" i="21"/>
  <c r="M8414" i="21"/>
  <c r="L8414" i="21"/>
  <c r="M8413" i="21"/>
  <c r="L8413" i="21"/>
  <c r="M8412" i="21"/>
  <c r="L8412" i="21"/>
  <c r="M8411" i="21"/>
  <c r="L8411" i="21"/>
  <c r="M8410" i="21"/>
  <c r="L8410" i="21"/>
  <c r="M8409" i="21"/>
  <c r="L8409" i="21"/>
  <c r="M8408" i="21"/>
  <c r="L8408" i="21"/>
  <c r="M8407" i="21"/>
  <c r="L8407" i="21"/>
  <c r="M8406" i="21"/>
  <c r="L8406" i="21"/>
  <c r="M8405" i="21"/>
  <c r="L8405" i="21"/>
  <c r="M8404" i="21"/>
  <c r="L8404" i="21"/>
  <c r="M8403" i="21"/>
  <c r="L8403" i="21"/>
  <c r="M8402" i="21"/>
  <c r="L8402" i="21"/>
  <c r="M8401" i="21"/>
  <c r="L8401" i="21"/>
  <c r="M8400" i="21"/>
  <c r="L8400" i="21"/>
  <c r="M8399" i="21"/>
  <c r="L8399" i="21"/>
  <c r="M8398" i="21"/>
  <c r="L8398" i="21"/>
  <c r="M8397" i="21"/>
  <c r="L8397" i="21"/>
  <c r="M8396" i="21"/>
  <c r="L8396" i="21"/>
  <c r="M8395" i="21"/>
  <c r="L8395" i="21"/>
  <c r="M8394" i="21"/>
  <c r="L8394" i="21"/>
  <c r="M8393" i="21"/>
  <c r="L8393" i="21"/>
  <c r="M8392" i="21"/>
  <c r="L8392" i="21"/>
  <c r="M8391" i="21"/>
  <c r="L8391" i="21"/>
  <c r="M8390" i="21"/>
  <c r="L8390" i="21"/>
  <c r="M8389" i="21"/>
  <c r="L8389" i="21"/>
  <c r="M8388" i="21"/>
  <c r="L8388" i="21"/>
  <c r="M8387" i="21"/>
  <c r="L8387" i="21"/>
  <c r="M8386" i="21"/>
  <c r="L8386" i="21"/>
  <c r="M8385" i="21"/>
  <c r="L8385" i="21"/>
  <c r="M8384" i="21"/>
  <c r="L8384" i="21"/>
  <c r="M8383" i="21"/>
  <c r="L8383" i="21"/>
  <c r="M8382" i="21"/>
  <c r="L8382" i="21"/>
  <c r="M8381" i="21"/>
  <c r="L8381" i="21"/>
  <c r="M8380" i="21"/>
  <c r="L8380" i="21"/>
  <c r="M8379" i="21"/>
  <c r="L8379" i="21"/>
  <c r="M8378" i="21"/>
  <c r="L8378" i="21"/>
  <c r="M8377" i="21"/>
  <c r="L8377" i="21"/>
  <c r="M8376" i="21"/>
  <c r="L8376" i="21"/>
  <c r="M8375" i="21"/>
  <c r="L8375" i="21"/>
  <c r="M8374" i="21"/>
  <c r="L8374" i="21"/>
  <c r="M8373" i="21"/>
  <c r="L8373" i="21"/>
  <c r="M8372" i="21"/>
  <c r="L8372" i="21"/>
  <c r="M8371" i="21"/>
  <c r="L8371" i="21"/>
  <c r="M8370" i="21"/>
  <c r="L8370" i="21"/>
  <c r="M8369" i="21"/>
  <c r="L8369" i="21"/>
  <c r="M8368" i="21"/>
  <c r="L8368" i="21"/>
  <c r="M8367" i="21"/>
  <c r="L8367" i="21"/>
  <c r="M8366" i="21"/>
  <c r="L8366" i="21"/>
  <c r="M8365" i="21"/>
  <c r="L8365" i="21"/>
  <c r="M8364" i="21"/>
  <c r="L8364" i="21"/>
  <c r="M8363" i="21"/>
  <c r="L8363" i="21"/>
  <c r="M8362" i="21"/>
  <c r="L8362" i="21"/>
  <c r="M8361" i="21"/>
  <c r="L8361" i="21"/>
  <c r="M8360" i="21"/>
  <c r="L8360" i="21"/>
  <c r="M8359" i="21"/>
  <c r="L8359" i="21"/>
  <c r="M8358" i="21"/>
  <c r="L8358" i="21"/>
  <c r="M8357" i="21"/>
  <c r="L8357" i="21"/>
  <c r="M8356" i="21"/>
  <c r="L8356" i="21"/>
  <c r="M8355" i="21"/>
  <c r="L8355" i="21"/>
  <c r="M8354" i="21"/>
  <c r="L8354" i="21"/>
  <c r="M8353" i="21"/>
  <c r="L8353" i="21"/>
  <c r="M8352" i="21"/>
  <c r="L8352" i="21"/>
  <c r="M8351" i="21"/>
  <c r="L8351" i="21"/>
  <c r="M8350" i="21"/>
  <c r="L8350" i="21"/>
  <c r="M8349" i="21"/>
  <c r="L8349" i="21"/>
  <c r="M8348" i="21"/>
  <c r="L8348" i="21"/>
  <c r="M8347" i="21"/>
  <c r="L8347" i="21"/>
  <c r="M8346" i="21"/>
  <c r="L8346" i="21"/>
  <c r="M8345" i="21"/>
  <c r="L8345" i="21"/>
  <c r="M8344" i="21"/>
  <c r="L8344" i="21"/>
  <c r="M8343" i="21"/>
  <c r="L8343" i="21"/>
  <c r="M8342" i="21"/>
  <c r="L8342" i="21"/>
  <c r="M8341" i="21"/>
  <c r="L8341" i="21"/>
  <c r="M8340" i="21"/>
  <c r="L8340" i="21"/>
  <c r="M8339" i="21"/>
  <c r="L8339" i="21"/>
  <c r="M8338" i="21"/>
  <c r="L8338" i="21"/>
  <c r="M8337" i="21"/>
  <c r="L8337" i="21"/>
  <c r="M8336" i="21"/>
  <c r="L8336" i="21"/>
  <c r="M8335" i="21"/>
  <c r="L8335" i="21"/>
  <c r="M8334" i="21"/>
  <c r="L8334" i="21"/>
  <c r="M8333" i="21"/>
  <c r="L8333" i="21"/>
  <c r="M8332" i="21"/>
  <c r="L8332" i="21"/>
  <c r="M8331" i="21"/>
  <c r="L8331" i="21"/>
  <c r="M8330" i="21"/>
  <c r="L8330" i="21"/>
  <c r="M8329" i="21"/>
  <c r="L8329" i="21"/>
  <c r="M8328" i="21"/>
  <c r="L8328" i="21"/>
  <c r="M8327" i="21"/>
  <c r="L8327" i="21"/>
  <c r="M8326" i="21"/>
  <c r="L8326" i="21"/>
  <c r="M8325" i="21"/>
  <c r="L8325" i="21"/>
  <c r="M8324" i="21"/>
  <c r="L8324" i="21"/>
  <c r="M8323" i="21"/>
  <c r="L8323" i="21"/>
  <c r="M8322" i="21"/>
  <c r="L8322" i="21"/>
  <c r="M8321" i="21"/>
  <c r="L8321" i="21"/>
  <c r="M8320" i="21"/>
  <c r="L8320" i="21"/>
  <c r="M8319" i="21"/>
  <c r="L8319" i="21"/>
  <c r="M8318" i="21"/>
  <c r="L8318" i="21"/>
  <c r="M8317" i="21"/>
  <c r="L8317" i="21"/>
  <c r="M8316" i="21"/>
  <c r="L8316" i="21"/>
  <c r="M8315" i="21"/>
  <c r="L8315" i="21"/>
  <c r="M8314" i="21"/>
  <c r="L8314" i="21"/>
  <c r="M8313" i="21"/>
  <c r="L8313" i="21"/>
  <c r="M8312" i="21"/>
  <c r="L8312" i="21"/>
  <c r="M8311" i="21"/>
  <c r="L8311" i="21"/>
  <c r="M8310" i="21"/>
  <c r="L8310" i="21"/>
  <c r="M8309" i="21"/>
  <c r="L8309" i="21"/>
  <c r="M8308" i="21"/>
  <c r="L8308" i="21"/>
  <c r="M8307" i="21"/>
  <c r="L8307" i="21"/>
  <c r="M8306" i="21"/>
  <c r="L8306" i="21"/>
  <c r="M8305" i="21"/>
  <c r="L8305" i="21"/>
  <c r="M8304" i="21"/>
  <c r="L8304" i="21"/>
  <c r="M8303" i="21"/>
  <c r="L8303" i="21"/>
  <c r="M8302" i="21"/>
  <c r="L8302" i="21"/>
  <c r="M8301" i="21"/>
  <c r="L8301" i="21"/>
  <c r="M8300" i="21"/>
  <c r="L8300" i="21"/>
  <c r="M8299" i="21"/>
  <c r="L8299" i="21"/>
  <c r="M8298" i="21"/>
  <c r="L8298" i="21"/>
  <c r="M8297" i="21"/>
  <c r="L8297" i="21"/>
  <c r="M8296" i="21"/>
  <c r="L8296" i="21"/>
  <c r="M8295" i="21"/>
  <c r="L8295" i="21"/>
  <c r="M8294" i="21"/>
  <c r="L8294" i="21"/>
  <c r="M8293" i="21"/>
  <c r="L8293" i="21"/>
  <c r="M8292" i="21"/>
  <c r="L8292" i="21"/>
  <c r="M8291" i="21"/>
  <c r="L8291" i="21"/>
  <c r="M8290" i="21"/>
  <c r="L8290" i="21"/>
  <c r="M8289" i="21"/>
  <c r="L8289" i="21"/>
  <c r="M8288" i="21"/>
  <c r="L8288" i="21"/>
  <c r="M8287" i="21"/>
  <c r="L8287" i="21"/>
  <c r="M8286" i="21"/>
  <c r="L8286" i="21"/>
  <c r="M8285" i="21"/>
  <c r="L8285" i="21"/>
  <c r="M8284" i="21"/>
  <c r="L8284" i="21"/>
  <c r="M8283" i="21"/>
  <c r="L8283" i="21"/>
  <c r="M8282" i="21"/>
  <c r="L8282" i="21"/>
  <c r="M8281" i="21"/>
  <c r="L8281" i="21"/>
  <c r="M8280" i="21"/>
  <c r="L8280" i="21"/>
  <c r="M8279" i="21"/>
  <c r="L8279" i="21"/>
  <c r="M8278" i="21"/>
  <c r="L8278" i="21"/>
  <c r="M8277" i="21"/>
  <c r="L8277" i="21"/>
  <c r="M8276" i="21"/>
  <c r="L8276" i="21"/>
  <c r="M8275" i="21"/>
  <c r="L8275" i="21"/>
  <c r="M8274" i="21"/>
  <c r="L8274" i="21"/>
  <c r="M8273" i="21"/>
  <c r="L8273" i="21"/>
  <c r="M8272" i="21"/>
  <c r="L8272" i="21"/>
  <c r="M8271" i="21"/>
  <c r="L8271" i="21"/>
  <c r="M8270" i="21"/>
  <c r="L8270" i="21"/>
  <c r="M8269" i="21"/>
  <c r="L8269" i="21"/>
  <c r="M8268" i="21"/>
  <c r="L8268" i="21"/>
  <c r="M8267" i="21"/>
  <c r="L8267" i="21"/>
  <c r="M8266" i="21"/>
  <c r="L8266" i="21"/>
  <c r="M8265" i="21"/>
  <c r="L8265" i="21"/>
  <c r="M8264" i="21"/>
  <c r="L8264" i="21"/>
  <c r="M8263" i="21"/>
  <c r="L8263" i="21"/>
  <c r="M8262" i="21"/>
  <c r="L8262" i="21"/>
  <c r="M8261" i="21"/>
  <c r="L8261" i="21"/>
  <c r="M8260" i="21"/>
  <c r="L8260" i="21"/>
  <c r="M8259" i="21"/>
  <c r="L8259" i="21"/>
  <c r="M8258" i="21"/>
  <c r="L8258" i="21"/>
  <c r="M8257" i="21"/>
  <c r="L8257" i="21"/>
  <c r="M8256" i="21"/>
  <c r="L8256" i="21"/>
  <c r="M8255" i="21"/>
  <c r="L8255" i="21"/>
  <c r="M8254" i="21"/>
  <c r="L8254" i="21"/>
  <c r="M8253" i="21"/>
  <c r="L8253" i="21"/>
  <c r="M8252" i="21"/>
  <c r="L8252" i="21"/>
  <c r="M8251" i="21"/>
  <c r="L8251" i="21"/>
  <c r="M8250" i="21"/>
  <c r="L8250" i="21"/>
  <c r="M8249" i="21"/>
  <c r="L8249" i="21"/>
  <c r="M8248" i="21"/>
  <c r="L8248" i="21"/>
  <c r="M8247" i="21"/>
  <c r="L8247" i="21"/>
  <c r="M8246" i="21"/>
  <c r="L8246" i="21"/>
  <c r="M8245" i="21"/>
  <c r="L8245" i="21"/>
  <c r="M8244" i="21"/>
  <c r="L8244" i="21"/>
  <c r="M8243" i="21"/>
  <c r="L8243" i="21"/>
  <c r="M8242" i="21"/>
  <c r="L8242" i="21"/>
  <c r="M8241" i="21"/>
  <c r="L8241" i="21"/>
  <c r="M8240" i="21"/>
  <c r="L8240" i="21"/>
  <c r="M8239" i="21"/>
  <c r="L8239" i="21"/>
  <c r="M8238" i="21"/>
  <c r="L8238" i="21"/>
  <c r="M8237" i="21"/>
  <c r="L8237" i="21"/>
  <c r="M8236" i="21"/>
  <c r="L8236" i="21"/>
  <c r="M8235" i="21"/>
  <c r="L8235" i="21"/>
  <c r="M8234" i="21"/>
  <c r="L8234" i="21"/>
  <c r="M8233" i="21"/>
  <c r="L8233" i="21"/>
  <c r="M8232" i="21"/>
  <c r="L8232" i="21"/>
  <c r="M8231" i="21"/>
  <c r="L8231" i="21"/>
  <c r="M8230" i="21"/>
  <c r="L8230" i="21"/>
  <c r="M8229" i="21"/>
  <c r="L8229" i="21"/>
  <c r="M8228" i="21"/>
  <c r="L8228" i="21"/>
  <c r="M8227" i="21"/>
  <c r="L8227" i="21"/>
  <c r="M8226" i="21"/>
  <c r="L8226" i="21"/>
  <c r="M8225" i="21"/>
  <c r="L8225" i="21"/>
  <c r="M8224" i="21"/>
  <c r="L8224" i="21"/>
  <c r="M8223" i="21"/>
  <c r="L8223" i="21"/>
  <c r="M8222" i="21"/>
  <c r="L8222" i="21"/>
  <c r="M8221" i="21"/>
  <c r="L8221" i="21"/>
  <c r="M8220" i="21"/>
  <c r="L8220" i="21"/>
  <c r="M8219" i="21"/>
  <c r="L8219" i="21"/>
  <c r="M8218" i="21"/>
  <c r="L8218" i="21"/>
  <c r="M8217" i="21"/>
  <c r="L8217" i="21"/>
  <c r="M8216" i="21"/>
  <c r="L8216" i="21"/>
  <c r="M8215" i="21"/>
  <c r="L8215" i="21"/>
  <c r="M8214" i="21"/>
  <c r="L8214" i="21"/>
  <c r="M8213" i="21"/>
  <c r="L8213" i="21"/>
  <c r="M8212" i="21"/>
  <c r="L8212" i="21"/>
  <c r="M8211" i="21"/>
  <c r="L8211" i="21"/>
  <c r="M8210" i="21"/>
  <c r="L8210" i="21"/>
  <c r="M8209" i="21"/>
  <c r="L8209" i="21"/>
  <c r="M8208" i="21"/>
  <c r="L8208" i="21"/>
  <c r="M8207" i="21"/>
  <c r="L8207" i="21"/>
  <c r="M8206" i="21"/>
  <c r="L8206" i="21"/>
  <c r="M8205" i="21"/>
  <c r="L8205" i="21"/>
  <c r="M8204" i="21"/>
  <c r="L8204" i="21"/>
  <c r="M8203" i="21"/>
  <c r="L8203" i="21"/>
  <c r="M8202" i="21"/>
  <c r="L8202" i="21"/>
  <c r="M8201" i="21"/>
  <c r="L8201" i="21"/>
  <c r="M8200" i="21"/>
  <c r="L8200" i="21"/>
  <c r="M8199" i="21"/>
  <c r="L8199" i="21"/>
  <c r="M8198" i="21"/>
  <c r="L8198" i="21"/>
  <c r="M8197" i="21"/>
  <c r="L8197" i="21"/>
  <c r="M8196" i="21"/>
  <c r="L8196" i="21"/>
  <c r="M8195" i="21"/>
  <c r="L8195" i="21"/>
  <c r="M8194" i="21"/>
  <c r="L8194" i="21"/>
  <c r="M8193" i="21"/>
  <c r="L8193" i="21"/>
  <c r="M8192" i="21"/>
  <c r="L8192" i="21"/>
  <c r="M8191" i="21"/>
  <c r="L8191" i="21"/>
  <c r="M8190" i="21"/>
  <c r="L8190" i="21"/>
  <c r="M8189" i="21"/>
  <c r="L8189" i="21"/>
  <c r="M8188" i="21"/>
  <c r="L8188" i="21"/>
  <c r="M8187" i="21"/>
  <c r="L8187" i="21"/>
  <c r="M8186" i="21"/>
  <c r="L8186" i="21"/>
  <c r="M8185" i="21"/>
  <c r="L8185" i="21"/>
  <c r="M8184" i="21"/>
  <c r="L8184" i="21"/>
  <c r="M8183" i="21"/>
  <c r="L8183" i="21"/>
  <c r="M8182" i="21"/>
  <c r="L8182" i="21"/>
  <c r="M8181" i="21"/>
  <c r="L8181" i="21"/>
  <c r="M8180" i="21"/>
  <c r="L8180" i="21"/>
  <c r="M8179" i="21"/>
  <c r="L8179" i="21"/>
  <c r="M8178" i="21"/>
  <c r="L8178" i="21"/>
  <c r="M8177" i="21"/>
  <c r="L8177" i="21"/>
  <c r="M8176" i="21"/>
  <c r="L8176" i="21"/>
  <c r="M8175" i="21"/>
  <c r="L8175" i="21"/>
  <c r="M8174" i="21"/>
  <c r="L8174" i="21"/>
  <c r="M8173" i="21"/>
  <c r="L8173" i="21"/>
  <c r="M8172" i="21"/>
  <c r="L8172" i="21"/>
  <c r="M8171" i="21"/>
  <c r="L8171" i="21"/>
  <c r="M8170" i="21"/>
  <c r="L8170" i="21"/>
  <c r="M8169" i="21"/>
  <c r="L8169" i="21"/>
  <c r="M8168" i="21"/>
  <c r="L8168" i="21"/>
  <c r="M8167" i="21"/>
  <c r="L8167" i="21"/>
  <c r="M8166" i="21"/>
  <c r="L8166" i="21"/>
  <c r="M8165" i="21"/>
  <c r="L8165" i="21"/>
  <c r="M8164" i="21"/>
  <c r="L8164" i="21"/>
  <c r="M8163" i="21"/>
  <c r="L8163" i="21"/>
  <c r="M8162" i="21"/>
  <c r="L8162" i="21"/>
  <c r="M8161" i="21"/>
  <c r="L8161" i="21"/>
  <c r="M8160" i="21"/>
  <c r="L8160" i="21"/>
  <c r="M8159" i="21"/>
  <c r="L8159" i="21"/>
  <c r="M8158" i="21"/>
  <c r="L8158" i="21"/>
  <c r="M8157" i="21"/>
  <c r="L8157" i="21"/>
  <c r="M8156" i="21"/>
  <c r="L8156" i="21"/>
  <c r="M8155" i="21"/>
  <c r="L8155" i="21"/>
  <c r="M8154" i="21"/>
  <c r="L8154" i="21"/>
  <c r="M8153" i="21"/>
  <c r="L8153" i="21"/>
  <c r="M8152" i="21"/>
  <c r="L8152" i="21"/>
  <c r="M8151" i="21"/>
  <c r="L8151" i="21"/>
  <c r="M8150" i="21"/>
  <c r="L8150" i="21"/>
  <c r="M8149" i="21"/>
  <c r="L8149" i="21"/>
  <c r="M8148" i="21"/>
  <c r="L8148" i="21"/>
  <c r="M8147" i="21"/>
  <c r="L8147" i="21"/>
  <c r="M8146" i="21"/>
  <c r="L8146" i="21"/>
  <c r="M8145" i="21"/>
  <c r="L8145" i="21"/>
  <c r="M8144" i="21"/>
  <c r="L8144" i="21"/>
  <c r="M8143" i="21"/>
  <c r="L8143" i="21"/>
  <c r="M8142" i="21"/>
  <c r="L8142" i="21"/>
  <c r="M8141" i="21"/>
  <c r="L8141" i="21"/>
  <c r="M8140" i="21"/>
  <c r="L8140" i="21"/>
  <c r="M8139" i="21"/>
  <c r="L8139" i="21"/>
  <c r="M8138" i="21"/>
  <c r="L8138" i="21"/>
  <c r="M8137" i="21"/>
  <c r="L8137" i="21"/>
  <c r="M8136" i="21"/>
  <c r="L8136" i="21"/>
  <c r="M8135" i="21"/>
  <c r="L8135" i="21"/>
  <c r="M8134" i="21"/>
  <c r="L8134" i="21"/>
  <c r="M8133" i="21"/>
  <c r="L8133" i="21"/>
  <c r="M8132" i="21"/>
  <c r="L8132" i="21"/>
  <c r="M8131" i="21"/>
  <c r="L8131" i="21"/>
  <c r="M8130" i="21"/>
  <c r="L8130" i="21"/>
  <c r="M8129" i="21"/>
  <c r="L8129" i="21"/>
  <c r="M8128" i="21"/>
  <c r="L8128" i="21"/>
  <c r="M8127" i="21"/>
  <c r="L8127" i="21"/>
  <c r="M8126" i="21"/>
  <c r="L8126" i="21"/>
  <c r="M8125" i="21"/>
  <c r="L8125" i="21"/>
  <c r="M8124" i="21"/>
  <c r="L8124" i="21"/>
  <c r="M8123" i="21"/>
  <c r="L8123" i="21"/>
  <c r="M8122" i="21"/>
  <c r="L8122" i="21"/>
  <c r="M8121" i="21"/>
  <c r="L8121" i="21"/>
  <c r="M8120" i="21"/>
  <c r="L8120" i="21"/>
  <c r="M8119" i="21"/>
  <c r="L8119" i="21"/>
  <c r="M8118" i="21"/>
  <c r="L8118" i="21"/>
  <c r="M8117" i="21"/>
  <c r="L8117" i="21"/>
  <c r="M8116" i="21"/>
  <c r="L8116" i="21"/>
  <c r="M8115" i="21"/>
  <c r="L8115" i="21"/>
  <c r="M8114" i="21"/>
  <c r="L8114" i="21"/>
  <c r="M8113" i="21"/>
  <c r="L8113" i="21"/>
  <c r="M8112" i="21"/>
  <c r="L8112" i="21"/>
  <c r="M8111" i="21"/>
  <c r="L8111" i="21"/>
  <c r="M8110" i="21"/>
  <c r="L8110" i="21"/>
  <c r="M8109" i="21"/>
  <c r="L8109" i="21"/>
  <c r="M8108" i="21"/>
  <c r="L8108" i="21"/>
  <c r="M8107" i="21"/>
  <c r="L8107" i="21"/>
  <c r="M8106" i="21"/>
  <c r="L8106" i="21"/>
  <c r="M8105" i="21"/>
  <c r="L8105" i="21"/>
  <c r="M8104" i="21"/>
  <c r="L8104" i="21"/>
  <c r="M8103" i="21"/>
  <c r="L8103" i="21"/>
  <c r="M8102" i="21"/>
  <c r="L8102" i="21"/>
  <c r="M8101" i="21"/>
  <c r="L8101" i="21"/>
  <c r="M8100" i="21"/>
  <c r="L8100" i="21"/>
  <c r="M8099" i="21"/>
  <c r="L8099" i="21"/>
  <c r="M8098" i="21"/>
  <c r="L8098" i="21"/>
  <c r="M8097" i="21"/>
  <c r="L8097" i="21"/>
  <c r="M8096" i="21"/>
  <c r="L8096" i="21"/>
  <c r="M8095" i="21"/>
  <c r="L8095" i="21"/>
  <c r="M8094" i="21"/>
  <c r="L8094" i="21"/>
  <c r="M8093" i="21"/>
  <c r="L8093" i="21"/>
  <c r="M8092" i="21"/>
  <c r="L8092" i="21"/>
  <c r="M8091" i="21"/>
  <c r="L8091" i="21"/>
  <c r="M8090" i="21"/>
  <c r="L8090" i="21"/>
  <c r="M8089" i="21"/>
  <c r="L8089" i="21"/>
  <c r="M8088" i="21"/>
  <c r="L8088" i="21"/>
  <c r="M8087" i="21"/>
  <c r="L8087" i="21"/>
  <c r="M8086" i="21"/>
  <c r="L8086" i="21"/>
  <c r="M8085" i="21"/>
  <c r="L8085" i="21"/>
  <c r="M8084" i="21"/>
  <c r="L8084" i="21"/>
  <c r="M8083" i="21"/>
  <c r="L8083" i="21"/>
  <c r="M8082" i="21"/>
  <c r="L8082" i="21"/>
  <c r="M8081" i="21"/>
  <c r="L8081" i="21"/>
  <c r="M8080" i="21"/>
  <c r="L8080" i="21"/>
  <c r="M8079" i="21"/>
  <c r="L8079" i="21"/>
  <c r="M8078" i="21"/>
  <c r="L8078" i="21"/>
  <c r="M8077" i="21"/>
  <c r="L8077" i="21"/>
  <c r="M8076" i="21"/>
  <c r="L8076" i="21"/>
  <c r="M8075" i="21"/>
  <c r="L8075" i="21"/>
  <c r="M8074" i="21"/>
  <c r="L8074" i="21"/>
  <c r="M8073" i="21"/>
  <c r="L8073" i="21"/>
  <c r="M8072" i="21"/>
  <c r="L8072" i="21"/>
  <c r="M8071" i="21"/>
  <c r="L8071" i="21"/>
  <c r="M8070" i="21"/>
  <c r="L8070" i="21"/>
  <c r="M8069" i="21"/>
  <c r="L8069" i="21"/>
  <c r="M8068" i="21"/>
  <c r="L8068" i="21"/>
  <c r="M8067" i="21"/>
  <c r="L8067" i="21"/>
  <c r="M8066" i="21"/>
  <c r="L8066" i="21"/>
  <c r="M8065" i="21"/>
  <c r="L8065" i="21"/>
  <c r="M8064" i="21"/>
  <c r="L8064" i="21"/>
  <c r="M8063" i="21"/>
  <c r="L8063" i="21"/>
  <c r="M8062" i="21"/>
  <c r="L8062" i="21"/>
  <c r="M8061" i="21"/>
  <c r="L8061" i="21"/>
  <c r="M8060" i="21"/>
  <c r="L8060" i="21"/>
  <c r="M8059" i="21"/>
  <c r="L8059" i="21"/>
  <c r="M8058" i="21"/>
  <c r="L8058" i="21"/>
  <c r="M8057" i="21"/>
  <c r="L8057" i="21"/>
  <c r="M8056" i="21"/>
  <c r="L8056" i="21"/>
  <c r="M8055" i="21"/>
  <c r="L8055" i="21"/>
  <c r="M8054" i="21"/>
  <c r="L8054" i="21"/>
  <c r="M8053" i="21"/>
  <c r="L8053" i="21"/>
  <c r="M8052" i="21"/>
  <c r="L8052" i="21"/>
  <c r="M8051" i="21"/>
  <c r="L8051" i="21"/>
  <c r="M8050" i="21"/>
  <c r="L8050" i="21"/>
  <c r="M8049" i="21"/>
  <c r="L8049" i="21"/>
  <c r="M8048" i="21"/>
  <c r="L8048" i="21"/>
  <c r="M8047" i="21"/>
  <c r="L8047" i="21"/>
  <c r="M8046" i="21"/>
  <c r="L8046" i="21"/>
  <c r="M8045" i="21"/>
  <c r="L8045" i="21"/>
  <c r="M8044" i="21"/>
  <c r="L8044" i="21"/>
  <c r="M8043" i="21"/>
  <c r="L8043" i="21"/>
  <c r="M8042" i="21"/>
  <c r="L8042" i="21"/>
  <c r="M8041" i="21"/>
  <c r="L8041" i="21"/>
  <c r="M8040" i="21"/>
  <c r="L8040" i="21"/>
  <c r="M8039" i="21"/>
  <c r="L8039" i="21"/>
  <c r="M8038" i="21"/>
  <c r="L8038" i="21"/>
  <c r="M8037" i="21"/>
  <c r="L8037" i="21"/>
  <c r="M8036" i="21"/>
  <c r="L8036" i="21"/>
  <c r="M8035" i="21"/>
  <c r="L8035" i="21"/>
  <c r="M8034" i="21"/>
  <c r="L8034" i="21"/>
  <c r="M8033" i="21"/>
  <c r="L8033" i="21"/>
  <c r="M8032" i="21"/>
  <c r="L8032" i="21"/>
  <c r="M8031" i="21"/>
  <c r="L8031" i="21"/>
  <c r="M8030" i="21"/>
  <c r="L8030" i="21"/>
  <c r="M8029" i="21"/>
  <c r="L8029" i="21"/>
  <c r="M8028" i="21"/>
  <c r="L8028" i="21"/>
  <c r="M8027" i="21"/>
  <c r="L8027" i="21"/>
  <c r="M8026" i="21"/>
  <c r="L8026" i="21"/>
  <c r="M8025" i="21"/>
  <c r="L8025" i="21"/>
  <c r="M8024" i="21"/>
  <c r="L8024" i="21"/>
  <c r="M8023" i="21"/>
  <c r="L8023" i="21"/>
  <c r="M8022" i="21"/>
  <c r="L8022" i="21"/>
  <c r="M8021" i="21"/>
  <c r="L8021" i="21"/>
  <c r="M8020" i="21"/>
  <c r="L8020" i="21"/>
  <c r="M8019" i="21"/>
  <c r="L8019" i="21"/>
  <c r="M8018" i="21"/>
  <c r="L8018" i="21"/>
  <c r="M8017" i="21"/>
  <c r="L8017" i="21"/>
  <c r="M8016" i="21"/>
  <c r="L8016" i="21"/>
  <c r="M8015" i="21"/>
  <c r="L8015" i="21"/>
  <c r="M8014" i="21"/>
  <c r="L8014" i="21"/>
  <c r="M8013" i="21"/>
  <c r="L8013" i="21"/>
  <c r="M8012" i="21"/>
  <c r="L8012" i="21"/>
  <c r="M8011" i="21"/>
  <c r="L8011" i="21"/>
  <c r="M8010" i="21"/>
  <c r="L8010" i="21"/>
  <c r="M8009" i="21"/>
  <c r="L8009" i="21"/>
  <c r="M8008" i="21"/>
  <c r="L8008" i="21"/>
  <c r="M8007" i="21"/>
  <c r="L8007" i="21"/>
  <c r="M8006" i="21"/>
  <c r="L8006" i="21"/>
  <c r="M8005" i="21"/>
  <c r="L8005" i="21"/>
  <c r="M8004" i="21"/>
  <c r="L8004" i="21"/>
  <c r="M8003" i="21"/>
  <c r="L8003" i="21"/>
  <c r="M8002" i="21"/>
  <c r="L8002" i="21"/>
  <c r="M8001" i="21"/>
  <c r="L8001" i="21"/>
  <c r="M8000" i="21"/>
  <c r="L8000" i="21"/>
  <c r="M7999" i="21"/>
  <c r="L7999" i="21"/>
  <c r="M7998" i="21"/>
  <c r="L7998" i="21"/>
  <c r="M7997" i="21"/>
  <c r="L7997" i="21"/>
  <c r="M7996" i="21"/>
  <c r="L7996" i="21"/>
  <c r="M7995" i="21"/>
  <c r="L7995" i="21"/>
  <c r="M7994" i="21"/>
  <c r="L7994" i="21"/>
  <c r="M7993" i="21"/>
  <c r="L7993" i="21"/>
  <c r="M7992" i="21"/>
  <c r="L7992" i="21"/>
  <c r="M7991" i="21"/>
  <c r="L7991" i="21"/>
  <c r="M7990" i="21"/>
  <c r="L7990" i="21"/>
  <c r="M7989" i="21"/>
  <c r="L7989" i="21"/>
  <c r="M7988" i="21"/>
  <c r="L7988" i="21"/>
  <c r="M7987" i="21"/>
  <c r="L7987" i="21"/>
  <c r="M7986" i="21"/>
  <c r="L7986" i="21"/>
  <c r="M7985" i="21"/>
  <c r="L7985" i="21"/>
  <c r="M7984" i="21"/>
  <c r="L7984" i="21"/>
  <c r="M7983" i="21"/>
  <c r="L7983" i="21"/>
  <c r="M7982" i="21"/>
  <c r="L7982" i="21"/>
  <c r="M7981" i="21"/>
  <c r="L7981" i="21"/>
  <c r="M7980" i="21"/>
  <c r="L7980" i="21"/>
  <c r="M7979" i="21"/>
  <c r="L7979" i="21"/>
  <c r="M7978" i="21"/>
  <c r="L7978" i="21"/>
  <c r="M7977" i="21"/>
  <c r="L7977" i="21"/>
  <c r="M7976" i="21"/>
  <c r="L7976" i="21"/>
  <c r="M7975" i="21"/>
  <c r="L7975" i="21"/>
  <c r="M7974" i="21"/>
  <c r="L7974" i="21"/>
  <c r="M7973" i="21"/>
  <c r="L7973" i="21"/>
  <c r="M7972" i="21"/>
  <c r="L7972" i="21"/>
  <c r="M7971" i="21"/>
  <c r="L7971" i="21"/>
  <c r="M7970" i="21"/>
  <c r="L7970" i="21"/>
  <c r="M7969" i="21"/>
  <c r="L7969" i="21"/>
  <c r="M7968" i="21"/>
  <c r="L7968" i="21"/>
  <c r="M7967" i="21"/>
  <c r="L7967" i="21"/>
  <c r="M7966" i="21"/>
  <c r="L7966" i="21"/>
  <c r="M7965" i="21"/>
  <c r="L7965" i="21"/>
  <c r="M7964" i="21"/>
  <c r="L7964" i="21"/>
  <c r="M7963" i="21"/>
  <c r="L7963" i="21"/>
  <c r="M7962" i="21"/>
  <c r="L7962" i="21"/>
  <c r="M7961" i="21"/>
  <c r="L7961" i="21"/>
  <c r="M7960" i="21"/>
  <c r="L7960" i="21"/>
  <c r="M7959" i="21"/>
  <c r="L7959" i="21"/>
  <c r="M7958" i="21"/>
  <c r="L7958" i="21"/>
  <c r="M7957" i="21"/>
  <c r="L7957" i="21"/>
  <c r="M7956" i="21"/>
  <c r="L7956" i="21"/>
  <c r="M7955" i="21"/>
  <c r="L7955" i="21"/>
  <c r="M7954" i="21"/>
  <c r="L7954" i="21"/>
  <c r="M7953" i="21"/>
  <c r="L7953" i="21"/>
  <c r="M7952" i="21"/>
  <c r="L7952" i="21"/>
  <c r="M7951" i="21"/>
  <c r="L7951" i="21"/>
  <c r="M7950" i="21"/>
  <c r="L7950" i="21"/>
  <c r="M7949" i="21"/>
  <c r="L7949" i="21"/>
  <c r="M7948" i="21"/>
  <c r="L7948" i="21"/>
  <c r="M7947" i="21"/>
  <c r="L7947" i="21"/>
  <c r="M7946" i="21"/>
  <c r="L7946" i="21"/>
  <c r="M7945" i="21"/>
  <c r="L7945" i="21"/>
  <c r="M7944" i="21"/>
  <c r="L7944" i="21"/>
  <c r="M7943" i="21"/>
  <c r="L7943" i="21"/>
  <c r="M7942" i="21"/>
  <c r="L7942" i="21"/>
  <c r="M7941" i="21"/>
  <c r="L7941" i="21"/>
  <c r="M7940" i="21"/>
  <c r="L7940" i="21"/>
  <c r="M7939" i="21"/>
  <c r="L7939" i="21"/>
  <c r="M7938" i="21"/>
  <c r="L7938" i="21"/>
  <c r="M7937" i="21"/>
  <c r="L7937" i="21"/>
  <c r="M7936" i="21"/>
  <c r="L7936" i="21"/>
  <c r="M7935" i="21"/>
  <c r="L7935" i="21"/>
  <c r="M7934" i="21"/>
  <c r="L7934" i="21"/>
  <c r="M7933" i="21"/>
  <c r="L7933" i="21"/>
  <c r="M7932" i="21"/>
  <c r="L7932" i="21"/>
  <c r="M7931" i="21"/>
  <c r="L7931" i="21"/>
  <c r="M7930" i="21"/>
  <c r="L7930" i="21"/>
  <c r="M7929" i="21"/>
  <c r="L7929" i="21"/>
  <c r="M7928" i="21"/>
  <c r="L7928" i="21"/>
  <c r="M7927" i="21"/>
  <c r="L7927" i="21"/>
  <c r="M7926" i="21"/>
  <c r="L7926" i="21"/>
  <c r="M7925" i="21"/>
  <c r="L7925" i="21"/>
  <c r="M7924" i="21"/>
  <c r="L7924" i="21"/>
  <c r="M7923" i="21"/>
  <c r="L7923" i="21"/>
  <c r="M7922" i="21"/>
  <c r="L7922" i="21"/>
  <c r="M7921" i="21"/>
  <c r="L7921" i="21"/>
  <c r="M7920" i="21"/>
  <c r="L7920" i="21"/>
  <c r="M7919" i="21"/>
  <c r="L7919" i="21"/>
  <c r="M7918" i="21"/>
  <c r="L7918" i="21"/>
  <c r="M7917" i="21"/>
  <c r="L7917" i="21"/>
  <c r="M7916" i="21"/>
  <c r="L7916" i="21"/>
  <c r="M7915" i="21"/>
  <c r="L7915" i="21"/>
  <c r="M7914" i="21"/>
  <c r="L7914" i="21"/>
  <c r="M7913" i="21"/>
  <c r="L7913" i="21"/>
  <c r="M7912" i="21"/>
  <c r="L7912" i="21"/>
  <c r="M7911" i="21"/>
  <c r="L7911" i="21"/>
  <c r="M7910" i="21"/>
  <c r="L7910" i="21"/>
  <c r="M7909" i="21"/>
  <c r="L7909" i="21"/>
  <c r="M7908" i="21"/>
  <c r="L7908" i="21"/>
  <c r="M7907" i="21"/>
  <c r="L7907" i="21"/>
  <c r="M7906" i="21"/>
  <c r="L7906" i="21"/>
  <c r="M7905" i="21"/>
  <c r="L7905" i="21"/>
  <c r="M7904" i="21"/>
  <c r="L7904" i="21"/>
  <c r="M7903" i="21"/>
  <c r="L7903" i="21"/>
  <c r="M7902" i="21"/>
  <c r="L7902" i="21"/>
  <c r="M7901" i="21"/>
  <c r="L7901" i="21"/>
  <c r="M7900" i="21"/>
  <c r="L7900" i="21"/>
  <c r="M7899" i="21"/>
  <c r="L7899" i="21"/>
  <c r="M7898" i="21"/>
  <c r="L7898" i="21"/>
  <c r="M7897" i="21"/>
  <c r="L7897" i="21"/>
  <c r="M7896" i="21"/>
  <c r="L7896" i="21"/>
  <c r="M7895" i="21"/>
  <c r="L7895" i="21"/>
  <c r="M7894" i="21"/>
  <c r="L7894" i="21"/>
  <c r="M7893" i="21"/>
  <c r="L7893" i="21"/>
  <c r="M7892" i="21"/>
  <c r="L7892" i="21"/>
  <c r="M7891" i="21"/>
  <c r="L7891" i="21"/>
  <c r="M7890" i="21"/>
  <c r="L7890" i="21"/>
  <c r="M7889" i="21"/>
  <c r="L7889" i="21"/>
  <c r="M7888" i="21"/>
  <c r="L7888" i="21"/>
  <c r="M7887" i="21"/>
  <c r="L7887" i="21"/>
  <c r="M7886" i="21"/>
  <c r="L7886" i="21"/>
  <c r="M7885" i="21"/>
  <c r="L7885" i="21"/>
  <c r="M7884" i="21"/>
  <c r="L7884" i="21"/>
  <c r="M7883" i="21"/>
  <c r="L7883" i="21"/>
  <c r="M7882" i="21"/>
  <c r="L7882" i="21"/>
  <c r="M7881" i="21"/>
  <c r="L7881" i="21"/>
  <c r="M7880" i="21"/>
  <c r="L7880" i="21"/>
  <c r="M7879" i="21"/>
  <c r="L7879" i="21"/>
  <c r="M7878" i="21"/>
  <c r="L7878" i="21"/>
  <c r="M7877" i="21"/>
  <c r="L7877" i="21"/>
  <c r="M7876" i="21"/>
  <c r="L7876" i="21"/>
  <c r="M7875" i="21"/>
  <c r="L7875" i="21"/>
  <c r="M7874" i="21"/>
  <c r="L7874" i="21"/>
  <c r="M7873" i="21"/>
  <c r="L7873" i="21"/>
  <c r="M7872" i="21"/>
  <c r="L7872" i="21"/>
  <c r="M7871" i="21"/>
  <c r="L7871" i="21"/>
  <c r="M7870" i="21"/>
  <c r="L7870" i="21"/>
  <c r="M7869" i="21"/>
  <c r="L7869" i="21"/>
  <c r="M7868" i="21"/>
  <c r="L7868" i="21"/>
  <c r="M7867" i="21"/>
  <c r="L7867" i="21"/>
  <c r="M7866" i="21"/>
  <c r="L7866" i="21"/>
  <c r="M7865" i="21"/>
  <c r="L7865" i="21"/>
  <c r="M7864" i="21"/>
  <c r="L7864" i="21"/>
  <c r="M7863" i="21"/>
  <c r="L7863" i="21"/>
  <c r="M7862" i="21"/>
  <c r="L7862" i="21"/>
  <c r="M7861" i="21"/>
  <c r="L7861" i="21"/>
  <c r="M7860" i="21"/>
  <c r="L7860" i="21"/>
  <c r="M7859" i="21"/>
  <c r="L7859" i="21"/>
  <c r="M7858" i="21"/>
  <c r="L7858" i="21"/>
  <c r="M7857" i="21"/>
  <c r="L7857" i="21"/>
  <c r="M7856" i="21"/>
  <c r="L7856" i="21"/>
  <c r="M7855" i="21"/>
  <c r="L7855" i="21"/>
  <c r="M7854" i="21"/>
  <c r="L7854" i="21"/>
  <c r="M7853" i="21"/>
  <c r="L7853" i="21"/>
  <c r="M7852" i="21"/>
  <c r="L7852" i="21"/>
  <c r="M7851" i="21"/>
  <c r="L7851" i="21"/>
  <c r="M7850" i="21"/>
  <c r="L7850" i="21"/>
  <c r="M7849" i="21"/>
  <c r="L7849" i="21"/>
  <c r="M7848" i="21"/>
  <c r="L7848" i="21"/>
  <c r="M7847" i="21"/>
  <c r="L7847" i="21"/>
  <c r="M7846" i="21"/>
  <c r="L7846" i="21"/>
  <c r="M7845" i="21"/>
  <c r="L7845" i="21"/>
  <c r="M7844" i="21"/>
  <c r="L7844" i="21"/>
  <c r="M7843" i="21"/>
  <c r="L7843" i="21"/>
  <c r="M7842" i="21"/>
  <c r="L7842" i="21"/>
  <c r="M7841" i="21"/>
  <c r="L7841" i="21"/>
  <c r="M7840" i="21"/>
  <c r="L7840" i="21"/>
  <c r="M7839" i="21"/>
  <c r="L7839" i="21"/>
  <c r="M7838" i="21"/>
  <c r="L7838" i="21"/>
  <c r="M7837" i="21"/>
  <c r="L7837" i="21"/>
  <c r="M7836" i="21"/>
  <c r="L7836" i="21"/>
  <c r="M7835" i="21"/>
  <c r="L7835" i="21"/>
  <c r="M7834" i="21"/>
  <c r="L7834" i="21"/>
  <c r="M7833" i="21"/>
  <c r="L7833" i="21"/>
  <c r="M7832" i="21"/>
  <c r="L7832" i="21"/>
  <c r="M7831" i="21"/>
  <c r="L7831" i="21"/>
  <c r="M7830" i="21"/>
  <c r="L7830" i="21"/>
  <c r="M7829" i="21"/>
  <c r="L7829" i="21"/>
  <c r="M7828" i="21"/>
  <c r="L7828" i="21"/>
  <c r="M7827" i="21"/>
  <c r="L7827" i="21"/>
  <c r="M7826" i="21"/>
  <c r="L7826" i="21"/>
  <c r="M7825" i="21"/>
  <c r="L7825" i="21"/>
  <c r="M7824" i="21"/>
  <c r="L7824" i="21"/>
  <c r="M7823" i="21"/>
  <c r="L7823" i="21"/>
  <c r="M7822" i="21"/>
  <c r="L7822" i="21"/>
  <c r="M7821" i="21"/>
  <c r="L7821" i="21"/>
  <c r="M7820" i="21"/>
  <c r="L7820" i="21"/>
  <c r="M7819" i="21"/>
  <c r="L7819" i="21"/>
  <c r="M7818" i="21"/>
  <c r="L7818" i="21"/>
  <c r="M7817" i="21"/>
  <c r="L7817" i="21"/>
  <c r="M7816" i="21"/>
  <c r="L7816" i="21"/>
  <c r="M7815" i="21"/>
  <c r="L7815" i="21"/>
  <c r="M7814" i="21"/>
  <c r="L7814" i="21"/>
  <c r="M7813" i="21"/>
  <c r="L7813" i="21"/>
  <c r="M7812" i="21"/>
  <c r="L7812" i="21"/>
  <c r="M7811" i="21"/>
  <c r="L7811" i="21"/>
  <c r="M7810" i="21"/>
  <c r="L7810" i="21"/>
  <c r="M7809" i="21"/>
  <c r="L7809" i="21"/>
  <c r="M7808" i="21"/>
  <c r="L7808" i="21"/>
  <c r="M7807" i="21"/>
  <c r="L7807" i="21"/>
  <c r="M7806" i="21"/>
  <c r="L7806" i="21"/>
  <c r="M7805" i="21"/>
  <c r="L7805" i="21"/>
  <c r="M7804" i="21"/>
  <c r="L7804" i="21"/>
  <c r="M7803" i="21"/>
  <c r="L7803" i="21"/>
  <c r="M7802" i="21"/>
  <c r="L7802" i="21"/>
  <c r="M7801" i="21"/>
  <c r="L7801" i="21"/>
  <c r="M7800" i="21"/>
  <c r="L7800" i="21"/>
  <c r="M7799" i="21"/>
  <c r="L7799" i="21"/>
  <c r="M7798" i="21"/>
  <c r="L7798" i="21"/>
  <c r="M7797" i="21"/>
  <c r="L7797" i="21"/>
  <c r="M7796" i="21"/>
  <c r="L7796" i="21"/>
  <c r="M7795" i="21"/>
  <c r="L7795" i="21"/>
  <c r="M7794" i="21"/>
  <c r="L7794" i="21"/>
  <c r="M7793" i="21"/>
  <c r="L7793" i="21"/>
  <c r="M7792" i="21"/>
  <c r="L7792" i="21"/>
  <c r="M7791" i="21"/>
  <c r="L7791" i="21"/>
  <c r="M7790" i="21"/>
  <c r="L7790" i="21"/>
  <c r="M7789" i="21"/>
  <c r="L7789" i="21"/>
  <c r="M7788" i="21"/>
  <c r="L7788" i="21"/>
  <c r="M7787" i="21"/>
  <c r="L7787" i="21"/>
  <c r="M7786" i="21"/>
  <c r="L7786" i="21"/>
  <c r="M7785" i="21"/>
  <c r="L7785" i="21"/>
  <c r="M7784" i="21"/>
  <c r="L7784" i="21"/>
  <c r="M7783" i="21"/>
  <c r="L7783" i="21"/>
  <c r="M7782" i="21"/>
  <c r="L7782" i="21"/>
  <c r="M7781" i="21"/>
  <c r="L7781" i="21"/>
  <c r="M7780" i="21"/>
  <c r="L7780" i="21"/>
  <c r="M7779" i="21"/>
  <c r="L7779" i="21"/>
  <c r="M7778" i="21"/>
  <c r="L7778" i="21"/>
  <c r="M7777" i="21"/>
  <c r="L7777" i="21"/>
  <c r="M7776" i="21"/>
  <c r="L7776" i="21"/>
  <c r="M7775" i="21"/>
  <c r="L7775" i="21"/>
  <c r="M7774" i="21"/>
  <c r="L7774" i="21"/>
  <c r="M7773" i="21"/>
  <c r="L7773" i="21"/>
  <c r="M7772" i="21"/>
  <c r="L7772" i="21"/>
  <c r="M7771" i="21"/>
  <c r="L7771" i="21"/>
  <c r="M7770" i="21"/>
  <c r="L7770" i="21"/>
  <c r="M7769" i="21"/>
  <c r="L7769" i="21"/>
  <c r="M7768" i="21"/>
  <c r="L7768" i="21"/>
  <c r="M7767" i="21"/>
  <c r="L7767" i="21"/>
  <c r="M7766" i="21"/>
  <c r="L7766" i="21"/>
  <c r="M7765" i="21"/>
  <c r="L7765" i="21"/>
  <c r="M7764" i="21"/>
  <c r="L7764" i="21"/>
  <c r="M7763" i="21"/>
  <c r="L7763" i="21"/>
  <c r="M7762" i="21"/>
  <c r="L7762" i="21"/>
  <c r="M7761" i="21"/>
  <c r="L7761" i="21"/>
  <c r="M7760" i="21"/>
  <c r="L7760" i="21"/>
  <c r="M7759" i="21"/>
  <c r="L7759" i="21"/>
  <c r="M7758" i="21"/>
  <c r="L7758" i="21"/>
  <c r="M7757" i="21"/>
  <c r="L7757" i="21"/>
  <c r="M7756" i="21"/>
  <c r="L7756" i="21"/>
  <c r="M7755" i="21"/>
  <c r="L7755" i="21"/>
  <c r="M7754" i="21"/>
  <c r="L7754" i="21"/>
  <c r="M7753" i="21"/>
  <c r="L7753" i="21"/>
  <c r="M7752" i="21"/>
  <c r="L7752" i="21"/>
  <c r="M7751" i="21"/>
  <c r="L7751" i="21"/>
  <c r="M7750" i="21"/>
  <c r="L7750" i="21"/>
  <c r="M7749" i="21"/>
  <c r="L7749" i="21"/>
  <c r="M7748" i="21"/>
  <c r="L7748" i="21"/>
  <c r="M7747" i="21"/>
  <c r="L7747" i="21"/>
  <c r="M7746" i="21"/>
  <c r="L7746" i="21"/>
  <c r="M7745" i="21"/>
  <c r="L7745" i="21"/>
  <c r="M7744" i="21"/>
  <c r="L7744" i="21"/>
  <c r="M7743" i="21"/>
  <c r="L7743" i="21"/>
  <c r="M7742" i="21"/>
  <c r="L7742" i="21"/>
  <c r="M7741" i="21"/>
  <c r="L7741" i="21"/>
  <c r="M7740" i="21"/>
  <c r="L7740" i="21"/>
  <c r="M7739" i="21"/>
  <c r="L7739" i="21"/>
  <c r="M7738" i="21"/>
  <c r="L7738" i="21"/>
  <c r="M7737" i="21"/>
  <c r="L7737" i="21"/>
  <c r="M7736" i="21"/>
  <c r="L7736" i="21"/>
  <c r="M7735" i="21"/>
  <c r="L7735" i="21"/>
  <c r="M7734" i="21"/>
  <c r="L7734" i="21"/>
  <c r="M7733" i="21"/>
  <c r="L7733" i="21"/>
  <c r="M7732" i="21"/>
  <c r="L7732" i="21"/>
  <c r="M7731" i="21"/>
  <c r="L7731" i="21"/>
  <c r="M7730" i="21"/>
  <c r="L7730" i="21"/>
  <c r="M7729" i="21"/>
  <c r="L7729" i="21"/>
  <c r="M7728" i="21"/>
  <c r="L7728" i="21"/>
  <c r="M7727" i="21"/>
  <c r="L7727" i="21"/>
  <c r="M7726" i="21"/>
  <c r="L7726" i="21"/>
  <c r="M7725" i="21"/>
  <c r="L7725" i="21"/>
  <c r="M7724" i="21"/>
  <c r="L7724" i="21"/>
  <c r="M7723" i="21"/>
  <c r="L7723" i="21"/>
  <c r="M7722" i="21"/>
  <c r="L7722" i="21"/>
  <c r="M7721" i="21"/>
  <c r="L7721" i="21"/>
  <c r="M7720" i="21"/>
  <c r="L7720" i="21"/>
  <c r="M7719" i="21"/>
  <c r="L7719" i="21"/>
  <c r="M7718" i="21"/>
  <c r="L7718" i="21"/>
  <c r="M7717" i="21"/>
  <c r="L7717" i="21"/>
  <c r="M7716" i="21"/>
  <c r="L7716" i="21"/>
  <c r="M7715" i="21"/>
  <c r="L7715" i="21"/>
  <c r="M7714" i="21"/>
  <c r="L7714" i="21"/>
  <c r="M7713" i="21"/>
  <c r="L7713" i="21"/>
  <c r="M7712" i="21"/>
  <c r="L7712" i="21"/>
  <c r="M7711" i="21"/>
  <c r="L7711" i="21"/>
  <c r="M7710" i="21"/>
  <c r="L7710" i="21"/>
  <c r="M7709" i="21"/>
  <c r="L7709" i="21"/>
  <c r="M7708" i="21"/>
  <c r="L7708" i="21"/>
  <c r="M7707" i="21"/>
  <c r="L7707" i="21"/>
  <c r="M7706" i="21"/>
  <c r="L7706" i="21"/>
  <c r="M7705" i="21"/>
  <c r="L7705" i="21"/>
  <c r="M7704" i="21"/>
  <c r="L7704" i="21"/>
  <c r="M7703" i="21"/>
  <c r="L7703" i="21"/>
  <c r="M7702" i="21"/>
  <c r="L7702" i="21"/>
  <c r="M7701" i="21"/>
  <c r="L7701" i="21"/>
  <c r="M7700" i="21"/>
  <c r="L7700" i="21"/>
  <c r="M7699" i="21"/>
  <c r="L7699" i="21"/>
  <c r="M7698" i="21"/>
  <c r="L7698" i="21"/>
  <c r="M7697" i="21"/>
  <c r="L7697" i="21"/>
  <c r="M7696" i="21"/>
  <c r="L7696" i="21"/>
  <c r="M7695" i="21"/>
  <c r="L7695" i="21"/>
  <c r="M7694" i="21"/>
  <c r="L7694" i="21"/>
  <c r="M7693" i="21"/>
  <c r="L7693" i="21"/>
  <c r="M7692" i="21"/>
  <c r="L7692" i="21"/>
  <c r="M7691" i="21"/>
  <c r="L7691" i="21"/>
  <c r="M7690" i="21"/>
  <c r="L7690" i="21"/>
  <c r="M7689" i="21"/>
  <c r="L7689" i="21"/>
  <c r="M7688" i="21"/>
  <c r="L7688" i="21"/>
  <c r="M7687" i="21"/>
  <c r="L7687" i="21"/>
  <c r="M7686" i="21"/>
  <c r="L7686" i="21"/>
  <c r="M7685" i="21"/>
  <c r="L7685" i="21"/>
  <c r="M7684" i="21"/>
  <c r="L7684" i="21"/>
  <c r="M7683" i="21"/>
  <c r="L7683" i="21"/>
  <c r="M7682" i="21"/>
  <c r="L7682" i="21"/>
  <c r="M7681" i="21"/>
  <c r="L7681" i="21"/>
  <c r="M7680" i="21"/>
  <c r="L7680" i="21"/>
  <c r="M7679" i="21"/>
  <c r="L7679" i="21"/>
  <c r="M7678" i="21"/>
  <c r="L7678" i="21"/>
  <c r="M7677" i="21"/>
  <c r="L7677" i="21"/>
  <c r="M7676" i="21"/>
  <c r="L7676" i="21"/>
  <c r="M7675" i="21"/>
  <c r="L7675" i="21"/>
  <c r="M7674" i="21"/>
  <c r="L7674" i="21"/>
  <c r="M7673" i="21"/>
  <c r="L7673" i="21"/>
  <c r="M7672" i="21"/>
  <c r="L7672" i="21"/>
  <c r="M7671" i="21"/>
  <c r="L7671" i="21"/>
  <c r="M7670" i="21"/>
  <c r="L7670" i="21"/>
  <c r="M7669" i="21"/>
  <c r="L7669" i="21"/>
  <c r="M7668" i="21"/>
  <c r="L7668" i="21"/>
  <c r="M7667" i="21"/>
  <c r="L7667" i="21"/>
  <c r="M7666" i="21"/>
  <c r="L7666" i="21"/>
  <c r="M7665" i="21"/>
  <c r="L7665" i="21"/>
  <c r="M7664" i="21"/>
  <c r="L7664" i="21"/>
  <c r="M7663" i="21"/>
  <c r="L7663" i="21"/>
  <c r="M7662" i="21"/>
  <c r="L7662" i="21"/>
  <c r="M7661" i="21"/>
  <c r="L7661" i="21"/>
  <c r="M7660" i="21"/>
  <c r="L7660" i="21"/>
  <c r="M7659" i="21"/>
  <c r="L7659" i="21"/>
  <c r="M7658" i="21"/>
  <c r="L7658" i="21"/>
  <c r="M7657" i="21"/>
  <c r="L7657" i="21"/>
  <c r="M7656" i="21"/>
  <c r="L7656" i="21"/>
  <c r="M7655" i="21"/>
  <c r="L7655" i="21"/>
  <c r="M7654" i="21"/>
  <c r="L7654" i="21"/>
  <c r="M7653" i="21"/>
  <c r="L7653" i="21"/>
  <c r="M7652" i="21"/>
  <c r="L7652" i="21"/>
  <c r="M7651" i="21"/>
  <c r="L7651" i="21"/>
  <c r="M7650" i="21"/>
  <c r="L7650" i="21"/>
  <c r="M7649" i="21"/>
  <c r="L7649" i="21"/>
  <c r="M7648" i="21"/>
  <c r="L7648" i="21"/>
  <c r="M7647" i="21"/>
  <c r="L7647" i="21"/>
  <c r="M7646" i="21"/>
  <c r="L7646" i="21"/>
  <c r="M7645" i="21"/>
  <c r="L7645" i="21"/>
  <c r="M7644" i="21"/>
  <c r="L7644" i="21"/>
  <c r="M7643" i="21"/>
  <c r="L7643" i="21"/>
  <c r="M7642" i="21"/>
  <c r="L7642" i="21"/>
  <c r="M7641" i="21"/>
  <c r="L7641" i="21"/>
  <c r="M7640" i="21"/>
  <c r="L7640" i="21"/>
  <c r="M7639" i="21"/>
  <c r="L7639" i="21"/>
  <c r="M7638" i="21"/>
  <c r="L7638" i="21"/>
  <c r="M7637" i="21"/>
  <c r="L7637" i="21"/>
  <c r="M7636" i="21"/>
  <c r="L7636" i="21"/>
  <c r="M7635" i="21"/>
  <c r="L7635" i="21"/>
  <c r="M7634" i="21"/>
  <c r="L7634" i="21"/>
  <c r="M7633" i="21"/>
  <c r="L7633" i="21"/>
  <c r="M7632" i="21"/>
  <c r="L7632" i="21"/>
  <c r="M7631" i="21"/>
  <c r="L7631" i="21"/>
  <c r="M7630" i="21"/>
  <c r="L7630" i="21"/>
  <c r="M7629" i="21"/>
  <c r="L7629" i="21"/>
  <c r="M7628" i="21"/>
  <c r="L7628" i="21"/>
  <c r="M7627" i="21"/>
  <c r="L7627" i="21"/>
  <c r="M7626" i="21"/>
  <c r="L7626" i="21"/>
  <c r="M7625" i="21"/>
  <c r="L7625" i="21"/>
  <c r="M7624" i="21"/>
  <c r="L7624" i="21"/>
  <c r="M7623" i="21"/>
  <c r="L7623" i="21"/>
  <c r="M7622" i="21"/>
  <c r="L7622" i="21"/>
  <c r="M7621" i="21"/>
  <c r="L7621" i="21"/>
  <c r="M7620" i="21"/>
  <c r="L7620" i="21"/>
  <c r="M7619" i="21"/>
  <c r="L7619" i="21"/>
  <c r="M7618" i="21"/>
  <c r="L7618" i="21"/>
  <c r="M7617" i="21"/>
  <c r="L7617" i="21"/>
  <c r="M7616" i="21"/>
  <c r="L7616" i="21"/>
  <c r="M7615" i="21"/>
  <c r="L7615" i="21"/>
  <c r="M7614" i="21"/>
  <c r="L7614" i="21"/>
  <c r="M7613" i="21"/>
  <c r="L7613" i="21"/>
  <c r="M7612" i="21"/>
  <c r="L7612" i="21"/>
  <c r="M7611" i="21"/>
  <c r="L7611" i="21"/>
  <c r="M7610" i="21"/>
  <c r="L7610" i="21"/>
  <c r="M7609" i="21"/>
  <c r="L7609" i="21"/>
  <c r="M7608" i="21"/>
  <c r="L7608" i="21"/>
  <c r="M7607" i="21"/>
  <c r="L7607" i="21"/>
  <c r="M7606" i="21"/>
  <c r="L7606" i="21"/>
  <c r="M7605" i="21"/>
  <c r="L7605" i="21"/>
  <c r="M7604" i="21"/>
  <c r="L7604" i="21"/>
  <c r="M7603" i="21"/>
  <c r="L7603" i="21"/>
  <c r="M7602" i="21"/>
  <c r="L7602" i="21"/>
  <c r="M7601" i="21"/>
  <c r="L7601" i="21"/>
  <c r="M7600" i="21"/>
  <c r="L7600" i="21"/>
  <c r="M7599" i="21"/>
  <c r="L7599" i="21"/>
  <c r="M7598" i="21"/>
  <c r="L7598" i="21"/>
  <c r="M7597" i="21"/>
  <c r="L7597" i="21"/>
  <c r="M7596" i="21"/>
  <c r="L7596" i="21"/>
  <c r="M7595" i="21"/>
  <c r="L7595" i="21"/>
  <c r="M7594" i="21"/>
  <c r="L7594" i="21"/>
  <c r="M7593" i="21"/>
  <c r="L7593" i="21"/>
  <c r="M7592" i="21"/>
  <c r="L7592" i="21"/>
  <c r="M7591" i="21"/>
  <c r="L7591" i="21"/>
  <c r="M7590" i="21"/>
  <c r="L7590" i="21"/>
  <c r="M7589" i="21"/>
  <c r="L7589" i="21"/>
  <c r="M7588" i="21"/>
  <c r="L7588" i="21"/>
  <c r="M7587" i="21"/>
  <c r="L7587" i="21"/>
  <c r="M7586" i="21"/>
  <c r="L7586" i="21"/>
  <c r="M7585" i="21"/>
  <c r="L7585" i="21"/>
  <c r="M7584" i="21"/>
  <c r="L7584" i="21"/>
  <c r="M7583" i="21"/>
  <c r="L7583" i="21"/>
  <c r="M7582" i="21"/>
  <c r="L7582" i="21"/>
  <c r="M7581" i="21"/>
  <c r="L7581" i="21"/>
  <c r="M7580" i="21"/>
  <c r="L7580" i="21"/>
  <c r="M7579" i="21"/>
  <c r="L7579" i="21"/>
  <c r="M7578" i="21"/>
  <c r="L7578" i="21"/>
  <c r="M7577" i="21"/>
  <c r="L7577" i="21"/>
  <c r="M7576" i="21"/>
  <c r="L7576" i="21"/>
  <c r="M7575" i="21"/>
  <c r="L7575" i="21"/>
  <c r="M7574" i="21"/>
  <c r="L7574" i="21"/>
  <c r="M7573" i="21"/>
  <c r="L7573" i="21"/>
  <c r="M7572" i="21"/>
  <c r="L7572" i="21"/>
  <c r="M7571" i="21"/>
  <c r="L7571" i="21"/>
  <c r="M7570" i="21"/>
  <c r="L7570" i="21"/>
  <c r="M7569" i="21"/>
  <c r="L7569" i="21"/>
  <c r="M7568" i="21"/>
  <c r="L7568" i="21"/>
  <c r="M7567" i="21"/>
  <c r="L7567" i="21"/>
  <c r="M7566" i="21"/>
  <c r="L7566" i="21"/>
  <c r="M7565" i="21"/>
  <c r="L7565" i="21"/>
  <c r="M7564" i="21"/>
  <c r="L7564" i="21"/>
  <c r="M7563" i="21"/>
  <c r="L7563" i="21"/>
  <c r="M7562" i="21"/>
  <c r="L7562" i="21"/>
  <c r="M7561" i="21"/>
  <c r="L7561" i="21"/>
  <c r="M7560" i="21"/>
  <c r="L7560" i="21"/>
  <c r="M7559" i="21"/>
  <c r="L7559" i="21"/>
  <c r="M7558" i="21"/>
  <c r="L7558" i="21"/>
  <c r="M7557" i="21"/>
  <c r="L7557" i="21"/>
  <c r="M7556" i="21"/>
  <c r="L7556" i="21"/>
  <c r="M7555" i="21"/>
  <c r="L7555" i="21"/>
  <c r="M7554" i="21"/>
  <c r="L7554" i="21"/>
  <c r="M7553" i="21"/>
  <c r="L7553" i="21"/>
  <c r="M7552" i="21"/>
  <c r="L7552" i="21"/>
  <c r="M7551" i="21"/>
  <c r="L7551" i="21"/>
  <c r="M7550" i="21"/>
  <c r="L7550" i="21"/>
  <c r="M7549" i="21"/>
  <c r="L7549" i="21"/>
  <c r="M7548" i="21"/>
  <c r="L7548" i="21"/>
  <c r="M7547" i="21"/>
  <c r="L7547" i="21"/>
  <c r="M7546" i="21"/>
  <c r="L7546" i="21"/>
  <c r="M7545" i="21"/>
  <c r="L7545" i="21"/>
  <c r="M7544" i="21"/>
  <c r="L7544" i="21"/>
  <c r="M7543" i="21"/>
  <c r="L7543" i="21"/>
  <c r="M7542" i="21"/>
  <c r="L7542" i="21"/>
  <c r="M7541" i="21"/>
  <c r="L7541" i="21"/>
  <c r="M7540" i="21"/>
  <c r="L7540" i="21"/>
  <c r="M7539" i="21"/>
  <c r="L7539" i="21"/>
  <c r="M7538" i="21"/>
  <c r="L7538" i="21"/>
  <c r="M7537" i="21"/>
  <c r="L7537" i="21"/>
  <c r="M7536" i="21"/>
  <c r="L7536" i="21"/>
  <c r="M7535" i="21"/>
  <c r="L7535" i="21"/>
  <c r="M7534" i="21"/>
  <c r="L7534" i="21"/>
  <c r="M7533" i="21"/>
  <c r="L7533" i="21"/>
  <c r="M7532" i="21"/>
  <c r="L7532" i="21"/>
  <c r="M7531" i="21"/>
  <c r="L7531" i="21"/>
  <c r="M7530" i="21"/>
  <c r="L7530" i="21"/>
  <c r="M7529" i="21"/>
  <c r="L7529" i="21"/>
  <c r="M7528" i="21"/>
  <c r="L7528" i="21"/>
  <c r="M7527" i="21"/>
  <c r="L7527" i="21"/>
  <c r="M7526" i="21"/>
  <c r="L7526" i="21"/>
  <c r="M7525" i="21"/>
  <c r="L7525" i="21"/>
  <c r="M7524" i="21"/>
  <c r="L7524" i="21"/>
  <c r="M7523" i="21"/>
  <c r="L7523" i="21"/>
  <c r="M7522" i="21"/>
  <c r="L7522" i="21"/>
  <c r="M7521" i="21"/>
  <c r="L7521" i="21"/>
  <c r="M7520" i="21"/>
  <c r="L7520" i="21"/>
  <c r="M7519" i="21"/>
  <c r="L7519" i="21"/>
  <c r="M7518" i="21"/>
  <c r="L7518" i="21"/>
  <c r="M7517" i="21"/>
  <c r="L7517" i="21"/>
  <c r="M7516" i="21"/>
  <c r="L7516" i="21"/>
  <c r="M7515" i="21"/>
  <c r="L7515" i="21"/>
  <c r="M7514" i="21"/>
  <c r="L7514" i="21"/>
  <c r="M7513" i="21"/>
  <c r="L7513" i="21"/>
  <c r="M7512" i="21"/>
  <c r="L7512" i="21"/>
  <c r="M7511" i="21"/>
  <c r="L7511" i="21"/>
  <c r="M7510" i="21"/>
  <c r="L7510" i="21"/>
  <c r="M7509" i="21"/>
  <c r="L7509" i="21"/>
  <c r="M7508" i="21"/>
  <c r="L7508" i="21"/>
  <c r="M7507" i="21"/>
  <c r="L7507" i="21"/>
  <c r="M7506" i="21"/>
  <c r="L7506" i="21"/>
  <c r="M7505" i="21"/>
  <c r="L7505" i="21"/>
  <c r="M7504" i="21"/>
  <c r="L7504" i="21"/>
  <c r="M7503" i="21"/>
  <c r="L7503" i="21"/>
  <c r="M7502" i="21"/>
  <c r="L7502" i="21"/>
  <c r="M7501" i="21"/>
  <c r="L7501" i="21"/>
  <c r="M7500" i="21"/>
  <c r="L7500" i="21"/>
  <c r="M7499" i="21"/>
  <c r="L7499" i="21"/>
  <c r="M7498" i="21"/>
  <c r="L7498" i="21"/>
  <c r="M7497" i="21"/>
  <c r="L7497" i="21"/>
  <c r="M7496" i="21"/>
  <c r="L7496" i="21"/>
  <c r="M7495" i="21"/>
  <c r="L7495" i="21"/>
  <c r="M7494" i="21"/>
  <c r="L7494" i="21"/>
  <c r="M7493" i="21"/>
  <c r="L7493" i="21"/>
  <c r="M7492" i="21"/>
  <c r="L7492" i="21"/>
  <c r="M7491" i="21"/>
  <c r="L7491" i="21"/>
  <c r="M7490" i="21"/>
  <c r="L7490" i="21"/>
  <c r="M7489" i="21"/>
  <c r="L7489" i="21"/>
  <c r="M7488" i="21"/>
  <c r="L7488" i="21"/>
  <c r="M7487" i="21"/>
  <c r="L7487" i="21"/>
  <c r="M7486" i="21"/>
  <c r="L7486" i="21"/>
  <c r="M7485" i="21"/>
  <c r="L7485" i="21"/>
  <c r="M7484" i="21"/>
  <c r="L7484" i="21"/>
  <c r="M7483" i="21"/>
  <c r="L7483" i="21"/>
  <c r="M7482" i="21"/>
  <c r="L7482" i="21"/>
  <c r="M7481" i="21"/>
  <c r="L7481" i="21"/>
  <c r="M7480" i="21"/>
  <c r="L7480" i="21"/>
  <c r="M7479" i="21"/>
  <c r="L7479" i="21"/>
  <c r="M7478" i="21"/>
  <c r="L7478" i="21"/>
  <c r="M7477" i="21"/>
  <c r="L7477" i="21"/>
  <c r="M7476" i="21"/>
  <c r="L7476" i="21"/>
  <c r="M7475" i="21"/>
  <c r="L7475" i="21"/>
  <c r="M7474" i="21"/>
  <c r="L7474" i="21"/>
  <c r="M7473" i="21"/>
  <c r="L7473" i="21"/>
  <c r="M7472" i="21"/>
  <c r="L7472" i="21"/>
  <c r="M7471" i="21"/>
  <c r="L7471" i="21"/>
  <c r="M7470" i="21"/>
  <c r="L7470" i="21"/>
  <c r="M7469" i="21"/>
  <c r="L7469" i="21"/>
  <c r="M7468" i="21"/>
  <c r="L7468" i="21"/>
  <c r="M7467" i="21"/>
  <c r="L7467" i="21"/>
  <c r="M7466" i="21"/>
  <c r="L7466" i="21"/>
  <c r="M7465" i="21"/>
  <c r="L7465" i="21"/>
  <c r="M7464" i="21"/>
  <c r="L7464" i="21"/>
  <c r="M7463" i="21"/>
  <c r="L7463" i="21"/>
  <c r="M7462" i="21"/>
  <c r="L7462" i="21"/>
  <c r="M7461" i="21"/>
  <c r="L7461" i="21"/>
  <c r="M7460" i="21"/>
  <c r="L7460" i="21"/>
  <c r="M7459" i="21"/>
  <c r="L7459" i="21"/>
  <c r="M7458" i="21"/>
  <c r="L7458" i="21"/>
  <c r="M7457" i="21"/>
  <c r="L7457" i="21"/>
  <c r="M7456" i="21"/>
  <c r="L7456" i="21"/>
  <c r="M7455" i="21"/>
  <c r="L7455" i="21"/>
  <c r="M7454" i="21"/>
  <c r="L7454" i="21"/>
  <c r="M7453" i="21"/>
  <c r="L7453" i="21"/>
  <c r="M7452" i="21"/>
  <c r="L7452" i="21"/>
  <c r="M7451" i="21"/>
  <c r="L7451" i="21"/>
  <c r="M7450" i="21"/>
  <c r="L7450" i="21"/>
  <c r="M7449" i="21"/>
  <c r="L7449" i="21"/>
  <c r="M7448" i="21"/>
  <c r="L7448" i="21"/>
  <c r="M7447" i="21"/>
  <c r="L7447" i="21"/>
  <c r="M7446" i="21"/>
  <c r="L7446" i="21"/>
  <c r="M7445" i="21"/>
  <c r="L7445" i="21"/>
  <c r="M7444" i="21"/>
  <c r="L7444" i="21"/>
  <c r="M7443" i="21"/>
  <c r="L7443" i="21"/>
  <c r="M7442" i="21"/>
  <c r="L7442" i="21"/>
  <c r="M7441" i="21"/>
  <c r="L7441" i="21"/>
  <c r="M7440" i="21"/>
  <c r="L7440" i="21"/>
  <c r="M7439" i="21"/>
  <c r="L7439" i="21"/>
  <c r="M7438" i="21"/>
  <c r="L7438" i="21"/>
  <c r="M7437" i="21"/>
  <c r="L7437" i="21"/>
  <c r="M7436" i="21"/>
  <c r="L7436" i="21"/>
  <c r="M7435" i="21"/>
  <c r="L7435" i="21"/>
  <c r="M7434" i="21"/>
  <c r="L7434" i="21"/>
  <c r="M7433" i="21"/>
  <c r="L7433" i="21"/>
  <c r="M7432" i="21"/>
  <c r="L7432" i="21"/>
  <c r="M7431" i="21"/>
  <c r="L7431" i="21"/>
  <c r="M7430" i="21"/>
  <c r="L7430" i="21"/>
  <c r="M7429" i="21"/>
  <c r="L7429" i="21"/>
  <c r="M7428" i="21"/>
  <c r="L7428" i="21"/>
  <c r="M7427" i="21"/>
  <c r="L7427" i="21"/>
  <c r="M7426" i="21"/>
  <c r="L7426" i="21"/>
  <c r="M7425" i="21"/>
  <c r="L7425" i="21"/>
  <c r="M7424" i="21"/>
  <c r="L7424" i="21"/>
  <c r="M7423" i="21"/>
  <c r="L7423" i="21"/>
  <c r="M7422" i="21"/>
  <c r="L7422" i="21"/>
  <c r="M7421" i="21"/>
  <c r="L7421" i="21"/>
  <c r="M7420" i="21"/>
  <c r="L7420" i="21"/>
  <c r="M7419" i="21"/>
  <c r="L7419" i="21"/>
  <c r="M7418" i="21"/>
  <c r="L7418" i="21"/>
  <c r="M7417" i="21"/>
  <c r="L7417" i="21"/>
  <c r="M7416" i="21"/>
  <c r="L7416" i="21"/>
  <c r="M7415" i="21"/>
  <c r="L7415" i="21"/>
  <c r="M7414" i="21"/>
  <c r="L7414" i="21"/>
  <c r="M7413" i="21"/>
  <c r="L7413" i="21"/>
  <c r="M7412" i="21"/>
  <c r="L7412" i="21"/>
  <c r="M7411" i="21"/>
  <c r="L7411" i="21"/>
  <c r="M7410" i="21"/>
  <c r="L7410" i="21"/>
  <c r="M7409" i="21"/>
  <c r="L7409" i="21"/>
  <c r="M7408" i="21"/>
  <c r="L7408" i="21"/>
  <c r="M7407" i="21"/>
  <c r="L7407" i="21"/>
  <c r="M7406" i="21"/>
  <c r="L7406" i="21"/>
  <c r="M7405" i="21"/>
  <c r="L7405" i="21"/>
  <c r="M7404" i="21"/>
  <c r="L7404" i="21"/>
  <c r="M7403" i="21"/>
  <c r="L7403" i="21"/>
  <c r="M7402" i="21"/>
  <c r="L7402" i="21"/>
  <c r="M7401" i="21"/>
  <c r="L7401" i="21"/>
  <c r="M7400" i="21"/>
  <c r="L7400" i="21"/>
  <c r="M7399" i="21"/>
  <c r="L7399" i="21"/>
  <c r="M7398" i="21"/>
  <c r="L7398" i="21"/>
  <c r="M7397" i="21"/>
  <c r="L7397" i="21"/>
  <c r="M7396" i="21"/>
  <c r="L7396" i="21"/>
  <c r="M7395" i="21"/>
  <c r="L7395" i="21"/>
  <c r="M7394" i="21"/>
  <c r="L7394" i="21"/>
  <c r="M7393" i="21"/>
  <c r="L7393" i="21"/>
  <c r="M7392" i="21"/>
  <c r="L7392" i="21"/>
  <c r="M7391" i="21"/>
  <c r="L7391" i="21"/>
  <c r="M7390" i="21"/>
  <c r="L7390" i="21"/>
  <c r="M7389" i="21"/>
  <c r="L7389" i="21"/>
  <c r="M7388" i="21"/>
  <c r="L7388" i="21"/>
  <c r="M7387" i="21"/>
  <c r="L7387" i="21"/>
  <c r="M7386" i="21"/>
  <c r="L7386" i="21"/>
  <c r="M7385" i="21"/>
  <c r="L7385" i="21"/>
  <c r="M7384" i="21"/>
  <c r="L7384" i="21"/>
  <c r="M7383" i="21"/>
  <c r="L7383" i="21"/>
  <c r="M7382" i="21"/>
  <c r="L7382" i="21"/>
  <c r="M7381" i="21"/>
  <c r="L7381" i="21"/>
  <c r="M7380" i="21"/>
  <c r="L7380" i="21"/>
  <c r="M7379" i="21"/>
  <c r="L7379" i="21"/>
  <c r="M7378" i="21"/>
  <c r="L7378" i="21"/>
  <c r="M7377" i="21"/>
  <c r="L7377" i="21"/>
  <c r="M7376" i="21"/>
  <c r="L7376" i="21"/>
  <c r="M7375" i="21"/>
  <c r="L7375" i="21"/>
  <c r="M7374" i="21"/>
  <c r="L7374" i="21"/>
  <c r="M7373" i="21"/>
  <c r="L7373" i="21"/>
  <c r="M7372" i="21"/>
  <c r="L7372" i="21"/>
  <c r="M7371" i="21"/>
  <c r="L7371" i="21"/>
  <c r="M7370" i="21"/>
  <c r="L7370" i="21"/>
  <c r="M7369" i="21"/>
  <c r="L7369" i="21"/>
  <c r="M7368" i="21"/>
  <c r="L7368" i="21"/>
  <c r="M7367" i="21"/>
  <c r="L7367" i="21"/>
  <c r="M7366" i="21"/>
  <c r="L7366" i="21"/>
  <c r="M7365" i="21"/>
  <c r="L7365" i="21"/>
  <c r="M7364" i="21"/>
  <c r="L7364" i="21"/>
  <c r="M7363" i="21"/>
  <c r="L7363" i="21"/>
  <c r="M7362" i="21"/>
  <c r="L7362" i="21"/>
  <c r="M7361" i="21"/>
  <c r="L7361" i="21"/>
  <c r="M7360" i="21"/>
  <c r="L7360" i="21"/>
  <c r="M7359" i="21"/>
  <c r="L7359" i="21"/>
  <c r="M7358" i="21"/>
  <c r="L7358" i="21"/>
  <c r="M7357" i="21"/>
  <c r="L7357" i="21"/>
  <c r="M7356" i="21"/>
  <c r="L7356" i="21"/>
  <c r="M7355" i="21"/>
  <c r="L7355" i="21"/>
  <c r="M7354" i="21"/>
  <c r="L7354" i="21"/>
  <c r="M7353" i="21"/>
  <c r="L7353" i="21"/>
  <c r="M7352" i="21"/>
  <c r="L7352" i="21"/>
  <c r="M7351" i="21"/>
  <c r="L7351" i="21"/>
  <c r="M7350" i="21"/>
  <c r="L7350" i="21"/>
  <c r="M7349" i="21"/>
  <c r="L7349" i="21"/>
  <c r="M7348" i="21"/>
  <c r="L7348" i="21"/>
  <c r="M7347" i="21"/>
  <c r="L7347" i="21"/>
  <c r="M7346" i="21"/>
  <c r="L7346" i="21"/>
  <c r="M7345" i="21"/>
  <c r="L7345" i="21"/>
  <c r="M7344" i="21"/>
  <c r="L7344" i="21"/>
  <c r="M7343" i="21"/>
  <c r="L7343" i="21"/>
  <c r="M7342" i="21"/>
  <c r="L7342" i="21"/>
  <c r="M7341" i="21"/>
  <c r="L7341" i="21"/>
  <c r="M7340" i="21"/>
  <c r="L7340" i="21"/>
  <c r="M7339" i="21"/>
  <c r="L7339" i="21"/>
  <c r="M7338" i="21"/>
  <c r="L7338" i="21"/>
  <c r="M7337" i="21"/>
  <c r="L7337" i="21"/>
  <c r="M7336" i="21"/>
  <c r="L7336" i="21"/>
  <c r="M7335" i="21"/>
  <c r="L7335" i="21"/>
  <c r="M7334" i="21"/>
  <c r="L7334" i="21"/>
  <c r="M7333" i="21"/>
  <c r="L7333" i="21"/>
  <c r="M7332" i="21"/>
  <c r="L7332" i="21"/>
  <c r="M7331" i="21"/>
  <c r="L7331" i="21"/>
  <c r="M7330" i="21"/>
  <c r="L7330" i="21"/>
  <c r="M7329" i="21"/>
  <c r="L7329" i="21"/>
  <c r="M7328" i="21"/>
  <c r="L7328" i="21"/>
  <c r="M7327" i="21"/>
  <c r="L7327" i="21"/>
  <c r="M7326" i="21"/>
  <c r="L7326" i="21"/>
  <c r="M7325" i="21"/>
  <c r="L7325" i="21"/>
  <c r="M7324" i="21"/>
  <c r="L7324" i="21"/>
  <c r="M7323" i="21"/>
  <c r="L7323" i="21"/>
  <c r="M7322" i="21"/>
  <c r="L7322" i="21"/>
  <c r="M7321" i="21"/>
  <c r="L7321" i="21"/>
  <c r="M7320" i="21"/>
  <c r="L7320" i="21"/>
  <c r="M7319" i="21"/>
  <c r="L7319" i="21"/>
  <c r="M7318" i="21"/>
  <c r="L7318" i="21"/>
  <c r="M7317" i="21"/>
  <c r="L7317" i="21"/>
  <c r="M7316" i="21"/>
  <c r="L7316" i="21"/>
  <c r="M7315" i="21"/>
  <c r="L7315" i="21"/>
  <c r="M7314" i="21"/>
  <c r="L7314" i="21"/>
  <c r="M7313" i="21"/>
  <c r="L7313" i="21"/>
  <c r="M7312" i="21"/>
  <c r="L7312" i="21"/>
  <c r="M7311" i="21"/>
  <c r="L7311" i="21"/>
  <c r="M7310" i="21"/>
  <c r="L7310" i="21"/>
  <c r="M7309" i="21"/>
  <c r="L7309" i="21"/>
  <c r="M7308" i="21"/>
  <c r="L7308" i="21"/>
  <c r="M7307" i="21"/>
  <c r="L7307" i="21"/>
  <c r="M7306" i="21"/>
  <c r="L7306" i="21"/>
  <c r="M7305" i="21"/>
  <c r="L7305" i="21"/>
  <c r="M7304" i="21"/>
  <c r="L7304" i="21"/>
  <c r="M7303" i="21"/>
  <c r="L7303" i="21"/>
  <c r="M7302" i="21"/>
  <c r="L7302" i="21"/>
  <c r="M7301" i="21"/>
  <c r="L7301" i="21"/>
  <c r="M7300" i="21"/>
  <c r="L7300" i="21"/>
  <c r="M7299" i="21"/>
  <c r="L7299" i="21"/>
  <c r="M7298" i="21"/>
  <c r="L7298" i="21"/>
  <c r="M7297" i="21"/>
  <c r="L7297" i="21"/>
  <c r="M7296" i="21"/>
  <c r="L7296" i="21"/>
  <c r="M7295" i="21"/>
  <c r="L7295" i="21"/>
  <c r="M7294" i="21"/>
  <c r="L7294" i="21"/>
  <c r="M7293" i="21"/>
  <c r="L7293" i="21"/>
  <c r="M7292" i="21"/>
  <c r="L7292" i="21"/>
  <c r="M7291" i="21"/>
  <c r="L7291" i="21"/>
  <c r="M7290" i="21"/>
  <c r="L7290" i="21"/>
  <c r="M7289" i="21"/>
  <c r="L7289" i="21"/>
  <c r="M7288" i="21"/>
  <c r="L7288" i="21"/>
  <c r="M7287" i="21"/>
  <c r="L7287" i="21"/>
  <c r="M7286" i="21"/>
  <c r="L7286" i="21"/>
  <c r="M7285" i="21"/>
  <c r="L7285" i="21"/>
  <c r="M7284" i="21"/>
  <c r="L7284" i="21"/>
  <c r="M7283" i="21"/>
  <c r="L7283" i="21"/>
  <c r="M7282" i="21"/>
  <c r="L7282" i="21"/>
  <c r="M7281" i="21"/>
  <c r="L7281" i="21"/>
  <c r="M7280" i="21"/>
  <c r="L7280" i="21"/>
  <c r="M7279" i="21"/>
  <c r="L7279" i="21"/>
  <c r="M7278" i="21"/>
  <c r="L7278" i="21"/>
  <c r="M7277" i="21"/>
  <c r="L7277" i="21"/>
  <c r="M7276" i="21"/>
  <c r="L7276" i="21"/>
  <c r="M7275" i="21"/>
  <c r="L7275" i="21"/>
  <c r="M7274" i="21"/>
  <c r="L7274" i="21"/>
  <c r="M7273" i="21"/>
  <c r="L7273" i="21"/>
  <c r="M7272" i="21"/>
  <c r="L7272" i="21"/>
  <c r="M7271" i="21"/>
  <c r="L7271" i="21"/>
  <c r="M7270" i="21"/>
  <c r="L7270" i="21"/>
  <c r="M7269" i="21"/>
  <c r="L7269" i="21"/>
  <c r="M7268" i="21"/>
  <c r="L7268" i="21"/>
  <c r="M7267" i="21"/>
  <c r="L7267" i="21"/>
  <c r="M7266" i="21"/>
  <c r="L7266" i="21"/>
  <c r="M7265" i="21"/>
  <c r="L7265" i="21"/>
  <c r="M7264" i="21"/>
  <c r="L7264" i="21"/>
  <c r="M7263" i="21"/>
  <c r="L7263" i="21"/>
  <c r="M7262" i="21"/>
  <c r="L7262" i="21"/>
  <c r="M7261" i="21"/>
  <c r="L7261" i="21"/>
  <c r="M7260" i="21"/>
  <c r="L7260" i="21"/>
  <c r="M7259" i="21"/>
  <c r="L7259" i="21"/>
  <c r="M7258" i="21"/>
  <c r="L7258" i="21"/>
  <c r="M7257" i="21"/>
  <c r="L7257" i="21"/>
  <c r="M7256" i="21"/>
  <c r="L7256" i="21"/>
  <c r="M7255" i="21"/>
  <c r="L7255" i="21"/>
  <c r="M7254" i="21"/>
  <c r="L7254" i="21"/>
  <c r="M7253" i="21"/>
  <c r="L7253" i="21"/>
  <c r="M7252" i="21"/>
  <c r="L7252" i="21"/>
  <c r="M7251" i="21"/>
  <c r="L7251" i="21"/>
  <c r="M7250" i="21"/>
  <c r="L7250" i="21"/>
  <c r="M7249" i="21"/>
  <c r="L7249" i="21"/>
  <c r="M7248" i="21"/>
  <c r="L7248" i="21"/>
  <c r="M7247" i="21"/>
  <c r="L7247" i="21"/>
  <c r="M7246" i="21"/>
  <c r="L7246" i="21"/>
  <c r="M7245" i="21"/>
  <c r="L7245" i="21"/>
  <c r="M7244" i="21"/>
  <c r="L7244" i="21"/>
  <c r="M7243" i="21"/>
  <c r="L7243" i="21"/>
  <c r="M7242" i="21"/>
  <c r="L7242" i="21"/>
  <c r="M7241" i="21"/>
  <c r="L7241" i="21"/>
  <c r="M7240" i="21"/>
  <c r="L7240" i="21"/>
  <c r="M7239" i="21"/>
  <c r="L7239" i="21"/>
  <c r="M7238" i="21"/>
  <c r="L7238" i="21"/>
  <c r="M7237" i="21"/>
  <c r="L7237" i="21"/>
  <c r="M7236" i="21"/>
  <c r="L7236" i="21"/>
  <c r="M7235" i="21"/>
  <c r="L7235" i="21"/>
  <c r="M7234" i="21"/>
  <c r="L7234" i="21"/>
  <c r="M7233" i="21"/>
  <c r="L7233" i="21"/>
  <c r="M7232" i="21"/>
  <c r="L7232" i="21"/>
  <c r="M7231" i="21"/>
  <c r="L7231" i="21"/>
  <c r="M7230" i="21"/>
  <c r="L7230" i="21"/>
  <c r="M7229" i="21"/>
  <c r="L7229" i="21"/>
  <c r="M7228" i="21"/>
  <c r="L7228" i="21"/>
  <c r="M7227" i="21"/>
  <c r="L7227" i="21"/>
  <c r="M7226" i="21"/>
  <c r="L7226" i="21"/>
  <c r="M7225" i="21"/>
  <c r="L7225" i="21"/>
  <c r="M7224" i="21"/>
  <c r="L7224" i="21"/>
  <c r="M7223" i="21"/>
  <c r="L7223" i="21"/>
  <c r="M7222" i="21"/>
  <c r="L7222" i="21"/>
  <c r="M7221" i="21"/>
  <c r="L7221" i="21"/>
  <c r="M7220" i="21"/>
  <c r="L7220" i="21"/>
  <c r="M7219" i="21"/>
  <c r="L7219" i="21"/>
  <c r="M7218" i="21"/>
  <c r="L7218" i="21"/>
  <c r="M7217" i="21"/>
  <c r="L7217" i="21"/>
  <c r="M7216" i="21"/>
  <c r="L7216" i="21"/>
  <c r="M7215" i="21"/>
  <c r="L7215" i="21"/>
  <c r="M7214" i="21"/>
  <c r="L7214" i="21"/>
  <c r="M7213" i="21"/>
  <c r="L7213" i="21"/>
  <c r="M7212" i="21"/>
  <c r="L7212" i="21"/>
  <c r="M7211" i="21"/>
  <c r="L7211" i="21"/>
  <c r="M7210" i="21"/>
  <c r="L7210" i="21"/>
  <c r="M7209" i="21"/>
  <c r="L7209" i="21"/>
  <c r="M7208" i="21"/>
  <c r="L7208" i="21"/>
  <c r="M7207" i="21"/>
  <c r="L7207" i="21"/>
  <c r="M7206" i="21"/>
  <c r="L7206" i="21"/>
  <c r="M7205" i="21"/>
  <c r="L7205" i="21"/>
  <c r="M7204" i="21"/>
  <c r="L7204" i="21"/>
  <c r="M7203" i="21"/>
  <c r="L7203" i="21"/>
  <c r="M7202" i="21"/>
  <c r="L7202" i="21"/>
  <c r="M7201" i="21"/>
  <c r="L7201" i="21"/>
  <c r="M7200" i="21"/>
  <c r="L7200" i="21"/>
  <c r="M7199" i="21"/>
  <c r="L7199" i="21"/>
  <c r="M7198" i="21"/>
  <c r="L7198" i="21"/>
  <c r="M7197" i="21"/>
  <c r="L7197" i="21"/>
  <c r="M7196" i="21"/>
  <c r="L7196" i="21"/>
  <c r="M7195" i="21"/>
  <c r="L7195" i="21"/>
  <c r="M7194" i="21"/>
  <c r="L7194" i="21"/>
  <c r="M7193" i="21"/>
  <c r="L7193" i="21"/>
  <c r="M7192" i="21"/>
  <c r="L7192" i="21"/>
  <c r="M7191" i="21"/>
  <c r="L7191" i="21"/>
  <c r="M7190" i="21"/>
  <c r="L7190" i="21"/>
  <c r="M7189" i="21"/>
  <c r="L7189" i="21"/>
  <c r="M7188" i="21"/>
  <c r="L7188" i="21"/>
  <c r="M7187" i="21"/>
  <c r="L7187" i="21"/>
  <c r="M7186" i="21"/>
  <c r="L7186" i="21"/>
  <c r="M7185" i="21"/>
  <c r="L7185" i="21"/>
  <c r="M7184" i="21"/>
  <c r="L7184" i="21"/>
  <c r="M7183" i="21"/>
  <c r="L7183" i="21"/>
  <c r="M7182" i="21"/>
  <c r="L7182" i="21"/>
  <c r="M7181" i="21"/>
  <c r="L7181" i="21"/>
  <c r="M7180" i="21"/>
  <c r="L7180" i="21"/>
  <c r="M7179" i="21"/>
  <c r="L7179" i="21"/>
  <c r="M7178" i="21"/>
  <c r="L7178" i="21"/>
  <c r="M7177" i="21"/>
  <c r="L7177" i="21"/>
  <c r="M7176" i="21"/>
  <c r="L7176" i="21"/>
  <c r="M7175" i="21"/>
  <c r="L7175" i="21"/>
  <c r="M7174" i="21"/>
  <c r="L7174" i="21"/>
  <c r="M7173" i="21"/>
  <c r="L7173" i="21"/>
  <c r="M7172" i="21"/>
  <c r="L7172" i="21"/>
  <c r="M7171" i="21"/>
  <c r="L7171" i="21"/>
  <c r="M7170" i="21"/>
  <c r="L7170" i="21"/>
  <c r="M7169" i="21"/>
  <c r="L7169" i="21"/>
  <c r="M7168" i="21"/>
  <c r="L7168" i="21"/>
  <c r="M7167" i="21"/>
  <c r="L7167" i="21"/>
  <c r="M7166" i="21"/>
  <c r="L7166" i="21"/>
  <c r="M7165" i="21"/>
  <c r="L7165" i="21"/>
  <c r="M7164" i="21"/>
  <c r="L7164" i="21"/>
  <c r="M7163" i="21"/>
  <c r="L7163" i="21"/>
  <c r="M7162" i="21"/>
  <c r="L7162" i="21"/>
  <c r="M7161" i="21"/>
  <c r="L7161" i="21"/>
  <c r="M7160" i="21"/>
  <c r="L7160" i="21"/>
  <c r="M7159" i="21"/>
  <c r="L7159" i="21"/>
  <c r="M7158" i="21"/>
  <c r="L7158" i="21"/>
  <c r="M7157" i="21"/>
  <c r="L7157" i="21"/>
  <c r="M7156" i="21"/>
  <c r="L7156" i="21"/>
  <c r="M7155" i="21"/>
  <c r="L7155" i="21"/>
  <c r="M7154" i="21"/>
  <c r="L7154" i="21"/>
  <c r="M7153" i="21"/>
  <c r="L7153" i="21"/>
  <c r="M7152" i="21"/>
  <c r="L7152" i="21"/>
  <c r="M7151" i="21"/>
  <c r="L7151" i="21"/>
  <c r="M7150" i="21"/>
  <c r="L7150" i="21"/>
  <c r="M7149" i="21"/>
  <c r="L7149" i="21"/>
  <c r="M7148" i="21"/>
  <c r="L7148" i="21"/>
  <c r="M7147" i="21"/>
  <c r="L7147" i="21"/>
  <c r="M7146" i="21"/>
  <c r="L7146" i="21"/>
  <c r="M7145" i="21"/>
  <c r="L7145" i="21"/>
  <c r="M7144" i="21"/>
  <c r="L7144" i="21"/>
  <c r="M7143" i="21"/>
  <c r="L7143" i="21"/>
  <c r="M7142" i="21"/>
  <c r="L7142" i="21"/>
  <c r="M7141" i="21"/>
  <c r="L7141" i="21"/>
  <c r="M7140" i="21"/>
  <c r="L7140" i="21"/>
  <c r="M7139" i="21"/>
  <c r="L7139" i="21"/>
  <c r="M7138" i="21"/>
  <c r="L7138" i="21"/>
  <c r="M7137" i="21"/>
  <c r="L7137" i="21"/>
  <c r="M7136" i="21"/>
  <c r="L7136" i="21"/>
  <c r="M7135" i="21"/>
  <c r="L7135" i="21"/>
  <c r="M7134" i="21"/>
  <c r="L7134" i="21"/>
  <c r="M7133" i="21"/>
  <c r="L7133" i="21"/>
  <c r="M7132" i="21"/>
  <c r="L7132" i="21"/>
  <c r="M7131" i="21"/>
  <c r="L7131" i="21"/>
  <c r="M7130" i="21"/>
  <c r="L7130" i="21"/>
  <c r="M7129" i="21"/>
  <c r="L7129" i="21"/>
  <c r="M7128" i="21"/>
  <c r="L7128" i="21"/>
  <c r="M7127" i="21"/>
  <c r="L7127" i="21"/>
  <c r="M7126" i="21"/>
  <c r="L7126" i="21"/>
  <c r="M7125" i="21"/>
  <c r="L7125" i="21"/>
  <c r="M7124" i="21"/>
  <c r="L7124" i="21"/>
  <c r="M7123" i="21"/>
  <c r="L7123" i="21"/>
  <c r="M7122" i="21"/>
  <c r="L7122" i="21"/>
  <c r="M7121" i="21"/>
  <c r="L7121" i="21"/>
  <c r="M7120" i="21"/>
  <c r="L7120" i="21"/>
  <c r="M7119" i="21"/>
  <c r="L7119" i="21"/>
  <c r="M7118" i="21"/>
  <c r="L7118" i="21"/>
  <c r="M7117" i="21"/>
  <c r="L7117" i="21"/>
  <c r="M7116" i="21"/>
  <c r="L7116" i="21"/>
  <c r="M7115" i="21"/>
  <c r="L7115" i="21"/>
  <c r="M7114" i="21"/>
  <c r="L7114" i="21"/>
  <c r="M7113" i="21"/>
  <c r="L7113" i="21"/>
  <c r="M7112" i="21"/>
  <c r="L7112" i="21"/>
  <c r="M7111" i="21"/>
  <c r="L7111" i="21"/>
  <c r="M7110" i="21"/>
  <c r="L7110" i="21"/>
  <c r="M7109" i="21"/>
  <c r="L7109" i="21"/>
  <c r="M7108" i="21"/>
  <c r="L7108" i="21"/>
  <c r="M7107" i="21"/>
  <c r="L7107" i="21"/>
  <c r="M7106" i="21"/>
  <c r="L7106" i="21"/>
  <c r="M7105" i="21"/>
  <c r="L7105" i="21"/>
  <c r="M7104" i="21"/>
  <c r="L7104" i="21"/>
  <c r="M7103" i="21"/>
  <c r="L7103" i="21"/>
  <c r="M7102" i="21"/>
  <c r="L7102" i="21"/>
  <c r="M7101" i="21"/>
  <c r="L7101" i="21"/>
  <c r="M7100" i="21"/>
  <c r="L7100" i="21"/>
  <c r="M7099" i="21"/>
  <c r="L7099" i="21"/>
  <c r="M7098" i="21"/>
  <c r="L7098" i="21"/>
  <c r="M7097" i="21"/>
  <c r="L7097" i="21"/>
  <c r="M7096" i="21"/>
  <c r="L7096" i="21"/>
  <c r="M7095" i="21"/>
  <c r="L7095" i="21"/>
  <c r="M7094" i="21"/>
  <c r="L7094" i="21"/>
  <c r="M7093" i="21"/>
  <c r="L7093" i="21"/>
  <c r="M7092" i="21"/>
  <c r="L7092" i="21"/>
  <c r="M7091" i="21"/>
  <c r="L7091" i="21"/>
  <c r="M7090" i="21"/>
  <c r="L7090" i="21"/>
  <c r="M7089" i="21"/>
  <c r="L7089" i="21"/>
  <c r="M7088" i="21"/>
  <c r="L7088" i="21"/>
  <c r="M7087" i="21"/>
  <c r="L7087" i="21"/>
  <c r="M7086" i="21"/>
  <c r="L7086" i="21"/>
  <c r="M7085" i="21"/>
  <c r="L7085" i="21"/>
  <c r="M7084" i="21"/>
  <c r="L7084" i="21"/>
  <c r="M7083" i="21"/>
  <c r="L7083" i="21"/>
  <c r="M7082" i="21"/>
  <c r="L7082" i="21"/>
  <c r="M7081" i="21"/>
  <c r="L7081" i="21"/>
  <c r="M7080" i="21"/>
  <c r="L7080" i="21"/>
  <c r="M7079" i="21"/>
  <c r="L7079" i="21"/>
  <c r="M7078" i="21"/>
  <c r="L7078" i="21"/>
  <c r="M7077" i="21"/>
  <c r="L7077" i="21"/>
  <c r="M7076" i="21"/>
  <c r="L7076" i="21"/>
  <c r="M7075" i="21"/>
  <c r="L7075" i="21"/>
  <c r="M7074" i="21"/>
  <c r="L7074" i="21"/>
  <c r="M7073" i="21"/>
  <c r="L7073" i="21"/>
  <c r="M7072" i="21"/>
  <c r="L7072" i="21"/>
  <c r="M7071" i="21"/>
  <c r="L7071" i="21"/>
  <c r="M7070" i="21"/>
  <c r="L7070" i="21"/>
  <c r="M7069" i="21"/>
  <c r="L7069" i="21"/>
  <c r="M7068" i="21"/>
  <c r="L7068" i="21"/>
  <c r="M7067" i="21"/>
  <c r="L7067" i="21"/>
  <c r="M7066" i="21"/>
  <c r="L7066" i="21"/>
  <c r="M7065" i="21"/>
  <c r="L7065" i="21"/>
  <c r="M7064" i="21"/>
  <c r="L7064" i="21"/>
  <c r="M7063" i="21"/>
  <c r="L7063" i="21"/>
  <c r="M7062" i="21"/>
  <c r="L7062" i="21"/>
  <c r="M7061" i="21"/>
  <c r="L7061" i="21"/>
  <c r="M7060" i="21"/>
  <c r="L7060" i="21"/>
  <c r="M7059" i="21"/>
  <c r="L7059" i="21"/>
  <c r="M7058" i="21"/>
  <c r="L7058" i="21"/>
  <c r="M7057" i="21"/>
  <c r="L7057" i="21"/>
  <c r="M7056" i="21"/>
  <c r="L7056" i="21"/>
  <c r="M7055" i="21"/>
  <c r="L7055" i="21"/>
  <c r="M7054" i="21"/>
  <c r="L7054" i="21"/>
  <c r="M7053" i="21"/>
  <c r="L7053" i="21"/>
  <c r="M7052" i="21"/>
  <c r="L7052" i="21"/>
  <c r="M7051" i="21"/>
  <c r="L7051" i="21"/>
  <c r="M7050" i="21"/>
  <c r="L7050" i="21"/>
  <c r="M7049" i="21"/>
  <c r="L7049" i="21"/>
  <c r="M7048" i="21"/>
  <c r="L7048" i="21"/>
  <c r="M7047" i="21"/>
  <c r="L7047" i="21"/>
  <c r="M7046" i="21"/>
  <c r="L7046" i="21"/>
  <c r="M7045" i="21"/>
  <c r="L7045" i="21"/>
  <c r="M7044" i="21"/>
  <c r="L7044" i="21"/>
  <c r="M7043" i="21"/>
  <c r="L7043" i="21"/>
  <c r="M7042" i="21"/>
  <c r="L7042" i="21"/>
  <c r="M7041" i="21"/>
  <c r="L7041" i="21"/>
  <c r="M7040" i="21"/>
  <c r="L7040" i="21"/>
  <c r="M7039" i="21"/>
  <c r="L7039" i="21"/>
  <c r="M7038" i="21"/>
  <c r="L7038" i="21"/>
  <c r="M7037" i="21"/>
  <c r="L7037" i="21"/>
  <c r="M7036" i="21"/>
  <c r="L7036" i="21"/>
  <c r="M7035" i="21"/>
  <c r="L7035" i="21"/>
  <c r="M7034" i="21"/>
  <c r="L7034" i="21"/>
  <c r="M7033" i="21"/>
  <c r="L7033" i="21"/>
  <c r="M7032" i="21"/>
  <c r="L7032" i="21"/>
  <c r="M7031" i="21"/>
  <c r="L7031" i="21"/>
  <c r="M7030" i="21"/>
  <c r="L7030" i="21"/>
  <c r="M7029" i="21"/>
  <c r="L7029" i="21"/>
  <c r="M7028" i="21"/>
  <c r="L7028" i="21"/>
  <c r="M7027" i="21"/>
  <c r="L7027" i="21"/>
  <c r="M7026" i="21"/>
  <c r="L7026" i="21"/>
  <c r="M7025" i="21"/>
  <c r="L7025" i="21"/>
  <c r="M7024" i="21"/>
  <c r="L7024" i="21"/>
  <c r="M7023" i="21"/>
  <c r="L7023" i="21"/>
  <c r="M7022" i="21"/>
  <c r="L7022" i="21"/>
  <c r="M7021" i="21"/>
  <c r="L7021" i="21"/>
  <c r="M7020" i="21"/>
  <c r="L7020" i="21"/>
  <c r="M7019" i="21"/>
  <c r="L7019" i="21"/>
  <c r="M7018" i="21"/>
  <c r="L7018" i="21"/>
  <c r="M7017" i="21"/>
  <c r="L7017" i="21"/>
  <c r="M7016" i="21"/>
  <c r="L7016" i="21"/>
  <c r="M7015" i="21"/>
  <c r="L7015" i="21"/>
  <c r="M7014" i="21"/>
  <c r="L7014" i="21"/>
  <c r="M7013" i="21"/>
  <c r="L7013" i="21"/>
  <c r="M7012" i="21"/>
  <c r="L7012" i="21"/>
  <c r="M7011" i="21"/>
  <c r="L7011" i="21"/>
  <c r="M7010" i="21"/>
  <c r="L7010" i="21"/>
  <c r="M7009" i="21"/>
  <c r="L7009" i="21"/>
  <c r="M7008" i="21"/>
  <c r="L7008" i="21"/>
  <c r="M7007" i="21"/>
  <c r="L7007" i="21"/>
  <c r="M7006" i="21"/>
  <c r="L7006" i="21"/>
  <c r="M7005" i="21"/>
  <c r="L7005" i="21"/>
  <c r="M7004" i="21"/>
  <c r="L7004" i="21"/>
  <c r="M7003" i="21"/>
  <c r="L7003" i="21"/>
  <c r="M7002" i="21"/>
  <c r="L7002" i="21"/>
  <c r="M7001" i="21"/>
  <c r="L7001" i="21"/>
  <c r="M7000" i="21"/>
  <c r="L7000" i="21"/>
  <c r="M6999" i="21"/>
  <c r="L6999" i="21"/>
  <c r="M6998" i="21"/>
  <c r="L6998" i="21"/>
  <c r="M6997" i="21"/>
  <c r="L6997" i="21"/>
  <c r="M6996" i="21"/>
  <c r="L6996" i="21"/>
  <c r="M6995" i="21"/>
  <c r="L6995" i="21"/>
  <c r="M6994" i="21"/>
  <c r="L6994" i="21"/>
  <c r="M6993" i="21"/>
  <c r="L6993" i="21"/>
  <c r="M6992" i="21"/>
  <c r="L6992" i="21"/>
  <c r="M6991" i="21"/>
  <c r="L6991" i="21"/>
  <c r="M6990" i="21"/>
  <c r="L6990" i="21"/>
  <c r="M6989" i="21"/>
  <c r="L6989" i="21"/>
  <c r="M6988" i="21"/>
  <c r="L6988" i="21"/>
  <c r="M6987" i="21"/>
  <c r="L6987" i="21"/>
  <c r="M6986" i="21"/>
  <c r="L6986" i="21"/>
  <c r="M6985" i="21"/>
  <c r="L6985" i="21"/>
  <c r="M6984" i="21"/>
  <c r="L6984" i="21"/>
  <c r="M6983" i="21"/>
  <c r="L6983" i="21"/>
  <c r="M6982" i="21"/>
  <c r="L6982" i="21"/>
  <c r="M6981" i="21"/>
  <c r="L6981" i="21"/>
  <c r="M6980" i="21"/>
  <c r="L6980" i="21"/>
  <c r="M6979" i="21"/>
  <c r="L6979" i="21"/>
  <c r="M6978" i="21"/>
  <c r="L6978" i="21"/>
  <c r="M6977" i="21"/>
  <c r="L6977" i="21"/>
  <c r="M6976" i="21"/>
  <c r="L6976" i="21"/>
  <c r="M6975" i="21"/>
  <c r="L6975" i="21"/>
  <c r="M6974" i="21"/>
  <c r="L6974" i="21"/>
  <c r="M6973" i="21"/>
  <c r="L6973" i="21"/>
  <c r="M6972" i="21"/>
  <c r="L6972" i="21"/>
  <c r="M6971" i="21"/>
  <c r="L6971" i="21"/>
  <c r="M6970" i="21"/>
  <c r="L6970" i="21"/>
  <c r="M6969" i="21"/>
  <c r="L6969" i="21"/>
  <c r="M6968" i="21"/>
  <c r="L6968" i="21"/>
  <c r="M6967" i="21"/>
  <c r="L6967" i="21"/>
  <c r="M6966" i="21"/>
  <c r="L6966" i="21"/>
  <c r="M6965" i="21"/>
  <c r="L6965" i="21"/>
  <c r="M6964" i="21"/>
  <c r="L6964" i="21"/>
  <c r="M6963" i="21"/>
  <c r="L6963" i="21"/>
  <c r="M6962" i="21"/>
  <c r="L6962" i="21"/>
  <c r="M6961" i="21"/>
  <c r="L6961" i="21"/>
  <c r="M6960" i="21"/>
  <c r="L6960" i="21"/>
  <c r="M6959" i="21"/>
  <c r="L6959" i="21"/>
  <c r="M6958" i="21"/>
  <c r="L6958" i="21"/>
  <c r="M6957" i="21"/>
  <c r="L6957" i="21"/>
  <c r="M6956" i="21"/>
  <c r="L6956" i="21"/>
  <c r="M6955" i="21"/>
  <c r="L6955" i="21"/>
  <c r="M6954" i="21"/>
  <c r="L6954" i="21"/>
  <c r="M6953" i="21"/>
  <c r="L6953" i="21"/>
  <c r="M6952" i="21"/>
  <c r="L6952" i="21"/>
  <c r="M6951" i="21"/>
  <c r="L6951" i="21"/>
  <c r="M6950" i="21"/>
  <c r="L6950" i="21"/>
  <c r="M6949" i="21"/>
  <c r="L6949" i="21"/>
  <c r="M6948" i="21"/>
  <c r="L6948" i="21"/>
  <c r="M6947" i="21"/>
  <c r="L6947" i="21"/>
  <c r="M6946" i="21"/>
  <c r="L6946" i="21"/>
  <c r="M6945" i="21"/>
  <c r="L6945" i="21"/>
  <c r="M6944" i="21"/>
  <c r="L6944" i="21"/>
  <c r="M6943" i="21"/>
  <c r="L6943" i="21"/>
  <c r="M6942" i="21"/>
  <c r="L6942" i="21"/>
  <c r="M6941" i="21"/>
  <c r="L6941" i="21"/>
  <c r="M6940" i="21"/>
  <c r="L6940" i="21"/>
  <c r="M6939" i="21"/>
  <c r="L6939" i="21"/>
  <c r="M6938" i="21"/>
  <c r="L6938" i="21"/>
  <c r="M6937" i="21"/>
  <c r="L6937" i="21"/>
  <c r="M6936" i="21"/>
  <c r="L6936" i="21"/>
  <c r="M6935" i="21"/>
  <c r="L6935" i="21"/>
  <c r="M6934" i="21"/>
  <c r="L6934" i="21"/>
  <c r="M6933" i="21"/>
  <c r="L6933" i="21"/>
  <c r="M6932" i="21"/>
  <c r="L6932" i="21"/>
  <c r="M6931" i="21"/>
  <c r="L6931" i="21"/>
  <c r="M6930" i="21"/>
  <c r="L6930" i="21"/>
  <c r="M6929" i="21"/>
  <c r="L6929" i="21"/>
  <c r="M6928" i="21"/>
  <c r="L6928" i="21"/>
  <c r="M6927" i="21"/>
  <c r="L6927" i="21"/>
  <c r="M6926" i="21"/>
  <c r="L6926" i="21"/>
  <c r="M6925" i="21"/>
  <c r="L6925" i="21"/>
  <c r="M6924" i="21"/>
  <c r="L6924" i="21"/>
  <c r="M6923" i="21"/>
  <c r="L6923" i="21"/>
  <c r="M6922" i="21"/>
  <c r="L6922" i="21"/>
  <c r="M6921" i="21"/>
  <c r="L6921" i="21"/>
  <c r="M6920" i="21"/>
  <c r="L6920" i="21"/>
  <c r="M6919" i="21"/>
  <c r="L6919" i="21"/>
  <c r="M6918" i="21"/>
  <c r="L6918" i="21"/>
  <c r="M6917" i="21"/>
  <c r="L6917" i="21"/>
  <c r="M6916" i="21"/>
  <c r="L6916" i="21"/>
  <c r="M6915" i="21"/>
  <c r="L6915" i="21"/>
  <c r="M6914" i="21"/>
  <c r="L6914" i="21"/>
  <c r="M6913" i="21"/>
  <c r="L6913" i="21"/>
  <c r="M6912" i="21"/>
  <c r="L6912" i="21"/>
  <c r="M6911" i="21"/>
  <c r="L6911" i="21"/>
  <c r="M6910" i="21"/>
  <c r="L6910" i="21"/>
  <c r="M6909" i="21"/>
  <c r="L6909" i="21"/>
  <c r="M6908" i="21"/>
  <c r="L6908" i="21"/>
  <c r="M6907" i="21"/>
  <c r="L6907" i="21"/>
  <c r="M6906" i="21"/>
  <c r="L6906" i="21"/>
  <c r="M6905" i="21"/>
  <c r="L6905" i="21"/>
  <c r="M6904" i="21"/>
  <c r="L6904" i="21"/>
  <c r="M6903" i="21"/>
  <c r="L6903" i="21"/>
  <c r="M6902" i="21"/>
  <c r="L6902" i="21"/>
  <c r="M6901" i="21"/>
  <c r="L6901" i="21"/>
  <c r="M6900" i="21"/>
  <c r="L6900" i="21"/>
  <c r="M6899" i="21"/>
  <c r="L6899" i="21"/>
  <c r="M6898" i="21"/>
  <c r="L6898" i="21"/>
  <c r="M6897" i="21"/>
  <c r="L6897" i="21"/>
  <c r="M6896" i="21"/>
  <c r="L6896" i="21"/>
  <c r="M6895" i="21"/>
  <c r="L6895" i="21"/>
  <c r="M6894" i="21"/>
  <c r="L6894" i="21"/>
  <c r="M6893" i="21"/>
  <c r="L6893" i="21"/>
  <c r="M6892" i="21"/>
  <c r="L6892" i="21"/>
  <c r="M6891" i="21"/>
  <c r="L6891" i="21"/>
  <c r="M6890" i="21"/>
  <c r="L6890" i="21"/>
  <c r="M6889" i="21"/>
  <c r="L6889" i="21"/>
  <c r="M6888" i="21"/>
  <c r="L6888" i="21"/>
  <c r="M6887" i="21"/>
  <c r="L6887" i="21"/>
  <c r="M6886" i="21"/>
  <c r="L6886" i="21"/>
  <c r="M6885" i="21"/>
  <c r="L6885" i="21"/>
  <c r="M6884" i="21"/>
  <c r="L6884" i="21"/>
  <c r="M6883" i="21"/>
  <c r="L6883" i="21"/>
  <c r="M6882" i="21"/>
  <c r="L6882" i="21"/>
  <c r="M6881" i="21"/>
  <c r="L6881" i="21"/>
  <c r="M6880" i="21"/>
  <c r="L6880" i="21"/>
  <c r="M6879" i="21"/>
  <c r="L6879" i="21"/>
  <c r="M6878" i="21"/>
  <c r="L6878" i="21"/>
  <c r="M6877" i="21"/>
  <c r="L6877" i="21"/>
  <c r="M6876" i="21"/>
  <c r="L6876" i="21"/>
  <c r="M6875" i="21"/>
  <c r="L6875" i="21"/>
  <c r="M6874" i="21"/>
  <c r="L6874" i="21"/>
  <c r="M6873" i="21"/>
  <c r="L6873" i="21"/>
  <c r="M6872" i="21"/>
  <c r="L6872" i="21"/>
  <c r="M6871" i="21"/>
  <c r="L6871" i="21"/>
  <c r="M6870" i="21"/>
  <c r="L6870" i="21"/>
  <c r="M6869" i="21"/>
  <c r="L6869" i="21"/>
  <c r="M6868" i="21"/>
  <c r="L6868" i="21"/>
  <c r="M6867" i="21"/>
  <c r="L6867" i="21"/>
  <c r="M6866" i="21"/>
  <c r="L6866" i="21"/>
  <c r="M6865" i="21"/>
  <c r="L6865" i="21"/>
  <c r="M6864" i="21"/>
  <c r="L6864" i="21"/>
  <c r="M6863" i="21"/>
  <c r="L6863" i="21"/>
  <c r="M6862" i="21"/>
  <c r="L6862" i="21"/>
  <c r="M6861" i="21"/>
  <c r="L6861" i="21"/>
  <c r="M6860" i="21"/>
  <c r="L6860" i="21"/>
  <c r="M6859" i="21"/>
  <c r="L6859" i="21"/>
  <c r="M6858" i="21"/>
  <c r="L6858" i="21"/>
  <c r="M6857" i="21"/>
  <c r="L6857" i="21"/>
  <c r="M6856" i="21"/>
  <c r="L6856" i="21"/>
  <c r="M6855" i="21"/>
  <c r="L6855" i="21"/>
  <c r="M6854" i="21"/>
  <c r="L6854" i="21"/>
  <c r="M6853" i="21"/>
  <c r="L6853" i="21"/>
  <c r="M6852" i="21"/>
  <c r="L6852" i="21"/>
  <c r="M6851" i="21"/>
  <c r="L6851" i="21"/>
  <c r="M6850" i="21"/>
  <c r="L6850" i="21"/>
  <c r="M6849" i="21"/>
  <c r="L6849" i="21"/>
  <c r="M6848" i="21"/>
  <c r="L6848" i="21"/>
  <c r="M6847" i="21"/>
  <c r="L6847" i="21"/>
  <c r="M6846" i="21"/>
  <c r="L6846" i="21"/>
  <c r="M6845" i="21"/>
  <c r="L6845" i="21"/>
  <c r="M6844" i="21"/>
  <c r="L6844" i="21"/>
  <c r="M6843" i="21"/>
  <c r="L6843" i="21"/>
  <c r="M6842" i="21"/>
  <c r="L6842" i="21"/>
  <c r="M6841" i="21"/>
  <c r="L6841" i="21"/>
  <c r="M6840" i="21"/>
  <c r="L6840" i="21"/>
  <c r="M6839" i="21"/>
  <c r="L6839" i="21"/>
  <c r="M6838" i="21"/>
  <c r="L6838" i="21"/>
  <c r="M6837" i="21"/>
  <c r="L6837" i="21"/>
  <c r="M6836" i="21"/>
  <c r="L6836" i="21"/>
  <c r="M6835" i="21"/>
  <c r="L6835" i="21"/>
  <c r="M6834" i="21"/>
  <c r="L6834" i="21"/>
  <c r="M6833" i="21"/>
  <c r="L6833" i="21"/>
  <c r="M6832" i="21"/>
  <c r="L6832" i="21"/>
  <c r="M6831" i="21"/>
  <c r="L6831" i="21"/>
  <c r="M6830" i="21"/>
  <c r="L6830" i="21"/>
  <c r="M6829" i="21"/>
  <c r="L6829" i="21"/>
  <c r="M6828" i="21"/>
  <c r="L6828" i="21"/>
  <c r="M6827" i="21"/>
  <c r="L6827" i="21"/>
  <c r="M6826" i="21"/>
  <c r="L6826" i="21"/>
  <c r="M6825" i="21"/>
  <c r="L6825" i="21"/>
  <c r="M6824" i="21"/>
  <c r="L6824" i="21"/>
  <c r="M6823" i="21"/>
  <c r="L6823" i="21"/>
  <c r="M6822" i="21"/>
  <c r="L6822" i="21"/>
  <c r="M6821" i="21"/>
  <c r="L6821" i="21"/>
  <c r="M6820" i="21"/>
  <c r="L6820" i="21"/>
  <c r="M6819" i="21"/>
  <c r="L6819" i="21"/>
  <c r="M6818" i="21"/>
  <c r="L6818" i="21"/>
  <c r="M6817" i="21"/>
  <c r="L6817" i="21"/>
  <c r="M6816" i="21"/>
  <c r="L6816" i="21"/>
  <c r="M6815" i="21"/>
  <c r="L6815" i="21"/>
  <c r="M6814" i="21"/>
  <c r="L6814" i="21"/>
  <c r="M6813" i="21"/>
  <c r="L6813" i="21"/>
  <c r="M6812" i="21"/>
  <c r="L6812" i="21"/>
  <c r="M6811" i="21"/>
  <c r="L6811" i="21"/>
  <c r="M6810" i="21"/>
  <c r="L6810" i="21"/>
  <c r="M6809" i="21"/>
  <c r="L6809" i="21"/>
  <c r="M6808" i="21"/>
  <c r="L6808" i="21"/>
  <c r="M6807" i="21"/>
  <c r="L6807" i="21"/>
  <c r="M6806" i="21"/>
  <c r="L6806" i="21"/>
  <c r="M6805" i="21"/>
  <c r="L6805" i="21"/>
  <c r="M6804" i="21"/>
  <c r="L6804" i="21"/>
  <c r="M6803" i="21"/>
  <c r="L6803" i="21"/>
  <c r="M6802" i="21"/>
  <c r="L6802" i="21"/>
  <c r="M6801" i="21"/>
  <c r="L6801" i="21"/>
  <c r="M6800" i="21"/>
  <c r="L6800" i="21"/>
  <c r="M6799" i="21"/>
  <c r="L6799" i="21"/>
  <c r="M6798" i="21"/>
  <c r="L6798" i="21"/>
  <c r="M6797" i="21"/>
  <c r="L6797" i="21"/>
  <c r="M6796" i="21"/>
  <c r="L6796" i="21"/>
  <c r="M6795" i="21"/>
  <c r="L6795" i="21"/>
  <c r="M6794" i="21"/>
  <c r="L6794" i="21"/>
  <c r="M6793" i="21"/>
  <c r="L6793" i="21"/>
  <c r="M6792" i="21"/>
  <c r="L6792" i="21"/>
  <c r="M6791" i="21"/>
  <c r="L6791" i="21"/>
  <c r="M6790" i="21"/>
  <c r="L6790" i="21"/>
  <c r="M6789" i="21"/>
  <c r="L6789" i="21"/>
  <c r="M6788" i="21"/>
  <c r="L6788" i="21"/>
  <c r="M6787" i="21"/>
  <c r="L6787" i="21"/>
  <c r="M6786" i="21"/>
  <c r="L6786" i="21"/>
  <c r="M6785" i="21"/>
  <c r="L6785" i="21"/>
  <c r="M6784" i="21"/>
  <c r="L6784" i="21"/>
  <c r="M6783" i="21"/>
  <c r="L6783" i="21"/>
  <c r="M6782" i="21"/>
  <c r="L6782" i="21"/>
  <c r="M6781" i="21"/>
  <c r="L6781" i="21"/>
  <c r="M6780" i="21"/>
  <c r="L6780" i="21"/>
  <c r="M6779" i="21"/>
  <c r="L6779" i="21"/>
  <c r="M6778" i="21"/>
  <c r="L6778" i="21"/>
  <c r="M6777" i="21"/>
  <c r="L6777" i="21"/>
  <c r="M6776" i="21"/>
  <c r="L6776" i="21"/>
  <c r="M6775" i="21"/>
  <c r="L6775" i="21"/>
  <c r="M6774" i="21"/>
  <c r="L6774" i="21"/>
  <c r="M6773" i="21"/>
  <c r="L6773" i="21"/>
  <c r="M6772" i="21"/>
  <c r="L6772" i="21"/>
  <c r="M6771" i="21"/>
  <c r="L6771" i="21"/>
  <c r="M6770" i="21"/>
  <c r="L6770" i="21"/>
  <c r="M6769" i="21"/>
  <c r="L6769" i="21"/>
  <c r="M6768" i="21"/>
  <c r="L6768" i="21"/>
  <c r="M6767" i="21"/>
  <c r="L6767" i="21"/>
  <c r="M6766" i="21"/>
  <c r="L6766" i="21"/>
  <c r="M6765" i="21"/>
  <c r="L6765" i="21"/>
  <c r="M6764" i="21"/>
  <c r="L6764" i="21"/>
  <c r="M6763" i="21"/>
  <c r="L6763" i="21"/>
  <c r="M6762" i="21"/>
  <c r="L6762" i="21"/>
  <c r="M6761" i="21"/>
  <c r="L6761" i="21"/>
  <c r="M6760" i="21"/>
  <c r="L6760" i="21"/>
  <c r="M6759" i="21"/>
  <c r="L6759" i="21"/>
  <c r="M6758" i="21"/>
  <c r="L6758" i="21"/>
  <c r="M6757" i="21"/>
  <c r="L6757" i="21"/>
  <c r="M6756" i="21"/>
  <c r="L6756" i="21"/>
  <c r="M6755" i="21"/>
  <c r="L6755" i="21"/>
  <c r="M6754" i="21"/>
  <c r="L6754" i="21"/>
  <c r="M6753" i="21"/>
  <c r="L6753" i="21"/>
  <c r="M6752" i="21"/>
  <c r="L6752" i="21"/>
  <c r="M6751" i="21"/>
  <c r="L6751" i="21"/>
  <c r="M6750" i="21"/>
  <c r="L6750" i="21"/>
  <c r="M6749" i="21"/>
  <c r="L6749" i="21"/>
  <c r="M6748" i="21"/>
  <c r="L6748" i="21"/>
  <c r="M6747" i="21"/>
  <c r="L6747" i="21"/>
  <c r="M6746" i="21"/>
  <c r="L6746" i="21"/>
  <c r="M6745" i="21"/>
  <c r="L6745" i="21"/>
  <c r="M6744" i="21"/>
  <c r="L6744" i="21"/>
  <c r="M6743" i="21"/>
  <c r="L6743" i="21"/>
  <c r="M6742" i="21"/>
  <c r="L6742" i="21"/>
  <c r="M6741" i="21"/>
  <c r="L6741" i="21"/>
  <c r="M6740" i="21"/>
  <c r="L6740" i="21"/>
  <c r="M6739" i="21"/>
  <c r="L6739" i="21"/>
  <c r="M6738" i="21"/>
  <c r="L6738" i="21"/>
  <c r="M6737" i="21"/>
  <c r="L6737" i="21"/>
  <c r="M6736" i="21"/>
  <c r="L6736" i="21"/>
  <c r="M6735" i="21"/>
  <c r="L6735" i="21"/>
  <c r="M6734" i="21"/>
  <c r="L6734" i="21"/>
  <c r="M6733" i="21"/>
  <c r="L6733" i="21"/>
  <c r="M6732" i="21"/>
  <c r="L6732" i="21"/>
  <c r="M6731" i="21"/>
  <c r="L6731" i="21"/>
  <c r="M6730" i="21"/>
  <c r="L6730" i="21"/>
  <c r="M6729" i="21"/>
  <c r="L6729" i="21"/>
  <c r="M6728" i="21"/>
  <c r="L6728" i="21"/>
  <c r="M6727" i="21"/>
  <c r="L6727" i="21"/>
  <c r="M6726" i="21"/>
  <c r="L6726" i="21"/>
  <c r="M6725" i="21"/>
  <c r="L6725" i="21"/>
  <c r="M6724" i="21"/>
  <c r="L6724" i="21"/>
  <c r="M6723" i="21"/>
  <c r="L6723" i="21"/>
  <c r="M6722" i="21"/>
  <c r="L6722" i="21"/>
  <c r="M6721" i="21"/>
  <c r="L6721" i="21"/>
  <c r="M6720" i="21"/>
  <c r="L6720" i="21"/>
  <c r="M6719" i="21"/>
  <c r="L6719" i="21"/>
  <c r="M6718" i="21"/>
  <c r="L6718" i="21"/>
  <c r="M6717" i="21"/>
  <c r="L6717" i="21"/>
  <c r="M6716" i="21"/>
  <c r="L6716" i="21"/>
  <c r="M6715" i="21"/>
  <c r="L6715" i="21"/>
  <c r="M6714" i="21"/>
  <c r="L6714" i="21"/>
  <c r="M6713" i="21"/>
  <c r="L6713" i="21"/>
  <c r="M6712" i="21"/>
  <c r="L6712" i="21"/>
  <c r="M6711" i="21"/>
  <c r="L6711" i="21"/>
  <c r="M6710" i="21"/>
  <c r="L6710" i="21"/>
  <c r="M6709" i="21"/>
  <c r="L6709" i="21"/>
  <c r="M6708" i="21"/>
  <c r="L6708" i="21"/>
  <c r="M6707" i="21"/>
  <c r="L6707" i="21"/>
  <c r="M6706" i="21"/>
  <c r="L6706" i="21"/>
  <c r="M6705" i="21"/>
  <c r="L6705" i="21"/>
  <c r="M6704" i="21"/>
  <c r="L6704" i="21"/>
  <c r="M6703" i="21"/>
  <c r="L6703" i="21"/>
  <c r="M6702" i="21"/>
  <c r="L6702" i="21"/>
  <c r="M6701" i="21"/>
  <c r="L6701" i="21"/>
  <c r="M6700" i="21"/>
  <c r="L6700" i="21"/>
  <c r="M6699" i="21"/>
  <c r="L6699" i="21"/>
  <c r="M6698" i="21"/>
  <c r="L6698" i="21"/>
  <c r="M6697" i="21"/>
  <c r="L6697" i="21"/>
  <c r="M6696" i="21"/>
  <c r="L6696" i="21"/>
  <c r="M6695" i="21"/>
  <c r="L6695" i="21"/>
  <c r="M6694" i="21"/>
  <c r="L6694" i="21"/>
  <c r="M6693" i="21"/>
  <c r="L6693" i="21"/>
  <c r="M6692" i="21"/>
  <c r="L6692" i="21"/>
  <c r="M6691" i="21"/>
  <c r="L6691" i="21"/>
  <c r="M6690" i="21"/>
  <c r="L6690" i="21"/>
  <c r="M6689" i="21"/>
  <c r="L6689" i="21"/>
  <c r="M6688" i="21"/>
  <c r="L6688" i="21"/>
  <c r="M6687" i="21"/>
  <c r="L6687" i="21"/>
  <c r="M6686" i="21"/>
  <c r="L6686" i="21"/>
  <c r="M6685" i="21"/>
  <c r="L6685" i="21"/>
  <c r="M6684" i="21"/>
  <c r="L6684" i="21"/>
  <c r="M6683" i="21"/>
  <c r="L6683" i="21"/>
  <c r="M6682" i="21"/>
  <c r="L6682" i="21"/>
  <c r="M6681" i="21"/>
  <c r="L6681" i="21"/>
  <c r="M6680" i="21"/>
  <c r="L6680" i="21"/>
  <c r="M6679" i="21"/>
  <c r="L6679" i="21"/>
  <c r="M6678" i="21"/>
  <c r="L6678" i="21"/>
  <c r="M6677" i="21"/>
  <c r="L6677" i="21"/>
  <c r="M6676" i="21"/>
  <c r="L6676" i="21"/>
  <c r="M6675" i="21"/>
  <c r="L6675" i="21"/>
  <c r="M6674" i="21"/>
  <c r="L6674" i="21"/>
  <c r="M6673" i="21"/>
  <c r="L6673" i="21"/>
  <c r="M6672" i="21"/>
  <c r="L6672" i="21"/>
  <c r="M6671" i="21"/>
  <c r="L6671" i="21"/>
  <c r="M6670" i="21"/>
  <c r="L6670" i="21"/>
  <c r="M6669" i="21"/>
  <c r="L6669" i="21"/>
  <c r="M6668" i="21"/>
  <c r="L6668" i="21"/>
  <c r="M6667" i="21"/>
  <c r="L6667" i="21"/>
  <c r="M6666" i="21"/>
  <c r="L6666" i="21"/>
  <c r="M6665" i="21"/>
  <c r="L6665" i="21"/>
  <c r="M6664" i="21"/>
  <c r="L6664" i="21"/>
  <c r="M6663" i="21"/>
  <c r="L6663" i="21"/>
  <c r="M6662" i="21"/>
  <c r="L6662" i="21"/>
  <c r="M6661" i="21"/>
  <c r="L6661" i="21"/>
  <c r="M6660" i="21"/>
  <c r="L6660" i="21"/>
  <c r="M6659" i="21"/>
  <c r="L6659" i="21"/>
  <c r="M6658" i="21"/>
  <c r="L6658" i="21"/>
  <c r="M6657" i="21"/>
  <c r="L6657" i="21"/>
  <c r="M6656" i="21"/>
  <c r="L6656" i="21"/>
  <c r="M6655" i="21"/>
  <c r="L6655" i="21"/>
  <c r="M6654" i="21"/>
  <c r="L6654" i="21"/>
  <c r="M6653" i="21"/>
  <c r="L6653" i="21"/>
  <c r="M6652" i="21"/>
  <c r="L6652" i="21"/>
  <c r="M6651" i="21"/>
  <c r="L6651" i="21"/>
  <c r="M6650" i="21"/>
  <c r="L6650" i="21"/>
  <c r="M6649" i="21"/>
  <c r="L6649" i="21"/>
  <c r="M6648" i="21"/>
  <c r="L6648" i="21"/>
  <c r="M6647" i="21"/>
  <c r="L6647" i="21"/>
  <c r="M6646" i="21"/>
  <c r="L6646" i="21"/>
  <c r="M6645" i="21"/>
  <c r="L6645" i="21"/>
  <c r="M6644" i="21"/>
  <c r="L6644" i="21"/>
  <c r="M6643" i="21"/>
  <c r="L6643" i="21"/>
  <c r="M6642" i="21"/>
  <c r="L6642" i="21"/>
  <c r="M6641" i="21"/>
  <c r="L6641" i="21"/>
  <c r="M6640" i="21"/>
  <c r="L6640" i="21"/>
  <c r="M6639" i="21"/>
  <c r="L6639" i="21"/>
  <c r="M6638" i="21"/>
  <c r="L6638" i="21"/>
  <c r="M6637" i="21"/>
  <c r="L6637" i="21"/>
  <c r="M6636" i="21"/>
  <c r="L6636" i="21"/>
  <c r="M6635" i="21"/>
  <c r="L6635" i="21"/>
  <c r="M6634" i="21"/>
  <c r="L6634" i="21"/>
  <c r="M6633" i="21"/>
  <c r="L6633" i="21"/>
  <c r="M6632" i="21"/>
  <c r="L6632" i="21"/>
  <c r="M6631" i="21"/>
  <c r="L6631" i="21"/>
  <c r="M6630" i="21"/>
  <c r="L6630" i="21"/>
  <c r="M6629" i="21"/>
  <c r="L6629" i="21"/>
  <c r="M6628" i="21"/>
  <c r="L6628" i="21"/>
  <c r="M6627" i="21"/>
  <c r="L6627" i="21"/>
  <c r="M6626" i="21"/>
  <c r="L6626" i="21"/>
  <c r="M6625" i="21"/>
  <c r="L6625" i="21"/>
  <c r="M6624" i="21"/>
  <c r="L6624" i="21"/>
  <c r="M6623" i="21"/>
  <c r="L6623" i="21"/>
  <c r="M6622" i="21"/>
  <c r="L6622" i="21"/>
  <c r="M6621" i="21"/>
  <c r="L6621" i="21"/>
  <c r="M6620" i="21"/>
  <c r="L6620" i="21"/>
  <c r="M6619" i="21"/>
  <c r="L6619" i="21"/>
  <c r="M6618" i="21"/>
  <c r="L6618" i="21"/>
  <c r="M6617" i="21"/>
  <c r="L6617" i="21"/>
  <c r="M6616" i="21"/>
  <c r="L6616" i="21"/>
  <c r="M6615" i="21"/>
  <c r="L6615" i="21"/>
  <c r="M6614" i="21"/>
  <c r="L6614" i="21"/>
  <c r="M6613" i="21"/>
  <c r="L6613" i="21"/>
  <c r="M6612" i="21"/>
  <c r="L6612" i="21"/>
  <c r="M6611" i="21"/>
  <c r="L6611" i="21"/>
  <c r="M6610" i="21"/>
  <c r="L6610" i="21"/>
  <c r="M6609" i="21"/>
  <c r="L6609" i="21"/>
  <c r="M6608" i="21"/>
  <c r="L6608" i="21"/>
  <c r="M6607" i="21"/>
  <c r="L6607" i="21"/>
  <c r="M6606" i="21"/>
  <c r="L6606" i="21"/>
  <c r="M6605" i="21"/>
  <c r="L6605" i="21"/>
  <c r="M6604" i="21"/>
  <c r="L6604" i="21"/>
  <c r="M6603" i="21"/>
  <c r="L6603" i="21"/>
  <c r="M6602" i="21"/>
  <c r="L6602" i="21"/>
  <c r="M6601" i="21"/>
  <c r="L6601" i="21"/>
  <c r="M6600" i="21"/>
  <c r="L6600" i="21"/>
  <c r="M6599" i="21"/>
  <c r="L6599" i="21"/>
  <c r="M6598" i="21"/>
  <c r="L6598" i="21"/>
  <c r="M6597" i="21"/>
  <c r="L6597" i="21"/>
  <c r="M6596" i="21"/>
  <c r="L6596" i="21"/>
  <c r="M6595" i="21"/>
  <c r="L6595" i="21"/>
  <c r="M6594" i="21"/>
  <c r="L6594" i="21"/>
  <c r="M6593" i="21"/>
  <c r="L6593" i="21"/>
  <c r="M6592" i="21"/>
  <c r="L6592" i="21"/>
  <c r="M6591" i="21"/>
  <c r="L6591" i="21"/>
  <c r="M6590" i="21"/>
  <c r="L6590" i="21"/>
  <c r="M6589" i="21"/>
  <c r="L6589" i="21"/>
  <c r="M6588" i="21"/>
  <c r="L6588" i="21"/>
  <c r="M6587" i="21"/>
  <c r="L6587" i="21"/>
  <c r="M6586" i="21"/>
  <c r="L6586" i="21"/>
  <c r="M6585" i="21"/>
  <c r="L6585" i="21"/>
  <c r="M6584" i="21"/>
  <c r="L6584" i="21"/>
  <c r="M6583" i="21"/>
  <c r="L6583" i="21"/>
  <c r="M6582" i="21"/>
  <c r="L6582" i="21"/>
  <c r="M6581" i="21"/>
  <c r="L6581" i="21"/>
  <c r="M6580" i="21"/>
  <c r="L6580" i="21"/>
  <c r="M6579" i="21"/>
  <c r="L6579" i="21"/>
  <c r="M6578" i="21"/>
  <c r="L6578" i="21"/>
  <c r="M6577" i="21"/>
  <c r="L6577" i="21"/>
  <c r="M6576" i="21"/>
  <c r="L6576" i="21"/>
  <c r="M6575" i="21"/>
  <c r="L6575" i="21"/>
  <c r="M6574" i="21"/>
  <c r="L6574" i="21"/>
  <c r="M6573" i="21"/>
  <c r="L6573" i="21"/>
  <c r="M6572" i="21"/>
  <c r="L6572" i="21"/>
  <c r="M6571" i="21"/>
  <c r="L6571" i="21"/>
  <c r="M6570" i="21"/>
  <c r="L6570" i="21"/>
  <c r="M6569" i="21"/>
  <c r="L6569" i="21"/>
  <c r="M6568" i="21"/>
  <c r="L6568" i="21"/>
  <c r="M6567" i="21"/>
  <c r="L6567" i="21"/>
  <c r="M6566" i="21"/>
  <c r="L6566" i="21"/>
  <c r="M6565" i="21"/>
  <c r="L6565" i="21"/>
  <c r="M6564" i="21"/>
  <c r="L6564" i="21"/>
  <c r="M6563" i="21"/>
  <c r="L6563" i="21"/>
  <c r="M6562" i="21"/>
  <c r="L6562" i="21"/>
  <c r="M6561" i="21"/>
  <c r="L6561" i="21"/>
  <c r="M6560" i="21"/>
  <c r="L6560" i="21"/>
  <c r="M6559" i="21"/>
  <c r="L6559" i="21"/>
  <c r="M6558" i="21"/>
  <c r="L6558" i="21"/>
  <c r="M6557" i="21"/>
  <c r="L6557" i="21"/>
  <c r="M6556" i="21"/>
  <c r="L6556" i="21"/>
  <c r="M6555" i="21"/>
  <c r="L6555" i="21"/>
  <c r="M6554" i="21"/>
  <c r="L6554" i="21"/>
  <c r="M6553" i="21"/>
  <c r="L6553" i="21"/>
  <c r="M6552" i="21"/>
  <c r="L6552" i="21"/>
  <c r="M6551" i="21"/>
  <c r="L6551" i="21"/>
  <c r="M6550" i="21"/>
  <c r="L6550" i="21"/>
  <c r="M6549" i="21"/>
  <c r="L6549" i="21"/>
  <c r="M6548" i="21"/>
  <c r="L6548" i="21"/>
  <c r="M6547" i="21"/>
  <c r="L6547" i="21"/>
  <c r="M6546" i="21"/>
  <c r="L6546" i="21"/>
  <c r="M6545" i="21"/>
  <c r="L6545" i="21"/>
  <c r="M6544" i="21"/>
  <c r="L6544" i="21"/>
  <c r="M6543" i="21"/>
  <c r="L6543" i="21"/>
  <c r="M6542" i="21"/>
  <c r="L6542" i="21"/>
  <c r="M6541" i="21"/>
  <c r="L6541" i="21"/>
  <c r="M6540" i="21"/>
  <c r="L6540" i="21"/>
  <c r="M6539" i="21"/>
  <c r="L6539" i="21"/>
  <c r="M6538" i="21"/>
  <c r="L6538" i="21"/>
  <c r="M6537" i="21"/>
  <c r="L6537" i="21"/>
  <c r="M6536" i="21"/>
  <c r="L6536" i="21"/>
  <c r="M6535" i="21"/>
  <c r="L6535" i="21"/>
  <c r="M6534" i="21"/>
  <c r="L6534" i="21"/>
  <c r="M6533" i="21"/>
  <c r="L6533" i="21"/>
  <c r="M6532" i="21"/>
  <c r="L6532" i="21"/>
  <c r="M6531" i="21"/>
  <c r="L6531" i="21"/>
  <c r="M6530" i="21"/>
  <c r="L6530" i="21"/>
  <c r="M6529" i="21"/>
  <c r="L6529" i="21"/>
  <c r="M6528" i="21"/>
  <c r="L6528" i="21"/>
  <c r="M6527" i="21"/>
  <c r="L6527" i="21"/>
  <c r="M6526" i="21"/>
  <c r="L6526" i="21"/>
  <c r="M6525" i="21"/>
  <c r="L6525" i="21"/>
  <c r="M6524" i="21"/>
  <c r="L6524" i="21"/>
  <c r="M6523" i="21"/>
  <c r="L6523" i="21"/>
  <c r="M6522" i="21"/>
  <c r="L6522" i="21"/>
  <c r="M6521" i="21"/>
  <c r="L6521" i="21"/>
  <c r="M6520" i="21"/>
  <c r="L6520" i="21"/>
  <c r="M6519" i="21"/>
  <c r="L6519" i="21"/>
  <c r="M6518" i="21"/>
  <c r="L6518" i="21"/>
  <c r="M6517" i="21"/>
  <c r="L6517" i="21"/>
  <c r="M6516" i="21"/>
  <c r="L6516" i="21"/>
  <c r="M6515" i="21"/>
  <c r="L6515" i="21"/>
  <c r="M6514" i="21"/>
  <c r="L6514" i="21"/>
  <c r="M6513" i="21"/>
  <c r="L6513" i="21"/>
  <c r="M6512" i="21"/>
  <c r="L6512" i="21"/>
  <c r="M6511" i="21"/>
  <c r="L6511" i="21"/>
  <c r="M6510" i="21"/>
  <c r="L6510" i="21"/>
  <c r="M6509" i="21"/>
  <c r="L6509" i="21"/>
  <c r="M6508" i="21"/>
  <c r="L6508" i="21"/>
  <c r="M6507" i="21"/>
  <c r="L6507" i="21"/>
  <c r="M6506" i="21"/>
  <c r="L6506" i="21"/>
  <c r="M6505" i="21"/>
  <c r="L6505" i="21"/>
  <c r="M6504" i="21"/>
  <c r="L6504" i="21"/>
  <c r="M6503" i="21"/>
  <c r="L6503" i="21"/>
  <c r="M6502" i="21"/>
  <c r="L6502" i="21"/>
  <c r="M6501" i="21"/>
  <c r="L6501" i="21"/>
  <c r="M6500" i="21"/>
  <c r="L6500" i="21"/>
  <c r="M6499" i="21"/>
  <c r="L6499" i="21"/>
  <c r="M6498" i="21"/>
  <c r="L6498" i="21"/>
  <c r="M6497" i="21"/>
  <c r="L6497" i="21"/>
  <c r="M6496" i="21"/>
  <c r="L6496" i="21"/>
  <c r="M6495" i="21"/>
  <c r="L6495" i="21"/>
  <c r="M6494" i="21"/>
  <c r="L6494" i="21"/>
  <c r="M6493" i="21"/>
  <c r="L6493" i="21"/>
  <c r="M6492" i="21"/>
  <c r="L6492" i="21"/>
  <c r="M6491" i="21"/>
  <c r="L6491" i="21"/>
  <c r="M6490" i="21"/>
  <c r="L6490" i="21"/>
  <c r="M6489" i="21"/>
  <c r="L6489" i="21"/>
  <c r="M6488" i="21"/>
  <c r="L6488" i="21"/>
  <c r="M6487" i="21"/>
  <c r="L6487" i="21"/>
  <c r="M6486" i="21"/>
  <c r="L6486" i="21"/>
  <c r="M6485" i="21"/>
  <c r="L6485" i="21"/>
  <c r="M6484" i="21"/>
  <c r="L6484" i="21"/>
  <c r="M6483" i="21"/>
  <c r="L6483" i="21"/>
  <c r="M6482" i="21"/>
  <c r="L6482" i="21"/>
  <c r="M6481" i="21"/>
  <c r="L6481" i="21"/>
  <c r="M6480" i="21"/>
  <c r="L6480" i="21"/>
  <c r="M6479" i="21"/>
  <c r="L6479" i="21"/>
  <c r="M6478" i="21"/>
  <c r="L6478" i="21"/>
  <c r="M6477" i="21"/>
  <c r="L6477" i="21"/>
  <c r="M6476" i="21"/>
  <c r="L6476" i="21"/>
  <c r="M6475" i="21"/>
  <c r="L6475" i="21"/>
  <c r="M6474" i="21"/>
  <c r="L6474" i="21"/>
  <c r="M6473" i="21"/>
  <c r="L6473" i="21"/>
  <c r="M6472" i="21"/>
  <c r="L6472" i="21"/>
  <c r="M6471" i="21"/>
  <c r="L6471" i="21"/>
  <c r="M6470" i="21"/>
  <c r="L6470" i="21"/>
  <c r="M6469" i="21"/>
  <c r="L6469" i="21"/>
  <c r="M6468" i="21"/>
  <c r="L6468" i="21"/>
  <c r="M6467" i="21"/>
  <c r="L6467" i="21"/>
  <c r="M6466" i="21"/>
  <c r="L6466" i="21"/>
  <c r="M6465" i="21"/>
  <c r="L6465" i="21"/>
  <c r="M6464" i="21"/>
  <c r="L6464" i="21"/>
  <c r="M6463" i="21"/>
  <c r="L6463" i="21"/>
  <c r="M6462" i="21"/>
  <c r="L6462" i="21"/>
  <c r="M6461" i="21"/>
  <c r="L6461" i="21"/>
  <c r="M6460" i="21"/>
  <c r="L6460" i="21"/>
  <c r="M6459" i="21"/>
  <c r="L6459" i="21"/>
  <c r="M6458" i="21"/>
  <c r="L6458" i="21"/>
  <c r="M6457" i="21"/>
  <c r="L6457" i="21"/>
  <c r="M6456" i="21"/>
  <c r="L6456" i="21"/>
  <c r="M6455" i="21"/>
  <c r="L6455" i="21"/>
  <c r="M6454" i="21"/>
  <c r="L6454" i="21"/>
  <c r="M6453" i="21"/>
  <c r="L6453" i="21"/>
  <c r="M6452" i="21"/>
  <c r="L6452" i="21"/>
  <c r="M6451" i="21"/>
  <c r="L6451" i="21"/>
  <c r="M6450" i="21"/>
  <c r="L6450" i="21"/>
  <c r="M6449" i="21"/>
  <c r="L6449" i="21"/>
  <c r="M6448" i="21"/>
  <c r="L6448" i="21"/>
  <c r="M6447" i="21"/>
  <c r="L6447" i="21"/>
  <c r="M6446" i="21"/>
  <c r="L6446" i="21"/>
  <c r="M6445" i="21"/>
  <c r="L6445" i="21"/>
  <c r="M6444" i="21"/>
  <c r="L6444" i="21"/>
  <c r="M6443" i="21"/>
  <c r="L6443" i="21"/>
  <c r="M6442" i="21"/>
  <c r="L6442" i="21"/>
  <c r="M6441" i="21"/>
  <c r="L6441" i="21"/>
  <c r="M6440" i="21"/>
  <c r="L6440" i="21"/>
  <c r="M6439" i="21"/>
  <c r="L6439" i="21"/>
  <c r="M6438" i="21"/>
  <c r="L6438" i="21"/>
  <c r="M6437" i="21"/>
  <c r="L6437" i="21"/>
  <c r="M6436" i="21"/>
  <c r="L6436" i="21"/>
  <c r="M6435" i="21"/>
  <c r="L6435" i="21"/>
  <c r="M6434" i="21"/>
  <c r="L6434" i="21"/>
  <c r="M6433" i="21"/>
  <c r="L6433" i="21"/>
  <c r="M6432" i="21"/>
  <c r="L6432" i="21"/>
  <c r="M6431" i="21"/>
  <c r="L6431" i="21"/>
  <c r="M6430" i="21"/>
  <c r="L6430" i="21"/>
  <c r="M6429" i="21"/>
  <c r="L6429" i="21"/>
  <c r="M6428" i="21"/>
  <c r="L6428" i="21"/>
  <c r="M6427" i="21"/>
  <c r="L6427" i="21"/>
  <c r="M6426" i="21"/>
  <c r="L6426" i="21"/>
  <c r="M6425" i="21"/>
  <c r="L6425" i="21"/>
  <c r="M6424" i="21"/>
  <c r="L6424" i="21"/>
  <c r="M6423" i="21"/>
  <c r="L6423" i="21"/>
  <c r="M6422" i="21"/>
  <c r="L6422" i="21"/>
  <c r="M6421" i="21"/>
  <c r="L6421" i="21"/>
  <c r="M6420" i="21"/>
  <c r="L6420" i="21"/>
  <c r="M6419" i="21"/>
  <c r="L6419" i="21"/>
  <c r="M6418" i="21"/>
  <c r="L6418" i="21"/>
  <c r="M6417" i="21"/>
  <c r="L6417" i="21"/>
  <c r="M6416" i="21"/>
  <c r="L6416" i="21"/>
  <c r="M6415" i="21"/>
  <c r="L6415" i="21"/>
  <c r="M6414" i="21"/>
  <c r="L6414" i="21"/>
  <c r="M6413" i="21"/>
  <c r="L6413" i="21"/>
  <c r="M6412" i="21"/>
  <c r="L6412" i="21"/>
  <c r="M6411" i="21"/>
  <c r="L6411" i="21"/>
  <c r="M6410" i="21"/>
  <c r="L6410" i="21"/>
  <c r="M6409" i="21"/>
  <c r="L6409" i="21"/>
  <c r="M6408" i="21"/>
  <c r="L6408" i="21"/>
  <c r="M6407" i="21"/>
  <c r="L6407" i="21"/>
  <c r="M6406" i="21"/>
  <c r="L6406" i="21"/>
  <c r="M6405" i="21"/>
  <c r="L6405" i="21"/>
  <c r="M6404" i="21"/>
  <c r="L6404" i="21"/>
  <c r="M6403" i="21"/>
  <c r="L6403" i="21"/>
  <c r="M6402" i="21"/>
  <c r="L6402" i="21"/>
  <c r="M6401" i="21"/>
  <c r="L6401" i="21"/>
  <c r="M6400" i="21"/>
  <c r="L6400" i="21"/>
  <c r="M6399" i="21"/>
  <c r="L6399" i="21"/>
  <c r="M6398" i="21"/>
  <c r="L6398" i="21"/>
  <c r="M6397" i="21"/>
  <c r="L6397" i="21"/>
  <c r="M6396" i="21"/>
  <c r="L6396" i="21"/>
  <c r="M6395" i="21"/>
  <c r="L6395" i="21"/>
  <c r="M6394" i="21"/>
  <c r="L6394" i="21"/>
  <c r="M6393" i="21"/>
  <c r="L6393" i="21"/>
  <c r="M6392" i="21"/>
  <c r="L6392" i="21"/>
  <c r="M6391" i="21"/>
  <c r="L6391" i="21"/>
  <c r="M6390" i="21"/>
  <c r="L6390" i="21"/>
  <c r="M6389" i="21"/>
  <c r="L6389" i="21"/>
  <c r="M6388" i="21"/>
  <c r="L6388" i="21"/>
  <c r="M6387" i="21"/>
  <c r="L6387" i="21"/>
  <c r="M6386" i="21"/>
  <c r="L6386" i="21"/>
  <c r="M6385" i="21"/>
  <c r="L6385" i="21"/>
  <c r="M6384" i="21"/>
  <c r="L6384" i="21"/>
  <c r="M6383" i="21"/>
  <c r="L6383" i="21"/>
  <c r="M6382" i="21"/>
  <c r="L6382" i="21"/>
  <c r="M6381" i="21"/>
  <c r="L6381" i="21"/>
  <c r="M6380" i="21"/>
  <c r="L6380" i="21"/>
  <c r="M6379" i="21"/>
  <c r="L6379" i="21"/>
  <c r="M6378" i="21"/>
  <c r="L6378" i="21"/>
  <c r="M6377" i="21"/>
  <c r="L6377" i="21"/>
  <c r="M6376" i="21"/>
  <c r="L6376" i="21"/>
  <c r="M6375" i="21"/>
  <c r="L6375" i="21"/>
  <c r="M6374" i="21"/>
  <c r="L6374" i="21"/>
  <c r="M6373" i="21"/>
  <c r="L6373" i="21"/>
  <c r="M6372" i="21"/>
  <c r="L6372" i="21"/>
  <c r="M6371" i="21"/>
  <c r="L6371" i="21"/>
  <c r="M6370" i="21"/>
  <c r="L6370" i="21"/>
  <c r="M6369" i="21"/>
  <c r="L6369" i="21"/>
  <c r="M6368" i="21"/>
  <c r="L6368" i="21"/>
  <c r="M6367" i="21"/>
  <c r="L6367" i="21"/>
  <c r="M6366" i="21"/>
  <c r="L6366" i="21"/>
  <c r="M6365" i="21"/>
  <c r="L6365" i="21"/>
  <c r="M6364" i="21"/>
  <c r="L6364" i="21"/>
  <c r="M6363" i="21"/>
  <c r="L6363" i="21"/>
  <c r="M6362" i="21"/>
  <c r="L6362" i="21"/>
  <c r="M6361" i="21"/>
  <c r="L6361" i="21"/>
  <c r="M6360" i="21"/>
  <c r="L6360" i="21"/>
  <c r="M6359" i="21"/>
  <c r="L6359" i="21"/>
  <c r="M6358" i="21"/>
  <c r="L6358" i="21"/>
  <c r="M6357" i="21"/>
  <c r="L6357" i="21"/>
  <c r="M6356" i="21"/>
  <c r="L6356" i="21"/>
  <c r="M6355" i="21"/>
  <c r="L6355" i="21"/>
  <c r="M6354" i="21"/>
  <c r="L6354" i="21"/>
  <c r="M6353" i="21"/>
  <c r="L6353" i="21"/>
  <c r="M6352" i="21"/>
  <c r="L6352" i="21"/>
  <c r="M6351" i="21"/>
  <c r="L6351" i="21"/>
  <c r="M6350" i="21"/>
  <c r="L6350" i="21"/>
  <c r="M6349" i="21"/>
  <c r="L6349" i="21"/>
  <c r="M6348" i="21"/>
  <c r="L6348" i="21"/>
  <c r="M6347" i="21"/>
  <c r="L6347" i="21"/>
  <c r="M6346" i="21"/>
  <c r="L6346" i="21"/>
  <c r="M6345" i="21"/>
  <c r="L6345" i="21"/>
  <c r="M6344" i="21"/>
  <c r="L6344" i="21"/>
  <c r="M6343" i="21"/>
  <c r="L6343" i="21"/>
  <c r="M6342" i="21"/>
  <c r="L6342" i="21"/>
  <c r="M6341" i="21"/>
  <c r="L6341" i="21"/>
  <c r="M6340" i="21"/>
  <c r="L6340" i="21"/>
  <c r="M6339" i="21"/>
  <c r="L6339" i="21"/>
  <c r="M6338" i="21"/>
  <c r="L6338" i="21"/>
  <c r="M6337" i="21"/>
  <c r="L6337" i="21"/>
  <c r="M6336" i="21"/>
  <c r="L6336" i="21"/>
  <c r="M6335" i="21"/>
  <c r="L6335" i="21"/>
  <c r="M6334" i="21"/>
  <c r="L6334" i="21"/>
  <c r="M6333" i="21"/>
  <c r="L6333" i="21"/>
  <c r="M6332" i="21"/>
  <c r="L6332" i="21"/>
  <c r="M6331" i="21"/>
  <c r="L6331" i="21"/>
  <c r="M6330" i="21"/>
  <c r="L6330" i="21"/>
  <c r="M6329" i="21"/>
  <c r="L6329" i="21"/>
  <c r="M6328" i="21"/>
  <c r="L6328" i="21"/>
  <c r="M6327" i="21"/>
  <c r="L6327" i="21"/>
  <c r="M6326" i="21"/>
  <c r="L6326" i="21"/>
  <c r="M6325" i="21"/>
  <c r="L6325" i="21"/>
  <c r="M6324" i="21"/>
  <c r="L6324" i="21"/>
  <c r="M6323" i="21"/>
  <c r="L6323" i="21"/>
  <c r="M6322" i="21"/>
  <c r="L6322" i="21"/>
  <c r="M6321" i="21"/>
  <c r="L6321" i="21"/>
  <c r="M6320" i="21"/>
  <c r="L6320" i="21"/>
  <c r="M6319" i="21"/>
  <c r="L6319" i="21"/>
  <c r="M6318" i="21"/>
  <c r="L6318" i="21"/>
  <c r="M6317" i="21"/>
  <c r="L6317" i="21"/>
  <c r="M6316" i="21"/>
  <c r="L6316" i="21"/>
  <c r="M6315" i="21"/>
  <c r="L6315" i="21"/>
  <c r="M6314" i="21"/>
  <c r="L6314" i="21"/>
  <c r="M6313" i="21"/>
  <c r="L6313" i="21"/>
  <c r="M6312" i="21"/>
  <c r="L6312" i="21"/>
  <c r="M6311" i="21"/>
  <c r="L6311" i="21"/>
  <c r="M6310" i="21"/>
  <c r="L6310" i="21"/>
  <c r="M6309" i="21"/>
  <c r="L6309" i="21"/>
  <c r="M6308" i="21"/>
  <c r="L6308" i="21"/>
  <c r="M6307" i="21"/>
  <c r="L6307" i="21"/>
  <c r="M6306" i="21"/>
  <c r="L6306" i="21"/>
  <c r="M6305" i="21"/>
  <c r="L6305" i="21"/>
  <c r="M6304" i="21"/>
  <c r="L6304" i="21"/>
  <c r="M6303" i="21"/>
  <c r="L6303" i="21"/>
  <c r="M6302" i="21"/>
  <c r="L6302" i="21"/>
  <c r="M6301" i="21"/>
  <c r="L6301" i="21"/>
  <c r="M6300" i="21"/>
  <c r="L6300" i="21"/>
  <c r="M6299" i="21"/>
  <c r="L6299" i="21"/>
  <c r="M6298" i="21"/>
  <c r="L6298" i="21"/>
  <c r="M6297" i="21"/>
  <c r="L6297" i="21"/>
  <c r="M6296" i="21"/>
  <c r="L6296" i="21"/>
  <c r="M6295" i="21"/>
  <c r="L6295" i="21"/>
  <c r="M6294" i="21"/>
  <c r="L6294" i="21"/>
  <c r="M6293" i="21"/>
  <c r="L6293" i="21"/>
  <c r="M6292" i="21"/>
  <c r="L6292" i="21"/>
  <c r="M6291" i="21"/>
  <c r="L6291" i="21"/>
  <c r="M6290" i="21"/>
  <c r="L6290" i="21"/>
  <c r="M6289" i="21"/>
  <c r="L6289" i="21"/>
  <c r="M6288" i="21"/>
  <c r="L6288" i="21"/>
  <c r="M6287" i="21"/>
  <c r="L6287" i="21"/>
  <c r="M6286" i="21"/>
  <c r="L6286" i="21"/>
  <c r="M6285" i="21"/>
  <c r="L6285" i="21"/>
  <c r="M6284" i="21"/>
  <c r="L6284" i="21"/>
  <c r="M6283" i="21"/>
  <c r="L6283" i="21"/>
  <c r="M6282" i="21"/>
  <c r="L6282" i="21"/>
  <c r="M6281" i="21"/>
  <c r="L6281" i="21"/>
  <c r="M6280" i="21"/>
  <c r="L6280" i="21"/>
  <c r="M6279" i="21"/>
  <c r="L6279" i="21"/>
  <c r="M6278" i="21"/>
  <c r="L6278" i="21"/>
  <c r="M6277" i="21"/>
  <c r="L6277" i="21"/>
  <c r="M6276" i="21"/>
  <c r="L6276" i="21"/>
  <c r="M6275" i="21"/>
  <c r="L6275" i="21"/>
  <c r="M6274" i="21"/>
  <c r="L6274" i="21"/>
  <c r="M6273" i="21"/>
  <c r="L6273" i="21"/>
  <c r="M6272" i="21"/>
  <c r="L6272" i="21"/>
  <c r="M6271" i="21"/>
  <c r="L6271" i="21"/>
  <c r="M6270" i="21"/>
  <c r="L6270" i="21"/>
  <c r="M6269" i="21"/>
  <c r="L6269" i="21"/>
  <c r="M6268" i="21"/>
  <c r="L6268" i="21"/>
  <c r="M6267" i="21"/>
  <c r="L6267" i="21"/>
  <c r="M6266" i="21"/>
  <c r="L6266" i="21"/>
  <c r="M6265" i="21"/>
  <c r="L6265" i="21"/>
  <c r="M6264" i="21"/>
  <c r="L6264" i="21"/>
  <c r="M6263" i="21"/>
  <c r="L6263" i="21"/>
  <c r="M6262" i="21"/>
  <c r="L6262" i="21"/>
  <c r="M6261" i="21"/>
  <c r="L6261" i="21"/>
  <c r="M6260" i="21"/>
  <c r="L6260" i="21"/>
  <c r="M6259" i="21"/>
  <c r="L6259" i="21"/>
  <c r="M6258" i="21"/>
  <c r="L6258" i="21"/>
  <c r="M6257" i="21"/>
  <c r="L6257" i="21"/>
  <c r="M6256" i="21"/>
  <c r="L6256" i="21"/>
  <c r="M6255" i="21"/>
  <c r="L6255" i="21"/>
  <c r="M6254" i="21"/>
  <c r="L6254" i="21"/>
  <c r="M6253" i="21"/>
  <c r="L6253" i="21"/>
  <c r="M6252" i="21"/>
  <c r="L6252" i="21"/>
  <c r="M6251" i="21"/>
  <c r="L6251" i="21"/>
  <c r="M6250" i="21"/>
  <c r="L6250" i="21"/>
  <c r="M6249" i="21"/>
  <c r="L6249" i="21"/>
  <c r="M6248" i="21"/>
  <c r="L6248" i="21"/>
  <c r="M6247" i="21"/>
  <c r="L6247" i="21"/>
  <c r="M6246" i="21"/>
  <c r="L6246" i="21"/>
  <c r="M6245" i="21"/>
  <c r="L6245" i="21"/>
  <c r="M6244" i="21"/>
  <c r="L6244" i="21"/>
  <c r="M6243" i="21"/>
  <c r="L6243" i="21"/>
  <c r="M6242" i="21"/>
  <c r="L6242" i="21"/>
  <c r="M6241" i="21"/>
  <c r="L6241" i="21"/>
  <c r="M6240" i="21"/>
  <c r="L6240" i="21"/>
  <c r="M6239" i="21"/>
  <c r="L6239" i="21"/>
  <c r="M6238" i="21"/>
  <c r="L6238" i="21"/>
  <c r="M6237" i="21"/>
  <c r="L6237" i="21"/>
  <c r="M6236" i="21"/>
  <c r="L6236" i="21"/>
  <c r="M6235" i="21"/>
  <c r="L6235" i="21"/>
  <c r="M6234" i="21"/>
  <c r="L6234" i="21"/>
  <c r="M6233" i="21"/>
  <c r="L6233" i="21"/>
  <c r="M6232" i="21"/>
  <c r="L6232" i="21"/>
  <c r="M6231" i="21"/>
  <c r="L6231" i="21"/>
  <c r="M6230" i="21"/>
  <c r="L6230" i="21"/>
  <c r="M6229" i="21"/>
  <c r="L6229" i="21"/>
  <c r="M6228" i="21"/>
  <c r="L6228" i="21"/>
  <c r="M6227" i="21"/>
  <c r="L6227" i="21"/>
  <c r="M6226" i="21"/>
  <c r="L6226" i="21"/>
  <c r="M6225" i="21"/>
  <c r="L6225" i="21"/>
  <c r="M6224" i="21"/>
  <c r="L6224" i="21"/>
  <c r="M6223" i="21"/>
  <c r="L6223" i="21"/>
  <c r="M6222" i="21"/>
  <c r="L6222" i="21"/>
  <c r="M6221" i="21"/>
  <c r="L6221" i="21"/>
  <c r="M6220" i="21"/>
  <c r="L6220" i="21"/>
  <c r="M6219" i="21"/>
  <c r="L6219" i="21"/>
  <c r="M6218" i="21"/>
  <c r="L6218" i="21"/>
  <c r="M6217" i="21"/>
  <c r="L6217" i="21"/>
  <c r="M6216" i="21"/>
  <c r="L6216" i="21"/>
  <c r="M6215" i="21"/>
  <c r="L6215" i="21"/>
  <c r="M6214" i="21"/>
  <c r="L6214" i="21"/>
  <c r="M6213" i="21"/>
  <c r="L6213" i="21"/>
  <c r="M6212" i="21"/>
  <c r="L6212" i="21"/>
  <c r="M6211" i="21"/>
  <c r="L6211" i="21"/>
  <c r="M6210" i="21"/>
  <c r="L6210" i="21"/>
  <c r="M6209" i="21"/>
  <c r="L6209" i="21"/>
  <c r="M6208" i="21"/>
  <c r="L6208" i="21"/>
  <c r="M6207" i="21"/>
  <c r="L6207" i="21"/>
  <c r="M6206" i="21"/>
  <c r="L6206" i="21"/>
  <c r="M6205" i="21"/>
  <c r="L6205" i="21"/>
  <c r="M6204" i="21"/>
  <c r="L6204" i="21"/>
  <c r="M6203" i="21"/>
  <c r="L6203" i="21"/>
  <c r="M6202" i="21"/>
  <c r="L6202" i="21"/>
  <c r="M6201" i="21"/>
  <c r="L6201" i="21"/>
  <c r="M6200" i="21"/>
  <c r="L6200" i="21"/>
  <c r="M6199" i="21"/>
  <c r="L6199" i="21"/>
  <c r="M6198" i="21"/>
  <c r="L6198" i="21"/>
  <c r="M6197" i="21"/>
  <c r="L6197" i="21"/>
  <c r="M6196" i="21"/>
  <c r="L6196" i="21"/>
  <c r="M6195" i="21"/>
  <c r="L6195" i="21"/>
  <c r="M6194" i="21"/>
  <c r="L6194" i="21"/>
  <c r="M6193" i="21"/>
  <c r="L6193" i="21"/>
  <c r="M6192" i="21"/>
  <c r="L6192" i="21"/>
  <c r="M6191" i="21"/>
  <c r="L6191" i="21"/>
  <c r="M6190" i="21"/>
  <c r="L6190" i="21"/>
  <c r="M6189" i="21"/>
  <c r="L6189" i="21"/>
  <c r="M6188" i="21"/>
  <c r="L6188" i="21"/>
  <c r="M6187" i="21"/>
  <c r="L6187" i="21"/>
  <c r="M6186" i="21"/>
  <c r="L6186" i="21"/>
  <c r="M6185" i="21"/>
  <c r="L6185" i="21"/>
  <c r="M6184" i="21"/>
  <c r="L6184" i="21"/>
  <c r="M6183" i="21"/>
  <c r="L6183" i="21"/>
  <c r="M6182" i="21"/>
  <c r="L6182" i="21"/>
  <c r="M6181" i="21"/>
  <c r="L6181" i="21"/>
  <c r="M6180" i="21"/>
  <c r="L6180" i="21"/>
  <c r="M6179" i="21"/>
  <c r="L6179" i="21"/>
  <c r="M6178" i="21"/>
  <c r="L6178" i="21"/>
  <c r="M6177" i="21"/>
  <c r="L6177" i="21"/>
  <c r="M6176" i="21"/>
  <c r="L6176" i="21"/>
  <c r="M6175" i="21"/>
  <c r="L6175" i="21"/>
  <c r="M6174" i="21"/>
  <c r="L6174" i="21"/>
  <c r="M6173" i="21"/>
  <c r="L6173" i="21"/>
  <c r="M6172" i="21"/>
  <c r="L6172" i="21"/>
  <c r="M6171" i="21"/>
  <c r="L6171" i="21"/>
  <c r="M6170" i="21"/>
  <c r="L6170" i="21"/>
  <c r="M6169" i="21"/>
  <c r="L6169" i="21"/>
  <c r="M6168" i="21"/>
  <c r="L6168" i="21"/>
  <c r="M6167" i="21"/>
  <c r="L6167" i="21"/>
  <c r="M6166" i="21"/>
  <c r="L6166" i="21"/>
  <c r="M6165" i="21"/>
  <c r="L6165" i="21"/>
  <c r="M6164" i="21"/>
  <c r="L6164" i="21"/>
  <c r="M6163" i="21"/>
  <c r="L6163" i="21"/>
  <c r="M6162" i="21"/>
  <c r="L6162" i="21"/>
  <c r="M6161" i="21"/>
  <c r="L6161" i="21"/>
  <c r="M6160" i="21"/>
  <c r="L6160" i="21"/>
  <c r="M6159" i="21"/>
  <c r="L6159" i="21"/>
  <c r="M6158" i="21"/>
  <c r="L6158" i="21"/>
  <c r="M6157" i="21"/>
  <c r="L6157" i="21"/>
  <c r="M6156" i="21"/>
  <c r="L6156" i="21"/>
  <c r="M6155" i="21"/>
  <c r="L6155" i="21"/>
  <c r="M6154" i="21"/>
  <c r="L6154" i="21"/>
  <c r="M6153" i="21"/>
  <c r="L6153" i="21"/>
  <c r="M6152" i="21"/>
  <c r="L6152" i="21"/>
  <c r="M6151" i="21"/>
  <c r="L6151" i="21"/>
  <c r="M6150" i="21"/>
  <c r="L6150" i="21"/>
  <c r="M6149" i="21"/>
  <c r="L6149" i="21"/>
  <c r="M6148" i="21"/>
  <c r="L6148" i="21"/>
  <c r="M6147" i="21"/>
  <c r="L6147" i="21"/>
  <c r="M6146" i="21"/>
  <c r="L6146" i="21"/>
  <c r="M6145" i="21"/>
  <c r="L6145" i="21"/>
  <c r="M6144" i="21"/>
  <c r="L6144" i="21"/>
  <c r="M6143" i="21"/>
  <c r="L6143" i="21"/>
  <c r="M6142" i="21"/>
  <c r="L6142" i="21"/>
  <c r="M6141" i="21"/>
  <c r="L6141" i="21"/>
  <c r="M6140" i="21"/>
  <c r="L6140" i="21"/>
  <c r="M6139" i="21"/>
  <c r="L6139" i="21"/>
  <c r="M6138" i="21"/>
  <c r="L6138" i="21"/>
  <c r="M6137" i="21"/>
  <c r="L6137" i="21"/>
  <c r="M6136" i="21"/>
  <c r="L6136" i="21"/>
  <c r="M6135" i="21"/>
  <c r="L6135" i="21"/>
  <c r="M6134" i="21"/>
  <c r="L6134" i="21"/>
  <c r="M6133" i="21"/>
  <c r="L6133" i="21"/>
  <c r="M6132" i="21"/>
  <c r="L6132" i="21"/>
  <c r="M6131" i="21"/>
  <c r="L6131" i="21"/>
  <c r="M6130" i="21"/>
  <c r="L6130" i="21"/>
  <c r="M6129" i="21"/>
  <c r="L6129" i="21"/>
  <c r="M6128" i="21"/>
  <c r="L6128" i="21"/>
  <c r="M6127" i="21"/>
  <c r="L6127" i="21"/>
  <c r="M6126" i="21"/>
  <c r="L6126" i="21"/>
  <c r="M6125" i="21"/>
  <c r="L6125" i="21"/>
  <c r="M6124" i="21"/>
  <c r="L6124" i="21"/>
  <c r="M6123" i="21"/>
  <c r="L6123" i="21"/>
  <c r="M6122" i="21"/>
  <c r="L6122" i="21"/>
  <c r="M6121" i="21"/>
  <c r="L6121" i="21"/>
  <c r="M6120" i="21"/>
  <c r="L6120" i="21"/>
  <c r="M6119" i="21"/>
  <c r="L6119" i="21"/>
  <c r="M6118" i="21"/>
  <c r="L6118" i="21"/>
  <c r="M6117" i="21"/>
  <c r="L6117" i="21"/>
  <c r="M6116" i="21"/>
  <c r="L6116" i="21"/>
  <c r="M6115" i="21"/>
  <c r="L6115" i="21"/>
  <c r="M6114" i="21"/>
  <c r="L6114" i="21"/>
  <c r="M6113" i="21"/>
  <c r="L6113" i="21"/>
  <c r="M6112" i="21"/>
  <c r="L6112" i="21"/>
  <c r="M6111" i="21"/>
  <c r="L6111" i="21"/>
  <c r="M6110" i="21"/>
  <c r="L6110" i="21"/>
  <c r="M6109" i="21"/>
  <c r="L6109" i="21"/>
  <c r="M6108" i="21"/>
  <c r="L6108" i="21"/>
  <c r="M6107" i="21"/>
  <c r="L6107" i="21"/>
  <c r="M6106" i="21"/>
  <c r="L6106" i="21"/>
  <c r="M6105" i="21"/>
  <c r="L6105" i="21"/>
  <c r="M6104" i="21"/>
  <c r="L6104" i="21"/>
  <c r="M6103" i="21"/>
  <c r="L6103" i="21"/>
  <c r="M6102" i="21"/>
  <c r="L6102" i="21"/>
  <c r="M6101" i="21"/>
  <c r="L6101" i="21"/>
  <c r="M6100" i="21"/>
  <c r="L6100" i="21"/>
  <c r="M6099" i="21"/>
  <c r="L6099" i="21"/>
  <c r="M6098" i="21"/>
  <c r="L6098" i="21"/>
  <c r="M6097" i="21"/>
  <c r="L6097" i="21"/>
  <c r="M6096" i="21"/>
  <c r="L6096" i="21"/>
  <c r="M6095" i="21"/>
  <c r="L6095" i="21"/>
  <c r="M6094" i="21"/>
  <c r="L6094" i="21"/>
  <c r="M6093" i="21"/>
  <c r="L6093" i="21"/>
  <c r="M6092" i="21"/>
  <c r="L6092" i="21"/>
  <c r="M6091" i="21"/>
  <c r="L6091" i="21"/>
  <c r="M6090" i="21"/>
  <c r="L6090" i="21"/>
  <c r="M6089" i="21"/>
  <c r="L6089" i="21"/>
  <c r="M6088" i="21"/>
  <c r="L6088" i="21"/>
  <c r="M6087" i="21"/>
  <c r="L6087" i="21"/>
  <c r="M6086" i="21"/>
  <c r="L6086" i="21"/>
  <c r="M6085" i="21"/>
  <c r="L6085" i="21"/>
  <c r="M6084" i="21"/>
  <c r="L6084" i="21"/>
  <c r="M6083" i="21"/>
  <c r="L6083" i="21"/>
  <c r="M6082" i="21"/>
  <c r="L6082" i="21"/>
  <c r="M6081" i="21"/>
  <c r="L6081" i="21"/>
  <c r="M6080" i="21"/>
  <c r="L6080" i="21"/>
  <c r="M6079" i="21"/>
  <c r="L6079" i="21"/>
  <c r="M6078" i="21"/>
  <c r="L6078" i="21"/>
  <c r="M6077" i="21"/>
  <c r="L6077" i="21"/>
  <c r="M6076" i="21"/>
  <c r="L6076" i="21"/>
  <c r="M6075" i="21"/>
  <c r="L6075" i="21"/>
  <c r="M6074" i="21"/>
  <c r="L6074" i="21"/>
  <c r="M6073" i="21"/>
  <c r="L6073" i="21"/>
  <c r="M6072" i="21"/>
  <c r="L6072" i="21"/>
  <c r="M6071" i="21"/>
  <c r="L6071" i="21"/>
  <c r="M6070" i="21"/>
  <c r="L6070" i="21"/>
  <c r="M6069" i="21"/>
  <c r="L6069" i="21"/>
  <c r="M6068" i="21"/>
  <c r="L6068" i="21"/>
  <c r="M6067" i="21"/>
  <c r="L6067" i="21"/>
  <c r="M6066" i="21"/>
  <c r="L6066" i="21"/>
  <c r="M6065" i="21"/>
  <c r="L6065" i="21"/>
  <c r="M6064" i="21"/>
  <c r="L6064" i="21"/>
  <c r="M6063" i="21"/>
  <c r="L6063" i="21"/>
  <c r="M6062" i="21"/>
  <c r="L6062" i="21"/>
  <c r="M6061" i="21"/>
  <c r="L6061" i="21"/>
  <c r="M6060" i="21"/>
  <c r="L6060" i="21"/>
  <c r="M6059" i="21"/>
  <c r="L6059" i="21"/>
  <c r="M6058" i="21"/>
  <c r="L6058" i="21"/>
  <c r="M6057" i="21"/>
  <c r="L6057" i="21"/>
  <c r="M6056" i="21"/>
  <c r="L6056" i="21"/>
  <c r="M6055" i="21"/>
  <c r="L6055" i="21"/>
  <c r="M6054" i="21"/>
  <c r="L6054" i="21"/>
  <c r="M6053" i="21"/>
  <c r="L6053" i="21"/>
  <c r="M6052" i="21"/>
  <c r="L6052" i="21"/>
  <c r="M6051" i="21"/>
  <c r="L6051" i="21"/>
  <c r="M6050" i="21"/>
  <c r="L6050" i="21"/>
  <c r="M6049" i="21"/>
  <c r="L6049" i="21"/>
  <c r="M6048" i="21"/>
  <c r="L6048" i="21"/>
  <c r="M6047" i="21"/>
  <c r="L6047" i="21"/>
  <c r="M6046" i="21"/>
  <c r="L6046" i="21"/>
  <c r="M6045" i="21"/>
  <c r="L6045" i="21"/>
  <c r="M6044" i="21"/>
  <c r="L6044" i="21"/>
  <c r="M6043" i="21"/>
  <c r="L6043" i="21"/>
  <c r="M6042" i="21"/>
  <c r="L6042" i="21"/>
  <c r="M6041" i="21"/>
  <c r="L6041" i="21"/>
  <c r="M6040" i="21"/>
  <c r="L6040" i="21"/>
  <c r="M6039" i="21"/>
  <c r="L6039" i="21"/>
  <c r="M6038" i="21"/>
  <c r="L6038" i="21"/>
  <c r="M6037" i="21"/>
  <c r="L6037" i="21"/>
  <c r="M6036" i="21"/>
  <c r="L6036" i="21"/>
  <c r="M6035" i="21"/>
  <c r="L6035" i="21"/>
  <c r="M6034" i="21"/>
  <c r="L6034" i="21"/>
  <c r="M6033" i="21"/>
  <c r="L6033" i="21"/>
  <c r="M6032" i="21"/>
  <c r="L6032" i="21"/>
  <c r="M6031" i="21"/>
  <c r="L6031" i="21"/>
  <c r="M6030" i="21"/>
  <c r="L6030" i="21"/>
  <c r="M6029" i="21"/>
  <c r="L6029" i="21"/>
  <c r="M6028" i="21"/>
  <c r="L6028" i="21"/>
  <c r="M6027" i="21"/>
  <c r="L6027" i="21"/>
  <c r="M6026" i="21"/>
  <c r="L6026" i="21"/>
  <c r="M6025" i="21"/>
  <c r="L6025" i="21"/>
  <c r="M6024" i="21"/>
  <c r="L6024" i="21"/>
  <c r="M6023" i="21"/>
  <c r="L6023" i="21"/>
  <c r="M6022" i="21"/>
  <c r="L6022" i="21"/>
  <c r="M6021" i="21"/>
  <c r="L6021" i="21"/>
  <c r="M6020" i="21"/>
  <c r="L6020" i="21"/>
  <c r="M6019" i="21"/>
  <c r="L6019" i="21"/>
  <c r="M6018" i="21"/>
  <c r="L6018" i="21"/>
  <c r="M6017" i="21"/>
  <c r="L6017" i="21"/>
  <c r="M6016" i="21"/>
  <c r="L6016" i="21"/>
  <c r="M6015" i="21"/>
  <c r="L6015" i="21"/>
  <c r="M6014" i="21"/>
  <c r="L6014" i="21"/>
  <c r="M6013" i="21"/>
  <c r="L6013" i="21"/>
  <c r="M6012" i="21"/>
  <c r="L6012" i="21"/>
  <c r="M6011" i="21"/>
  <c r="L6011" i="21"/>
  <c r="M6010" i="21"/>
  <c r="L6010" i="21"/>
  <c r="M6009" i="21"/>
  <c r="L6009" i="21"/>
  <c r="M6008" i="21"/>
  <c r="L6008" i="21"/>
  <c r="M6007" i="21"/>
  <c r="L6007" i="21"/>
  <c r="M6006" i="21"/>
  <c r="L6006" i="21"/>
  <c r="M6005" i="21"/>
  <c r="L6005" i="21"/>
  <c r="M6004" i="21"/>
  <c r="L6004" i="21"/>
  <c r="M6003" i="21"/>
  <c r="L6003" i="21"/>
  <c r="M6002" i="21"/>
  <c r="L6002" i="21"/>
  <c r="M6001" i="21"/>
  <c r="L6001" i="21"/>
  <c r="M6000" i="21"/>
  <c r="L6000" i="21"/>
  <c r="M5999" i="21"/>
  <c r="L5999" i="21"/>
  <c r="M5998" i="21"/>
  <c r="L5998" i="21"/>
  <c r="M5997" i="21"/>
  <c r="L5997" i="21"/>
  <c r="M5996" i="21"/>
  <c r="L5996" i="21"/>
  <c r="M5995" i="21"/>
  <c r="L5995" i="21"/>
  <c r="M5994" i="21"/>
  <c r="L5994" i="21"/>
  <c r="M5993" i="21"/>
  <c r="L5993" i="21"/>
  <c r="M5992" i="21"/>
  <c r="L5992" i="21"/>
  <c r="M5991" i="21"/>
  <c r="L5991" i="21"/>
  <c r="M5990" i="21"/>
  <c r="L5990" i="21"/>
  <c r="M5989" i="21"/>
  <c r="L5989" i="21"/>
  <c r="M5988" i="21"/>
  <c r="L5988" i="21"/>
  <c r="M5987" i="21"/>
  <c r="L5987" i="21"/>
  <c r="M5986" i="21"/>
  <c r="L5986" i="21"/>
  <c r="M5985" i="21"/>
  <c r="L5985" i="21"/>
  <c r="M5984" i="21"/>
  <c r="L5984" i="21"/>
  <c r="M5983" i="21"/>
  <c r="L5983" i="21"/>
  <c r="M5982" i="21"/>
  <c r="L5982" i="21"/>
  <c r="M5981" i="21"/>
  <c r="L5981" i="21"/>
  <c r="M5980" i="21"/>
  <c r="L5980" i="21"/>
  <c r="M5979" i="21"/>
  <c r="L5979" i="21"/>
  <c r="M5978" i="21"/>
  <c r="L5978" i="21"/>
  <c r="M5977" i="21"/>
  <c r="L5977" i="21"/>
  <c r="M5976" i="21"/>
  <c r="L5976" i="21"/>
  <c r="M5975" i="21"/>
  <c r="L5975" i="21"/>
  <c r="M5974" i="21"/>
  <c r="L5974" i="21"/>
  <c r="M5973" i="21"/>
  <c r="L5973" i="21"/>
  <c r="M5972" i="21"/>
  <c r="L5972" i="21"/>
  <c r="M5971" i="21"/>
  <c r="L5971" i="21"/>
  <c r="M5970" i="21"/>
  <c r="L5970" i="21"/>
  <c r="M5969" i="21"/>
  <c r="L5969" i="21"/>
  <c r="M5968" i="21"/>
  <c r="L5968" i="21"/>
  <c r="M5967" i="21"/>
  <c r="L5967" i="21"/>
  <c r="M5966" i="21"/>
  <c r="L5966" i="21"/>
  <c r="M5965" i="21"/>
  <c r="L5965" i="21"/>
  <c r="M5964" i="21"/>
  <c r="L5964" i="21"/>
  <c r="M5963" i="21"/>
  <c r="L5963" i="21"/>
  <c r="M5962" i="21"/>
  <c r="L5962" i="21"/>
  <c r="M5961" i="21"/>
  <c r="L5961" i="21"/>
  <c r="M5960" i="21"/>
  <c r="L5960" i="21"/>
  <c r="M5959" i="21"/>
  <c r="L5959" i="21"/>
  <c r="M5958" i="21"/>
  <c r="L5958" i="21"/>
  <c r="M5957" i="21"/>
  <c r="L5957" i="21"/>
  <c r="M5956" i="21"/>
  <c r="L5956" i="21"/>
  <c r="M5955" i="21"/>
  <c r="L5955" i="21"/>
  <c r="M5954" i="21"/>
  <c r="L5954" i="21"/>
  <c r="M5953" i="21"/>
  <c r="L5953" i="21"/>
  <c r="M5952" i="21"/>
  <c r="L5952" i="21"/>
  <c r="M5951" i="21"/>
  <c r="L5951" i="21"/>
  <c r="M5950" i="21"/>
  <c r="L5950" i="21"/>
  <c r="M5949" i="21"/>
  <c r="L5949" i="21"/>
  <c r="M5948" i="21"/>
  <c r="L5948" i="21"/>
  <c r="M5947" i="21"/>
  <c r="L5947" i="21"/>
  <c r="M5946" i="21"/>
  <c r="L5946" i="21"/>
  <c r="M5945" i="21"/>
  <c r="L5945" i="21"/>
  <c r="M5944" i="21"/>
  <c r="L5944" i="21"/>
  <c r="M5943" i="21"/>
  <c r="L5943" i="21"/>
  <c r="M5942" i="21"/>
  <c r="L5942" i="21"/>
  <c r="M5941" i="21"/>
  <c r="L5941" i="21"/>
  <c r="M5940" i="21"/>
  <c r="L5940" i="21"/>
  <c r="M5939" i="21"/>
  <c r="L5939" i="21"/>
  <c r="M5938" i="21"/>
  <c r="L5938" i="21"/>
  <c r="M5937" i="21"/>
  <c r="L5937" i="21"/>
  <c r="M5936" i="21"/>
  <c r="L5936" i="21"/>
  <c r="M5935" i="21"/>
  <c r="L5935" i="21"/>
  <c r="M5934" i="21"/>
  <c r="L5934" i="21"/>
  <c r="M5933" i="21"/>
  <c r="L5933" i="21"/>
  <c r="M5932" i="21"/>
  <c r="L5932" i="21"/>
  <c r="M5931" i="21"/>
  <c r="L5931" i="21"/>
  <c r="M5930" i="21"/>
  <c r="L5930" i="21"/>
  <c r="M5929" i="21"/>
  <c r="L5929" i="21"/>
  <c r="M5928" i="21"/>
  <c r="L5928" i="21"/>
  <c r="M5927" i="21"/>
  <c r="L5927" i="21"/>
  <c r="M5926" i="21"/>
  <c r="L5926" i="21"/>
  <c r="M5925" i="21"/>
  <c r="L5925" i="21"/>
  <c r="M5924" i="21"/>
  <c r="L5924" i="21"/>
  <c r="M5923" i="21"/>
  <c r="L5923" i="21"/>
  <c r="M5922" i="21"/>
  <c r="L5922" i="21"/>
  <c r="M5921" i="21"/>
  <c r="L5921" i="21"/>
  <c r="M5920" i="21"/>
  <c r="L5920" i="21"/>
  <c r="M5919" i="21"/>
  <c r="L5919" i="21"/>
  <c r="M5918" i="21"/>
  <c r="L5918" i="21"/>
  <c r="M5917" i="21"/>
  <c r="L5917" i="21"/>
  <c r="M5916" i="21"/>
  <c r="L5916" i="21"/>
  <c r="M5915" i="21"/>
  <c r="L5915" i="21"/>
  <c r="M5914" i="21"/>
  <c r="L5914" i="21"/>
  <c r="M5913" i="21"/>
  <c r="L5913" i="21"/>
  <c r="M5912" i="21"/>
  <c r="L5912" i="21"/>
  <c r="M5911" i="21"/>
  <c r="L5911" i="21"/>
  <c r="M5910" i="21"/>
  <c r="L5910" i="21"/>
  <c r="M5909" i="21"/>
  <c r="L5909" i="21"/>
  <c r="M5908" i="21"/>
  <c r="L5908" i="21"/>
  <c r="M5907" i="21"/>
  <c r="L5907" i="21"/>
  <c r="M5906" i="21"/>
  <c r="L5906" i="21"/>
  <c r="M5905" i="21"/>
  <c r="L5905" i="21"/>
  <c r="M5904" i="21"/>
  <c r="L5904" i="21"/>
  <c r="M5903" i="21"/>
  <c r="L5903" i="21"/>
  <c r="M5902" i="21"/>
  <c r="L5902" i="21"/>
  <c r="M5901" i="21"/>
  <c r="L5901" i="21"/>
  <c r="M5900" i="21"/>
  <c r="L5900" i="21"/>
  <c r="M5899" i="21"/>
  <c r="L5899" i="21"/>
  <c r="M5898" i="21"/>
  <c r="L5898" i="21"/>
  <c r="M5897" i="21"/>
  <c r="L5897" i="21"/>
  <c r="M5896" i="21"/>
  <c r="L5896" i="21"/>
  <c r="M5895" i="21"/>
  <c r="L5895" i="21"/>
  <c r="M5894" i="21"/>
  <c r="L5894" i="21"/>
  <c r="M5893" i="21"/>
  <c r="L5893" i="21"/>
  <c r="M5892" i="21"/>
  <c r="L5892" i="21"/>
  <c r="M5891" i="21"/>
  <c r="L5891" i="21"/>
  <c r="M5890" i="21"/>
  <c r="L5890" i="21"/>
  <c r="M5889" i="21"/>
  <c r="L5889" i="21"/>
  <c r="M5888" i="21"/>
  <c r="L5888" i="21"/>
  <c r="M5887" i="21"/>
  <c r="L5887" i="21"/>
  <c r="M5886" i="21"/>
  <c r="L5886" i="21"/>
  <c r="M5885" i="21"/>
  <c r="L5885" i="21"/>
  <c r="M5884" i="21"/>
  <c r="L5884" i="21"/>
  <c r="M5883" i="21"/>
  <c r="L5883" i="21"/>
  <c r="M5882" i="21"/>
  <c r="L5882" i="21"/>
  <c r="M5881" i="21"/>
  <c r="L5881" i="21"/>
  <c r="M5880" i="21"/>
  <c r="L5880" i="21"/>
  <c r="M5879" i="21"/>
  <c r="L5879" i="21"/>
  <c r="M5878" i="21"/>
  <c r="L5878" i="21"/>
  <c r="M5877" i="21"/>
  <c r="L5877" i="21"/>
  <c r="M5876" i="21"/>
  <c r="L5876" i="21"/>
  <c r="M5875" i="21"/>
  <c r="L5875" i="21"/>
  <c r="M5874" i="21"/>
  <c r="L5874" i="21"/>
  <c r="M5873" i="21"/>
  <c r="L5873" i="21"/>
  <c r="M5872" i="21"/>
  <c r="L5872" i="21"/>
  <c r="M5871" i="21"/>
  <c r="L5871" i="21"/>
  <c r="M5870" i="21"/>
  <c r="L5870" i="21"/>
  <c r="M5869" i="21"/>
  <c r="L5869" i="21"/>
  <c r="M5868" i="21"/>
  <c r="L5868" i="21"/>
  <c r="M5867" i="21"/>
  <c r="L5867" i="21"/>
  <c r="M5866" i="21"/>
  <c r="L5866" i="21"/>
  <c r="M5865" i="21"/>
  <c r="L5865" i="21"/>
  <c r="M5864" i="21"/>
  <c r="L5864" i="21"/>
  <c r="M5863" i="21"/>
  <c r="L5863" i="21"/>
  <c r="M5862" i="21"/>
  <c r="L5862" i="21"/>
  <c r="M5861" i="21"/>
  <c r="L5861" i="21"/>
  <c r="M5860" i="21"/>
  <c r="L5860" i="21"/>
  <c r="M5859" i="21"/>
  <c r="L5859" i="21"/>
  <c r="M5858" i="21"/>
  <c r="L5858" i="21"/>
  <c r="M5857" i="21"/>
  <c r="L5857" i="21"/>
  <c r="M5856" i="21"/>
  <c r="L5856" i="21"/>
  <c r="M5855" i="21"/>
  <c r="L5855" i="21"/>
  <c r="M5854" i="21"/>
  <c r="L5854" i="21"/>
  <c r="M5853" i="21"/>
  <c r="L5853" i="21"/>
  <c r="M5852" i="21"/>
  <c r="L5852" i="21"/>
  <c r="M5851" i="21"/>
  <c r="L5851" i="21"/>
  <c r="M5850" i="21"/>
  <c r="L5850" i="21"/>
  <c r="M5849" i="21"/>
  <c r="L5849" i="21"/>
  <c r="M5848" i="21"/>
  <c r="L5848" i="21"/>
  <c r="M5847" i="21"/>
  <c r="L5847" i="21"/>
  <c r="M5846" i="21"/>
  <c r="L5846" i="21"/>
  <c r="M5845" i="21"/>
  <c r="L5845" i="21"/>
  <c r="M5844" i="21"/>
  <c r="L5844" i="21"/>
  <c r="M5843" i="21"/>
  <c r="L5843" i="21"/>
  <c r="M5842" i="21"/>
  <c r="L5842" i="21"/>
  <c r="M5841" i="21"/>
  <c r="L5841" i="21"/>
  <c r="M5840" i="21"/>
  <c r="L5840" i="21"/>
  <c r="M5839" i="21"/>
  <c r="L5839" i="21"/>
  <c r="M5838" i="21"/>
  <c r="L5838" i="21"/>
  <c r="M5837" i="21"/>
  <c r="L5837" i="21"/>
  <c r="M5836" i="21"/>
  <c r="L5836" i="21"/>
  <c r="M5835" i="21"/>
  <c r="L5835" i="21"/>
  <c r="M5834" i="21"/>
  <c r="L5834" i="21"/>
  <c r="M5833" i="21"/>
  <c r="L5833" i="21"/>
  <c r="M5832" i="21"/>
  <c r="L5832" i="21"/>
  <c r="M5831" i="21"/>
  <c r="L5831" i="21"/>
  <c r="M5830" i="21"/>
  <c r="L5830" i="21"/>
  <c r="M5829" i="21"/>
  <c r="L5829" i="21"/>
  <c r="M5828" i="21"/>
  <c r="L5828" i="21"/>
  <c r="M5827" i="21"/>
  <c r="L5827" i="21"/>
  <c r="M5826" i="21"/>
  <c r="L5826" i="21"/>
  <c r="M5825" i="21"/>
  <c r="L5825" i="21"/>
  <c r="M5824" i="21"/>
  <c r="L5824" i="21"/>
  <c r="M5823" i="21"/>
  <c r="L5823" i="21"/>
  <c r="M5822" i="21"/>
  <c r="L5822" i="21"/>
  <c r="M5821" i="21"/>
  <c r="L5821" i="21"/>
  <c r="M5820" i="21"/>
  <c r="L5820" i="21"/>
  <c r="M5819" i="21"/>
  <c r="L5819" i="21"/>
  <c r="M5818" i="21"/>
  <c r="L5818" i="21"/>
  <c r="M5817" i="21"/>
  <c r="L5817" i="21"/>
  <c r="M5816" i="21"/>
  <c r="L5816" i="21"/>
  <c r="M5815" i="21"/>
  <c r="L5815" i="21"/>
  <c r="M5814" i="21"/>
  <c r="L5814" i="21"/>
  <c r="M5813" i="21"/>
  <c r="L5813" i="21"/>
  <c r="M5812" i="21"/>
  <c r="L5812" i="21"/>
  <c r="M5811" i="21"/>
  <c r="L5811" i="21"/>
  <c r="M5810" i="21"/>
  <c r="L5810" i="21"/>
  <c r="M5809" i="21"/>
  <c r="L5809" i="21"/>
  <c r="M5808" i="21"/>
  <c r="L5808" i="21"/>
  <c r="M5807" i="21"/>
  <c r="L5807" i="21"/>
  <c r="M5806" i="21"/>
  <c r="L5806" i="21"/>
  <c r="M5805" i="21"/>
  <c r="L5805" i="21"/>
  <c r="M5804" i="21"/>
  <c r="L5804" i="21"/>
  <c r="M5803" i="21"/>
  <c r="L5803" i="21"/>
  <c r="M5802" i="21"/>
  <c r="L5802" i="21"/>
  <c r="M5801" i="21"/>
  <c r="L5801" i="21"/>
  <c r="M5800" i="21"/>
  <c r="L5800" i="21"/>
  <c r="M5799" i="21"/>
  <c r="L5799" i="21"/>
  <c r="M5798" i="21"/>
  <c r="L5798" i="21"/>
  <c r="M5797" i="21"/>
  <c r="L5797" i="21"/>
  <c r="M5796" i="21"/>
  <c r="L5796" i="21"/>
  <c r="M5795" i="21"/>
  <c r="L5795" i="21"/>
  <c r="M5794" i="21"/>
  <c r="L5794" i="21"/>
  <c r="M5793" i="21"/>
  <c r="L5793" i="21"/>
  <c r="M5792" i="21"/>
  <c r="L5792" i="21"/>
  <c r="M5791" i="21"/>
  <c r="L5791" i="21"/>
  <c r="M5790" i="21"/>
  <c r="L5790" i="21"/>
  <c r="M5789" i="21"/>
  <c r="L5789" i="21"/>
  <c r="M5788" i="21"/>
  <c r="L5788" i="21"/>
  <c r="M5787" i="21"/>
  <c r="L5787" i="21"/>
  <c r="M5786" i="21"/>
  <c r="L5786" i="21"/>
  <c r="M5785" i="21"/>
  <c r="L5785" i="21"/>
  <c r="M5784" i="21"/>
  <c r="L5784" i="21"/>
  <c r="M5783" i="21"/>
  <c r="L5783" i="21"/>
  <c r="M5782" i="21"/>
  <c r="L5782" i="21"/>
  <c r="M5781" i="21"/>
  <c r="L5781" i="21"/>
  <c r="M5780" i="21"/>
  <c r="L5780" i="21"/>
  <c r="M5779" i="21"/>
  <c r="L5779" i="21"/>
  <c r="M5778" i="21"/>
  <c r="L5778" i="21"/>
  <c r="M5777" i="21"/>
  <c r="L5777" i="21"/>
  <c r="M5776" i="21"/>
  <c r="L5776" i="21"/>
  <c r="M5775" i="21"/>
  <c r="L5775" i="21"/>
  <c r="M5774" i="21"/>
  <c r="L5774" i="21"/>
  <c r="M5773" i="21"/>
  <c r="L5773" i="21"/>
  <c r="M5772" i="21"/>
  <c r="L5772" i="21"/>
  <c r="M5771" i="21"/>
  <c r="L5771" i="21"/>
  <c r="M5770" i="21"/>
  <c r="L5770" i="21"/>
  <c r="M5769" i="21"/>
  <c r="L5769" i="21"/>
  <c r="M5768" i="21"/>
  <c r="L5768" i="21"/>
  <c r="M5767" i="21"/>
  <c r="L5767" i="21"/>
  <c r="M5766" i="21"/>
  <c r="L5766" i="21"/>
  <c r="M5765" i="21"/>
  <c r="L5765" i="21"/>
  <c r="M5764" i="21"/>
  <c r="L5764" i="21"/>
  <c r="M5763" i="21"/>
  <c r="L5763" i="21"/>
  <c r="M5762" i="21"/>
  <c r="L5762" i="21"/>
  <c r="M5761" i="21"/>
  <c r="L5761" i="21"/>
  <c r="M5760" i="21"/>
  <c r="L5760" i="21"/>
  <c r="M5759" i="21"/>
  <c r="L5759" i="21"/>
  <c r="M5758" i="21"/>
  <c r="L5758" i="21"/>
  <c r="M5757" i="21"/>
  <c r="L5757" i="21"/>
  <c r="M5756" i="21"/>
  <c r="L5756" i="21"/>
  <c r="M5755" i="21"/>
  <c r="L5755" i="21"/>
  <c r="M5754" i="21"/>
  <c r="L5754" i="21"/>
  <c r="M5753" i="21"/>
  <c r="L5753" i="21"/>
  <c r="M5752" i="21"/>
  <c r="L5752" i="21"/>
  <c r="M5751" i="21"/>
  <c r="L5751" i="21"/>
  <c r="M5750" i="21"/>
  <c r="L5750" i="21"/>
  <c r="M5749" i="21"/>
  <c r="L5749" i="21"/>
  <c r="M5748" i="21"/>
  <c r="L5748" i="21"/>
  <c r="M5747" i="21"/>
  <c r="L5747" i="21"/>
  <c r="M5746" i="21"/>
  <c r="L5746" i="21"/>
  <c r="M5745" i="21"/>
  <c r="L5745" i="21"/>
  <c r="M5744" i="21"/>
  <c r="L5744" i="21"/>
  <c r="M5743" i="21"/>
  <c r="L5743" i="21"/>
  <c r="M5742" i="21"/>
  <c r="L5742" i="21"/>
  <c r="M5741" i="21"/>
  <c r="L5741" i="21"/>
  <c r="M5740" i="21"/>
  <c r="L5740" i="21"/>
  <c r="M5739" i="21"/>
  <c r="L5739" i="21"/>
  <c r="M5738" i="21"/>
  <c r="L5738" i="21"/>
  <c r="M5737" i="21"/>
  <c r="L5737" i="21"/>
  <c r="M5736" i="21"/>
  <c r="L5736" i="21"/>
  <c r="M5735" i="21"/>
  <c r="L5735" i="21"/>
  <c r="M5734" i="21"/>
  <c r="L5734" i="21"/>
  <c r="M5733" i="21"/>
  <c r="L5733" i="21"/>
  <c r="M5732" i="21"/>
  <c r="L5732" i="21"/>
  <c r="M5731" i="21"/>
  <c r="L5731" i="21"/>
  <c r="M5730" i="21"/>
  <c r="L5730" i="21"/>
  <c r="M5729" i="21"/>
  <c r="L5729" i="21"/>
  <c r="M5728" i="21"/>
  <c r="L5728" i="21"/>
  <c r="M5727" i="21"/>
  <c r="L5727" i="21"/>
  <c r="M5726" i="21"/>
  <c r="L5726" i="21"/>
  <c r="M5725" i="21"/>
  <c r="L5725" i="21"/>
  <c r="M5724" i="21"/>
  <c r="L5724" i="21"/>
  <c r="M5723" i="21"/>
  <c r="L5723" i="21"/>
  <c r="M5722" i="21"/>
  <c r="L5722" i="21"/>
  <c r="M5721" i="21"/>
  <c r="L5721" i="21"/>
  <c r="M5720" i="21"/>
  <c r="L5720" i="21"/>
  <c r="M5719" i="21"/>
  <c r="L5719" i="21"/>
  <c r="M5718" i="21"/>
  <c r="L5718" i="21"/>
  <c r="M5717" i="21"/>
  <c r="L5717" i="21"/>
  <c r="M5716" i="21"/>
  <c r="L5716" i="21"/>
  <c r="M5715" i="21"/>
  <c r="L5715" i="21"/>
  <c r="M5714" i="21"/>
  <c r="L5714" i="21"/>
  <c r="M5713" i="21"/>
  <c r="L5713" i="21"/>
  <c r="M5712" i="21"/>
  <c r="L5712" i="21"/>
  <c r="M5711" i="21"/>
  <c r="L5711" i="21"/>
  <c r="M5710" i="21"/>
  <c r="L5710" i="21"/>
  <c r="M5709" i="21"/>
  <c r="L5709" i="21"/>
  <c r="M5708" i="21"/>
  <c r="L5708" i="21"/>
  <c r="M5707" i="21"/>
  <c r="L5707" i="21"/>
  <c r="M5706" i="21"/>
  <c r="L5706" i="21"/>
  <c r="M5705" i="21"/>
  <c r="L5705" i="21"/>
  <c r="M5704" i="21"/>
  <c r="L5704" i="21"/>
  <c r="M5703" i="21"/>
  <c r="L5703" i="21"/>
  <c r="M5702" i="21"/>
  <c r="L5702" i="21"/>
  <c r="M5701" i="21"/>
  <c r="L5701" i="21"/>
  <c r="M5700" i="21"/>
  <c r="L5700" i="21"/>
  <c r="M5699" i="21"/>
  <c r="L5699" i="21"/>
  <c r="M5698" i="21"/>
  <c r="L5698" i="21"/>
  <c r="M5697" i="21"/>
  <c r="L5697" i="21"/>
  <c r="M5696" i="21"/>
  <c r="L5696" i="21"/>
  <c r="M5695" i="21"/>
  <c r="L5695" i="21"/>
  <c r="M5694" i="21"/>
  <c r="L5694" i="21"/>
  <c r="M5693" i="21"/>
  <c r="L5693" i="21"/>
  <c r="M5692" i="21"/>
  <c r="L5692" i="21"/>
  <c r="M5691" i="21"/>
  <c r="L5691" i="21"/>
  <c r="M5690" i="21"/>
  <c r="L5690" i="21"/>
  <c r="M5689" i="21"/>
  <c r="L5689" i="21"/>
  <c r="M5688" i="21"/>
  <c r="L5688" i="21"/>
  <c r="M5687" i="21"/>
  <c r="L5687" i="21"/>
  <c r="M5686" i="21"/>
  <c r="L5686" i="21"/>
  <c r="M5685" i="21"/>
  <c r="L5685" i="21"/>
  <c r="M5684" i="21"/>
  <c r="L5684" i="21"/>
  <c r="M5683" i="21"/>
  <c r="L5683" i="21"/>
  <c r="M5682" i="21"/>
  <c r="L5682" i="21"/>
  <c r="M5681" i="21"/>
  <c r="L5681" i="21"/>
  <c r="M5680" i="21"/>
  <c r="L5680" i="21"/>
  <c r="M5679" i="21"/>
  <c r="L5679" i="21"/>
  <c r="M5678" i="21"/>
  <c r="L5678" i="21"/>
  <c r="M5677" i="21"/>
  <c r="L5677" i="21"/>
  <c r="M5676" i="21"/>
  <c r="L5676" i="21"/>
  <c r="M5675" i="21"/>
  <c r="L5675" i="21"/>
  <c r="M5674" i="21"/>
  <c r="L5674" i="21"/>
  <c r="M5673" i="21"/>
  <c r="L5673" i="21"/>
  <c r="M5672" i="21"/>
  <c r="L5672" i="21"/>
  <c r="M5671" i="21"/>
  <c r="L5671" i="21"/>
  <c r="M5670" i="21"/>
  <c r="L5670" i="21"/>
  <c r="M5669" i="21"/>
  <c r="L5669" i="21"/>
  <c r="M5668" i="21"/>
  <c r="L5668" i="21"/>
  <c r="M5667" i="21"/>
  <c r="L5667" i="21"/>
  <c r="M5666" i="21"/>
  <c r="L5666" i="21"/>
  <c r="M5665" i="21"/>
  <c r="L5665" i="21"/>
  <c r="M5664" i="21"/>
  <c r="L5664" i="21"/>
  <c r="M5663" i="21"/>
  <c r="L5663" i="21"/>
  <c r="M5662" i="21"/>
  <c r="L5662" i="21"/>
  <c r="M5661" i="21"/>
  <c r="L5661" i="21"/>
  <c r="M5660" i="21"/>
  <c r="L5660" i="21"/>
  <c r="M5659" i="21"/>
  <c r="L5659" i="21"/>
  <c r="M5658" i="21"/>
  <c r="L5658" i="21"/>
  <c r="M5657" i="21"/>
  <c r="L5657" i="21"/>
  <c r="M5656" i="21"/>
  <c r="L5656" i="21"/>
  <c r="M5655" i="21"/>
  <c r="L5655" i="21"/>
  <c r="M5654" i="21"/>
  <c r="L5654" i="21"/>
  <c r="M5653" i="21"/>
  <c r="L5653" i="21"/>
  <c r="M5652" i="21"/>
  <c r="L5652" i="21"/>
  <c r="M5651" i="21"/>
  <c r="L5651" i="21"/>
  <c r="M5650" i="21"/>
  <c r="L5650" i="21"/>
  <c r="M5649" i="21"/>
  <c r="L5649" i="21"/>
  <c r="M5648" i="21"/>
  <c r="L5648" i="21"/>
  <c r="M5647" i="21"/>
  <c r="L5647" i="21"/>
  <c r="M5646" i="21"/>
  <c r="L5646" i="21"/>
  <c r="M5645" i="21"/>
  <c r="L5645" i="21"/>
  <c r="M5644" i="21"/>
  <c r="L5644" i="21"/>
  <c r="M5643" i="21"/>
  <c r="L5643" i="21"/>
  <c r="M5642" i="21"/>
  <c r="L5642" i="21"/>
  <c r="M5641" i="21"/>
  <c r="L5641" i="21"/>
  <c r="M5640" i="21"/>
  <c r="L5640" i="21"/>
  <c r="M5639" i="21"/>
  <c r="L5639" i="21"/>
  <c r="M5638" i="21"/>
  <c r="L5638" i="21"/>
  <c r="M5637" i="21"/>
  <c r="L5637" i="21"/>
  <c r="M5636" i="21"/>
  <c r="L5636" i="21"/>
  <c r="M5635" i="21"/>
  <c r="L5635" i="21"/>
  <c r="M5634" i="21"/>
  <c r="L5634" i="21"/>
  <c r="M5633" i="21"/>
  <c r="L5633" i="21"/>
  <c r="M5632" i="21"/>
  <c r="L5632" i="21"/>
  <c r="M5631" i="21"/>
  <c r="L5631" i="21"/>
  <c r="M5630" i="21"/>
  <c r="L5630" i="21"/>
  <c r="M5629" i="21"/>
  <c r="L5629" i="21"/>
  <c r="M5628" i="21"/>
  <c r="L5628" i="21"/>
  <c r="M5627" i="21"/>
  <c r="L5627" i="21"/>
  <c r="M5626" i="21"/>
  <c r="L5626" i="21"/>
  <c r="M5625" i="21"/>
  <c r="L5625" i="21"/>
  <c r="M5624" i="21"/>
  <c r="L5624" i="21"/>
  <c r="M5623" i="21"/>
  <c r="L5623" i="21"/>
  <c r="M5622" i="21"/>
  <c r="L5622" i="21"/>
  <c r="M5621" i="21"/>
  <c r="L5621" i="21"/>
  <c r="M5620" i="21"/>
  <c r="L5620" i="21"/>
  <c r="M5619" i="21"/>
  <c r="L5619" i="21"/>
  <c r="M5618" i="21"/>
  <c r="L5618" i="21"/>
  <c r="M5617" i="21"/>
  <c r="L5617" i="21"/>
  <c r="M5616" i="21"/>
  <c r="L5616" i="21"/>
  <c r="M5615" i="21"/>
  <c r="L5615" i="21"/>
  <c r="M5614" i="21"/>
  <c r="L5614" i="21"/>
  <c r="M5613" i="21"/>
  <c r="L5613" i="21"/>
  <c r="M5612" i="21"/>
  <c r="L5612" i="21"/>
  <c r="M5611" i="21"/>
  <c r="L5611" i="21"/>
  <c r="M5610" i="21"/>
  <c r="L5610" i="21"/>
  <c r="M5609" i="21"/>
  <c r="L5609" i="21"/>
  <c r="M5608" i="21"/>
  <c r="L5608" i="21"/>
  <c r="M5607" i="21"/>
  <c r="L5607" i="21"/>
  <c r="M5606" i="21"/>
  <c r="L5606" i="21"/>
  <c r="M5605" i="21"/>
  <c r="L5605" i="21"/>
  <c r="M5604" i="21"/>
  <c r="L5604" i="21"/>
  <c r="M5603" i="21"/>
  <c r="L5603" i="21"/>
  <c r="M5602" i="21"/>
  <c r="L5602" i="21"/>
  <c r="M5601" i="21"/>
  <c r="L5601" i="21"/>
  <c r="M5600" i="21"/>
  <c r="L5600" i="21"/>
  <c r="M5599" i="21"/>
  <c r="L5599" i="21"/>
  <c r="M5598" i="21"/>
  <c r="L5598" i="21"/>
  <c r="M5597" i="21"/>
  <c r="L5597" i="21"/>
  <c r="M5596" i="21"/>
  <c r="L5596" i="21"/>
  <c r="M5595" i="21"/>
  <c r="L5595" i="21"/>
  <c r="M5594" i="21"/>
  <c r="L5594" i="21"/>
  <c r="M5593" i="21"/>
  <c r="L5593" i="21"/>
  <c r="M5592" i="21"/>
  <c r="L5592" i="21"/>
  <c r="M5591" i="21"/>
  <c r="L5591" i="21"/>
  <c r="M5590" i="21"/>
  <c r="L5590" i="21"/>
  <c r="M5589" i="21"/>
  <c r="L5589" i="21"/>
  <c r="M5588" i="21"/>
  <c r="L5588" i="21"/>
  <c r="M5587" i="21"/>
  <c r="L5587" i="21"/>
  <c r="M5586" i="21"/>
  <c r="L5586" i="21"/>
  <c r="M5585" i="21"/>
  <c r="L5585" i="21"/>
  <c r="M5584" i="21"/>
  <c r="L5584" i="21"/>
  <c r="M5583" i="21"/>
  <c r="L5583" i="21"/>
  <c r="M5582" i="21"/>
  <c r="L5582" i="21"/>
  <c r="M5581" i="21"/>
  <c r="L5581" i="21"/>
  <c r="M5580" i="21"/>
  <c r="L5580" i="21"/>
  <c r="M5579" i="21"/>
  <c r="L5579" i="21"/>
  <c r="M5578" i="21"/>
  <c r="L5578" i="21"/>
  <c r="M5577" i="21"/>
  <c r="L5577" i="21"/>
  <c r="M5576" i="21"/>
  <c r="L5576" i="21"/>
  <c r="M5575" i="21"/>
  <c r="L5575" i="21"/>
  <c r="M5574" i="21"/>
  <c r="L5574" i="21"/>
  <c r="M5573" i="21"/>
  <c r="L5573" i="21"/>
  <c r="M5572" i="21"/>
  <c r="L5572" i="21"/>
  <c r="M5571" i="21"/>
  <c r="L5571" i="21"/>
  <c r="M5570" i="21"/>
  <c r="L5570" i="21"/>
  <c r="M5569" i="21"/>
  <c r="L5569" i="21"/>
  <c r="M5568" i="21"/>
  <c r="L5568" i="21"/>
  <c r="M5567" i="21"/>
  <c r="L5567" i="21"/>
  <c r="M5566" i="21"/>
  <c r="L5566" i="21"/>
  <c r="M5565" i="21"/>
  <c r="L5565" i="21"/>
  <c r="M5564" i="21"/>
  <c r="L5564" i="21"/>
  <c r="M5563" i="21"/>
  <c r="L5563" i="21"/>
  <c r="M5562" i="21"/>
  <c r="L5562" i="21"/>
  <c r="M5561" i="21"/>
  <c r="L5561" i="21"/>
  <c r="M5560" i="21"/>
  <c r="L5560" i="21"/>
  <c r="M5559" i="21"/>
  <c r="L5559" i="21"/>
  <c r="M5558" i="21"/>
  <c r="L5558" i="21"/>
  <c r="M5557" i="21"/>
  <c r="L5557" i="21"/>
  <c r="M5556" i="21"/>
  <c r="L5556" i="21"/>
  <c r="M5555" i="21"/>
  <c r="L5555" i="21"/>
  <c r="M5554" i="21"/>
  <c r="L5554" i="21"/>
  <c r="M5553" i="21"/>
  <c r="L5553" i="21"/>
  <c r="M5552" i="21"/>
  <c r="L5552" i="21"/>
  <c r="M5551" i="21"/>
  <c r="L5551" i="21"/>
  <c r="M5550" i="21"/>
  <c r="L5550" i="21"/>
  <c r="M5549" i="21"/>
  <c r="L5549" i="21"/>
  <c r="M5548" i="21"/>
  <c r="L5548" i="21"/>
  <c r="M5547" i="21"/>
  <c r="L5547" i="21"/>
  <c r="M5546" i="21"/>
  <c r="L5546" i="21"/>
  <c r="M5545" i="21"/>
  <c r="L5545" i="21"/>
  <c r="M5544" i="21"/>
  <c r="L5544" i="21"/>
  <c r="M5543" i="21"/>
  <c r="L5543" i="21"/>
  <c r="M5542" i="21"/>
  <c r="L5542" i="21"/>
  <c r="M5541" i="21"/>
  <c r="L5541" i="21"/>
  <c r="M5540" i="21"/>
  <c r="L5540" i="21"/>
  <c r="M5539" i="21"/>
  <c r="L5539" i="21"/>
  <c r="M5538" i="21"/>
  <c r="L5538" i="21"/>
  <c r="M5537" i="21"/>
  <c r="L5537" i="21"/>
  <c r="M5536" i="21"/>
  <c r="L5536" i="21"/>
  <c r="M5535" i="21"/>
  <c r="L5535" i="21"/>
  <c r="M5534" i="21"/>
  <c r="L5534" i="21"/>
  <c r="M5533" i="21"/>
  <c r="L5533" i="21"/>
  <c r="M5532" i="21"/>
  <c r="L5532" i="21"/>
  <c r="M5531" i="21"/>
  <c r="L5531" i="21"/>
  <c r="M5530" i="21"/>
  <c r="L5530" i="21"/>
  <c r="M5529" i="21"/>
  <c r="L5529" i="21"/>
  <c r="M5528" i="21"/>
  <c r="L5528" i="21"/>
  <c r="M5527" i="21"/>
  <c r="L5527" i="21"/>
  <c r="M5526" i="21"/>
  <c r="L5526" i="21"/>
  <c r="M5525" i="21"/>
  <c r="L5525" i="21"/>
  <c r="M5524" i="21"/>
  <c r="L5524" i="21"/>
  <c r="M5523" i="21"/>
  <c r="L5523" i="21"/>
  <c r="M5522" i="21"/>
  <c r="L5522" i="21"/>
  <c r="M5521" i="21"/>
  <c r="L5521" i="21"/>
  <c r="M5520" i="21"/>
  <c r="L5520" i="21"/>
  <c r="M5519" i="21"/>
  <c r="L5519" i="21"/>
  <c r="M5518" i="21"/>
  <c r="L5518" i="21"/>
  <c r="M5517" i="21"/>
  <c r="L5517" i="21"/>
  <c r="M5516" i="21"/>
  <c r="L5516" i="21"/>
  <c r="M5515" i="21"/>
  <c r="L5515" i="21"/>
  <c r="M5514" i="21"/>
  <c r="L5514" i="21"/>
  <c r="M5513" i="21"/>
  <c r="L5513" i="21"/>
  <c r="M5512" i="21"/>
  <c r="L5512" i="21"/>
  <c r="M5511" i="21"/>
  <c r="L5511" i="21"/>
  <c r="M5510" i="21"/>
  <c r="L5510" i="21"/>
  <c r="M5509" i="21"/>
  <c r="L5509" i="21"/>
  <c r="M5508" i="21"/>
  <c r="L5508" i="21"/>
  <c r="M5507" i="21"/>
  <c r="L5507" i="21"/>
  <c r="M5506" i="21"/>
  <c r="L5506" i="21"/>
  <c r="M5505" i="21"/>
  <c r="L5505" i="21"/>
  <c r="M5504" i="21"/>
  <c r="L5504" i="21"/>
  <c r="M5503" i="21"/>
  <c r="L5503" i="21"/>
  <c r="M5502" i="21"/>
  <c r="L5502" i="21"/>
  <c r="M5501" i="21"/>
  <c r="L5501" i="21"/>
  <c r="M5500" i="21"/>
  <c r="L5500" i="21"/>
  <c r="M5499" i="21"/>
  <c r="L5499" i="21"/>
  <c r="M5498" i="21"/>
  <c r="L5498" i="21"/>
  <c r="M5497" i="21"/>
  <c r="L5497" i="21"/>
  <c r="M5496" i="21"/>
  <c r="L5496" i="21"/>
  <c r="M5495" i="21"/>
  <c r="L5495" i="21"/>
  <c r="M5494" i="21"/>
  <c r="L5494" i="21"/>
  <c r="M5493" i="21"/>
  <c r="L5493" i="21"/>
  <c r="M5492" i="21"/>
  <c r="L5492" i="21"/>
  <c r="M5491" i="21"/>
  <c r="L5491" i="21"/>
  <c r="M5490" i="21"/>
  <c r="L5490" i="21"/>
  <c r="M5489" i="21"/>
  <c r="L5489" i="21"/>
  <c r="M5488" i="21"/>
  <c r="L5488" i="21"/>
  <c r="M5487" i="21"/>
  <c r="L5487" i="21"/>
  <c r="M5486" i="21"/>
  <c r="L5486" i="21"/>
  <c r="M5485" i="21"/>
  <c r="L5485" i="21"/>
  <c r="M5484" i="21"/>
  <c r="L5484" i="21"/>
  <c r="M5483" i="21"/>
  <c r="L5483" i="21"/>
  <c r="M5482" i="21"/>
  <c r="L5482" i="21"/>
  <c r="M5481" i="21"/>
  <c r="L5481" i="21"/>
  <c r="M5480" i="21"/>
  <c r="L5480" i="21"/>
  <c r="M5479" i="21"/>
  <c r="L5479" i="21"/>
  <c r="M5478" i="21"/>
  <c r="L5478" i="21"/>
  <c r="M5477" i="21"/>
  <c r="L5477" i="21"/>
  <c r="M5476" i="21"/>
  <c r="L5476" i="21"/>
  <c r="M5475" i="21"/>
  <c r="L5475" i="21"/>
  <c r="M5474" i="21"/>
  <c r="L5474" i="21"/>
  <c r="M5473" i="21"/>
  <c r="L5473" i="21"/>
  <c r="M5472" i="21"/>
  <c r="L5472" i="21"/>
  <c r="M5471" i="21"/>
  <c r="L5471" i="21"/>
  <c r="M5470" i="21"/>
  <c r="L5470" i="21"/>
  <c r="M5469" i="21"/>
  <c r="L5469" i="21"/>
  <c r="M5468" i="21"/>
  <c r="L5468" i="21"/>
  <c r="M5467" i="21"/>
  <c r="L5467" i="21"/>
  <c r="M5466" i="21"/>
  <c r="L5466" i="21"/>
  <c r="M5465" i="21"/>
  <c r="L5465" i="21"/>
  <c r="M5464" i="21"/>
  <c r="L5464" i="21"/>
  <c r="M5463" i="21"/>
  <c r="L5463" i="21"/>
  <c r="M5462" i="21"/>
  <c r="L5462" i="21"/>
  <c r="M5461" i="21"/>
  <c r="L5461" i="21"/>
  <c r="M5460" i="21"/>
  <c r="L5460" i="21"/>
  <c r="M5459" i="21"/>
  <c r="L5459" i="21"/>
  <c r="M5458" i="21"/>
  <c r="L5458" i="21"/>
  <c r="M5457" i="21"/>
  <c r="L5457" i="21"/>
  <c r="M5456" i="21"/>
  <c r="L5456" i="21"/>
  <c r="M5455" i="21"/>
  <c r="L5455" i="21"/>
  <c r="M5454" i="21"/>
  <c r="L5454" i="21"/>
  <c r="M5453" i="21"/>
  <c r="L5453" i="21"/>
  <c r="M5452" i="21"/>
  <c r="L5452" i="21"/>
  <c r="M5451" i="21"/>
  <c r="L5451" i="21"/>
  <c r="M5450" i="21"/>
  <c r="L5450" i="21"/>
  <c r="M5449" i="21"/>
  <c r="L5449" i="21"/>
  <c r="M5448" i="21"/>
  <c r="L5448" i="21"/>
  <c r="M5447" i="21"/>
  <c r="L5447" i="21"/>
  <c r="M5446" i="21"/>
  <c r="L5446" i="21"/>
  <c r="M5445" i="21"/>
  <c r="L5445" i="21"/>
  <c r="M5444" i="21"/>
  <c r="L5444" i="21"/>
  <c r="M5443" i="21"/>
  <c r="L5443" i="21"/>
  <c r="M5442" i="21"/>
  <c r="L5442" i="21"/>
  <c r="M5441" i="21"/>
  <c r="L5441" i="21"/>
  <c r="M5440" i="21"/>
  <c r="L5440" i="21"/>
  <c r="M5439" i="21"/>
  <c r="L5439" i="21"/>
  <c r="M5438" i="21"/>
  <c r="L5438" i="21"/>
  <c r="M5437" i="21"/>
  <c r="L5437" i="21"/>
  <c r="M5436" i="21"/>
  <c r="L5436" i="21"/>
  <c r="M5435" i="21"/>
  <c r="L5435" i="21"/>
  <c r="M5434" i="21"/>
  <c r="L5434" i="21"/>
  <c r="M5433" i="21"/>
  <c r="L5433" i="21"/>
  <c r="M5432" i="21"/>
  <c r="L5432" i="21"/>
  <c r="M5431" i="21"/>
  <c r="L5431" i="21"/>
  <c r="M5430" i="21"/>
  <c r="L5430" i="21"/>
  <c r="M5429" i="21"/>
  <c r="L5429" i="21"/>
  <c r="M5428" i="21"/>
  <c r="L5428" i="21"/>
  <c r="M5427" i="21"/>
  <c r="L5427" i="21"/>
  <c r="M5426" i="21"/>
  <c r="L5426" i="21"/>
  <c r="M5425" i="21"/>
  <c r="L5425" i="21"/>
  <c r="M5424" i="21"/>
  <c r="L5424" i="21"/>
  <c r="M5423" i="21"/>
  <c r="L5423" i="21"/>
  <c r="M5422" i="21"/>
  <c r="L5422" i="21"/>
  <c r="M5421" i="21"/>
  <c r="L5421" i="21"/>
  <c r="M5420" i="21"/>
  <c r="L5420" i="21"/>
  <c r="M5419" i="21"/>
  <c r="L5419" i="21"/>
  <c r="M5418" i="21"/>
  <c r="L5418" i="21"/>
  <c r="M5417" i="21"/>
  <c r="L5417" i="21"/>
  <c r="M5416" i="21"/>
  <c r="L5416" i="21"/>
  <c r="M5415" i="21"/>
  <c r="L5415" i="21"/>
  <c r="M5414" i="21"/>
  <c r="L5414" i="21"/>
  <c r="M5413" i="21"/>
  <c r="L5413" i="21"/>
  <c r="M5412" i="21"/>
  <c r="L5412" i="21"/>
  <c r="M5411" i="21"/>
  <c r="L5411" i="21"/>
  <c r="M5410" i="21"/>
  <c r="L5410" i="21"/>
  <c r="M5409" i="21"/>
  <c r="L5409" i="21"/>
  <c r="M5408" i="21"/>
  <c r="L5408" i="21"/>
  <c r="M5407" i="21"/>
  <c r="L5407" i="21"/>
  <c r="M5406" i="21"/>
  <c r="L5406" i="21"/>
  <c r="M5405" i="21"/>
  <c r="L5405" i="21"/>
  <c r="M5404" i="21"/>
  <c r="L5404" i="21"/>
  <c r="M5403" i="21"/>
  <c r="L5403" i="21"/>
  <c r="M5402" i="21"/>
  <c r="L5402" i="21"/>
  <c r="M5401" i="21"/>
  <c r="L5401" i="21"/>
  <c r="M5400" i="21"/>
  <c r="L5400" i="21"/>
  <c r="M5399" i="21"/>
  <c r="L5399" i="21"/>
  <c r="M5398" i="21"/>
  <c r="L5398" i="21"/>
  <c r="M5397" i="21"/>
  <c r="L5397" i="21"/>
  <c r="M5396" i="21"/>
  <c r="L5396" i="21"/>
  <c r="M5395" i="21"/>
  <c r="L5395" i="21"/>
  <c r="M5394" i="21"/>
  <c r="L5394" i="21"/>
  <c r="M5393" i="21"/>
  <c r="L5393" i="21"/>
  <c r="M5392" i="21"/>
  <c r="L5392" i="21"/>
  <c r="M5391" i="21"/>
  <c r="L5391" i="21"/>
  <c r="M5390" i="21"/>
  <c r="L5390" i="21"/>
  <c r="M5389" i="21"/>
  <c r="L5389" i="21"/>
  <c r="M5388" i="21"/>
  <c r="L5388" i="21"/>
  <c r="M5387" i="21"/>
  <c r="L5387" i="21"/>
  <c r="M5386" i="21"/>
  <c r="L5386" i="21"/>
  <c r="M5385" i="21"/>
  <c r="L5385" i="21"/>
  <c r="M5384" i="21"/>
  <c r="L5384" i="21"/>
  <c r="M5383" i="21"/>
  <c r="L5383" i="21"/>
  <c r="M5382" i="21"/>
  <c r="L5382" i="21"/>
  <c r="M5381" i="21"/>
  <c r="L5381" i="21"/>
  <c r="M5380" i="21"/>
  <c r="L5380" i="21"/>
  <c r="M5379" i="21"/>
  <c r="L5379" i="21"/>
  <c r="M5378" i="21"/>
  <c r="L5378" i="21"/>
  <c r="M5377" i="21"/>
  <c r="L5377" i="21"/>
  <c r="M5376" i="21"/>
  <c r="L5376" i="21"/>
  <c r="M5375" i="21"/>
  <c r="L5375" i="21"/>
  <c r="M5374" i="21"/>
  <c r="L5374" i="21"/>
  <c r="M5373" i="21"/>
  <c r="L5373" i="21"/>
  <c r="M5372" i="21"/>
  <c r="L5372" i="21"/>
  <c r="M5371" i="21"/>
  <c r="L5371" i="21"/>
  <c r="M5370" i="21"/>
  <c r="L5370" i="21"/>
  <c r="M5369" i="21"/>
  <c r="L5369" i="21"/>
  <c r="M5368" i="21"/>
  <c r="L5368" i="21"/>
  <c r="M5367" i="21"/>
  <c r="L5367" i="21"/>
  <c r="M5366" i="21"/>
  <c r="L5366" i="21"/>
  <c r="M5365" i="21"/>
  <c r="L5365" i="21"/>
  <c r="M5364" i="21"/>
  <c r="L5364" i="21"/>
  <c r="M5363" i="21"/>
  <c r="L5363" i="21"/>
  <c r="M5362" i="21"/>
  <c r="L5362" i="21"/>
  <c r="M5361" i="21"/>
  <c r="L5361" i="21"/>
  <c r="M5360" i="21"/>
  <c r="L5360" i="21"/>
  <c r="M5359" i="21"/>
  <c r="L5359" i="21"/>
  <c r="M5358" i="21"/>
  <c r="L5358" i="21"/>
  <c r="M5357" i="21"/>
  <c r="L5357" i="21"/>
  <c r="M5356" i="21"/>
  <c r="L5356" i="21"/>
  <c r="M5355" i="21"/>
  <c r="L5355" i="21"/>
  <c r="M5354" i="21"/>
  <c r="L5354" i="21"/>
  <c r="M5353" i="21"/>
  <c r="L5353" i="21"/>
  <c r="M5352" i="21"/>
  <c r="L5352" i="21"/>
  <c r="M5351" i="21"/>
  <c r="L5351" i="21"/>
  <c r="M5350" i="21"/>
  <c r="L5350" i="21"/>
  <c r="M5349" i="21"/>
  <c r="L5349" i="21"/>
  <c r="M5348" i="21"/>
  <c r="L5348" i="21"/>
  <c r="M5347" i="21"/>
  <c r="L5347" i="21"/>
  <c r="M5346" i="21"/>
  <c r="L5346" i="21"/>
  <c r="M5345" i="21"/>
  <c r="L5345" i="21"/>
  <c r="M5344" i="21"/>
  <c r="L5344" i="21"/>
  <c r="M5343" i="21"/>
  <c r="L5343" i="21"/>
  <c r="M5342" i="21"/>
  <c r="L5342" i="21"/>
  <c r="M5341" i="21"/>
  <c r="L5341" i="21"/>
  <c r="M5340" i="21"/>
  <c r="L5340" i="21"/>
  <c r="M5339" i="21"/>
  <c r="L5339" i="21"/>
  <c r="M5338" i="21"/>
  <c r="L5338" i="21"/>
  <c r="M5337" i="21"/>
  <c r="L5337" i="21"/>
  <c r="M5336" i="21"/>
  <c r="L5336" i="21"/>
  <c r="M5335" i="21"/>
  <c r="L5335" i="21"/>
  <c r="M5334" i="21"/>
  <c r="L5334" i="21"/>
  <c r="M5333" i="21"/>
  <c r="L5333" i="21"/>
  <c r="M5332" i="21"/>
  <c r="L5332" i="21"/>
  <c r="M5331" i="21"/>
  <c r="L5331" i="21"/>
  <c r="M5330" i="21"/>
  <c r="L5330" i="21"/>
  <c r="M5329" i="21"/>
  <c r="L5329" i="21"/>
  <c r="M5328" i="21"/>
  <c r="L5328" i="21"/>
  <c r="M5327" i="21"/>
  <c r="L5327" i="21"/>
  <c r="M5326" i="21"/>
  <c r="L5326" i="21"/>
  <c r="M5325" i="21"/>
  <c r="L5325" i="21"/>
  <c r="M5324" i="21"/>
  <c r="L5324" i="21"/>
  <c r="M5323" i="21"/>
  <c r="L5323" i="21"/>
  <c r="M5322" i="21"/>
  <c r="L5322" i="21"/>
  <c r="M5321" i="21"/>
  <c r="L5321" i="21"/>
  <c r="M5320" i="21"/>
  <c r="L5320" i="21"/>
  <c r="M5319" i="21"/>
  <c r="L5319" i="21"/>
  <c r="M5318" i="21"/>
  <c r="L5318" i="21"/>
  <c r="M5317" i="21"/>
  <c r="L5317" i="21"/>
  <c r="M5316" i="21"/>
  <c r="L5316" i="21"/>
  <c r="M5315" i="21"/>
  <c r="L5315" i="21"/>
  <c r="M5314" i="21"/>
  <c r="L5314" i="21"/>
  <c r="M5313" i="21"/>
  <c r="L5313" i="21"/>
  <c r="M5312" i="21"/>
  <c r="L5312" i="21"/>
  <c r="M5311" i="21"/>
  <c r="L5311" i="21"/>
  <c r="M5310" i="21"/>
  <c r="L5310" i="21"/>
  <c r="M5309" i="21"/>
  <c r="L5309" i="21"/>
  <c r="M5308" i="21"/>
  <c r="L5308" i="21"/>
  <c r="M5307" i="21"/>
  <c r="L5307" i="21"/>
  <c r="M5306" i="21"/>
  <c r="L5306" i="21"/>
  <c r="M5305" i="21"/>
  <c r="L5305" i="21"/>
  <c r="M5304" i="21"/>
  <c r="L5304" i="21"/>
  <c r="M5303" i="21"/>
  <c r="L5303" i="21"/>
  <c r="M5302" i="21"/>
  <c r="L5302" i="21"/>
  <c r="M5301" i="21"/>
  <c r="L5301" i="21"/>
  <c r="M5300" i="21"/>
  <c r="L5300" i="21"/>
  <c r="M5299" i="21"/>
  <c r="L5299" i="21"/>
  <c r="M5298" i="21"/>
  <c r="L5298" i="21"/>
  <c r="M5297" i="21"/>
  <c r="L5297" i="21"/>
  <c r="M5296" i="21"/>
  <c r="L5296" i="21"/>
  <c r="M5295" i="21"/>
  <c r="L5295" i="21"/>
  <c r="M5294" i="21"/>
  <c r="L5294" i="21"/>
  <c r="M5293" i="21"/>
  <c r="L5293" i="21"/>
  <c r="M5292" i="21"/>
  <c r="L5292" i="21"/>
  <c r="M5291" i="21"/>
  <c r="L5291" i="21"/>
  <c r="M5290" i="21"/>
  <c r="L5290" i="21"/>
  <c r="M5289" i="21"/>
  <c r="L5289" i="21"/>
  <c r="M5288" i="21"/>
  <c r="L5288" i="21"/>
  <c r="M5287" i="21"/>
  <c r="L5287" i="21"/>
  <c r="M5286" i="21"/>
  <c r="L5286" i="21"/>
  <c r="M5285" i="21"/>
  <c r="L5285" i="21"/>
  <c r="M5284" i="21"/>
  <c r="L5284" i="21"/>
  <c r="M5283" i="21"/>
  <c r="L5283" i="21"/>
  <c r="M5282" i="21"/>
  <c r="L5282" i="21"/>
  <c r="M5281" i="21"/>
  <c r="L5281" i="21"/>
  <c r="M5280" i="21"/>
  <c r="L5280" i="21"/>
  <c r="M5279" i="21"/>
  <c r="L5279" i="21"/>
  <c r="M5278" i="21"/>
  <c r="L5278" i="21"/>
  <c r="M5277" i="21"/>
  <c r="L5277" i="21"/>
  <c r="M5276" i="21"/>
  <c r="L5276" i="21"/>
  <c r="M5275" i="21"/>
  <c r="L5275" i="21"/>
  <c r="M5274" i="21"/>
  <c r="L5274" i="21"/>
  <c r="M5273" i="21"/>
  <c r="L5273" i="21"/>
  <c r="M5272" i="21"/>
  <c r="L5272" i="21"/>
  <c r="M5271" i="21"/>
  <c r="L5271" i="21"/>
  <c r="M5270" i="21"/>
  <c r="L5270" i="21"/>
  <c r="M5269" i="21"/>
  <c r="L5269" i="21"/>
  <c r="M5268" i="21"/>
  <c r="L5268" i="21"/>
  <c r="M5267" i="21"/>
  <c r="L5267" i="21"/>
  <c r="M5266" i="21"/>
  <c r="L5266" i="21"/>
  <c r="M5265" i="21"/>
  <c r="L5265" i="21"/>
  <c r="M5264" i="21"/>
  <c r="L5264" i="21"/>
  <c r="M5263" i="21"/>
  <c r="L5263" i="21"/>
  <c r="M5262" i="21"/>
  <c r="L5262" i="21"/>
  <c r="M5261" i="21"/>
  <c r="L5261" i="21"/>
  <c r="M5260" i="21"/>
  <c r="L5260" i="21"/>
  <c r="M5259" i="21"/>
  <c r="L5259" i="21"/>
  <c r="M5258" i="21"/>
  <c r="L5258" i="21"/>
  <c r="M5257" i="21"/>
  <c r="L5257" i="21"/>
  <c r="M5256" i="21"/>
  <c r="L5256" i="21"/>
  <c r="M5255" i="21"/>
  <c r="L5255" i="21"/>
  <c r="M5254" i="21"/>
  <c r="L5254" i="21"/>
  <c r="M5253" i="21"/>
  <c r="L5253" i="21"/>
  <c r="M5252" i="21"/>
  <c r="L5252" i="21"/>
  <c r="M5251" i="21"/>
  <c r="L5251" i="21"/>
  <c r="M5250" i="21"/>
  <c r="L5250" i="21"/>
  <c r="M5249" i="21"/>
  <c r="L5249" i="21"/>
  <c r="M5248" i="21"/>
  <c r="L5248" i="21"/>
  <c r="M5247" i="21"/>
  <c r="L5247" i="21"/>
  <c r="M5246" i="21"/>
  <c r="L5246" i="21"/>
  <c r="M5245" i="21"/>
  <c r="L5245" i="21"/>
  <c r="M5244" i="21"/>
  <c r="L5244" i="21"/>
  <c r="M5243" i="21"/>
  <c r="L5243" i="21"/>
  <c r="M5242" i="21"/>
  <c r="L5242" i="21"/>
  <c r="M5241" i="21"/>
  <c r="L5241" i="21"/>
  <c r="M5240" i="21"/>
  <c r="L5240" i="21"/>
  <c r="M5239" i="21"/>
  <c r="L5239" i="21"/>
  <c r="M5238" i="21"/>
  <c r="L5238" i="21"/>
  <c r="M5237" i="21"/>
  <c r="L5237" i="21"/>
  <c r="M5236" i="21"/>
  <c r="L5236" i="21"/>
  <c r="M5235" i="21"/>
  <c r="L5235" i="21"/>
  <c r="M5234" i="21"/>
  <c r="L5234" i="21"/>
  <c r="M5233" i="21"/>
  <c r="L5233" i="21"/>
  <c r="M5232" i="21"/>
  <c r="L5232" i="21"/>
  <c r="M5231" i="21"/>
  <c r="L5231" i="21"/>
  <c r="M5230" i="21"/>
  <c r="L5230" i="21"/>
  <c r="M5229" i="21"/>
  <c r="L5229" i="21"/>
  <c r="M5228" i="21"/>
  <c r="L5228" i="21"/>
  <c r="M5227" i="21"/>
  <c r="L5227" i="21"/>
  <c r="M5226" i="21"/>
  <c r="L5226" i="21"/>
  <c r="M5225" i="21"/>
  <c r="L5225" i="21"/>
  <c r="M5224" i="21"/>
  <c r="L5224" i="21"/>
  <c r="M5223" i="21"/>
  <c r="L5223" i="21"/>
  <c r="M5222" i="21"/>
  <c r="L5222" i="21"/>
  <c r="M5221" i="21"/>
  <c r="L5221" i="21"/>
  <c r="M5220" i="21"/>
  <c r="L5220" i="21"/>
  <c r="M5219" i="21"/>
  <c r="L5219" i="21"/>
  <c r="M5218" i="21"/>
  <c r="L5218" i="21"/>
  <c r="M5217" i="21"/>
  <c r="L5217" i="21"/>
  <c r="M5216" i="21"/>
  <c r="L5216" i="21"/>
  <c r="M5215" i="21"/>
  <c r="L5215" i="21"/>
  <c r="M5214" i="21"/>
  <c r="L5214" i="21"/>
  <c r="M5213" i="21"/>
  <c r="L5213" i="21"/>
  <c r="M5212" i="21"/>
  <c r="L5212" i="21"/>
  <c r="M5211" i="21"/>
  <c r="L5211" i="21"/>
  <c r="M5210" i="21"/>
  <c r="L5210" i="21"/>
  <c r="M5209" i="21"/>
  <c r="L5209" i="21"/>
  <c r="M5208" i="21"/>
  <c r="L5208" i="21"/>
  <c r="M5207" i="21"/>
  <c r="L5207" i="21"/>
  <c r="M5206" i="21"/>
  <c r="L5206" i="21"/>
  <c r="M5205" i="21"/>
  <c r="L5205" i="21"/>
  <c r="M5204" i="21"/>
  <c r="L5204" i="21"/>
  <c r="M5203" i="21"/>
  <c r="L5203" i="21"/>
  <c r="M5202" i="21"/>
  <c r="L5202" i="21"/>
  <c r="M5201" i="21"/>
  <c r="L5201" i="21"/>
  <c r="M5200" i="21"/>
  <c r="L5200" i="21"/>
  <c r="M5199" i="21"/>
  <c r="L5199" i="21"/>
  <c r="M5198" i="21"/>
  <c r="L5198" i="21"/>
  <c r="M5197" i="21"/>
  <c r="L5197" i="21"/>
  <c r="M5196" i="21"/>
  <c r="L5196" i="21"/>
  <c r="M5195" i="21"/>
  <c r="L5195" i="21"/>
  <c r="M5194" i="21"/>
  <c r="L5194" i="21"/>
  <c r="M5193" i="21"/>
  <c r="L5193" i="21"/>
  <c r="M5192" i="21"/>
  <c r="L5192" i="21"/>
  <c r="M5191" i="21"/>
  <c r="L5191" i="21"/>
  <c r="M5190" i="21"/>
  <c r="L5190" i="21"/>
  <c r="M5189" i="21"/>
  <c r="L5189" i="21"/>
  <c r="M5188" i="21"/>
  <c r="L5188" i="21"/>
  <c r="M5187" i="21"/>
  <c r="L5187" i="21"/>
  <c r="M5186" i="21"/>
  <c r="L5186" i="21"/>
  <c r="M5185" i="21"/>
  <c r="L5185" i="21"/>
  <c r="M5184" i="21"/>
  <c r="L5184" i="21"/>
  <c r="M5183" i="21"/>
  <c r="L5183" i="21"/>
  <c r="M5182" i="21"/>
  <c r="L5182" i="21"/>
  <c r="M5181" i="21"/>
  <c r="L5181" i="21"/>
  <c r="M5180" i="21"/>
  <c r="L5180" i="21"/>
  <c r="M5179" i="21"/>
  <c r="L5179" i="21"/>
  <c r="M5178" i="21"/>
  <c r="L5178" i="21"/>
  <c r="M5177" i="21"/>
  <c r="L5177" i="21"/>
  <c r="M5176" i="21"/>
  <c r="L5176" i="21"/>
  <c r="M5175" i="21"/>
  <c r="L5175" i="21"/>
  <c r="M5174" i="21"/>
  <c r="L5174" i="21"/>
  <c r="M5173" i="21"/>
  <c r="L5173" i="21"/>
  <c r="M5172" i="21"/>
  <c r="L5172" i="21"/>
  <c r="M5171" i="21"/>
  <c r="L5171" i="21"/>
  <c r="M5170" i="21"/>
  <c r="L5170" i="21"/>
  <c r="M5169" i="21"/>
  <c r="L5169" i="21"/>
  <c r="M5168" i="21"/>
  <c r="L5168" i="21"/>
  <c r="M5167" i="21"/>
  <c r="L5167" i="21"/>
  <c r="M5166" i="21"/>
  <c r="L5166" i="21"/>
  <c r="M5165" i="21"/>
  <c r="L5165" i="21"/>
  <c r="M5164" i="21"/>
  <c r="L5164" i="21"/>
  <c r="M5163" i="21"/>
  <c r="L5163" i="21"/>
  <c r="M5162" i="21"/>
  <c r="L5162" i="21"/>
  <c r="M5161" i="21"/>
  <c r="L5161" i="21"/>
  <c r="M5160" i="21"/>
  <c r="L5160" i="21"/>
  <c r="M5159" i="21"/>
  <c r="L5159" i="21"/>
  <c r="M5158" i="21"/>
  <c r="L5158" i="21"/>
  <c r="M5157" i="21"/>
  <c r="L5157" i="21"/>
  <c r="M5156" i="21"/>
  <c r="L5156" i="21"/>
  <c r="M5155" i="21"/>
  <c r="L5155" i="21"/>
  <c r="M5154" i="21"/>
  <c r="L5154" i="21"/>
  <c r="M5153" i="21"/>
  <c r="L5153" i="21"/>
  <c r="M5152" i="21"/>
  <c r="L5152" i="21"/>
  <c r="M5151" i="21"/>
  <c r="L5151" i="21"/>
  <c r="M5150" i="21"/>
  <c r="L5150" i="21"/>
  <c r="M5149" i="21"/>
  <c r="L5149" i="21"/>
  <c r="M5148" i="21"/>
  <c r="L5148" i="21"/>
  <c r="M5147" i="21"/>
  <c r="L5147" i="21"/>
  <c r="M5146" i="21"/>
  <c r="L5146" i="21"/>
  <c r="M5145" i="21"/>
  <c r="L5145" i="21"/>
  <c r="M5144" i="21"/>
  <c r="L5144" i="21"/>
  <c r="M5143" i="21"/>
  <c r="L5143" i="21"/>
  <c r="M5142" i="21"/>
  <c r="L5142" i="21"/>
  <c r="M5141" i="21"/>
  <c r="L5141" i="21"/>
  <c r="M5140" i="21"/>
  <c r="L5140" i="21"/>
  <c r="M5139" i="21"/>
  <c r="L5139" i="21"/>
  <c r="M5138" i="21"/>
  <c r="L5138" i="21"/>
  <c r="M5137" i="21"/>
  <c r="L5137" i="21"/>
  <c r="M5136" i="21"/>
  <c r="L5136" i="21"/>
  <c r="M5135" i="21"/>
  <c r="L5135" i="21"/>
  <c r="M5134" i="21"/>
  <c r="L5134" i="21"/>
  <c r="M5133" i="21"/>
  <c r="L5133" i="21"/>
  <c r="M5132" i="21"/>
  <c r="L5132" i="21"/>
  <c r="M5131" i="21"/>
  <c r="L5131" i="21"/>
  <c r="M5130" i="21"/>
  <c r="L5130" i="21"/>
  <c r="M5129" i="21"/>
  <c r="L5129" i="21"/>
  <c r="M5128" i="21"/>
  <c r="L5128" i="21"/>
  <c r="M5127" i="21"/>
  <c r="L5127" i="21"/>
  <c r="M5126" i="21"/>
  <c r="L5126" i="21"/>
  <c r="M5125" i="21"/>
  <c r="L5125" i="21"/>
  <c r="M5124" i="21"/>
  <c r="L5124" i="21"/>
  <c r="M5123" i="21"/>
  <c r="L5123" i="21"/>
  <c r="M5122" i="21"/>
  <c r="L5122" i="21"/>
  <c r="M5121" i="21"/>
  <c r="L5121" i="21"/>
  <c r="M5120" i="21"/>
  <c r="L5120" i="21"/>
  <c r="M5119" i="21"/>
  <c r="L5119" i="21"/>
  <c r="M5118" i="21"/>
  <c r="L5118" i="21"/>
  <c r="M5117" i="21"/>
  <c r="L5117" i="21"/>
  <c r="M5116" i="21"/>
  <c r="L5116" i="21"/>
  <c r="M5115" i="21"/>
  <c r="L5115" i="21"/>
  <c r="M5114" i="21"/>
  <c r="L5114" i="21"/>
  <c r="M5113" i="21"/>
  <c r="L5113" i="21"/>
  <c r="M5112" i="21"/>
  <c r="L5112" i="21"/>
  <c r="M5111" i="21"/>
  <c r="L5111" i="21"/>
  <c r="M5110" i="21"/>
  <c r="L5110" i="21"/>
  <c r="M5109" i="21"/>
  <c r="L5109" i="21"/>
  <c r="M5108" i="21"/>
  <c r="L5108" i="21"/>
  <c r="M5107" i="21"/>
  <c r="L5107" i="21"/>
  <c r="M5106" i="21"/>
  <c r="L5106" i="21"/>
  <c r="M5105" i="21"/>
  <c r="L5105" i="21"/>
  <c r="M5104" i="21"/>
  <c r="L5104" i="21"/>
  <c r="M5103" i="21"/>
  <c r="L5103" i="21"/>
  <c r="M5102" i="21"/>
  <c r="L5102" i="21"/>
  <c r="M5101" i="21"/>
  <c r="L5101" i="21"/>
  <c r="M5100" i="21"/>
  <c r="L5100" i="21"/>
  <c r="M5099" i="21"/>
  <c r="L5099" i="21"/>
  <c r="M5098" i="21"/>
  <c r="L5098" i="21"/>
  <c r="M5097" i="21"/>
  <c r="L5097" i="21"/>
  <c r="M5096" i="21"/>
  <c r="L5096" i="21"/>
  <c r="M5095" i="21"/>
  <c r="L5095" i="21"/>
  <c r="M5094" i="21"/>
  <c r="L5094" i="21"/>
  <c r="M5093" i="21"/>
  <c r="L5093" i="21"/>
  <c r="M5092" i="21"/>
  <c r="L5092" i="21"/>
  <c r="M5091" i="21"/>
  <c r="L5091" i="21"/>
  <c r="M5090" i="21"/>
  <c r="L5090" i="21"/>
  <c r="M5089" i="21"/>
  <c r="L5089" i="21"/>
  <c r="M5088" i="21"/>
  <c r="L5088" i="21"/>
  <c r="M5087" i="21"/>
  <c r="L5087" i="21"/>
  <c r="M5086" i="21"/>
  <c r="L5086" i="21"/>
  <c r="M5085" i="21"/>
  <c r="L5085" i="21"/>
  <c r="M5084" i="21"/>
  <c r="L5084" i="21"/>
  <c r="M5083" i="21"/>
  <c r="L5083" i="21"/>
  <c r="M5082" i="21"/>
  <c r="L5082" i="21"/>
  <c r="M5081" i="21"/>
  <c r="L5081" i="21"/>
  <c r="M5080" i="21"/>
  <c r="L5080" i="21"/>
  <c r="M5079" i="21"/>
  <c r="L5079" i="21"/>
  <c r="M5078" i="21"/>
  <c r="L5078" i="21"/>
  <c r="M5077" i="21"/>
  <c r="L5077" i="21"/>
  <c r="M5076" i="21"/>
  <c r="L5076" i="21"/>
  <c r="M5075" i="21"/>
  <c r="L5075" i="21"/>
  <c r="M5074" i="21"/>
  <c r="L5074" i="21"/>
  <c r="M5073" i="21"/>
  <c r="L5073" i="21"/>
  <c r="M5072" i="21"/>
  <c r="L5072" i="21"/>
  <c r="M5071" i="21"/>
  <c r="L5071" i="21"/>
  <c r="M5070" i="21"/>
  <c r="L5070" i="21"/>
  <c r="M5069" i="21"/>
  <c r="L5069" i="21"/>
  <c r="M5068" i="21"/>
  <c r="L5068" i="21"/>
  <c r="M5067" i="21"/>
  <c r="L5067" i="21"/>
  <c r="M5066" i="21"/>
  <c r="L5066" i="21"/>
  <c r="M5065" i="21"/>
  <c r="L5065" i="21"/>
  <c r="M5064" i="21"/>
  <c r="L5064" i="21"/>
  <c r="M5063" i="21"/>
  <c r="L5063" i="21"/>
  <c r="M5062" i="21"/>
  <c r="L5062" i="21"/>
  <c r="M5061" i="21"/>
  <c r="L5061" i="21"/>
  <c r="M5060" i="21"/>
  <c r="L5060" i="21"/>
  <c r="M5059" i="21"/>
  <c r="L5059" i="21"/>
  <c r="M5058" i="21"/>
  <c r="L5058" i="21"/>
  <c r="M5057" i="21"/>
  <c r="L5057" i="21"/>
  <c r="M5056" i="21"/>
  <c r="L5056" i="21"/>
  <c r="M5055" i="21"/>
  <c r="L5055" i="21"/>
  <c r="M5054" i="21"/>
  <c r="L5054" i="21"/>
  <c r="M5053" i="21"/>
  <c r="L5053" i="21"/>
  <c r="M5052" i="21"/>
  <c r="L5052" i="21"/>
  <c r="M5051" i="21"/>
  <c r="L5051" i="21"/>
  <c r="M5050" i="21"/>
  <c r="L5050" i="21"/>
  <c r="M5049" i="21"/>
  <c r="L5049" i="21"/>
  <c r="M5048" i="21"/>
  <c r="L5048" i="21"/>
  <c r="M5047" i="21"/>
  <c r="L5047" i="21"/>
  <c r="M5046" i="21"/>
  <c r="L5046" i="21"/>
  <c r="M5045" i="21"/>
  <c r="L5045" i="21"/>
  <c r="M5044" i="21"/>
  <c r="L5044" i="21"/>
  <c r="M5043" i="21"/>
  <c r="L5043" i="21"/>
  <c r="M5042" i="21"/>
  <c r="L5042" i="21"/>
  <c r="M5041" i="21"/>
  <c r="L5041" i="21"/>
  <c r="M5040" i="21"/>
  <c r="L5040" i="21"/>
  <c r="M5039" i="21"/>
  <c r="L5039" i="21"/>
  <c r="M5038" i="21"/>
  <c r="L5038" i="21"/>
  <c r="M5037" i="21"/>
  <c r="L5037" i="21"/>
  <c r="M5036" i="21"/>
  <c r="L5036" i="21"/>
  <c r="M5035" i="21"/>
  <c r="L5035" i="21"/>
  <c r="M5034" i="21"/>
  <c r="L5034" i="21"/>
  <c r="M5033" i="21"/>
  <c r="L5033" i="21"/>
  <c r="M5032" i="21"/>
  <c r="L5032" i="21"/>
  <c r="M5031" i="21"/>
  <c r="L5031" i="21"/>
  <c r="M5030" i="21"/>
  <c r="L5030" i="21"/>
  <c r="M5029" i="21"/>
  <c r="L5029" i="21"/>
  <c r="M5028" i="21"/>
  <c r="L5028" i="21"/>
  <c r="M5027" i="21"/>
  <c r="L5027" i="21"/>
  <c r="M5026" i="21"/>
  <c r="L5026" i="21"/>
  <c r="M5025" i="21"/>
  <c r="L5025" i="21"/>
  <c r="M5024" i="21"/>
  <c r="L5024" i="21"/>
  <c r="M5023" i="21"/>
  <c r="L5023" i="21"/>
  <c r="M5022" i="21"/>
  <c r="L5022" i="21"/>
  <c r="M5021" i="21"/>
  <c r="L5021" i="21"/>
  <c r="M5020" i="21"/>
  <c r="L5020" i="21"/>
  <c r="M5019" i="21"/>
  <c r="L5019" i="21"/>
  <c r="M5018" i="21"/>
  <c r="L5018" i="21"/>
  <c r="M5017" i="21"/>
  <c r="L5017" i="21"/>
  <c r="M5016" i="21"/>
  <c r="L5016" i="21"/>
  <c r="M5015" i="21"/>
  <c r="L5015" i="21"/>
  <c r="M5014" i="21"/>
  <c r="L5014" i="21"/>
  <c r="M5013" i="21"/>
  <c r="L5013" i="21"/>
  <c r="M5012" i="21"/>
  <c r="L5012" i="21"/>
  <c r="M5011" i="21"/>
  <c r="L5011" i="21"/>
  <c r="M5010" i="21"/>
  <c r="L5010" i="21"/>
  <c r="M5009" i="21"/>
  <c r="L5009" i="21"/>
  <c r="M5008" i="21"/>
  <c r="L5008" i="21"/>
  <c r="M5007" i="21"/>
  <c r="L5007" i="21"/>
  <c r="M5006" i="21"/>
  <c r="L5006" i="21"/>
  <c r="M5005" i="21"/>
  <c r="L5005" i="21"/>
  <c r="M5004" i="21"/>
  <c r="L5004" i="21"/>
  <c r="M5003" i="21"/>
  <c r="L5003" i="21"/>
  <c r="M5002" i="21"/>
  <c r="L5002" i="21"/>
  <c r="M5001" i="21"/>
  <c r="L5001" i="21"/>
  <c r="M5000" i="21"/>
  <c r="L5000" i="21"/>
  <c r="M4999" i="21"/>
  <c r="L4999" i="21"/>
  <c r="M4998" i="21"/>
  <c r="L4998" i="21"/>
  <c r="M4997" i="21"/>
  <c r="L4997" i="21"/>
  <c r="M4996" i="21"/>
  <c r="L4996" i="21"/>
  <c r="M4995" i="21"/>
  <c r="L4995" i="21"/>
  <c r="M4994" i="21"/>
  <c r="L4994" i="21"/>
  <c r="M4993" i="21"/>
  <c r="L4993" i="21"/>
  <c r="M4992" i="21"/>
  <c r="L4992" i="21"/>
  <c r="M4991" i="21"/>
  <c r="L4991" i="21"/>
  <c r="M4990" i="21"/>
  <c r="L4990" i="21"/>
  <c r="M4989" i="21"/>
  <c r="L4989" i="21"/>
  <c r="M4988" i="21"/>
  <c r="L4988" i="21"/>
  <c r="M4987" i="21"/>
  <c r="L4987" i="21"/>
  <c r="M4986" i="21"/>
  <c r="L4986" i="21"/>
  <c r="M4985" i="21"/>
  <c r="L4985" i="21"/>
  <c r="M4984" i="21"/>
  <c r="L4984" i="21"/>
  <c r="M4983" i="21"/>
  <c r="L4983" i="21"/>
  <c r="M4982" i="21"/>
  <c r="L4982" i="21"/>
  <c r="M4981" i="21"/>
  <c r="L4981" i="21"/>
  <c r="M4980" i="21"/>
  <c r="L4980" i="21"/>
  <c r="M4979" i="21"/>
  <c r="L4979" i="21"/>
  <c r="M4978" i="21"/>
  <c r="L4978" i="21"/>
  <c r="M4977" i="21"/>
  <c r="L4977" i="21"/>
  <c r="M4976" i="21"/>
  <c r="L4976" i="21"/>
  <c r="M4975" i="21"/>
  <c r="L4975" i="21"/>
  <c r="M4974" i="21"/>
  <c r="L4974" i="21"/>
  <c r="M4973" i="21"/>
  <c r="L4973" i="21"/>
  <c r="M4972" i="21"/>
  <c r="L4972" i="21"/>
  <c r="M4971" i="21"/>
  <c r="L4971" i="21"/>
  <c r="M4970" i="21"/>
  <c r="L4970" i="21"/>
  <c r="M4969" i="21"/>
  <c r="L4969" i="21"/>
  <c r="M4968" i="21"/>
  <c r="L4968" i="21"/>
  <c r="M4967" i="21"/>
  <c r="L4967" i="21"/>
  <c r="M4966" i="21"/>
  <c r="L4966" i="21"/>
  <c r="M4965" i="21"/>
  <c r="L4965" i="21"/>
  <c r="M4964" i="21"/>
  <c r="L4964" i="21"/>
  <c r="M4963" i="21"/>
  <c r="L4963" i="21"/>
  <c r="M4962" i="21"/>
  <c r="L4962" i="21"/>
  <c r="M4961" i="21"/>
  <c r="L4961" i="21"/>
  <c r="M4960" i="21"/>
  <c r="L4960" i="21"/>
  <c r="M4959" i="21"/>
  <c r="L4959" i="21"/>
  <c r="M4958" i="21"/>
  <c r="L4958" i="21"/>
  <c r="M4957" i="21"/>
  <c r="L4957" i="21"/>
  <c r="M4956" i="21"/>
  <c r="L4956" i="21"/>
  <c r="M4955" i="21"/>
  <c r="L4955" i="21"/>
  <c r="M4954" i="21"/>
  <c r="L4954" i="21"/>
  <c r="M4953" i="21"/>
  <c r="L4953" i="21"/>
  <c r="M4952" i="21"/>
  <c r="L4952" i="21"/>
  <c r="M4951" i="21"/>
  <c r="L4951" i="21"/>
  <c r="M4950" i="21"/>
  <c r="L4950" i="21"/>
  <c r="M4949" i="21"/>
  <c r="L4949" i="21"/>
  <c r="M4948" i="21"/>
  <c r="L4948" i="21"/>
  <c r="M4947" i="21"/>
  <c r="L4947" i="21"/>
  <c r="M4946" i="21"/>
  <c r="L4946" i="21"/>
  <c r="M4945" i="21"/>
  <c r="L4945" i="21"/>
  <c r="M4944" i="21"/>
  <c r="L4944" i="21"/>
  <c r="M4943" i="21"/>
  <c r="L4943" i="21"/>
  <c r="M4942" i="21"/>
  <c r="L4942" i="21"/>
  <c r="M4941" i="21"/>
  <c r="L4941" i="21"/>
  <c r="M4940" i="21"/>
  <c r="L4940" i="21"/>
  <c r="M4939" i="21"/>
  <c r="L4939" i="21"/>
  <c r="M4938" i="21"/>
  <c r="L4938" i="21"/>
  <c r="M4937" i="21"/>
  <c r="L4937" i="21"/>
  <c r="M4936" i="21"/>
  <c r="L4936" i="21"/>
  <c r="M4935" i="21"/>
  <c r="L4935" i="21"/>
  <c r="M4934" i="21"/>
  <c r="L4934" i="21"/>
  <c r="M4933" i="21"/>
  <c r="L4933" i="21"/>
  <c r="M4932" i="21"/>
  <c r="L4932" i="21"/>
  <c r="M4931" i="21"/>
  <c r="L4931" i="21"/>
  <c r="M4930" i="21"/>
  <c r="L4930" i="21"/>
  <c r="M4929" i="21"/>
  <c r="L4929" i="21"/>
  <c r="M4928" i="21"/>
  <c r="L4928" i="21"/>
  <c r="M4927" i="21"/>
  <c r="L4927" i="21"/>
  <c r="M4926" i="21"/>
  <c r="L4926" i="21"/>
  <c r="M4925" i="21"/>
  <c r="L4925" i="21"/>
  <c r="M4924" i="21"/>
  <c r="L4924" i="21"/>
  <c r="M4923" i="21"/>
  <c r="L4923" i="21"/>
  <c r="M4922" i="21"/>
  <c r="L4922" i="21"/>
  <c r="M4921" i="21"/>
  <c r="L4921" i="21"/>
  <c r="M4920" i="21"/>
  <c r="L4920" i="21"/>
  <c r="M4919" i="21"/>
  <c r="L4919" i="21"/>
  <c r="M4918" i="21"/>
  <c r="L4918" i="21"/>
  <c r="M4917" i="21"/>
  <c r="L4917" i="21"/>
  <c r="M4916" i="21"/>
  <c r="L4916" i="21"/>
  <c r="M4915" i="21"/>
  <c r="L4915" i="21"/>
  <c r="M4914" i="21"/>
  <c r="L4914" i="21"/>
  <c r="M4913" i="21"/>
  <c r="L4913" i="21"/>
  <c r="M4912" i="21"/>
  <c r="L4912" i="21"/>
  <c r="M4911" i="21"/>
  <c r="L4911" i="21"/>
  <c r="M4910" i="21"/>
  <c r="L4910" i="21"/>
  <c r="M4909" i="21"/>
  <c r="L4909" i="21"/>
  <c r="M4908" i="21"/>
  <c r="L4908" i="21"/>
  <c r="M4907" i="21"/>
  <c r="L4907" i="21"/>
  <c r="M4906" i="21"/>
  <c r="L4906" i="21"/>
  <c r="M4905" i="21"/>
  <c r="L4905" i="21"/>
  <c r="M4904" i="21"/>
  <c r="L4904" i="21"/>
  <c r="M4903" i="21"/>
  <c r="L4903" i="21"/>
  <c r="M4902" i="21"/>
  <c r="L4902" i="21"/>
  <c r="M4901" i="21"/>
  <c r="L4901" i="21"/>
  <c r="M4900" i="21"/>
  <c r="L4900" i="21"/>
  <c r="M4899" i="21"/>
  <c r="L4899" i="21"/>
  <c r="M4898" i="21"/>
  <c r="L4898" i="21"/>
  <c r="M4897" i="21"/>
  <c r="L4897" i="21"/>
  <c r="M4896" i="21"/>
  <c r="L4896" i="21"/>
  <c r="M4895" i="21"/>
  <c r="L4895" i="21"/>
  <c r="M4894" i="21"/>
  <c r="L4894" i="21"/>
  <c r="M4893" i="21"/>
  <c r="L4893" i="21"/>
  <c r="M4892" i="21"/>
  <c r="L4892" i="21"/>
  <c r="M4891" i="21"/>
  <c r="L4891" i="21"/>
  <c r="M4890" i="21"/>
  <c r="L4890" i="21"/>
  <c r="M4889" i="21"/>
  <c r="L4889" i="21"/>
  <c r="M4888" i="21"/>
  <c r="L4888" i="21"/>
  <c r="M4887" i="21"/>
  <c r="L4887" i="21"/>
  <c r="M4886" i="21"/>
  <c r="L4886" i="21"/>
  <c r="M4885" i="21"/>
  <c r="L4885" i="21"/>
  <c r="M4884" i="21"/>
  <c r="L4884" i="21"/>
  <c r="M4883" i="21"/>
  <c r="L4883" i="21"/>
  <c r="M4882" i="21"/>
  <c r="L4882" i="21"/>
  <c r="M4881" i="21"/>
  <c r="L4881" i="21"/>
  <c r="M4880" i="21"/>
  <c r="L4880" i="21"/>
  <c r="M4879" i="21"/>
  <c r="L4879" i="21"/>
  <c r="M4878" i="21"/>
  <c r="L4878" i="21"/>
  <c r="M4877" i="21"/>
  <c r="L4877" i="21"/>
  <c r="M4876" i="21"/>
  <c r="L4876" i="21"/>
  <c r="M4875" i="21"/>
  <c r="L4875" i="21"/>
  <c r="M4874" i="21"/>
  <c r="L4874" i="21"/>
  <c r="M4873" i="21"/>
  <c r="L4873" i="21"/>
  <c r="M4872" i="21"/>
  <c r="L4872" i="21"/>
  <c r="M4871" i="21"/>
  <c r="L4871" i="21"/>
  <c r="M4870" i="21"/>
  <c r="L4870" i="21"/>
  <c r="M4869" i="21"/>
  <c r="L4869" i="21"/>
  <c r="M4868" i="21"/>
  <c r="L4868" i="21"/>
  <c r="M4867" i="21"/>
  <c r="L4867" i="21"/>
  <c r="M4866" i="21"/>
  <c r="L4866" i="21"/>
  <c r="M4865" i="21"/>
  <c r="L4865" i="21"/>
  <c r="M4864" i="21"/>
  <c r="L4864" i="21"/>
  <c r="M4863" i="21"/>
  <c r="L4863" i="21"/>
  <c r="M4862" i="21"/>
  <c r="L4862" i="21"/>
  <c r="M4861" i="21"/>
  <c r="L4861" i="21"/>
  <c r="M4860" i="21"/>
  <c r="L4860" i="21"/>
  <c r="M4859" i="21"/>
  <c r="L4859" i="21"/>
  <c r="M4858" i="21"/>
  <c r="L4858" i="21"/>
  <c r="M4857" i="21"/>
  <c r="L4857" i="21"/>
  <c r="M4856" i="21"/>
  <c r="L4856" i="21"/>
  <c r="M4855" i="21"/>
  <c r="L4855" i="21"/>
  <c r="M4854" i="21"/>
  <c r="L4854" i="21"/>
  <c r="M4853" i="21"/>
  <c r="L4853" i="21"/>
  <c r="M4852" i="21"/>
  <c r="L4852" i="21"/>
  <c r="M4851" i="21"/>
  <c r="L4851" i="21"/>
  <c r="M4850" i="21"/>
  <c r="L4850" i="21"/>
  <c r="M4849" i="21"/>
  <c r="L4849" i="21"/>
  <c r="M4848" i="21"/>
  <c r="L4848" i="21"/>
  <c r="M4847" i="21"/>
  <c r="L4847" i="21"/>
  <c r="M4846" i="21"/>
  <c r="L4846" i="21"/>
  <c r="M4845" i="21"/>
  <c r="L4845" i="21"/>
  <c r="M4844" i="21"/>
  <c r="L4844" i="21"/>
  <c r="M4843" i="21"/>
  <c r="L4843" i="21"/>
  <c r="M4842" i="21"/>
  <c r="L4842" i="21"/>
  <c r="M4841" i="21"/>
  <c r="L4841" i="21"/>
  <c r="M4840" i="21"/>
  <c r="L4840" i="21"/>
  <c r="M4839" i="21"/>
  <c r="L4839" i="21"/>
  <c r="M4838" i="21"/>
  <c r="L4838" i="21"/>
  <c r="M4837" i="21"/>
  <c r="L4837" i="21"/>
  <c r="M4836" i="21"/>
  <c r="L4836" i="21"/>
  <c r="M4835" i="21"/>
  <c r="L4835" i="21"/>
  <c r="M4834" i="21"/>
  <c r="L4834" i="21"/>
  <c r="M4833" i="21"/>
  <c r="L4833" i="21"/>
  <c r="M4832" i="21"/>
  <c r="L4832" i="21"/>
  <c r="M4831" i="21"/>
  <c r="L4831" i="21"/>
  <c r="M4830" i="21"/>
  <c r="L4830" i="21"/>
  <c r="M4829" i="21"/>
  <c r="L4829" i="21"/>
  <c r="M4828" i="21"/>
  <c r="L4828" i="21"/>
  <c r="M4827" i="21"/>
  <c r="L4827" i="21"/>
  <c r="M4826" i="21"/>
  <c r="L4826" i="21"/>
  <c r="M4825" i="21"/>
  <c r="L4825" i="21"/>
  <c r="M4824" i="21"/>
  <c r="L4824" i="21"/>
  <c r="M4823" i="21"/>
  <c r="L4823" i="21"/>
  <c r="M4822" i="21"/>
  <c r="L4822" i="21"/>
  <c r="M4821" i="21"/>
  <c r="L4821" i="21"/>
  <c r="M4820" i="21"/>
  <c r="L4820" i="21"/>
  <c r="M4819" i="21"/>
  <c r="L4819" i="21"/>
  <c r="M4818" i="21"/>
  <c r="L4818" i="21"/>
  <c r="M4817" i="21"/>
  <c r="L4817" i="21"/>
  <c r="M4816" i="21"/>
  <c r="L4816" i="21"/>
  <c r="M4815" i="21"/>
  <c r="L4815" i="21"/>
  <c r="M4814" i="21"/>
  <c r="L4814" i="21"/>
  <c r="M4813" i="21"/>
  <c r="L4813" i="21"/>
  <c r="M4812" i="21"/>
  <c r="L4812" i="21"/>
  <c r="M4811" i="21"/>
  <c r="L4811" i="21"/>
  <c r="M4810" i="21"/>
  <c r="L4810" i="21"/>
  <c r="M4809" i="21"/>
  <c r="L4809" i="21"/>
  <c r="M4808" i="21"/>
  <c r="L4808" i="21"/>
  <c r="M4807" i="21"/>
  <c r="L4807" i="21"/>
  <c r="M4806" i="21"/>
  <c r="L4806" i="21"/>
  <c r="M4805" i="21"/>
  <c r="L4805" i="21"/>
  <c r="M4804" i="21"/>
  <c r="L4804" i="21"/>
  <c r="M4803" i="21"/>
  <c r="L4803" i="21"/>
  <c r="M4802" i="21"/>
  <c r="L4802" i="21"/>
  <c r="M4801" i="21"/>
  <c r="L4801" i="21"/>
  <c r="M4800" i="21"/>
  <c r="L4800" i="21"/>
  <c r="M4799" i="21"/>
  <c r="L4799" i="21"/>
  <c r="M4798" i="21"/>
  <c r="L4798" i="21"/>
  <c r="M4797" i="21"/>
  <c r="L4797" i="21"/>
  <c r="M4796" i="21"/>
  <c r="L4796" i="21"/>
  <c r="M4795" i="21"/>
  <c r="L4795" i="21"/>
  <c r="M4794" i="21"/>
  <c r="L4794" i="21"/>
  <c r="M4793" i="21"/>
  <c r="L4793" i="21"/>
  <c r="M4792" i="21"/>
  <c r="L4792" i="21"/>
  <c r="M4791" i="21"/>
  <c r="L4791" i="21"/>
  <c r="M4790" i="21"/>
  <c r="L4790" i="21"/>
  <c r="M4789" i="21"/>
  <c r="L4789" i="21"/>
  <c r="M4788" i="21"/>
  <c r="L4788" i="21"/>
  <c r="M4787" i="21"/>
  <c r="L4787" i="21"/>
  <c r="M4786" i="21"/>
  <c r="L4786" i="21"/>
  <c r="M4785" i="21"/>
  <c r="L4785" i="21"/>
  <c r="M4784" i="21"/>
  <c r="L4784" i="21"/>
  <c r="M4783" i="21"/>
  <c r="L4783" i="21"/>
  <c r="M4782" i="21"/>
  <c r="L4782" i="21"/>
  <c r="M4781" i="21"/>
  <c r="L4781" i="21"/>
  <c r="M4780" i="21"/>
  <c r="L4780" i="21"/>
  <c r="M4779" i="21"/>
  <c r="L4779" i="21"/>
  <c r="M4778" i="21"/>
  <c r="L4778" i="21"/>
  <c r="M4777" i="21"/>
  <c r="L4777" i="21"/>
  <c r="M4776" i="21"/>
  <c r="L4776" i="21"/>
  <c r="M4775" i="21"/>
  <c r="L4775" i="21"/>
  <c r="M4774" i="21"/>
  <c r="L4774" i="21"/>
  <c r="M4773" i="21"/>
  <c r="L4773" i="21"/>
  <c r="M4772" i="21"/>
  <c r="L4772" i="21"/>
  <c r="M4771" i="21"/>
  <c r="L4771" i="21"/>
  <c r="M4770" i="21"/>
  <c r="L4770" i="21"/>
  <c r="M4769" i="21"/>
  <c r="L4769" i="21"/>
  <c r="M4768" i="21"/>
  <c r="L4768" i="21"/>
  <c r="M4767" i="21"/>
  <c r="L4767" i="21"/>
  <c r="M4766" i="21"/>
  <c r="L4766" i="21"/>
  <c r="M4765" i="21"/>
  <c r="L4765" i="21"/>
  <c r="M4764" i="21"/>
  <c r="L4764" i="21"/>
  <c r="M4763" i="21"/>
  <c r="L4763" i="21"/>
  <c r="M4762" i="21"/>
  <c r="L4762" i="21"/>
  <c r="M4761" i="21"/>
  <c r="L4761" i="21"/>
  <c r="M4760" i="21"/>
  <c r="L4760" i="21"/>
  <c r="M4759" i="21"/>
  <c r="L4759" i="21"/>
  <c r="M4758" i="21"/>
  <c r="L4758" i="21"/>
  <c r="M4757" i="21"/>
  <c r="L4757" i="21"/>
  <c r="M4756" i="21"/>
  <c r="L4756" i="21"/>
  <c r="M4755" i="21"/>
  <c r="L4755" i="21"/>
  <c r="M4754" i="21"/>
  <c r="L4754" i="21"/>
  <c r="M4753" i="21"/>
  <c r="L4753" i="21"/>
  <c r="M4752" i="21"/>
  <c r="L4752" i="21"/>
  <c r="M4751" i="21"/>
  <c r="L4751" i="21"/>
  <c r="M4750" i="21"/>
  <c r="L4750" i="21"/>
  <c r="M4749" i="21"/>
  <c r="L4749" i="21"/>
  <c r="M4748" i="21"/>
  <c r="L4748" i="21"/>
  <c r="M4747" i="21"/>
  <c r="L4747" i="21"/>
  <c r="M4746" i="21"/>
  <c r="L4746" i="21"/>
  <c r="M4745" i="21"/>
  <c r="L4745" i="21"/>
  <c r="M4744" i="21"/>
  <c r="L4744" i="21"/>
  <c r="M4743" i="21"/>
  <c r="L4743" i="21"/>
  <c r="M4742" i="21"/>
  <c r="L4742" i="21"/>
  <c r="M4741" i="21"/>
  <c r="L4741" i="21"/>
  <c r="M4740" i="21"/>
  <c r="L4740" i="21"/>
  <c r="M4739" i="21"/>
  <c r="L4739" i="21"/>
  <c r="M4738" i="21"/>
  <c r="L4738" i="21"/>
  <c r="M4737" i="21"/>
  <c r="L4737" i="21"/>
  <c r="M4736" i="21"/>
  <c r="L4736" i="21"/>
  <c r="M4735" i="21"/>
  <c r="L4735" i="21"/>
  <c r="M4734" i="21"/>
  <c r="L4734" i="21"/>
  <c r="M4733" i="21"/>
  <c r="L4733" i="21"/>
  <c r="M4732" i="21"/>
  <c r="L4732" i="21"/>
  <c r="M4731" i="21"/>
  <c r="L4731" i="21"/>
  <c r="M4730" i="21"/>
  <c r="L4730" i="21"/>
  <c r="M4729" i="21"/>
  <c r="L4729" i="21"/>
  <c r="M4728" i="21"/>
  <c r="L4728" i="21"/>
  <c r="M4727" i="21"/>
  <c r="L4727" i="21"/>
  <c r="M4726" i="21"/>
  <c r="L4726" i="21"/>
  <c r="M4725" i="21"/>
  <c r="L4725" i="21"/>
  <c r="M4724" i="21"/>
  <c r="L4724" i="21"/>
  <c r="M4723" i="21"/>
  <c r="L4723" i="21"/>
  <c r="M4722" i="21"/>
  <c r="L4722" i="21"/>
  <c r="M4721" i="21"/>
  <c r="L4721" i="21"/>
  <c r="M4720" i="21"/>
  <c r="L4720" i="21"/>
  <c r="M4719" i="21"/>
  <c r="L4719" i="21"/>
  <c r="M4718" i="21"/>
  <c r="L4718" i="21"/>
  <c r="M4717" i="21"/>
  <c r="L4717" i="21"/>
  <c r="M4716" i="21"/>
  <c r="L4716" i="21"/>
  <c r="M4715" i="21"/>
  <c r="L4715" i="21"/>
  <c r="M4714" i="21"/>
  <c r="L4714" i="21"/>
  <c r="M4713" i="21"/>
  <c r="L4713" i="21"/>
  <c r="M4712" i="21"/>
  <c r="L4712" i="21"/>
  <c r="M4711" i="21"/>
  <c r="L4711" i="21"/>
  <c r="M4710" i="21"/>
  <c r="L4710" i="21"/>
  <c r="M4709" i="21"/>
  <c r="L4709" i="21"/>
  <c r="M4708" i="21"/>
  <c r="L4708" i="21"/>
  <c r="M4707" i="21"/>
  <c r="L4707" i="21"/>
  <c r="M4706" i="21"/>
  <c r="L4706" i="21"/>
  <c r="M4705" i="21"/>
  <c r="L4705" i="21"/>
  <c r="M4704" i="21"/>
  <c r="L4704" i="21"/>
  <c r="M4703" i="21"/>
  <c r="L4703" i="21"/>
  <c r="M4702" i="21"/>
  <c r="L4702" i="21"/>
  <c r="M4701" i="21"/>
  <c r="L4701" i="21"/>
  <c r="M4700" i="21"/>
  <c r="L4700" i="21"/>
  <c r="M4699" i="21"/>
  <c r="L4699" i="21"/>
  <c r="M4698" i="21"/>
  <c r="L4698" i="21"/>
  <c r="M4697" i="21"/>
  <c r="L4697" i="21"/>
  <c r="M4696" i="21"/>
  <c r="L4696" i="21"/>
  <c r="M4695" i="21"/>
  <c r="L4695" i="21"/>
  <c r="M4694" i="21"/>
  <c r="L4694" i="21"/>
  <c r="M4693" i="21"/>
  <c r="L4693" i="21"/>
  <c r="M4692" i="21"/>
  <c r="L4692" i="21"/>
  <c r="M4691" i="21"/>
  <c r="L4691" i="21"/>
  <c r="M4690" i="21"/>
  <c r="L4690" i="21"/>
  <c r="M4689" i="21"/>
  <c r="L4689" i="21"/>
  <c r="M4688" i="21"/>
  <c r="L4688" i="21"/>
  <c r="M4687" i="21"/>
  <c r="L4687" i="21"/>
  <c r="M4686" i="21"/>
  <c r="L4686" i="21"/>
  <c r="M4685" i="21"/>
  <c r="L4685" i="21"/>
  <c r="M4684" i="21"/>
  <c r="L4684" i="21"/>
  <c r="M4683" i="21"/>
  <c r="L4683" i="21"/>
  <c r="M4682" i="21"/>
  <c r="L4682" i="21"/>
  <c r="M4681" i="21"/>
  <c r="L4681" i="21"/>
  <c r="M4680" i="21"/>
  <c r="L4680" i="21"/>
  <c r="M4679" i="21"/>
  <c r="L4679" i="21"/>
  <c r="M4678" i="21"/>
  <c r="L4678" i="21"/>
  <c r="M4677" i="21"/>
  <c r="L4677" i="21"/>
  <c r="M4676" i="21"/>
  <c r="L4676" i="21"/>
  <c r="M4675" i="21"/>
  <c r="L4675" i="21"/>
  <c r="M4674" i="21"/>
  <c r="L4674" i="21"/>
  <c r="M4673" i="21"/>
  <c r="L4673" i="21"/>
  <c r="M4672" i="21"/>
  <c r="L4672" i="21"/>
  <c r="M4671" i="21"/>
  <c r="L4671" i="21"/>
  <c r="M4670" i="21"/>
  <c r="L4670" i="21"/>
  <c r="M4669" i="21"/>
  <c r="L4669" i="21"/>
  <c r="M4668" i="21"/>
  <c r="L4668" i="21"/>
  <c r="M4667" i="21"/>
  <c r="L4667" i="21"/>
  <c r="M4666" i="21"/>
  <c r="L4666" i="21"/>
  <c r="M4665" i="21"/>
  <c r="L4665" i="21"/>
  <c r="M4664" i="21"/>
  <c r="L4664" i="21"/>
  <c r="M4663" i="21"/>
  <c r="L4663" i="21"/>
  <c r="M4662" i="21"/>
  <c r="L4662" i="21"/>
  <c r="M4661" i="21"/>
  <c r="L4661" i="21"/>
  <c r="M4660" i="21"/>
  <c r="L4660" i="21"/>
  <c r="M4659" i="21"/>
  <c r="L4659" i="21"/>
  <c r="M4658" i="21"/>
  <c r="L4658" i="21"/>
  <c r="M4657" i="21"/>
  <c r="L4657" i="21"/>
  <c r="M4656" i="21"/>
  <c r="L4656" i="21"/>
  <c r="M4655" i="21"/>
  <c r="L4655" i="21"/>
  <c r="M4654" i="21"/>
  <c r="L4654" i="21"/>
  <c r="M4653" i="21"/>
  <c r="L4653" i="21"/>
  <c r="M4652" i="21"/>
  <c r="L4652" i="21"/>
  <c r="M4651" i="21"/>
  <c r="L4651" i="21"/>
  <c r="M4650" i="21"/>
  <c r="L4650" i="21"/>
  <c r="M4649" i="21"/>
  <c r="L4649" i="21"/>
  <c r="M4648" i="21"/>
  <c r="L4648" i="21"/>
  <c r="M4647" i="21"/>
  <c r="L4647" i="21"/>
  <c r="M4646" i="21"/>
  <c r="L4646" i="21"/>
  <c r="M4645" i="21"/>
  <c r="L4645" i="21"/>
  <c r="M4644" i="21"/>
  <c r="L4644" i="21"/>
  <c r="M4643" i="21"/>
  <c r="L4643" i="21"/>
  <c r="M4642" i="21"/>
  <c r="L4642" i="21"/>
  <c r="M4641" i="21"/>
  <c r="L4641" i="21"/>
  <c r="M4640" i="21"/>
  <c r="L4640" i="21"/>
  <c r="M4639" i="21"/>
  <c r="L4639" i="21"/>
  <c r="M4638" i="21"/>
  <c r="L4638" i="21"/>
  <c r="M4637" i="21"/>
  <c r="L4637" i="21"/>
  <c r="M4636" i="21"/>
  <c r="L4636" i="21"/>
  <c r="M4635" i="21"/>
  <c r="L4635" i="21"/>
  <c r="M4634" i="21"/>
  <c r="L4634" i="21"/>
  <c r="M4633" i="21"/>
  <c r="L4633" i="21"/>
  <c r="M4632" i="21"/>
  <c r="L4632" i="21"/>
  <c r="M4631" i="21"/>
  <c r="L4631" i="21"/>
  <c r="M4630" i="21"/>
  <c r="L4630" i="21"/>
  <c r="M4629" i="21"/>
  <c r="L4629" i="21"/>
  <c r="M4628" i="21"/>
  <c r="L4628" i="21"/>
  <c r="M4627" i="21"/>
  <c r="L4627" i="21"/>
  <c r="M4626" i="21"/>
  <c r="L4626" i="21"/>
  <c r="M4625" i="21"/>
  <c r="L4625" i="21"/>
  <c r="M4624" i="21"/>
  <c r="L4624" i="21"/>
  <c r="M4623" i="21"/>
  <c r="L4623" i="21"/>
  <c r="M4622" i="21"/>
  <c r="L4622" i="21"/>
  <c r="M4621" i="21"/>
  <c r="L4621" i="21"/>
  <c r="M4620" i="21"/>
  <c r="L4620" i="21"/>
  <c r="M4619" i="21"/>
  <c r="L4619" i="21"/>
  <c r="M4618" i="21"/>
  <c r="L4618" i="21"/>
  <c r="M4617" i="21"/>
  <c r="L4617" i="21"/>
  <c r="M4616" i="21"/>
  <c r="L4616" i="21"/>
  <c r="M4615" i="21"/>
  <c r="L4615" i="21"/>
  <c r="M4614" i="21"/>
  <c r="L4614" i="21"/>
  <c r="M4613" i="21"/>
  <c r="L4613" i="21"/>
  <c r="M4612" i="21"/>
  <c r="L4612" i="21"/>
  <c r="M4611" i="21"/>
  <c r="L4611" i="21"/>
  <c r="M4610" i="21"/>
  <c r="L4610" i="21"/>
  <c r="M4609" i="21"/>
  <c r="L4609" i="21"/>
  <c r="M4608" i="21"/>
  <c r="L4608" i="21"/>
  <c r="M4607" i="21"/>
  <c r="L4607" i="21"/>
  <c r="M4606" i="21"/>
  <c r="L4606" i="21"/>
  <c r="M4605" i="21"/>
  <c r="L4605" i="21"/>
  <c r="M4604" i="21"/>
  <c r="L4604" i="21"/>
  <c r="M4603" i="21"/>
  <c r="L4603" i="21"/>
  <c r="M4602" i="21"/>
  <c r="L4602" i="21"/>
  <c r="M4601" i="21"/>
  <c r="L4601" i="21"/>
  <c r="M4600" i="21"/>
  <c r="L4600" i="21"/>
  <c r="M4599" i="21"/>
  <c r="L4599" i="21"/>
  <c r="M4598" i="21"/>
  <c r="L4598" i="21"/>
  <c r="M4597" i="21"/>
  <c r="L4597" i="21"/>
  <c r="M4596" i="21"/>
  <c r="L4596" i="21"/>
  <c r="M4595" i="21"/>
  <c r="L4595" i="21"/>
  <c r="M4594" i="21"/>
  <c r="L4594" i="21"/>
  <c r="M4593" i="21"/>
  <c r="L4593" i="21"/>
  <c r="M4592" i="21"/>
  <c r="L4592" i="21"/>
  <c r="M4591" i="21"/>
  <c r="L4591" i="21"/>
  <c r="M4590" i="21"/>
  <c r="L4590" i="21"/>
  <c r="M4589" i="21"/>
  <c r="L4589" i="21"/>
  <c r="M4588" i="21"/>
  <c r="L4588" i="21"/>
  <c r="M4587" i="21"/>
  <c r="L4587" i="21"/>
  <c r="M4586" i="21"/>
  <c r="L4586" i="21"/>
  <c r="M4585" i="21"/>
  <c r="L4585" i="21"/>
  <c r="M4584" i="21"/>
  <c r="L4584" i="21"/>
  <c r="M4583" i="21"/>
  <c r="L4583" i="21"/>
  <c r="M4582" i="21"/>
  <c r="L4582" i="21"/>
  <c r="M4581" i="21"/>
  <c r="L4581" i="21"/>
  <c r="M4580" i="21"/>
  <c r="L4580" i="21"/>
  <c r="M4579" i="21"/>
  <c r="L4579" i="21"/>
  <c r="M4578" i="21"/>
  <c r="L4578" i="21"/>
  <c r="M4577" i="21"/>
  <c r="L4577" i="21"/>
  <c r="M4576" i="21"/>
  <c r="L4576" i="21"/>
  <c r="M4575" i="21"/>
  <c r="L4575" i="21"/>
  <c r="M4574" i="21"/>
  <c r="L4574" i="21"/>
  <c r="M4573" i="21"/>
  <c r="L4573" i="21"/>
  <c r="M4572" i="21"/>
  <c r="L4572" i="21"/>
  <c r="M4571" i="21"/>
  <c r="L4571" i="21"/>
  <c r="M4570" i="21"/>
  <c r="L4570" i="21"/>
  <c r="M4569" i="21"/>
  <c r="L4569" i="21"/>
  <c r="M4568" i="21"/>
  <c r="L4568" i="21"/>
  <c r="M4567" i="21"/>
  <c r="L4567" i="21"/>
  <c r="M4566" i="21"/>
  <c r="L4566" i="21"/>
  <c r="M4565" i="21"/>
  <c r="L4565" i="21"/>
  <c r="M4564" i="21"/>
  <c r="L4564" i="21"/>
  <c r="M4563" i="21"/>
  <c r="L4563" i="21"/>
  <c r="M4562" i="21"/>
  <c r="L4562" i="21"/>
  <c r="M4561" i="21"/>
  <c r="L4561" i="21"/>
  <c r="M4560" i="21"/>
  <c r="L4560" i="21"/>
  <c r="M4559" i="21"/>
  <c r="L4559" i="21"/>
  <c r="M4558" i="21"/>
  <c r="L4558" i="21"/>
  <c r="M4557" i="21"/>
  <c r="L4557" i="21"/>
  <c r="M4556" i="21"/>
  <c r="L4556" i="21"/>
  <c r="M4555" i="21"/>
  <c r="L4555" i="21"/>
  <c r="M4554" i="21"/>
  <c r="L4554" i="21"/>
  <c r="M4553" i="21"/>
  <c r="L4553" i="21"/>
  <c r="M4552" i="21"/>
  <c r="L4552" i="21"/>
  <c r="M4551" i="21"/>
  <c r="L4551" i="21"/>
  <c r="M4550" i="21"/>
  <c r="L4550" i="21"/>
  <c r="M4549" i="21"/>
  <c r="L4549" i="21"/>
  <c r="M4548" i="21"/>
  <c r="L4548" i="21"/>
  <c r="M4547" i="21"/>
  <c r="L4547" i="21"/>
  <c r="M4546" i="21"/>
  <c r="L4546" i="21"/>
  <c r="M4545" i="21"/>
  <c r="L4545" i="21"/>
  <c r="M4544" i="21"/>
  <c r="L4544" i="21"/>
  <c r="M4543" i="21"/>
  <c r="L4543" i="21"/>
  <c r="M4542" i="21"/>
  <c r="L4542" i="21"/>
  <c r="M4541" i="21"/>
  <c r="L4541" i="21"/>
  <c r="M4540" i="21"/>
  <c r="L4540" i="21"/>
  <c r="M4539" i="21"/>
  <c r="L4539" i="21"/>
  <c r="M4538" i="21"/>
  <c r="L4538" i="21"/>
  <c r="M4537" i="21"/>
  <c r="L4537" i="21"/>
  <c r="M4536" i="21"/>
  <c r="L4536" i="21"/>
  <c r="M4535" i="21"/>
  <c r="L4535" i="21"/>
  <c r="M4534" i="21"/>
  <c r="L4534" i="21"/>
  <c r="M4533" i="21"/>
  <c r="L4533" i="21"/>
  <c r="M4532" i="21"/>
  <c r="L4532" i="21"/>
  <c r="M4531" i="21"/>
  <c r="L4531" i="21"/>
  <c r="M4530" i="21"/>
  <c r="L4530" i="21"/>
  <c r="M4529" i="21"/>
  <c r="L4529" i="21"/>
  <c r="M4528" i="21"/>
  <c r="L4528" i="21"/>
  <c r="M4527" i="21"/>
  <c r="L4527" i="21"/>
  <c r="M4526" i="21"/>
  <c r="L4526" i="21"/>
  <c r="M4525" i="21"/>
  <c r="L4525" i="21"/>
  <c r="M4524" i="21"/>
  <c r="L4524" i="21"/>
  <c r="M4523" i="21"/>
  <c r="L4523" i="21"/>
  <c r="M4522" i="21"/>
  <c r="L4522" i="21"/>
  <c r="M4521" i="21"/>
  <c r="L4521" i="21"/>
  <c r="M4520" i="21"/>
  <c r="L4520" i="21"/>
  <c r="M4519" i="21"/>
  <c r="L4519" i="21"/>
  <c r="M4518" i="21"/>
  <c r="L4518" i="21"/>
  <c r="M4517" i="21"/>
  <c r="L4517" i="21"/>
  <c r="M4516" i="21"/>
  <c r="L4516" i="21"/>
  <c r="M4515" i="21"/>
  <c r="L4515" i="21"/>
  <c r="M4514" i="21"/>
  <c r="L4514" i="21"/>
  <c r="M4513" i="21"/>
  <c r="L4513" i="21"/>
  <c r="M4512" i="21"/>
  <c r="L4512" i="21"/>
  <c r="M4511" i="21"/>
  <c r="L4511" i="21"/>
  <c r="M4510" i="21"/>
  <c r="L4510" i="21"/>
  <c r="M4509" i="21"/>
  <c r="L4509" i="21"/>
  <c r="M4508" i="21"/>
  <c r="L4508" i="21"/>
  <c r="M4507" i="21"/>
  <c r="L4507" i="21"/>
  <c r="M4506" i="21"/>
  <c r="L4506" i="21"/>
  <c r="M4505" i="21"/>
  <c r="L4505" i="21"/>
  <c r="M4504" i="21"/>
  <c r="L4504" i="21"/>
  <c r="M4503" i="21"/>
  <c r="L4503" i="21"/>
  <c r="M4502" i="21"/>
  <c r="L4502" i="21"/>
  <c r="M4501" i="21"/>
  <c r="L4501" i="21"/>
  <c r="M4500" i="21"/>
  <c r="L4500" i="21"/>
  <c r="M4499" i="21"/>
  <c r="L4499" i="21"/>
  <c r="M4498" i="21"/>
  <c r="L4498" i="21"/>
  <c r="M4497" i="21"/>
  <c r="L4497" i="21"/>
  <c r="M4496" i="21"/>
  <c r="L4496" i="21"/>
  <c r="M4495" i="21"/>
  <c r="L4495" i="21"/>
  <c r="M4494" i="21"/>
  <c r="L4494" i="21"/>
  <c r="M4493" i="21"/>
  <c r="L4493" i="21"/>
  <c r="M4492" i="21"/>
  <c r="L4492" i="21"/>
  <c r="M4491" i="21"/>
  <c r="L4491" i="21"/>
  <c r="M4490" i="21"/>
  <c r="L4490" i="21"/>
  <c r="M4489" i="21"/>
  <c r="L4489" i="21"/>
  <c r="M4488" i="21"/>
  <c r="L4488" i="21"/>
  <c r="M4487" i="21"/>
  <c r="L4487" i="21"/>
  <c r="M4486" i="21"/>
  <c r="L4486" i="21"/>
  <c r="M4485" i="21"/>
  <c r="L4485" i="21"/>
  <c r="M4484" i="21"/>
  <c r="L4484" i="21"/>
  <c r="M4483" i="21"/>
  <c r="L4483" i="21"/>
  <c r="M4482" i="21"/>
  <c r="L4482" i="21"/>
  <c r="M4481" i="21"/>
  <c r="L4481" i="21"/>
  <c r="M4480" i="21"/>
  <c r="L4480" i="21"/>
  <c r="M4479" i="21"/>
  <c r="L4479" i="21"/>
  <c r="M4478" i="21"/>
  <c r="L4478" i="21"/>
  <c r="M4477" i="21"/>
  <c r="L4477" i="21"/>
  <c r="M4476" i="21"/>
  <c r="L4476" i="21"/>
  <c r="M4475" i="21"/>
  <c r="L4475" i="21"/>
  <c r="M4474" i="21"/>
  <c r="L4474" i="21"/>
  <c r="M4473" i="21"/>
  <c r="L4473" i="21"/>
  <c r="M4472" i="21"/>
  <c r="L4472" i="21"/>
  <c r="M4471" i="21"/>
  <c r="L4471" i="21"/>
  <c r="M4470" i="21"/>
  <c r="L4470" i="21"/>
  <c r="M4469" i="21"/>
  <c r="L4469" i="21"/>
  <c r="M4468" i="21"/>
  <c r="L4468" i="21"/>
  <c r="M4467" i="21"/>
  <c r="L4467" i="21"/>
  <c r="M4466" i="21"/>
  <c r="L4466" i="21"/>
  <c r="M4465" i="21"/>
  <c r="L4465" i="21"/>
  <c r="M4464" i="21"/>
  <c r="L4464" i="21"/>
  <c r="M4463" i="21"/>
  <c r="L4463" i="21"/>
  <c r="M4462" i="21"/>
  <c r="L4462" i="21"/>
  <c r="M4461" i="21"/>
  <c r="L4461" i="21"/>
  <c r="M4460" i="21"/>
  <c r="L4460" i="21"/>
  <c r="M4459" i="21"/>
  <c r="L4459" i="21"/>
  <c r="M4458" i="21"/>
  <c r="L4458" i="21"/>
  <c r="M4457" i="21"/>
  <c r="L4457" i="21"/>
  <c r="M4456" i="21"/>
  <c r="L4456" i="21"/>
  <c r="M4455" i="21"/>
  <c r="L4455" i="21"/>
  <c r="M4454" i="21"/>
  <c r="L4454" i="21"/>
  <c r="M4453" i="21"/>
  <c r="L4453" i="21"/>
  <c r="M4452" i="21"/>
  <c r="L4452" i="21"/>
  <c r="M4451" i="21"/>
  <c r="L4451" i="21"/>
  <c r="M4450" i="21"/>
  <c r="L4450" i="21"/>
  <c r="M4449" i="21"/>
  <c r="L4449" i="21"/>
  <c r="M4448" i="21"/>
  <c r="L4448" i="21"/>
  <c r="M4447" i="21"/>
  <c r="L4447" i="21"/>
  <c r="M4446" i="21"/>
  <c r="L4446" i="21"/>
  <c r="M4445" i="21"/>
  <c r="L4445" i="21"/>
  <c r="M4444" i="21"/>
  <c r="L4444" i="21"/>
  <c r="M4443" i="21"/>
  <c r="L4443" i="21"/>
  <c r="M4442" i="21"/>
  <c r="L4442" i="21"/>
  <c r="M4441" i="21"/>
  <c r="L4441" i="21"/>
  <c r="M4440" i="21"/>
  <c r="L4440" i="21"/>
  <c r="M4439" i="21"/>
  <c r="L4439" i="21"/>
  <c r="M4438" i="21"/>
  <c r="L4438" i="21"/>
  <c r="M4437" i="21"/>
  <c r="L4437" i="21"/>
  <c r="M4436" i="21"/>
  <c r="L4436" i="21"/>
  <c r="M4435" i="21"/>
  <c r="L4435" i="21"/>
  <c r="M4434" i="21"/>
  <c r="L4434" i="21"/>
  <c r="M4433" i="21"/>
  <c r="L4433" i="21"/>
  <c r="M4432" i="21"/>
  <c r="L4432" i="21"/>
  <c r="M4431" i="21"/>
  <c r="L4431" i="21"/>
  <c r="M4430" i="21"/>
  <c r="L4430" i="21"/>
  <c r="M4429" i="21"/>
  <c r="L4429" i="21"/>
  <c r="M4428" i="21"/>
  <c r="L4428" i="21"/>
  <c r="M4427" i="21"/>
  <c r="L4427" i="21"/>
  <c r="M4426" i="21"/>
  <c r="L4426" i="21"/>
  <c r="M4425" i="21"/>
  <c r="L4425" i="21"/>
  <c r="M4424" i="21"/>
  <c r="L4424" i="21"/>
  <c r="M4423" i="21"/>
  <c r="L4423" i="21"/>
  <c r="M4422" i="21"/>
  <c r="L4422" i="21"/>
  <c r="M4421" i="21"/>
  <c r="L4421" i="21"/>
  <c r="M4420" i="21"/>
  <c r="L4420" i="21"/>
  <c r="M4419" i="21"/>
  <c r="L4419" i="21"/>
  <c r="M4418" i="21"/>
  <c r="L4418" i="21"/>
  <c r="M4417" i="21"/>
  <c r="L4417" i="21"/>
  <c r="M4416" i="21"/>
  <c r="L4416" i="21"/>
  <c r="M4415" i="21"/>
  <c r="L4415" i="21"/>
  <c r="M4414" i="21"/>
  <c r="L4414" i="21"/>
  <c r="M4413" i="21"/>
  <c r="L4413" i="21"/>
  <c r="M4412" i="21"/>
  <c r="L4412" i="21"/>
  <c r="M4411" i="21"/>
  <c r="L4411" i="21"/>
  <c r="M4410" i="21"/>
  <c r="L4410" i="21"/>
  <c r="M4409" i="21"/>
  <c r="L4409" i="21"/>
  <c r="M4408" i="21"/>
  <c r="L4408" i="21"/>
  <c r="M4407" i="21"/>
  <c r="L4407" i="21"/>
  <c r="M4406" i="21"/>
  <c r="L4406" i="21"/>
  <c r="M4405" i="21"/>
  <c r="L4405" i="21"/>
  <c r="M4404" i="21"/>
  <c r="L4404" i="21"/>
  <c r="M4403" i="21"/>
  <c r="L4403" i="21"/>
  <c r="M4402" i="21"/>
  <c r="L4402" i="21"/>
  <c r="M4401" i="21"/>
  <c r="L4401" i="21"/>
  <c r="M4400" i="21"/>
  <c r="L4400" i="21"/>
  <c r="M4399" i="21"/>
  <c r="L4399" i="21"/>
  <c r="M4398" i="21"/>
  <c r="L4398" i="21"/>
  <c r="M4397" i="21"/>
  <c r="L4397" i="21"/>
  <c r="M4396" i="21"/>
  <c r="L4396" i="21"/>
  <c r="M4395" i="21"/>
  <c r="L4395" i="21"/>
  <c r="M4394" i="21"/>
  <c r="L4394" i="21"/>
  <c r="M4393" i="21"/>
  <c r="L4393" i="21"/>
  <c r="M4392" i="21"/>
  <c r="L4392" i="21"/>
  <c r="M4391" i="21"/>
  <c r="L4391" i="21"/>
  <c r="M4390" i="21"/>
  <c r="L4390" i="21"/>
  <c r="M4389" i="21"/>
  <c r="L4389" i="21"/>
  <c r="M4388" i="21"/>
  <c r="L4388" i="21"/>
  <c r="M4387" i="21"/>
  <c r="L4387" i="21"/>
  <c r="M4386" i="21"/>
  <c r="L4386" i="21"/>
  <c r="M4385" i="21"/>
  <c r="L4385" i="21"/>
  <c r="M4384" i="21"/>
  <c r="L4384" i="21"/>
  <c r="M4383" i="21"/>
  <c r="L4383" i="21"/>
  <c r="M4382" i="21"/>
  <c r="L4382" i="21"/>
  <c r="M4381" i="21"/>
  <c r="L4381" i="21"/>
  <c r="M4380" i="21"/>
  <c r="L4380" i="21"/>
  <c r="M4379" i="21"/>
  <c r="L4379" i="21"/>
  <c r="M4378" i="21"/>
  <c r="L4378" i="21"/>
  <c r="M4377" i="21"/>
  <c r="L4377" i="21"/>
  <c r="M4376" i="21"/>
  <c r="L4376" i="21"/>
  <c r="M4375" i="21"/>
  <c r="L4375" i="21"/>
  <c r="M4374" i="21"/>
  <c r="L4374" i="21"/>
  <c r="M4373" i="21"/>
  <c r="L4373" i="21"/>
  <c r="M4372" i="21"/>
  <c r="L4372" i="21"/>
  <c r="M4371" i="21"/>
  <c r="L4371" i="21"/>
  <c r="M4370" i="21"/>
  <c r="L4370" i="21"/>
  <c r="M4369" i="21"/>
  <c r="L4369" i="21"/>
  <c r="M4368" i="21"/>
  <c r="L4368" i="21"/>
  <c r="M4367" i="21"/>
  <c r="L4367" i="21"/>
  <c r="M4366" i="21"/>
  <c r="L4366" i="21"/>
  <c r="M4365" i="21"/>
  <c r="L4365" i="21"/>
  <c r="M4364" i="21"/>
  <c r="L4364" i="21"/>
  <c r="M4363" i="21"/>
  <c r="L4363" i="21"/>
  <c r="M4362" i="21"/>
  <c r="L4362" i="21"/>
  <c r="M4361" i="21"/>
  <c r="L4361" i="21"/>
  <c r="M4360" i="21"/>
  <c r="L4360" i="21"/>
  <c r="M4359" i="21"/>
  <c r="L4359" i="21"/>
  <c r="M4358" i="21"/>
  <c r="L4358" i="21"/>
  <c r="M4357" i="21"/>
  <c r="L4357" i="21"/>
  <c r="M4356" i="21"/>
  <c r="L4356" i="21"/>
  <c r="M4355" i="21"/>
  <c r="L4355" i="21"/>
  <c r="M4354" i="21"/>
  <c r="L4354" i="21"/>
  <c r="M4353" i="21"/>
  <c r="L4353" i="21"/>
  <c r="M4352" i="21"/>
  <c r="L4352" i="21"/>
  <c r="M4351" i="21"/>
  <c r="L4351" i="21"/>
  <c r="M4350" i="21"/>
  <c r="L4350" i="21"/>
  <c r="M4349" i="21"/>
  <c r="L4349" i="21"/>
  <c r="M4348" i="21"/>
  <c r="L4348" i="21"/>
  <c r="M4347" i="21"/>
  <c r="L4347" i="21"/>
  <c r="M4346" i="21"/>
  <c r="L4346" i="21"/>
  <c r="M4345" i="21"/>
  <c r="L4345" i="21"/>
  <c r="M4344" i="21"/>
  <c r="L4344" i="21"/>
  <c r="M4343" i="21"/>
  <c r="L4343" i="21"/>
  <c r="M4342" i="21"/>
  <c r="L4342" i="21"/>
  <c r="M4341" i="21"/>
  <c r="L4341" i="21"/>
  <c r="M4340" i="21"/>
  <c r="L4340" i="21"/>
  <c r="M4339" i="21"/>
  <c r="L4339" i="21"/>
  <c r="M4338" i="21"/>
  <c r="L4338" i="21"/>
  <c r="M4337" i="21"/>
  <c r="L4337" i="21"/>
  <c r="M4336" i="21"/>
  <c r="L4336" i="21"/>
  <c r="M4335" i="21"/>
  <c r="L4335" i="21"/>
  <c r="M4334" i="21"/>
  <c r="L4334" i="21"/>
  <c r="M4333" i="21"/>
  <c r="L4333" i="21"/>
  <c r="M4332" i="21"/>
  <c r="L4332" i="21"/>
  <c r="M4331" i="21"/>
  <c r="L4331" i="21"/>
  <c r="M4330" i="21"/>
  <c r="L4330" i="21"/>
  <c r="M4329" i="21"/>
  <c r="L4329" i="21"/>
  <c r="M4328" i="21"/>
  <c r="L4328" i="21"/>
  <c r="M4327" i="21"/>
  <c r="L4327" i="21"/>
  <c r="M4326" i="21"/>
  <c r="L4326" i="21"/>
  <c r="M4325" i="21"/>
  <c r="L4325" i="21"/>
  <c r="M4324" i="21"/>
  <c r="L4324" i="21"/>
  <c r="M4323" i="21"/>
  <c r="L4323" i="21"/>
  <c r="M4322" i="21"/>
  <c r="L4322" i="21"/>
  <c r="M4321" i="21"/>
  <c r="L4321" i="21"/>
  <c r="M4320" i="21"/>
  <c r="L4320" i="21"/>
  <c r="M4319" i="21"/>
  <c r="L4319" i="21"/>
  <c r="M4318" i="21"/>
  <c r="L4318" i="21"/>
  <c r="M4317" i="21"/>
  <c r="L4317" i="21"/>
  <c r="M4316" i="21"/>
  <c r="L4316" i="21"/>
  <c r="M4315" i="21"/>
  <c r="L4315" i="21"/>
  <c r="M4314" i="21"/>
  <c r="L4314" i="21"/>
  <c r="M4313" i="21"/>
  <c r="L4313" i="21"/>
  <c r="M4312" i="21"/>
  <c r="L4312" i="21"/>
  <c r="M4311" i="21"/>
  <c r="L4311" i="21"/>
  <c r="M4310" i="21"/>
  <c r="L4310" i="21"/>
  <c r="M4309" i="21"/>
  <c r="L4309" i="21"/>
  <c r="M4308" i="21"/>
  <c r="L4308" i="21"/>
  <c r="M4307" i="21"/>
  <c r="L4307" i="21"/>
  <c r="M4306" i="21"/>
  <c r="L4306" i="21"/>
  <c r="M4305" i="21"/>
  <c r="L4305" i="21"/>
  <c r="M4304" i="21"/>
  <c r="L4304" i="21"/>
  <c r="M4303" i="21"/>
  <c r="L4303" i="21"/>
  <c r="M4302" i="21"/>
  <c r="L4302" i="21"/>
  <c r="M4301" i="21"/>
  <c r="L4301" i="21"/>
  <c r="M4300" i="21"/>
  <c r="L4300" i="21"/>
  <c r="M4299" i="21"/>
  <c r="L4299" i="21"/>
  <c r="M4298" i="21"/>
  <c r="L4298" i="21"/>
  <c r="M4297" i="21"/>
  <c r="L4297" i="21"/>
  <c r="M4296" i="21"/>
  <c r="L4296" i="21"/>
  <c r="M4295" i="21"/>
  <c r="L4295" i="21"/>
  <c r="M4294" i="21"/>
  <c r="L4294" i="21"/>
  <c r="M4293" i="21"/>
  <c r="L4293" i="21"/>
  <c r="M4292" i="21"/>
  <c r="L4292" i="21"/>
  <c r="M4291" i="21"/>
  <c r="L4291" i="21"/>
  <c r="M4290" i="21"/>
  <c r="L4290" i="21"/>
  <c r="M4289" i="21"/>
  <c r="L4289" i="21"/>
  <c r="M4288" i="21"/>
  <c r="L4288" i="21"/>
  <c r="M4287" i="21"/>
  <c r="L4287" i="21"/>
  <c r="M4286" i="21"/>
  <c r="L4286" i="21"/>
  <c r="M4285" i="21"/>
  <c r="L4285" i="21"/>
  <c r="M4284" i="21"/>
  <c r="L4284" i="21"/>
  <c r="M4283" i="21"/>
  <c r="L4283" i="21"/>
  <c r="M4282" i="21"/>
  <c r="L4282" i="21"/>
  <c r="M4281" i="21"/>
  <c r="L4281" i="21"/>
  <c r="M4280" i="21"/>
  <c r="L4280" i="21"/>
  <c r="M4279" i="21"/>
  <c r="L4279" i="21"/>
  <c r="M4278" i="21"/>
  <c r="L4278" i="21"/>
  <c r="M4277" i="21"/>
  <c r="L4277" i="21"/>
  <c r="M4276" i="21"/>
  <c r="L4276" i="21"/>
  <c r="M4275" i="21"/>
  <c r="L4275" i="21"/>
  <c r="M4274" i="21"/>
  <c r="L4274" i="21"/>
  <c r="M4273" i="21"/>
  <c r="L4273" i="21"/>
  <c r="M4272" i="21"/>
  <c r="L4272" i="21"/>
  <c r="M4271" i="21"/>
  <c r="L4271" i="21"/>
  <c r="M4270" i="21"/>
  <c r="L4270" i="21"/>
  <c r="M4269" i="21"/>
  <c r="L4269" i="21"/>
  <c r="M4268" i="21"/>
  <c r="L4268" i="21"/>
  <c r="M4267" i="21"/>
  <c r="L4267" i="21"/>
  <c r="M4266" i="21"/>
  <c r="L4266" i="21"/>
  <c r="M4265" i="21"/>
  <c r="L4265" i="21"/>
  <c r="M4264" i="21"/>
  <c r="L4264" i="21"/>
  <c r="M4263" i="21"/>
  <c r="L4263" i="21"/>
  <c r="M4262" i="21"/>
  <c r="L4262" i="21"/>
  <c r="M4261" i="21"/>
  <c r="L4261" i="21"/>
  <c r="M4260" i="21"/>
  <c r="L4260" i="21"/>
  <c r="M4259" i="21"/>
  <c r="L4259" i="21"/>
  <c r="M4258" i="21"/>
  <c r="L4258" i="21"/>
  <c r="M4257" i="21"/>
  <c r="L4257" i="21"/>
  <c r="M4256" i="21"/>
  <c r="L4256" i="21"/>
  <c r="M4255" i="21"/>
  <c r="L4255" i="21"/>
  <c r="M4254" i="21"/>
  <c r="L4254" i="21"/>
  <c r="M4253" i="21"/>
  <c r="L4253" i="21"/>
  <c r="M4252" i="21"/>
  <c r="L4252" i="21"/>
  <c r="M4251" i="21"/>
  <c r="L4251" i="21"/>
  <c r="M4250" i="21"/>
  <c r="L4250" i="21"/>
  <c r="M4249" i="21"/>
  <c r="L4249" i="21"/>
  <c r="M4248" i="21"/>
  <c r="L4248" i="21"/>
  <c r="M4247" i="21"/>
  <c r="L4247" i="21"/>
  <c r="M4246" i="21"/>
  <c r="L4246" i="21"/>
  <c r="M4245" i="21"/>
  <c r="L4245" i="21"/>
  <c r="M4244" i="21"/>
  <c r="L4244" i="21"/>
  <c r="M4243" i="21"/>
  <c r="L4243" i="21"/>
  <c r="M4242" i="21"/>
  <c r="L4242" i="21"/>
  <c r="M4241" i="21"/>
  <c r="L4241" i="21"/>
  <c r="M4240" i="21"/>
  <c r="L4240" i="21"/>
  <c r="M4239" i="21"/>
  <c r="L4239" i="21"/>
  <c r="M4238" i="21"/>
  <c r="L4238" i="21"/>
  <c r="M4237" i="21"/>
  <c r="L4237" i="21"/>
  <c r="M4236" i="21"/>
  <c r="L4236" i="21"/>
  <c r="M4235" i="21"/>
  <c r="L4235" i="21"/>
  <c r="M4234" i="21"/>
  <c r="L4234" i="21"/>
  <c r="M4233" i="21"/>
  <c r="L4233" i="21"/>
  <c r="M4232" i="21"/>
  <c r="L4232" i="21"/>
  <c r="M4231" i="21"/>
  <c r="L4231" i="21"/>
  <c r="M4230" i="21"/>
  <c r="L4230" i="21"/>
  <c r="M4229" i="21"/>
  <c r="L4229" i="21"/>
  <c r="M4228" i="21"/>
  <c r="L4228" i="21"/>
  <c r="M4227" i="21"/>
  <c r="L4227" i="21"/>
  <c r="M4226" i="21"/>
  <c r="L4226" i="21"/>
  <c r="M4225" i="21"/>
  <c r="L4225" i="21"/>
  <c r="M4224" i="21"/>
  <c r="L4224" i="21"/>
  <c r="M4223" i="21"/>
  <c r="L4223" i="21"/>
  <c r="M4222" i="21"/>
  <c r="L4222" i="21"/>
  <c r="M4221" i="21"/>
  <c r="L4221" i="21"/>
  <c r="M4220" i="21"/>
  <c r="L4220" i="21"/>
  <c r="M4219" i="21"/>
  <c r="L4219" i="21"/>
  <c r="M4218" i="21"/>
  <c r="L4218" i="21"/>
  <c r="M4217" i="21"/>
  <c r="L4217" i="21"/>
  <c r="M4216" i="21"/>
  <c r="L4216" i="21"/>
  <c r="M4215" i="21"/>
  <c r="L4215" i="21"/>
  <c r="M4214" i="21"/>
  <c r="L4214" i="21"/>
  <c r="M4213" i="21"/>
  <c r="L4213" i="21"/>
  <c r="M4212" i="21"/>
  <c r="L4212" i="21"/>
  <c r="M4211" i="21"/>
  <c r="L4211" i="21"/>
  <c r="M4210" i="21"/>
  <c r="L4210" i="21"/>
  <c r="M4209" i="21"/>
  <c r="L4209" i="21"/>
  <c r="M4208" i="21"/>
  <c r="L4208" i="21"/>
  <c r="M4207" i="21"/>
  <c r="L4207" i="21"/>
  <c r="M4206" i="21"/>
  <c r="L4206" i="21"/>
  <c r="M4205" i="21"/>
  <c r="L4205" i="21"/>
  <c r="M4204" i="21"/>
  <c r="L4204" i="21"/>
  <c r="M4203" i="21"/>
  <c r="L4203" i="21"/>
  <c r="M4202" i="21"/>
  <c r="L4202" i="21"/>
  <c r="M4201" i="21"/>
  <c r="L4201" i="21"/>
  <c r="M4200" i="21"/>
  <c r="L4200" i="21"/>
  <c r="M4199" i="21"/>
  <c r="L4199" i="21"/>
  <c r="M4198" i="21"/>
  <c r="L4198" i="21"/>
  <c r="M4197" i="21"/>
  <c r="L4197" i="21"/>
  <c r="M4196" i="21"/>
  <c r="L4196" i="21"/>
  <c r="M4195" i="21"/>
  <c r="L4195" i="21"/>
  <c r="M4194" i="21"/>
  <c r="L4194" i="21"/>
  <c r="M4193" i="21"/>
  <c r="L4193" i="21"/>
  <c r="M4192" i="21"/>
  <c r="L4192" i="21"/>
  <c r="M4191" i="21"/>
  <c r="L4191" i="21"/>
  <c r="M4190" i="21"/>
  <c r="L4190" i="21"/>
  <c r="M4189" i="21"/>
  <c r="L4189" i="21"/>
  <c r="M4188" i="21"/>
  <c r="L4188" i="21"/>
  <c r="M4187" i="21"/>
  <c r="L4187" i="21"/>
  <c r="M4186" i="21"/>
  <c r="L4186" i="21"/>
  <c r="M4185" i="21"/>
  <c r="L4185" i="21"/>
  <c r="M4184" i="21"/>
  <c r="L4184" i="21"/>
  <c r="M4183" i="21"/>
  <c r="L4183" i="21"/>
  <c r="M4182" i="21"/>
  <c r="L4182" i="21"/>
  <c r="M4181" i="21"/>
  <c r="L4181" i="21"/>
  <c r="M4180" i="21"/>
  <c r="L4180" i="21"/>
  <c r="M4179" i="21"/>
  <c r="L4179" i="21"/>
  <c r="M4178" i="21"/>
  <c r="L4178" i="21"/>
  <c r="M4177" i="21"/>
  <c r="L4177" i="21"/>
  <c r="M4176" i="21"/>
  <c r="L4176" i="21"/>
  <c r="M4175" i="21"/>
  <c r="L4175" i="21"/>
  <c r="M4174" i="21"/>
  <c r="L4174" i="21"/>
  <c r="M4173" i="21"/>
  <c r="L4173" i="21"/>
  <c r="M4172" i="21"/>
  <c r="L4172" i="21"/>
  <c r="M4171" i="21"/>
  <c r="L4171" i="21"/>
  <c r="M4170" i="21"/>
  <c r="L4170" i="21"/>
  <c r="M4169" i="21"/>
  <c r="L4169" i="21"/>
  <c r="M4168" i="21"/>
  <c r="L4168" i="21"/>
  <c r="M4167" i="21"/>
  <c r="L4167" i="21"/>
  <c r="M4166" i="21"/>
  <c r="L4166" i="21"/>
  <c r="M4165" i="21"/>
  <c r="L4165" i="21"/>
  <c r="M4164" i="21"/>
  <c r="L4164" i="21"/>
  <c r="M4163" i="21"/>
  <c r="L4163" i="21"/>
  <c r="M4162" i="21"/>
  <c r="L4162" i="21"/>
  <c r="M4161" i="21"/>
  <c r="L4161" i="21"/>
  <c r="M4160" i="21"/>
  <c r="L4160" i="21"/>
  <c r="M4159" i="21"/>
  <c r="L4159" i="21"/>
  <c r="M4158" i="21"/>
  <c r="L4158" i="21"/>
  <c r="M4157" i="21"/>
  <c r="L4157" i="21"/>
  <c r="M4156" i="21"/>
  <c r="L4156" i="21"/>
  <c r="M4155" i="21"/>
  <c r="L4155" i="21"/>
  <c r="M4154" i="21"/>
  <c r="L4154" i="21"/>
  <c r="M4153" i="21"/>
  <c r="L4153" i="21"/>
  <c r="M4152" i="21"/>
  <c r="L4152" i="21"/>
  <c r="M4151" i="21"/>
  <c r="L4151" i="21"/>
  <c r="M4150" i="21"/>
  <c r="L4150" i="21"/>
  <c r="M4149" i="21"/>
  <c r="L4149" i="21"/>
  <c r="M4148" i="21"/>
  <c r="L4148" i="21"/>
  <c r="M4147" i="21"/>
  <c r="L4147" i="21"/>
  <c r="M4146" i="21"/>
  <c r="L4146" i="21"/>
  <c r="M4145" i="21"/>
  <c r="L4145" i="21"/>
  <c r="M4144" i="21"/>
  <c r="L4144" i="21"/>
  <c r="M4143" i="21"/>
  <c r="L4143" i="21"/>
  <c r="M4142" i="21"/>
  <c r="L4142" i="21"/>
  <c r="M4141" i="21"/>
  <c r="L4141" i="21"/>
  <c r="M4140" i="21"/>
  <c r="L4140" i="21"/>
  <c r="M4139" i="21"/>
  <c r="L4139" i="21"/>
  <c r="M4138" i="21"/>
  <c r="L4138" i="21"/>
  <c r="M4137" i="21"/>
  <c r="L4137" i="21"/>
  <c r="M4136" i="21"/>
  <c r="L4136" i="21"/>
  <c r="M4135" i="21"/>
  <c r="L4135" i="21"/>
  <c r="M4134" i="21"/>
  <c r="L4134" i="21"/>
  <c r="M4133" i="21"/>
  <c r="L4133" i="21"/>
  <c r="M4132" i="21"/>
  <c r="L4132" i="21"/>
  <c r="M4131" i="21"/>
  <c r="L4131" i="21"/>
  <c r="M4130" i="21"/>
  <c r="L4130" i="21"/>
  <c r="M4129" i="21"/>
  <c r="L4129" i="21"/>
  <c r="M4128" i="21"/>
  <c r="L4128" i="21"/>
  <c r="M4127" i="21"/>
  <c r="L4127" i="21"/>
  <c r="M4126" i="21"/>
  <c r="L4126" i="21"/>
  <c r="M4125" i="21"/>
  <c r="L4125" i="21"/>
  <c r="M4124" i="21"/>
  <c r="L4124" i="21"/>
  <c r="M4123" i="21"/>
  <c r="L4123" i="21"/>
  <c r="M4122" i="21"/>
  <c r="L4122" i="21"/>
  <c r="M4121" i="21"/>
  <c r="L4121" i="21"/>
  <c r="M4120" i="21"/>
  <c r="L4120" i="21"/>
  <c r="M4119" i="21"/>
  <c r="L4119" i="21"/>
  <c r="M4118" i="21"/>
  <c r="L4118" i="21"/>
  <c r="M4117" i="21"/>
  <c r="L4117" i="21"/>
  <c r="M4116" i="21"/>
  <c r="L4116" i="21"/>
  <c r="M4115" i="21"/>
  <c r="L4115" i="21"/>
  <c r="M4114" i="21"/>
  <c r="L4114" i="21"/>
  <c r="M4113" i="21"/>
  <c r="L4113" i="21"/>
  <c r="M4112" i="21"/>
  <c r="L4112" i="21"/>
  <c r="M4111" i="21"/>
  <c r="L4111" i="21"/>
  <c r="M4110" i="21"/>
  <c r="L4110" i="21"/>
  <c r="M4109" i="21"/>
  <c r="L4109" i="21"/>
  <c r="M4108" i="21"/>
  <c r="L4108" i="21"/>
  <c r="M4107" i="21"/>
  <c r="L4107" i="21"/>
  <c r="M4106" i="21"/>
  <c r="L4106" i="21"/>
  <c r="M4105" i="21"/>
  <c r="L4105" i="21"/>
  <c r="M4104" i="21"/>
  <c r="L4104" i="21"/>
  <c r="M4103" i="21"/>
  <c r="L4103" i="21"/>
  <c r="M4102" i="21"/>
  <c r="L4102" i="21"/>
  <c r="M4101" i="21"/>
  <c r="L4101" i="21"/>
  <c r="M4100" i="21"/>
  <c r="L4100" i="21"/>
  <c r="M4099" i="21"/>
  <c r="L4099" i="21"/>
  <c r="M4098" i="21"/>
  <c r="L4098" i="21"/>
  <c r="M4097" i="21"/>
  <c r="L4097" i="21"/>
  <c r="M4096" i="21"/>
  <c r="L4096" i="21"/>
  <c r="M4095" i="21"/>
  <c r="L4095" i="21"/>
  <c r="M4094" i="21"/>
  <c r="L4094" i="21"/>
  <c r="M4093" i="21"/>
  <c r="L4093" i="21"/>
  <c r="M4092" i="21"/>
  <c r="L4092" i="21"/>
  <c r="M4091" i="21"/>
  <c r="L4091" i="21"/>
  <c r="M4090" i="21"/>
  <c r="L4090" i="21"/>
  <c r="M4089" i="21"/>
  <c r="L4089" i="21"/>
  <c r="M4088" i="21"/>
  <c r="L4088" i="21"/>
  <c r="M4087" i="21"/>
  <c r="L4087" i="21"/>
  <c r="M4086" i="21"/>
  <c r="L4086" i="21"/>
  <c r="M4085" i="21"/>
  <c r="L4085" i="21"/>
  <c r="M4084" i="21"/>
  <c r="L4084" i="21"/>
  <c r="M4083" i="21"/>
  <c r="L4083" i="21"/>
  <c r="M4082" i="21"/>
  <c r="L4082" i="21"/>
  <c r="M4081" i="21"/>
  <c r="L4081" i="21"/>
  <c r="M4080" i="21"/>
  <c r="L4080" i="21"/>
  <c r="M4079" i="21"/>
  <c r="L4079" i="21"/>
  <c r="M4078" i="21"/>
  <c r="L4078" i="21"/>
  <c r="M4077" i="21"/>
  <c r="L4077" i="21"/>
  <c r="M4076" i="21"/>
  <c r="L4076" i="21"/>
  <c r="M4075" i="21"/>
  <c r="L4075" i="21"/>
  <c r="M4074" i="21"/>
  <c r="L4074" i="21"/>
  <c r="M4073" i="21"/>
  <c r="L4073" i="21"/>
  <c r="M4072" i="21"/>
  <c r="L4072" i="21"/>
  <c r="M4071" i="21"/>
  <c r="L4071" i="21"/>
  <c r="M4070" i="21"/>
  <c r="L4070" i="21"/>
  <c r="M4069" i="21"/>
  <c r="L4069" i="21"/>
  <c r="M4068" i="21"/>
  <c r="L4068" i="21"/>
  <c r="M4067" i="21"/>
  <c r="L4067" i="21"/>
  <c r="M4066" i="21"/>
  <c r="L4066" i="21"/>
  <c r="M4065" i="21"/>
  <c r="L4065" i="21"/>
  <c r="M4064" i="21"/>
  <c r="L4064" i="21"/>
  <c r="M4063" i="21"/>
  <c r="L4063" i="21"/>
  <c r="M4062" i="21"/>
  <c r="L4062" i="21"/>
  <c r="M4061" i="21"/>
  <c r="L4061" i="21"/>
  <c r="M4060" i="21"/>
  <c r="L4060" i="21"/>
  <c r="M4059" i="21"/>
  <c r="L4059" i="21"/>
  <c r="M4058" i="21"/>
  <c r="L4058" i="21"/>
  <c r="M4057" i="21"/>
  <c r="L4057" i="21"/>
  <c r="M4056" i="21"/>
  <c r="L4056" i="21"/>
  <c r="M4055" i="21"/>
  <c r="L4055" i="21"/>
  <c r="M4054" i="21"/>
  <c r="L4054" i="21"/>
  <c r="M4053" i="21"/>
  <c r="L4053" i="21"/>
  <c r="M4052" i="21"/>
  <c r="L4052" i="21"/>
  <c r="M4051" i="21"/>
  <c r="L4051" i="21"/>
  <c r="M4050" i="21"/>
  <c r="L4050" i="21"/>
  <c r="M4049" i="21"/>
  <c r="L4049" i="21"/>
  <c r="M4048" i="21"/>
  <c r="L4048" i="21"/>
  <c r="M4047" i="21"/>
  <c r="L4047" i="21"/>
  <c r="M4046" i="21"/>
  <c r="L4046" i="21"/>
  <c r="M4045" i="21"/>
  <c r="L4045" i="21"/>
  <c r="M4044" i="21"/>
  <c r="L4044" i="21"/>
  <c r="M4043" i="21"/>
  <c r="L4043" i="21"/>
  <c r="M4042" i="21"/>
  <c r="L4042" i="21"/>
  <c r="M4041" i="21"/>
  <c r="L4041" i="21"/>
  <c r="M4040" i="21"/>
  <c r="L4040" i="21"/>
  <c r="M4039" i="21"/>
  <c r="L4039" i="21"/>
  <c r="M4038" i="21"/>
  <c r="L4038" i="21"/>
  <c r="M4037" i="21"/>
  <c r="L4037" i="21"/>
  <c r="M4036" i="21"/>
  <c r="L4036" i="21"/>
  <c r="M4035" i="21"/>
  <c r="L4035" i="21"/>
  <c r="M4034" i="21"/>
  <c r="L4034" i="21"/>
  <c r="M4033" i="21"/>
  <c r="L4033" i="21"/>
  <c r="M4032" i="21"/>
  <c r="L4032" i="21"/>
  <c r="M4031" i="21"/>
  <c r="L4031" i="21"/>
  <c r="M4030" i="21"/>
  <c r="L4030" i="21"/>
  <c r="M4029" i="21"/>
  <c r="L4029" i="21"/>
  <c r="M4028" i="21"/>
  <c r="L4028" i="21"/>
  <c r="M4027" i="21"/>
  <c r="L4027" i="21"/>
  <c r="M4026" i="21"/>
  <c r="L4026" i="21"/>
  <c r="M4025" i="21"/>
  <c r="L4025" i="21"/>
  <c r="M4024" i="21"/>
  <c r="L4024" i="21"/>
  <c r="M4023" i="21"/>
  <c r="L4023" i="21"/>
  <c r="M4022" i="21"/>
  <c r="L4022" i="21"/>
  <c r="M4021" i="21"/>
  <c r="L4021" i="21"/>
  <c r="M4020" i="21"/>
  <c r="L4020" i="21"/>
  <c r="M4019" i="21"/>
  <c r="L4019" i="21"/>
  <c r="M4018" i="21"/>
  <c r="L4018" i="21"/>
  <c r="M4017" i="21"/>
  <c r="L4017" i="21"/>
  <c r="M4016" i="21"/>
  <c r="L4016" i="21"/>
  <c r="M4015" i="21"/>
  <c r="L4015" i="21"/>
  <c r="M4014" i="21"/>
  <c r="L4014" i="21"/>
  <c r="M4013" i="21"/>
  <c r="L4013" i="21"/>
  <c r="M4012" i="21"/>
  <c r="L4012" i="21"/>
  <c r="M4011" i="21"/>
  <c r="L4011" i="21"/>
  <c r="M4010" i="21"/>
  <c r="L4010" i="21"/>
  <c r="M4009" i="21"/>
  <c r="L4009" i="21"/>
  <c r="M4008" i="21"/>
  <c r="L4008" i="21"/>
  <c r="M4007" i="21"/>
  <c r="L4007" i="21"/>
  <c r="M4006" i="21"/>
  <c r="L4006" i="21"/>
  <c r="M4005" i="21"/>
  <c r="L4005" i="21"/>
  <c r="M4004" i="21"/>
  <c r="L4004" i="21"/>
  <c r="M4003" i="21"/>
  <c r="L4003" i="21"/>
  <c r="M4002" i="21"/>
  <c r="L4002" i="21"/>
  <c r="M4001" i="21"/>
  <c r="L4001" i="21"/>
  <c r="M4000" i="21"/>
  <c r="L4000" i="21"/>
  <c r="M3999" i="21"/>
  <c r="L3999" i="21"/>
  <c r="M3998" i="21"/>
  <c r="L3998" i="21"/>
  <c r="M3997" i="21"/>
  <c r="L3997" i="21"/>
  <c r="M3996" i="21"/>
  <c r="L3996" i="21"/>
  <c r="M3995" i="21"/>
  <c r="L3995" i="21"/>
  <c r="M3994" i="21"/>
  <c r="L3994" i="21"/>
  <c r="M3993" i="21"/>
  <c r="L3993" i="21"/>
  <c r="M3992" i="21"/>
  <c r="L3992" i="21"/>
  <c r="M3991" i="21"/>
  <c r="L3991" i="21"/>
  <c r="M3990" i="21"/>
  <c r="L3990" i="21"/>
  <c r="M3989" i="21"/>
  <c r="L3989" i="21"/>
  <c r="M3988" i="21"/>
  <c r="L3988" i="21"/>
  <c r="M3987" i="21"/>
  <c r="L3987" i="21"/>
  <c r="M3986" i="21"/>
  <c r="L3986" i="21"/>
  <c r="M3985" i="21"/>
  <c r="L3985" i="21"/>
  <c r="M3984" i="21"/>
  <c r="L3984" i="21"/>
  <c r="M3983" i="21"/>
  <c r="L3983" i="21"/>
  <c r="M3982" i="21"/>
  <c r="L3982" i="21"/>
  <c r="M3981" i="21"/>
  <c r="L3981" i="21"/>
  <c r="M3980" i="21"/>
  <c r="L3980" i="21"/>
  <c r="M3979" i="21"/>
  <c r="L3979" i="21"/>
  <c r="M3978" i="21"/>
  <c r="L3978" i="21"/>
  <c r="M3977" i="21"/>
  <c r="L3977" i="21"/>
  <c r="M3976" i="21"/>
  <c r="L3976" i="21"/>
  <c r="M3975" i="21"/>
  <c r="L3975" i="21"/>
  <c r="M3974" i="21"/>
  <c r="L3974" i="21"/>
  <c r="M3973" i="21"/>
  <c r="L3973" i="21"/>
  <c r="M3972" i="21"/>
  <c r="L3972" i="21"/>
  <c r="M3971" i="21"/>
  <c r="L3971" i="21"/>
  <c r="M3970" i="21"/>
  <c r="L3970" i="21"/>
  <c r="M3969" i="21"/>
  <c r="L3969" i="21"/>
  <c r="M3968" i="21"/>
  <c r="L3968" i="21"/>
  <c r="M3967" i="21"/>
  <c r="L3967" i="21"/>
  <c r="M3966" i="21"/>
  <c r="L3966" i="21"/>
  <c r="M3965" i="21"/>
  <c r="L3965" i="21"/>
  <c r="M3964" i="21"/>
  <c r="L3964" i="21"/>
  <c r="M3963" i="21"/>
  <c r="L3963" i="21"/>
  <c r="M3962" i="21"/>
  <c r="L3962" i="21"/>
  <c r="M3961" i="21"/>
  <c r="L3961" i="21"/>
  <c r="M3960" i="21"/>
  <c r="L3960" i="21"/>
  <c r="M3959" i="21"/>
  <c r="L3959" i="21"/>
  <c r="M3958" i="21"/>
  <c r="L3958" i="21"/>
  <c r="M3957" i="21"/>
  <c r="L3957" i="21"/>
  <c r="M3956" i="21"/>
  <c r="L3956" i="21"/>
  <c r="M3955" i="21"/>
  <c r="L3955" i="21"/>
  <c r="M3954" i="21"/>
  <c r="L3954" i="21"/>
  <c r="M3953" i="21"/>
  <c r="L3953" i="21"/>
  <c r="M3952" i="21"/>
  <c r="L3952" i="21"/>
  <c r="M3951" i="21"/>
  <c r="L3951" i="21"/>
  <c r="M3950" i="21"/>
  <c r="L3950" i="21"/>
  <c r="M3949" i="21"/>
  <c r="L3949" i="21"/>
  <c r="M3948" i="21"/>
  <c r="L3948" i="21"/>
  <c r="M3947" i="21"/>
  <c r="L3947" i="21"/>
  <c r="M3946" i="21"/>
  <c r="L3946" i="21"/>
  <c r="M3945" i="21"/>
  <c r="L3945" i="21"/>
  <c r="M3944" i="21"/>
  <c r="L3944" i="21"/>
  <c r="M3943" i="21"/>
  <c r="L3943" i="21"/>
  <c r="M3942" i="21"/>
  <c r="L3942" i="21"/>
  <c r="M3941" i="21"/>
  <c r="L3941" i="21"/>
  <c r="M3940" i="21"/>
  <c r="L3940" i="21"/>
  <c r="M3939" i="21"/>
  <c r="L3939" i="21"/>
  <c r="M3938" i="21"/>
  <c r="L3938" i="21"/>
  <c r="M3937" i="21"/>
  <c r="L3937" i="21"/>
  <c r="M3936" i="21"/>
  <c r="L3936" i="21"/>
  <c r="M3935" i="21"/>
  <c r="L3935" i="21"/>
  <c r="M3934" i="21"/>
  <c r="L3934" i="21"/>
  <c r="M3933" i="21"/>
  <c r="L3933" i="21"/>
  <c r="M3932" i="21"/>
  <c r="L3932" i="21"/>
  <c r="M3931" i="21"/>
  <c r="L3931" i="21"/>
  <c r="M3930" i="21"/>
  <c r="L3930" i="21"/>
  <c r="M3929" i="21"/>
  <c r="L3929" i="21"/>
  <c r="M3928" i="21"/>
  <c r="L3928" i="21"/>
  <c r="M3927" i="21"/>
  <c r="L3927" i="21"/>
  <c r="M3926" i="21"/>
  <c r="L3926" i="21"/>
  <c r="M3925" i="21"/>
  <c r="L3925" i="21"/>
  <c r="M3924" i="21"/>
  <c r="L3924" i="21"/>
  <c r="M3923" i="21"/>
  <c r="L3923" i="21"/>
  <c r="M3922" i="21"/>
  <c r="L3922" i="21"/>
  <c r="M3921" i="21"/>
  <c r="L3921" i="21"/>
  <c r="M3920" i="21"/>
  <c r="L3920" i="21"/>
  <c r="M3919" i="21"/>
  <c r="L3919" i="21"/>
  <c r="M3918" i="21"/>
  <c r="L3918" i="21"/>
  <c r="M3917" i="21"/>
  <c r="L3917" i="21"/>
  <c r="M3916" i="21"/>
  <c r="L3916" i="21"/>
  <c r="M3915" i="21"/>
  <c r="L3915" i="21"/>
  <c r="M3914" i="21"/>
  <c r="L3914" i="21"/>
  <c r="M3913" i="21"/>
  <c r="L3913" i="21"/>
  <c r="M3912" i="21"/>
  <c r="L3912" i="21"/>
  <c r="M3911" i="21"/>
  <c r="L3911" i="21"/>
  <c r="M3910" i="21"/>
  <c r="L3910" i="21"/>
  <c r="M3909" i="21"/>
  <c r="L3909" i="21"/>
  <c r="M3908" i="21"/>
  <c r="L3908" i="21"/>
  <c r="M3907" i="21"/>
  <c r="L3907" i="21"/>
  <c r="M3906" i="21"/>
  <c r="L3906" i="21"/>
  <c r="M3905" i="21"/>
  <c r="L3905" i="21"/>
  <c r="M3904" i="21"/>
  <c r="L3904" i="21"/>
  <c r="M3903" i="21"/>
  <c r="L3903" i="21"/>
  <c r="M3902" i="21"/>
  <c r="L3902" i="21"/>
  <c r="M3901" i="21"/>
  <c r="L3901" i="21"/>
  <c r="M3900" i="21"/>
  <c r="L3900" i="21"/>
  <c r="M3899" i="21"/>
  <c r="L3899" i="21"/>
  <c r="M3898" i="21"/>
  <c r="L3898" i="21"/>
  <c r="M3897" i="21"/>
  <c r="L3897" i="21"/>
  <c r="M3896" i="21"/>
  <c r="L3896" i="21"/>
  <c r="M3895" i="21"/>
  <c r="L3895" i="21"/>
  <c r="M3894" i="21"/>
  <c r="L3894" i="21"/>
  <c r="M3893" i="21"/>
  <c r="L3893" i="21"/>
  <c r="M3892" i="21"/>
  <c r="L3892" i="21"/>
  <c r="M3891" i="21"/>
  <c r="L3891" i="21"/>
  <c r="M3890" i="21"/>
  <c r="L3890" i="21"/>
  <c r="M3889" i="21"/>
  <c r="L3889" i="21"/>
  <c r="M3888" i="21"/>
  <c r="L3888" i="21"/>
  <c r="M3887" i="21"/>
  <c r="L3887" i="21"/>
  <c r="M3886" i="21"/>
  <c r="L3886" i="21"/>
  <c r="M3885" i="21"/>
  <c r="L3885" i="21"/>
  <c r="M3884" i="21"/>
  <c r="L3884" i="21"/>
  <c r="M3883" i="21"/>
  <c r="L3883" i="21"/>
  <c r="M3882" i="21"/>
  <c r="L3882" i="21"/>
  <c r="M3881" i="21"/>
  <c r="L3881" i="21"/>
  <c r="M3880" i="21"/>
  <c r="L3880" i="21"/>
  <c r="M3879" i="21"/>
  <c r="L3879" i="21"/>
  <c r="M3878" i="21"/>
  <c r="L3878" i="21"/>
  <c r="M3877" i="21"/>
  <c r="L3877" i="21"/>
  <c r="M3876" i="21"/>
  <c r="L3876" i="21"/>
  <c r="M3875" i="21"/>
  <c r="L3875" i="21"/>
  <c r="M3874" i="21"/>
  <c r="L3874" i="21"/>
  <c r="M3873" i="21"/>
  <c r="L3873" i="21"/>
  <c r="M3872" i="21"/>
  <c r="L3872" i="21"/>
  <c r="M3871" i="21"/>
  <c r="L3871" i="21"/>
  <c r="M3870" i="21"/>
  <c r="L3870" i="21"/>
  <c r="M3869" i="21"/>
  <c r="L3869" i="21"/>
  <c r="M3868" i="21"/>
  <c r="L3868" i="21"/>
  <c r="M3867" i="21"/>
  <c r="L3867" i="21"/>
  <c r="M3866" i="21"/>
  <c r="L3866" i="21"/>
  <c r="M3865" i="21"/>
  <c r="L3865" i="21"/>
  <c r="M3864" i="21"/>
  <c r="L3864" i="21"/>
  <c r="M3863" i="21"/>
  <c r="L3863" i="21"/>
  <c r="M3862" i="21"/>
  <c r="L3862" i="21"/>
  <c r="M3861" i="21"/>
  <c r="L3861" i="21"/>
  <c r="M3860" i="21"/>
  <c r="L3860" i="21"/>
  <c r="M3859" i="21"/>
  <c r="L3859" i="21"/>
  <c r="M3858" i="21"/>
  <c r="L3858" i="21"/>
  <c r="M3857" i="21"/>
  <c r="L3857" i="21"/>
  <c r="M3856" i="21"/>
  <c r="L3856" i="21"/>
  <c r="M3855" i="21"/>
  <c r="L3855" i="21"/>
  <c r="M3854" i="21"/>
  <c r="L3854" i="21"/>
  <c r="M3853" i="21"/>
  <c r="L3853" i="21"/>
  <c r="M3852" i="21"/>
  <c r="L3852" i="21"/>
  <c r="M3851" i="21"/>
  <c r="L3851" i="21"/>
  <c r="M3850" i="21"/>
  <c r="L3850" i="21"/>
  <c r="M3849" i="21"/>
  <c r="L3849" i="21"/>
  <c r="M3848" i="21"/>
  <c r="L3848" i="21"/>
  <c r="M3847" i="21"/>
  <c r="L3847" i="21"/>
  <c r="M3846" i="21"/>
  <c r="L3846" i="21"/>
  <c r="M3845" i="21"/>
  <c r="L3845" i="21"/>
  <c r="M3844" i="21"/>
  <c r="L3844" i="21"/>
  <c r="M3843" i="21"/>
  <c r="L3843" i="21"/>
  <c r="M3842" i="21"/>
  <c r="L3842" i="21"/>
  <c r="M3841" i="21"/>
  <c r="L3841" i="21"/>
  <c r="M3840" i="21"/>
  <c r="L3840" i="21"/>
  <c r="M3839" i="21"/>
  <c r="L3839" i="21"/>
  <c r="M3838" i="21"/>
  <c r="L3838" i="21"/>
  <c r="M3837" i="21"/>
  <c r="L3837" i="21"/>
  <c r="M3836" i="21"/>
  <c r="L3836" i="21"/>
  <c r="M3835" i="21"/>
  <c r="L3835" i="21"/>
  <c r="M3834" i="21"/>
  <c r="L3834" i="21"/>
  <c r="M3833" i="21"/>
  <c r="L3833" i="21"/>
  <c r="M3832" i="21"/>
  <c r="L3832" i="21"/>
  <c r="M3831" i="21"/>
  <c r="L3831" i="21"/>
  <c r="M3830" i="21"/>
  <c r="L3830" i="21"/>
  <c r="M3829" i="21"/>
  <c r="L3829" i="21"/>
  <c r="M3828" i="21"/>
  <c r="L3828" i="21"/>
  <c r="M3827" i="21"/>
  <c r="L3827" i="21"/>
  <c r="M3826" i="21"/>
  <c r="L3826" i="21"/>
  <c r="M3825" i="21"/>
  <c r="L3825" i="21"/>
  <c r="M3824" i="21"/>
  <c r="L3824" i="21"/>
  <c r="M3823" i="21"/>
  <c r="L3823" i="21"/>
  <c r="M3822" i="21"/>
  <c r="L3822" i="21"/>
  <c r="M3821" i="21"/>
  <c r="L3821" i="21"/>
  <c r="M3820" i="21"/>
  <c r="L3820" i="21"/>
  <c r="M3819" i="21"/>
  <c r="L3819" i="21"/>
  <c r="M3818" i="21"/>
  <c r="L3818" i="21"/>
  <c r="M3817" i="21"/>
  <c r="L3817" i="21"/>
  <c r="M3816" i="21"/>
  <c r="L3816" i="21"/>
  <c r="M3815" i="21"/>
  <c r="L3815" i="21"/>
  <c r="M3814" i="21"/>
  <c r="L3814" i="21"/>
  <c r="M3813" i="21"/>
  <c r="L3813" i="21"/>
  <c r="M3812" i="21"/>
  <c r="L3812" i="21"/>
  <c r="M3811" i="21"/>
  <c r="L3811" i="21"/>
  <c r="M3810" i="21"/>
  <c r="L3810" i="21"/>
  <c r="M3809" i="21"/>
  <c r="L3809" i="21"/>
  <c r="M3808" i="21"/>
  <c r="L3808" i="21"/>
  <c r="M3807" i="21"/>
  <c r="L3807" i="21"/>
  <c r="M3806" i="21"/>
  <c r="L3806" i="21"/>
  <c r="M3805" i="21"/>
  <c r="L3805" i="21"/>
  <c r="M3804" i="21"/>
  <c r="L3804" i="21"/>
  <c r="M3803" i="21"/>
  <c r="L3803" i="21"/>
  <c r="M3802" i="21"/>
  <c r="L3802" i="21"/>
  <c r="M3801" i="21"/>
  <c r="L3801" i="21"/>
  <c r="M3800" i="21"/>
  <c r="L3800" i="21"/>
  <c r="M3799" i="21"/>
  <c r="L3799" i="21"/>
  <c r="M3798" i="21"/>
  <c r="L3798" i="21"/>
  <c r="M3797" i="21"/>
  <c r="L3797" i="21"/>
  <c r="M3796" i="21"/>
  <c r="L3796" i="21"/>
  <c r="M3795" i="21"/>
  <c r="L3795" i="21"/>
  <c r="M3794" i="21"/>
  <c r="L3794" i="21"/>
  <c r="M3793" i="21"/>
  <c r="L3793" i="21"/>
  <c r="M3792" i="21"/>
  <c r="L3792" i="21"/>
  <c r="M3791" i="21"/>
  <c r="L3791" i="21"/>
  <c r="M3790" i="21"/>
  <c r="L3790" i="21"/>
  <c r="M3789" i="21"/>
  <c r="L3789" i="21"/>
  <c r="M3788" i="21"/>
  <c r="L3788" i="21"/>
  <c r="M3787" i="21"/>
  <c r="L3787" i="21"/>
  <c r="M3786" i="21"/>
  <c r="L3786" i="21"/>
  <c r="M3785" i="21"/>
  <c r="L3785" i="21"/>
  <c r="M3784" i="21"/>
  <c r="L3784" i="21"/>
  <c r="M3783" i="21"/>
  <c r="L3783" i="21"/>
  <c r="M3782" i="21"/>
  <c r="L3782" i="21"/>
  <c r="M3781" i="21"/>
  <c r="L3781" i="21"/>
  <c r="M3780" i="21"/>
  <c r="L3780" i="21"/>
  <c r="M3779" i="21"/>
  <c r="L3779" i="21"/>
  <c r="M3778" i="21"/>
  <c r="L3778" i="21"/>
  <c r="M3777" i="21"/>
  <c r="L3777" i="21"/>
  <c r="M3776" i="21"/>
  <c r="L3776" i="21"/>
  <c r="M3775" i="21"/>
  <c r="L3775" i="21"/>
  <c r="M3774" i="21"/>
  <c r="L3774" i="21"/>
  <c r="M3773" i="21"/>
  <c r="L3773" i="21"/>
  <c r="M3772" i="21"/>
  <c r="L3772" i="21"/>
  <c r="M3771" i="21"/>
  <c r="L3771" i="21"/>
  <c r="M3770" i="21"/>
  <c r="L3770" i="21"/>
  <c r="M3769" i="21"/>
  <c r="L3769" i="21"/>
  <c r="M3768" i="21"/>
  <c r="L3768" i="21"/>
  <c r="M3767" i="21"/>
  <c r="L3767" i="21"/>
  <c r="M3766" i="21"/>
  <c r="L3766" i="21"/>
  <c r="M3765" i="21"/>
  <c r="L3765" i="21"/>
  <c r="M3764" i="21"/>
  <c r="L3764" i="21"/>
  <c r="M3763" i="21"/>
  <c r="L3763" i="21"/>
  <c r="M3762" i="21"/>
  <c r="L3762" i="21"/>
  <c r="M3761" i="21"/>
  <c r="L3761" i="21"/>
  <c r="M3760" i="21"/>
  <c r="L3760" i="21"/>
  <c r="M3759" i="21"/>
  <c r="L3759" i="21"/>
  <c r="M3758" i="21"/>
  <c r="L3758" i="21"/>
  <c r="M3757" i="21"/>
  <c r="L3757" i="21"/>
  <c r="M3756" i="21"/>
  <c r="L3756" i="21"/>
  <c r="M3755" i="21"/>
  <c r="L3755" i="21"/>
  <c r="M3754" i="21"/>
  <c r="L3754" i="21"/>
  <c r="M3753" i="21"/>
  <c r="L3753" i="21"/>
  <c r="M3752" i="21"/>
  <c r="L3752" i="21"/>
  <c r="M3751" i="21"/>
  <c r="L3751" i="21"/>
  <c r="M3750" i="21"/>
  <c r="L3750" i="21"/>
  <c r="M3749" i="21"/>
  <c r="L3749" i="21"/>
  <c r="M3748" i="21"/>
  <c r="L3748" i="21"/>
  <c r="M3747" i="21"/>
  <c r="L3747" i="21"/>
  <c r="M3746" i="21"/>
  <c r="L3746" i="21"/>
  <c r="M3745" i="21"/>
  <c r="L3745" i="21"/>
  <c r="M3744" i="21"/>
  <c r="L3744" i="21"/>
  <c r="M3743" i="21"/>
  <c r="L3743" i="21"/>
  <c r="M3742" i="21"/>
  <c r="L3742" i="21"/>
  <c r="M3741" i="21"/>
  <c r="L3741" i="21"/>
  <c r="M3740" i="21"/>
  <c r="L3740" i="21"/>
  <c r="M3739" i="21"/>
  <c r="L3739" i="21"/>
  <c r="M3738" i="21"/>
  <c r="L3738" i="21"/>
  <c r="M3737" i="21"/>
  <c r="L3737" i="21"/>
  <c r="M3736" i="21"/>
  <c r="L3736" i="21"/>
  <c r="M3735" i="21"/>
  <c r="L3735" i="21"/>
  <c r="M3734" i="21"/>
  <c r="L3734" i="21"/>
  <c r="M3733" i="21"/>
  <c r="L3733" i="21"/>
  <c r="M3732" i="21"/>
  <c r="L3732" i="21"/>
  <c r="M3731" i="21"/>
  <c r="L3731" i="21"/>
  <c r="M3730" i="21"/>
  <c r="L3730" i="21"/>
  <c r="M3729" i="21"/>
  <c r="L3729" i="21"/>
  <c r="M3728" i="21"/>
  <c r="L3728" i="21"/>
  <c r="M3727" i="21"/>
  <c r="L3727" i="21"/>
  <c r="M3726" i="21"/>
  <c r="L3726" i="21"/>
  <c r="M3725" i="21"/>
  <c r="L3725" i="21"/>
  <c r="M3724" i="21"/>
  <c r="L3724" i="21"/>
  <c r="M3723" i="21"/>
  <c r="L3723" i="21"/>
  <c r="M3722" i="21"/>
  <c r="L3722" i="21"/>
  <c r="M3721" i="21"/>
  <c r="L3721" i="21"/>
  <c r="M3720" i="21"/>
  <c r="L3720" i="21"/>
  <c r="M3719" i="21"/>
  <c r="L3719" i="21"/>
  <c r="M3718" i="21"/>
  <c r="L3718" i="21"/>
  <c r="M3717" i="21"/>
  <c r="L3717" i="21"/>
  <c r="M3716" i="21"/>
  <c r="L3716" i="21"/>
  <c r="M3715" i="21"/>
  <c r="L3715" i="21"/>
  <c r="M3714" i="21"/>
  <c r="L3714" i="21"/>
  <c r="M3713" i="21"/>
  <c r="L3713" i="21"/>
  <c r="M3712" i="21"/>
  <c r="L3712" i="21"/>
  <c r="M3711" i="21"/>
  <c r="L3711" i="21"/>
  <c r="M3710" i="21"/>
  <c r="L3710" i="21"/>
  <c r="M3709" i="21"/>
  <c r="L3709" i="21"/>
  <c r="M3708" i="21"/>
  <c r="L3708" i="21"/>
  <c r="M3707" i="21"/>
  <c r="L3707" i="21"/>
  <c r="M3706" i="21"/>
  <c r="L3706" i="21"/>
  <c r="M3705" i="21"/>
  <c r="L3705" i="21"/>
  <c r="M3704" i="21"/>
  <c r="L3704" i="21"/>
  <c r="M3703" i="21"/>
  <c r="L3703" i="21"/>
  <c r="M3702" i="21"/>
  <c r="L3702" i="21"/>
  <c r="M3701" i="21"/>
  <c r="L3701" i="21"/>
  <c r="M3700" i="21"/>
  <c r="L3700" i="21"/>
  <c r="M3699" i="21"/>
  <c r="L3699" i="21"/>
  <c r="M3698" i="21"/>
  <c r="L3698" i="21"/>
  <c r="M3697" i="21"/>
  <c r="L3697" i="21"/>
  <c r="M3696" i="21"/>
  <c r="L3696" i="21"/>
  <c r="M3695" i="21"/>
  <c r="L3695" i="21"/>
  <c r="M3694" i="21"/>
  <c r="L3694" i="21"/>
  <c r="M3693" i="21"/>
  <c r="L3693" i="21"/>
  <c r="M3692" i="21"/>
  <c r="L3692" i="21"/>
  <c r="M3691" i="21"/>
  <c r="L3691" i="21"/>
  <c r="M3690" i="21"/>
  <c r="L3690" i="21"/>
  <c r="M3689" i="21"/>
  <c r="L3689" i="21"/>
  <c r="M3688" i="21"/>
  <c r="L3688" i="21"/>
  <c r="M3687" i="21"/>
  <c r="L3687" i="21"/>
  <c r="M3686" i="21"/>
  <c r="L3686" i="21"/>
  <c r="M3685" i="21"/>
  <c r="L3685" i="21"/>
  <c r="M3684" i="21"/>
  <c r="L3684" i="21"/>
  <c r="M3683" i="21"/>
  <c r="L3683" i="21"/>
  <c r="M3682" i="21"/>
  <c r="L3682" i="21"/>
  <c r="M3681" i="21"/>
  <c r="L3681" i="21"/>
  <c r="M3680" i="21"/>
  <c r="L3680" i="21"/>
  <c r="M3679" i="21"/>
  <c r="L3679" i="21"/>
  <c r="M3678" i="21"/>
  <c r="L3678" i="21"/>
  <c r="M3677" i="21"/>
  <c r="L3677" i="21"/>
  <c r="M3676" i="21"/>
  <c r="L3676" i="21"/>
  <c r="M3675" i="21"/>
  <c r="L3675" i="21"/>
  <c r="M3674" i="21"/>
  <c r="L3674" i="21"/>
  <c r="M3673" i="21"/>
  <c r="L3673" i="21"/>
  <c r="M3672" i="21"/>
  <c r="L3672" i="21"/>
  <c r="M3671" i="21"/>
  <c r="L3671" i="21"/>
  <c r="M3670" i="21"/>
  <c r="L3670" i="21"/>
  <c r="M3669" i="21"/>
  <c r="L3669" i="21"/>
  <c r="M3668" i="21"/>
  <c r="L3668" i="21"/>
  <c r="M3667" i="21"/>
  <c r="L3667" i="21"/>
  <c r="M3666" i="21"/>
  <c r="L3666" i="21"/>
  <c r="M3665" i="21"/>
  <c r="L3665" i="21"/>
  <c r="M3664" i="21"/>
  <c r="L3664" i="21"/>
  <c r="M3663" i="21"/>
  <c r="L3663" i="21"/>
  <c r="M3662" i="21"/>
  <c r="L3662" i="21"/>
  <c r="M3661" i="21"/>
  <c r="L3661" i="21"/>
  <c r="M3660" i="21"/>
  <c r="L3660" i="21"/>
  <c r="M3659" i="21"/>
  <c r="L3659" i="21"/>
  <c r="M3658" i="21"/>
  <c r="L3658" i="21"/>
  <c r="M3657" i="21"/>
  <c r="L3657" i="21"/>
  <c r="M3656" i="21"/>
  <c r="L3656" i="21"/>
  <c r="M3655" i="21"/>
  <c r="L3655" i="21"/>
  <c r="M3654" i="21"/>
  <c r="L3654" i="21"/>
  <c r="M3653" i="21"/>
  <c r="L3653" i="21"/>
  <c r="M3652" i="21"/>
  <c r="L3652" i="21"/>
  <c r="M3651" i="21"/>
  <c r="L3651" i="21"/>
  <c r="M3650" i="21"/>
  <c r="L3650" i="21"/>
  <c r="M3649" i="21"/>
  <c r="L3649" i="21"/>
  <c r="M3648" i="21"/>
  <c r="L3648" i="21"/>
  <c r="M3647" i="21"/>
  <c r="L3647" i="21"/>
  <c r="M3646" i="21"/>
  <c r="L3646" i="21"/>
  <c r="M3645" i="21"/>
  <c r="L3645" i="21"/>
  <c r="M3644" i="21"/>
  <c r="L3644" i="21"/>
  <c r="M3643" i="21"/>
  <c r="L3643" i="21"/>
  <c r="M3642" i="21"/>
  <c r="L3642" i="21"/>
  <c r="M3641" i="21"/>
  <c r="L3641" i="21"/>
  <c r="M3640" i="21"/>
  <c r="L3640" i="21"/>
  <c r="M3639" i="21"/>
  <c r="L3639" i="21"/>
  <c r="M3638" i="21"/>
  <c r="L3638" i="21"/>
  <c r="M3637" i="21"/>
  <c r="L3637" i="21"/>
  <c r="M3636" i="21"/>
  <c r="L3636" i="21"/>
  <c r="M3635" i="21"/>
  <c r="L3635" i="21"/>
  <c r="M3634" i="21"/>
  <c r="L3634" i="21"/>
  <c r="M3633" i="21"/>
  <c r="L3633" i="21"/>
  <c r="M3632" i="21"/>
  <c r="L3632" i="21"/>
  <c r="M3631" i="21"/>
  <c r="L3631" i="21"/>
  <c r="M3630" i="21"/>
  <c r="L3630" i="21"/>
  <c r="M3629" i="21"/>
  <c r="L3629" i="21"/>
  <c r="M3628" i="21"/>
  <c r="L3628" i="21"/>
  <c r="M3627" i="21"/>
  <c r="L3627" i="21"/>
  <c r="M3626" i="21"/>
  <c r="L3626" i="21"/>
  <c r="M3625" i="21"/>
  <c r="L3625" i="21"/>
  <c r="M3624" i="21"/>
  <c r="L3624" i="21"/>
  <c r="M3623" i="21"/>
  <c r="L3623" i="21"/>
  <c r="M3622" i="21"/>
  <c r="L3622" i="21"/>
  <c r="M3621" i="21"/>
  <c r="L3621" i="21"/>
  <c r="M3620" i="21"/>
  <c r="L3620" i="21"/>
  <c r="M3619" i="21"/>
  <c r="L3619" i="21"/>
  <c r="M3618" i="21"/>
  <c r="L3618" i="21"/>
  <c r="M3617" i="21"/>
  <c r="L3617" i="21"/>
  <c r="M3616" i="21"/>
  <c r="L3616" i="21"/>
  <c r="M3615" i="21"/>
  <c r="L3615" i="21"/>
  <c r="M3614" i="21"/>
  <c r="L3614" i="21"/>
  <c r="M3613" i="21"/>
  <c r="L3613" i="21"/>
  <c r="M3612" i="21"/>
  <c r="L3612" i="21"/>
  <c r="M3611" i="21"/>
  <c r="L3611" i="21"/>
  <c r="M3610" i="21"/>
  <c r="L3610" i="21"/>
  <c r="M3609" i="21"/>
  <c r="L3609" i="21"/>
  <c r="M3608" i="21"/>
  <c r="L3608" i="21"/>
  <c r="M3607" i="21"/>
  <c r="L3607" i="21"/>
  <c r="M3606" i="21"/>
  <c r="L3606" i="21"/>
  <c r="M3605" i="21"/>
  <c r="L3605" i="21"/>
  <c r="M3604" i="21"/>
  <c r="L3604" i="21"/>
  <c r="M3603" i="21"/>
  <c r="L3603" i="21"/>
  <c r="M3602" i="21"/>
  <c r="L3602" i="21"/>
  <c r="M3601" i="21"/>
  <c r="L3601" i="21"/>
  <c r="M3600" i="21"/>
  <c r="L3600" i="21"/>
  <c r="M3599" i="21"/>
  <c r="L3599" i="21"/>
  <c r="M3598" i="21"/>
  <c r="L3598" i="21"/>
  <c r="M3597" i="21"/>
  <c r="L3597" i="21"/>
  <c r="M3596" i="21"/>
  <c r="L3596" i="21"/>
  <c r="M3595" i="21"/>
  <c r="L3595" i="21"/>
  <c r="M3594" i="21"/>
  <c r="L3594" i="21"/>
  <c r="M3593" i="21"/>
  <c r="L3593" i="21"/>
  <c r="M3592" i="21"/>
  <c r="L3592" i="21"/>
  <c r="M3591" i="21"/>
  <c r="L3591" i="21"/>
  <c r="M3590" i="21"/>
  <c r="L3590" i="21"/>
  <c r="M3589" i="21"/>
  <c r="L3589" i="21"/>
  <c r="M3588" i="21"/>
  <c r="L3588" i="21"/>
  <c r="M3587" i="21"/>
  <c r="L3587" i="21"/>
  <c r="M3586" i="21"/>
  <c r="L3586" i="21"/>
  <c r="M3585" i="21"/>
  <c r="L3585" i="21"/>
  <c r="M3584" i="21"/>
  <c r="L3584" i="21"/>
  <c r="M3583" i="21"/>
  <c r="L3583" i="21"/>
  <c r="M3582" i="21"/>
  <c r="L3582" i="21"/>
  <c r="M3581" i="21"/>
  <c r="L3581" i="21"/>
  <c r="M3580" i="21"/>
  <c r="L3580" i="21"/>
  <c r="M3579" i="21"/>
  <c r="L3579" i="21"/>
  <c r="M3578" i="21"/>
  <c r="L3578" i="21"/>
  <c r="M3577" i="21"/>
  <c r="L3577" i="21"/>
  <c r="M3576" i="21"/>
  <c r="L3576" i="21"/>
  <c r="M3575" i="21"/>
  <c r="L3575" i="21"/>
  <c r="M3574" i="21"/>
  <c r="L3574" i="21"/>
  <c r="M3573" i="21"/>
  <c r="L3573" i="21"/>
  <c r="M3572" i="21"/>
  <c r="L3572" i="21"/>
  <c r="M3571" i="21"/>
  <c r="L3571" i="21"/>
  <c r="M3570" i="21"/>
  <c r="L3570" i="21"/>
  <c r="M3569" i="21"/>
  <c r="L3569" i="21"/>
  <c r="M3568" i="21"/>
  <c r="L3568" i="21"/>
  <c r="M3567" i="21"/>
  <c r="L3567" i="21"/>
  <c r="M3566" i="21"/>
  <c r="L3566" i="21"/>
  <c r="M3565" i="21"/>
  <c r="L3565" i="21"/>
  <c r="M3564" i="21"/>
  <c r="L3564" i="21"/>
  <c r="M3563" i="21"/>
  <c r="L3563" i="21"/>
  <c r="M3562" i="21"/>
  <c r="L3562" i="21"/>
  <c r="M3561" i="21"/>
  <c r="L3561" i="21"/>
  <c r="M3560" i="21"/>
  <c r="L3560" i="21"/>
  <c r="M3559" i="21"/>
  <c r="L3559" i="21"/>
  <c r="M3558" i="21"/>
  <c r="L3558" i="21"/>
  <c r="M3557" i="21"/>
  <c r="L3557" i="21"/>
  <c r="M3556" i="21"/>
  <c r="L3556" i="21"/>
  <c r="M3555" i="21"/>
  <c r="L3555" i="21"/>
  <c r="M3554" i="21"/>
  <c r="L3554" i="21"/>
  <c r="M3553" i="21"/>
  <c r="L3553" i="21"/>
  <c r="M3552" i="21"/>
  <c r="L3552" i="21"/>
  <c r="M3551" i="21"/>
  <c r="L3551" i="21"/>
  <c r="M3550" i="21"/>
  <c r="L3550" i="21"/>
  <c r="M3549" i="21"/>
  <c r="L3549" i="21"/>
  <c r="M3548" i="21"/>
  <c r="L3548" i="21"/>
  <c r="M3547" i="21"/>
  <c r="L3547" i="21"/>
  <c r="M3546" i="21"/>
  <c r="L3546" i="21"/>
  <c r="M3545" i="21"/>
  <c r="L3545" i="21"/>
  <c r="M3544" i="21"/>
  <c r="L3544" i="21"/>
  <c r="M3543" i="21"/>
  <c r="L3543" i="21"/>
  <c r="M3542" i="21"/>
  <c r="L3542" i="21"/>
  <c r="M3541" i="21"/>
  <c r="L3541" i="21"/>
  <c r="M3540" i="21"/>
  <c r="L3540" i="21"/>
  <c r="M3539" i="21"/>
  <c r="L3539" i="21"/>
  <c r="M3538" i="21"/>
  <c r="L3538" i="21"/>
  <c r="M3537" i="21"/>
  <c r="L3537" i="21"/>
  <c r="M3536" i="21"/>
  <c r="L3536" i="21"/>
  <c r="M3535" i="21"/>
  <c r="L3535" i="21"/>
  <c r="M3534" i="21"/>
  <c r="L3534" i="21"/>
  <c r="M3533" i="21"/>
  <c r="L3533" i="21"/>
  <c r="M3532" i="21"/>
  <c r="L3532" i="21"/>
  <c r="M3531" i="21"/>
  <c r="L3531" i="21"/>
  <c r="M3530" i="21"/>
  <c r="L3530" i="21"/>
  <c r="M3529" i="21"/>
  <c r="L3529" i="21"/>
  <c r="M3528" i="21"/>
  <c r="L3528" i="21"/>
  <c r="M3527" i="21"/>
  <c r="L3527" i="21"/>
  <c r="M3526" i="21"/>
  <c r="L3526" i="21"/>
  <c r="M3525" i="21"/>
  <c r="L3525" i="21"/>
  <c r="M3524" i="21"/>
  <c r="L3524" i="21"/>
  <c r="M3523" i="21"/>
  <c r="L3523" i="21"/>
  <c r="M3522" i="21"/>
  <c r="L3522" i="21"/>
  <c r="M3521" i="21"/>
  <c r="L3521" i="21"/>
  <c r="M3520" i="21"/>
  <c r="L3520" i="21"/>
  <c r="M3519" i="21"/>
  <c r="L3519" i="21"/>
  <c r="M3518" i="21"/>
  <c r="L3518" i="21"/>
  <c r="M3517" i="21"/>
  <c r="L3517" i="21"/>
  <c r="M3516" i="21"/>
  <c r="L3516" i="21"/>
  <c r="M3515" i="21"/>
  <c r="L3515" i="21"/>
  <c r="M3514" i="21"/>
  <c r="L3514" i="21"/>
  <c r="M3513" i="21"/>
  <c r="L3513" i="21"/>
  <c r="M3512" i="21"/>
  <c r="L3512" i="21"/>
  <c r="M3511" i="21"/>
  <c r="L3511" i="21"/>
  <c r="M3510" i="21"/>
  <c r="L3510" i="21"/>
  <c r="M3509" i="21"/>
  <c r="L3509" i="21"/>
  <c r="M3508" i="21"/>
  <c r="L3508" i="21"/>
  <c r="M3507" i="21"/>
  <c r="L3507" i="21"/>
  <c r="M3506" i="21"/>
  <c r="L3506" i="21"/>
  <c r="M3505" i="21"/>
  <c r="L3505" i="21"/>
  <c r="M3504" i="21"/>
  <c r="L3504" i="21"/>
  <c r="M3503" i="21"/>
  <c r="L3503" i="21"/>
  <c r="M3502" i="21"/>
  <c r="L3502" i="21"/>
  <c r="M3501" i="21"/>
  <c r="L3501" i="21"/>
  <c r="M3500" i="21"/>
  <c r="L3500" i="21"/>
  <c r="M3499" i="21"/>
  <c r="L3499" i="21"/>
  <c r="M3498" i="21"/>
  <c r="L3498" i="21"/>
  <c r="M3497" i="21"/>
  <c r="L3497" i="21"/>
  <c r="M3496" i="21"/>
  <c r="L3496" i="21"/>
  <c r="M3495" i="21"/>
  <c r="L3495" i="21"/>
  <c r="M3494" i="21"/>
  <c r="L3494" i="21"/>
  <c r="M3493" i="21"/>
  <c r="L3493" i="21"/>
  <c r="M3492" i="21"/>
  <c r="L3492" i="21"/>
  <c r="M3491" i="21"/>
  <c r="L3491" i="21"/>
  <c r="M3490" i="21"/>
  <c r="L3490" i="21"/>
  <c r="M3489" i="21"/>
  <c r="L3489" i="21"/>
  <c r="M3488" i="21"/>
  <c r="L3488" i="21"/>
  <c r="M3487" i="21"/>
  <c r="L3487" i="21"/>
  <c r="M3486" i="21"/>
  <c r="L3486" i="21"/>
  <c r="M3485" i="21"/>
  <c r="L3485" i="21"/>
  <c r="M3484" i="21"/>
  <c r="L3484" i="21"/>
  <c r="M3483" i="21"/>
  <c r="L3483" i="21"/>
  <c r="M3482" i="21"/>
  <c r="L3482" i="21"/>
  <c r="M3481" i="21"/>
  <c r="L3481" i="21"/>
  <c r="M3480" i="21"/>
  <c r="L3480" i="21"/>
  <c r="M3479" i="21"/>
  <c r="L3479" i="21"/>
  <c r="M3478" i="21"/>
  <c r="L3478" i="21"/>
  <c r="M3477" i="21"/>
  <c r="L3477" i="21"/>
  <c r="M3476" i="21"/>
  <c r="L3476" i="21"/>
  <c r="M3475" i="21"/>
  <c r="L3475" i="21"/>
  <c r="M3474" i="21"/>
  <c r="L3474" i="21"/>
  <c r="M3473" i="21"/>
  <c r="L3473" i="21"/>
  <c r="M3472" i="21"/>
  <c r="L3472" i="21"/>
  <c r="M3471" i="21"/>
  <c r="L3471" i="21"/>
  <c r="M3470" i="21"/>
  <c r="L3470" i="21"/>
  <c r="M3469" i="21"/>
  <c r="L3469" i="21"/>
  <c r="M3468" i="21"/>
  <c r="L3468" i="21"/>
  <c r="M3467" i="21"/>
  <c r="L3467" i="21"/>
  <c r="M3466" i="21"/>
  <c r="L3466" i="21"/>
  <c r="M3465" i="21"/>
  <c r="L3465" i="21"/>
  <c r="M3464" i="21"/>
  <c r="L3464" i="21"/>
  <c r="M3463" i="21"/>
  <c r="L3463" i="21"/>
  <c r="M3462" i="21"/>
  <c r="L3462" i="21"/>
  <c r="M3461" i="21"/>
  <c r="L3461" i="21"/>
  <c r="M3460" i="21"/>
  <c r="L3460" i="21"/>
  <c r="M3459" i="21"/>
  <c r="L3459" i="21"/>
  <c r="M3458" i="21"/>
  <c r="L3458" i="21"/>
  <c r="M3457" i="21"/>
  <c r="L3457" i="21"/>
  <c r="M3456" i="21"/>
  <c r="L3456" i="21"/>
  <c r="M3455" i="21"/>
  <c r="L3455" i="21"/>
  <c r="M3454" i="21"/>
  <c r="L3454" i="21"/>
  <c r="M3453" i="21"/>
  <c r="L3453" i="21"/>
  <c r="M3452" i="21"/>
  <c r="L3452" i="21"/>
  <c r="M3451" i="21"/>
  <c r="L3451" i="21"/>
  <c r="M3450" i="21"/>
  <c r="L3450" i="21"/>
  <c r="M3449" i="21"/>
  <c r="L3449" i="21"/>
  <c r="M3448" i="21"/>
  <c r="L3448" i="21"/>
  <c r="M3447" i="21"/>
  <c r="L3447" i="21"/>
  <c r="M3446" i="21"/>
  <c r="L3446" i="21"/>
  <c r="M3445" i="21"/>
  <c r="L3445" i="21"/>
  <c r="M3444" i="21"/>
  <c r="L3444" i="21"/>
  <c r="M3443" i="21"/>
  <c r="L3443" i="21"/>
  <c r="M3442" i="21"/>
  <c r="L3442" i="21"/>
  <c r="M3441" i="21"/>
  <c r="L3441" i="21"/>
  <c r="M3440" i="21"/>
  <c r="L3440" i="21"/>
  <c r="M3439" i="21"/>
  <c r="L3439" i="21"/>
  <c r="M3438" i="21"/>
  <c r="L3438" i="21"/>
  <c r="M3437" i="21"/>
  <c r="L3437" i="21"/>
  <c r="M3436" i="21"/>
  <c r="L3436" i="21"/>
  <c r="M3435" i="21"/>
  <c r="L3435" i="21"/>
  <c r="M3434" i="21"/>
  <c r="L3434" i="21"/>
  <c r="M3433" i="21"/>
  <c r="L3433" i="21"/>
  <c r="M3432" i="21"/>
  <c r="L3432" i="21"/>
  <c r="M3431" i="21"/>
  <c r="L3431" i="21"/>
  <c r="M3430" i="21"/>
  <c r="L3430" i="21"/>
  <c r="M3429" i="21"/>
  <c r="L3429" i="21"/>
  <c r="M3428" i="21"/>
  <c r="L3428" i="21"/>
  <c r="M3427" i="21"/>
  <c r="L3427" i="21"/>
  <c r="M3426" i="21"/>
  <c r="L3426" i="21"/>
  <c r="M3425" i="21"/>
  <c r="L3425" i="21"/>
  <c r="M3424" i="21"/>
  <c r="L3424" i="21"/>
  <c r="M3423" i="21"/>
  <c r="L3423" i="21"/>
  <c r="M3422" i="21"/>
  <c r="L3422" i="21"/>
  <c r="M3421" i="21"/>
  <c r="L3421" i="21"/>
  <c r="M3420" i="21"/>
  <c r="L3420" i="21"/>
  <c r="M3419" i="21"/>
  <c r="L3419" i="21"/>
  <c r="M3418" i="21"/>
  <c r="L3418" i="21"/>
  <c r="M3417" i="21"/>
  <c r="L3417" i="21"/>
  <c r="M3416" i="21"/>
  <c r="L3416" i="21"/>
  <c r="M3415" i="21"/>
  <c r="L3415" i="21"/>
  <c r="M3414" i="21"/>
  <c r="L3414" i="21"/>
  <c r="M3413" i="21"/>
  <c r="L3413" i="21"/>
  <c r="M3412" i="21"/>
  <c r="L3412" i="21"/>
  <c r="M3411" i="21"/>
  <c r="L3411" i="21"/>
  <c r="M3410" i="21"/>
  <c r="L3410" i="21"/>
  <c r="M3409" i="21"/>
  <c r="L3409" i="21"/>
  <c r="M3408" i="21"/>
  <c r="L3408" i="21"/>
  <c r="M3407" i="21"/>
  <c r="L3407" i="21"/>
  <c r="M3406" i="21"/>
  <c r="L3406" i="21"/>
  <c r="M3405" i="21"/>
  <c r="L3405" i="21"/>
  <c r="M3404" i="21"/>
  <c r="L3404" i="21"/>
  <c r="M3403" i="21"/>
  <c r="L3403" i="21"/>
  <c r="M3402" i="21"/>
  <c r="L3402" i="21"/>
  <c r="M3401" i="21"/>
  <c r="L3401" i="21"/>
  <c r="M3400" i="21"/>
  <c r="L3400" i="21"/>
  <c r="M3399" i="21"/>
  <c r="L3399" i="21"/>
  <c r="M3398" i="21"/>
  <c r="L3398" i="21"/>
  <c r="M3397" i="21"/>
  <c r="L3397" i="21"/>
  <c r="M3396" i="21"/>
  <c r="L3396" i="21"/>
  <c r="M3395" i="21"/>
  <c r="L3395" i="21"/>
  <c r="M3394" i="21"/>
  <c r="L3394" i="21"/>
  <c r="M3393" i="21"/>
  <c r="L3393" i="21"/>
  <c r="M3392" i="21"/>
  <c r="L3392" i="21"/>
  <c r="M3391" i="21"/>
  <c r="L3391" i="21"/>
  <c r="M3390" i="21"/>
  <c r="L3390" i="21"/>
  <c r="M3389" i="21"/>
  <c r="L3389" i="21"/>
  <c r="M3388" i="21"/>
  <c r="L3388" i="21"/>
  <c r="M3387" i="21"/>
  <c r="L3387" i="21"/>
  <c r="M3386" i="21"/>
  <c r="L3386" i="21"/>
  <c r="M3385" i="21"/>
  <c r="L3385" i="21"/>
  <c r="M3384" i="21"/>
  <c r="L3384" i="21"/>
  <c r="M3383" i="21"/>
  <c r="L3383" i="21"/>
  <c r="M3382" i="21"/>
  <c r="L3382" i="21"/>
  <c r="M3381" i="21"/>
  <c r="L3381" i="21"/>
  <c r="M3380" i="21"/>
  <c r="L3380" i="21"/>
  <c r="M3379" i="21"/>
  <c r="L3379" i="21"/>
  <c r="M3378" i="21"/>
  <c r="L3378" i="21"/>
  <c r="M3377" i="21"/>
  <c r="L3377" i="21"/>
  <c r="M3376" i="21"/>
  <c r="L3376" i="21"/>
  <c r="M3375" i="21"/>
  <c r="L3375" i="21"/>
  <c r="M3374" i="21"/>
  <c r="L3374" i="21"/>
  <c r="M3373" i="21"/>
  <c r="L3373" i="21"/>
  <c r="M3372" i="21"/>
  <c r="L3372" i="21"/>
  <c r="M3371" i="21"/>
  <c r="L3371" i="21"/>
  <c r="M3370" i="21"/>
  <c r="L3370" i="21"/>
  <c r="M3369" i="21"/>
  <c r="L3369" i="21"/>
  <c r="M3368" i="21"/>
  <c r="L3368" i="21"/>
  <c r="M3367" i="21"/>
  <c r="L3367" i="21"/>
  <c r="M3366" i="21"/>
  <c r="L3366" i="21"/>
  <c r="M3365" i="21"/>
  <c r="L3365" i="21"/>
  <c r="M3364" i="21"/>
  <c r="L3364" i="21"/>
  <c r="M3363" i="21"/>
  <c r="L3363" i="21"/>
  <c r="M3362" i="21"/>
  <c r="L3362" i="21"/>
  <c r="M3361" i="21"/>
  <c r="L3361" i="21"/>
  <c r="M3360" i="21"/>
  <c r="L3360" i="21"/>
  <c r="M3359" i="21"/>
  <c r="L3359" i="21"/>
  <c r="M3358" i="21"/>
  <c r="L3358" i="21"/>
  <c r="M3357" i="21"/>
  <c r="L3357" i="21"/>
  <c r="M3356" i="21"/>
  <c r="L3356" i="21"/>
  <c r="M3355" i="21"/>
  <c r="L3355" i="21"/>
  <c r="M3354" i="21"/>
  <c r="L3354" i="21"/>
  <c r="M3353" i="21"/>
  <c r="L3353" i="21"/>
  <c r="M3352" i="21"/>
  <c r="L3352" i="21"/>
  <c r="M3351" i="21"/>
  <c r="L3351" i="21"/>
  <c r="M3350" i="21"/>
  <c r="L3350" i="21"/>
  <c r="M3349" i="21"/>
  <c r="L3349" i="21"/>
  <c r="M3348" i="21"/>
  <c r="L3348" i="21"/>
  <c r="M3347" i="21"/>
  <c r="L3347" i="21"/>
  <c r="M3346" i="21"/>
  <c r="L3346" i="21"/>
  <c r="M3345" i="21"/>
  <c r="L3345" i="21"/>
  <c r="M3344" i="21"/>
  <c r="L3344" i="21"/>
  <c r="M3343" i="21"/>
  <c r="L3343" i="21"/>
  <c r="M3342" i="21"/>
  <c r="L3342" i="21"/>
  <c r="M3341" i="21"/>
  <c r="L3341" i="21"/>
  <c r="M3340" i="21"/>
  <c r="L3340" i="21"/>
  <c r="M3339" i="21"/>
  <c r="L3339" i="21"/>
  <c r="M3338" i="21"/>
  <c r="L3338" i="21"/>
  <c r="M3337" i="21"/>
  <c r="L3337" i="21"/>
  <c r="M3336" i="21"/>
  <c r="L3336" i="21"/>
  <c r="M3335" i="21"/>
  <c r="L3335" i="21"/>
  <c r="M3334" i="21"/>
  <c r="L3334" i="21"/>
  <c r="M3333" i="21"/>
  <c r="L3333" i="21"/>
  <c r="M3332" i="21"/>
  <c r="L3332" i="21"/>
  <c r="M3331" i="21"/>
  <c r="L3331" i="21"/>
  <c r="M3330" i="21"/>
  <c r="L3330" i="21"/>
  <c r="M3329" i="21"/>
  <c r="L3329" i="21"/>
  <c r="M3328" i="21"/>
  <c r="L3328" i="21"/>
  <c r="M3327" i="21"/>
  <c r="L3327" i="21"/>
  <c r="M3326" i="21"/>
  <c r="L3326" i="21"/>
  <c r="M3325" i="21"/>
  <c r="L3325" i="21"/>
  <c r="M3324" i="21"/>
  <c r="L3324" i="21"/>
  <c r="M3323" i="21"/>
  <c r="L3323" i="21"/>
  <c r="M3322" i="21"/>
  <c r="L3322" i="21"/>
  <c r="M3321" i="21"/>
  <c r="L3321" i="21"/>
  <c r="M3320" i="21"/>
  <c r="L3320" i="21"/>
  <c r="M3319" i="21"/>
  <c r="L3319" i="21"/>
  <c r="M3318" i="21"/>
  <c r="L3318" i="21"/>
  <c r="M3317" i="21"/>
  <c r="L3317" i="21"/>
  <c r="M3316" i="21"/>
  <c r="L3316" i="21"/>
  <c r="M3315" i="21"/>
  <c r="L3315" i="21"/>
  <c r="M3314" i="21"/>
  <c r="L3314" i="21"/>
  <c r="M3313" i="21"/>
  <c r="L3313" i="21"/>
  <c r="M3312" i="21"/>
  <c r="L3312" i="21"/>
  <c r="M3311" i="21"/>
  <c r="L3311" i="21"/>
  <c r="M3310" i="21"/>
  <c r="L3310" i="21"/>
  <c r="M3309" i="21"/>
  <c r="L3309" i="21"/>
  <c r="M3308" i="21"/>
  <c r="L3308" i="21"/>
  <c r="M3307" i="21"/>
  <c r="L3307" i="21"/>
  <c r="M3306" i="21"/>
  <c r="L3306" i="21"/>
  <c r="M3305" i="21"/>
  <c r="L3305" i="21"/>
  <c r="M3304" i="21"/>
  <c r="L3304" i="21"/>
  <c r="M3303" i="21"/>
  <c r="L3303" i="21"/>
  <c r="M3302" i="21"/>
  <c r="L3302" i="21"/>
  <c r="M3301" i="21"/>
  <c r="L3301" i="21"/>
  <c r="M3300" i="21"/>
  <c r="L3300" i="21"/>
  <c r="M3299" i="21"/>
  <c r="L3299" i="21"/>
  <c r="M3298" i="21"/>
  <c r="L3298" i="21"/>
  <c r="M3297" i="21"/>
  <c r="L3297" i="21"/>
  <c r="M3296" i="21"/>
  <c r="L3296" i="21"/>
  <c r="M3295" i="21"/>
  <c r="L3295" i="21"/>
  <c r="M3294" i="21"/>
  <c r="L3294" i="21"/>
  <c r="M3293" i="21"/>
  <c r="L3293" i="21"/>
  <c r="M3292" i="21"/>
  <c r="L3292" i="21"/>
  <c r="M3291" i="21"/>
  <c r="L3291" i="21"/>
  <c r="M3290" i="21"/>
  <c r="L3290" i="21"/>
  <c r="M3289" i="21"/>
  <c r="L3289" i="21"/>
  <c r="M3288" i="21"/>
  <c r="L3288" i="21"/>
  <c r="M3287" i="21"/>
  <c r="L3287" i="21"/>
  <c r="M3286" i="21"/>
  <c r="L3286" i="21"/>
  <c r="M3285" i="21"/>
  <c r="L3285" i="21"/>
  <c r="M3284" i="21"/>
  <c r="L3284" i="21"/>
  <c r="M3283" i="21"/>
  <c r="L3283" i="21"/>
  <c r="M3282" i="21"/>
  <c r="L3282" i="21"/>
  <c r="M3281" i="21"/>
  <c r="L3281" i="21"/>
  <c r="M3280" i="21"/>
  <c r="L3280" i="21"/>
  <c r="M3279" i="21"/>
  <c r="L3279" i="21"/>
  <c r="M3278" i="21"/>
  <c r="L3278" i="21"/>
  <c r="M3277" i="21"/>
  <c r="L3277" i="21"/>
  <c r="M3276" i="21"/>
  <c r="L3276" i="21"/>
  <c r="M3275" i="21"/>
  <c r="L3275" i="21"/>
  <c r="M3274" i="21"/>
  <c r="L3274" i="21"/>
  <c r="M3273" i="21"/>
  <c r="L3273" i="21"/>
  <c r="M3272" i="21"/>
  <c r="L3272" i="21"/>
  <c r="M3271" i="21"/>
  <c r="L3271" i="21"/>
  <c r="M3270" i="21"/>
  <c r="L3270" i="21"/>
  <c r="M3269" i="21"/>
  <c r="L3269" i="21"/>
  <c r="M3268" i="21"/>
  <c r="L3268" i="21"/>
  <c r="M3267" i="21"/>
  <c r="L3267" i="21"/>
  <c r="M3266" i="21"/>
  <c r="L3266" i="21"/>
  <c r="M3265" i="21"/>
  <c r="L3265" i="21"/>
  <c r="M3264" i="21"/>
  <c r="L3264" i="21"/>
  <c r="M3263" i="21"/>
  <c r="L3263" i="21"/>
  <c r="M3262" i="21"/>
  <c r="L3262" i="21"/>
  <c r="M3261" i="21"/>
  <c r="L3261" i="21"/>
  <c r="M3260" i="21"/>
  <c r="L3260" i="21"/>
  <c r="M3259" i="21"/>
  <c r="L3259" i="21"/>
  <c r="M3258" i="21"/>
  <c r="L3258" i="21"/>
  <c r="M3257" i="21"/>
  <c r="L3257" i="21"/>
  <c r="M3256" i="21"/>
  <c r="L3256" i="21"/>
  <c r="M3255" i="21"/>
  <c r="L3255" i="21"/>
  <c r="M3254" i="21"/>
  <c r="L3254" i="21"/>
  <c r="M3253" i="21"/>
  <c r="L3253" i="21"/>
  <c r="M3252" i="21"/>
  <c r="L3252" i="21"/>
  <c r="M3251" i="21"/>
  <c r="L3251" i="21"/>
  <c r="M3250" i="21"/>
  <c r="L3250" i="21"/>
  <c r="M3249" i="21"/>
  <c r="L3249" i="21"/>
  <c r="M3248" i="21"/>
  <c r="L3248" i="21"/>
  <c r="M3247" i="21"/>
  <c r="L3247" i="21"/>
  <c r="M3246" i="21"/>
  <c r="L3246" i="21"/>
  <c r="M3245" i="21"/>
  <c r="L3245" i="21"/>
  <c r="M3244" i="21"/>
  <c r="L3244" i="21"/>
  <c r="M3243" i="21"/>
  <c r="L3243" i="21"/>
  <c r="M3242" i="21"/>
  <c r="L3242" i="21"/>
  <c r="M3241" i="21"/>
  <c r="L3241" i="21"/>
  <c r="M3240" i="21"/>
  <c r="L3240" i="21"/>
  <c r="M3239" i="21"/>
  <c r="L3239" i="21"/>
  <c r="M3238" i="21"/>
  <c r="L3238" i="21"/>
  <c r="M3237" i="21"/>
  <c r="L3237" i="21"/>
  <c r="M3236" i="21"/>
  <c r="L3236" i="21"/>
  <c r="M3235" i="21"/>
  <c r="L3235" i="21"/>
  <c r="M3234" i="21"/>
  <c r="L3234" i="21"/>
  <c r="M3233" i="21"/>
  <c r="L3233" i="21"/>
  <c r="M3232" i="21"/>
  <c r="L3232" i="21"/>
  <c r="M3231" i="21"/>
  <c r="L3231" i="21"/>
  <c r="M3230" i="21"/>
  <c r="L3230" i="21"/>
  <c r="M3229" i="21"/>
  <c r="L3229" i="21"/>
  <c r="M3228" i="21"/>
  <c r="L3228" i="21"/>
  <c r="M3227" i="21"/>
  <c r="L3227" i="21"/>
  <c r="M3226" i="21"/>
  <c r="L3226" i="21"/>
  <c r="M3225" i="21"/>
  <c r="L3225" i="21"/>
  <c r="M3224" i="21"/>
  <c r="L3224" i="21"/>
  <c r="M3223" i="21"/>
  <c r="L3223" i="21"/>
  <c r="M3222" i="21"/>
  <c r="L3222" i="21"/>
  <c r="M3221" i="21"/>
  <c r="L3221" i="21"/>
  <c r="M3220" i="21"/>
  <c r="L3220" i="21"/>
  <c r="M3219" i="21"/>
  <c r="L3219" i="21"/>
  <c r="M3218" i="21"/>
  <c r="L3218" i="21"/>
  <c r="M3217" i="21"/>
  <c r="L3217" i="21"/>
  <c r="M3216" i="21"/>
  <c r="L3216" i="21"/>
  <c r="M3215" i="21"/>
  <c r="L3215" i="21"/>
  <c r="M3214" i="21"/>
  <c r="L3214" i="21"/>
  <c r="M3213" i="21"/>
  <c r="L3213" i="21"/>
  <c r="M3212" i="21"/>
  <c r="L3212" i="21"/>
  <c r="M3211" i="21"/>
  <c r="L3211" i="21"/>
  <c r="M3210" i="21"/>
  <c r="L3210" i="21"/>
  <c r="M3209" i="21"/>
  <c r="L3209" i="21"/>
  <c r="M3208" i="21"/>
  <c r="L3208" i="21"/>
  <c r="M3207" i="21"/>
  <c r="L3207" i="21"/>
  <c r="M3206" i="21"/>
  <c r="L3206" i="21"/>
  <c r="M3205" i="21"/>
  <c r="L3205" i="21"/>
  <c r="M3204" i="21"/>
  <c r="L3204" i="21"/>
  <c r="M3203" i="21"/>
  <c r="L3203" i="21"/>
  <c r="M3202" i="21"/>
  <c r="L3202" i="21"/>
  <c r="M3201" i="21"/>
  <c r="L3201" i="21"/>
  <c r="M3200" i="21"/>
  <c r="L3200" i="21"/>
  <c r="M3199" i="21"/>
  <c r="L3199" i="21"/>
  <c r="M3198" i="21"/>
  <c r="L3198" i="21"/>
  <c r="M3197" i="21"/>
  <c r="L3197" i="21"/>
  <c r="M3196" i="21"/>
  <c r="L3196" i="21"/>
  <c r="M3195" i="21"/>
  <c r="L3195" i="21"/>
  <c r="M3194" i="21"/>
  <c r="L3194" i="21"/>
  <c r="M3193" i="21"/>
  <c r="L3193" i="21"/>
  <c r="M3192" i="21"/>
  <c r="L3192" i="21"/>
  <c r="M3191" i="21"/>
  <c r="L3191" i="21"/>
  <c r="M3190" i="21"/>
  <c r="L3190" i="21"/>
  <c r="M3189" i="21"/>
  <c r="L3189" i="21"/>
  <c r="M3188" i="21"/>
  <c r="L3188" i="21"/>
  <c r="M3187" i="21"/>
  <c r="L3187" i="21"/>
  <c r="M3186" i="21"/>
  <c r="L3186" i="21"/>
  <c r="M3185" i="21"/>
  <c r="L3185" i="21"/>
  <c r="M3184" i="21"/>
  <c r="L3184" i="21"/>
  <c r="M3183" i="21"/>
  <c r="L3183" i="21"/>
  <c r="M3182" i="21"/>
  <c r="L3182" i="21"/>
  <c r="M3181" i="21"/>
  <c r="L3181" i="21"/>
  <c r="M3180" i="21"/>
  <c r="L3180" i="21"/>
  <c r="M3179" i="21"/>
  <c r="L3179" i="21"/>
  <c r="M3178" i="21"/>
  <c r="L3178" i="21"/>
  <c r="M3177" i="21"/>
  <c r="L3177" i="21"/>
  <c r="M3176" i="21"/>
  <c r="L3176" i="21"/>
  <c r="M3175" i="21"/>
  <c r="L3175" i="21"/>
  <c r="M3174" i="21"/>
  <c r="L3174" i="21"/>
  <c r="M3173" i="21"/>
  <c r="L3173" i="21"/>
  <c r="M3172" i="21"/>
  <c r="L3172" i="21"/>
  <c r="M3171" i="21"/>
  <c r="L3171" i="21"/>
  <c r="M3170" i="21"/>
  <c r="L3170" i="21"/>
  <c r="M3169" i="21"/>
  <c r="L3169" i="21"/>
  <c r="M3168" i="21"/>
  <c r="L3168" i="21"/>
  <c r="M3167" i="21"/>
  <c r="L3167" i="21"/>
  <c r="M3166" i="21"/>
  <c r="L3166" i="21"/>
  <c r="M3165" i="21"/>
  <c r="L3165" i="21"/>
  <c r="M3164" i="21"/>
  <c r="L3164" i="21"/>
  <c r="M3163" i="21"/>
  <c r="L3163" i="21"/>
  <c r="M3162" i="21"/>
  <c r="L3162" i="21"/>
  <c r="M3161" i="21"/>
  <c r="L3161" i="21"/>
  <c r="M3160" i="21"/>
  <c r="L3160" i="21"/>
  <c r="M3159" i="21"/>
  <c r="L3159" i="21"/>
  <c r="M3158" i="21"/>
  <c r="L3158" i="21"/>
  <c r="M3157" i="21"/>
  <c r="L3157" i="21"/>
  <c r="M3156" i="21"/>
  <c r="L3156" i="21"/>
  <c r="M3155" i="21"/>
  <c r="L3155" i="21"/>
  <c r="M3154" i="21"/>
  <c r="L3154" i="21"/>
  <c r="M3153" i="21"/>
  <c r="L3153" i="21"/>
  <c r="M3152" i="21"/>
  <c r="L3152" i="21"/>
  <c r="M3151" i="21"/>
  <c r="L3151" i="21"/>
  <c r="M3150" i="21"/>
  <c r="L3150" i="21"/>
  <c r="M3149" i="21"/>
  <c r="L3149" i="21"/>
  <c r="M3148" i="21"/>
  <c r="L3148" i="21"/>
  <c r="M3147" i="21"/>
  <c r="L3147" i="21"/>
  <c r="M3146" i="21"/>
  <c r="L3146" i="21"/>
  <c r="M3145" i="21"/>
  <c r="L3145" i="21"/>
  <c r="M3144" i="21"/>
  <c r="L3144" i="21"/>
  <c r="M3143" i="21"/>
  <c r="L3143" i="21"/>
  <c r="M3142" i="21"/>
  <c r="L3142" i="21"/>
  <c r="M3141" i="21"/>
  <c r="L3141" i="21"/>
  <c r="M3140" i="21"/>
  <c r="L3140" i="21"/>
  <c r="M3139" i="21"/>
  <c r="L3139" i="21"/>
  <c r="M3138" i="21"/>
  <c r="L3138" i="21"/>
  <c r="M3137" i="21"/>
  <c r="L3137" i="21"/>
  <c r="M3136" i="21"/>
  <c r="L3136" i="21"/>
  <c r="M3135" i="21"/>
  <c r="L3135" i="21"/>
  <c r="M3134" i="21"/>
  <c r="L3134" i="21"/>
  <c r="M3133" i="21"/>
  <c r="L3133" i="21"/>
  <c r="M3132" i="21"/>
  <c r="L3132" i="21"/>
  <c r="M3131" i="21"/>
  <c r="L3131" i="21"/>
  <c r="M3130" i="21"/>
  <c r="L3130" i="21"/>
  <c r="M3129" i="21"/>
  <c r="L3129" i="21"/>
  <c r="M3128" i="21"/>
  <c r="L3128" i="21"/>
  <c r="M3127" i="21"/>
  <c r="L3127" i="21"/>
  <c r="M3126" i="21"/>
  <c r="L3126" i="21"/>
  <c r="M3125" i="21"/>
  <c r="L3125" i="21"/>
  <c r="M3124" i="21"/>
  <c r="L3124" i="21"/>
  <c r="M3123" i="21"/>
  <c r="L3123" i="21"/>
  <c r="M3122" i="21"/>
  <c r="L3122" i="21"/>
  <c r="M3121" i="21"/>
  <c r="L3121" i="21"/>
  <c r="M3120" i="21"/>
  <c r="L3120" i="21"/>
  <c r="M3119" i="21"/>
  <c r="L3119" i="21"/>
  <c r="M3118" i="21"/>
  <c r="L3118" i="21"/>
  <c r="M3117" i="21"/>
  <c r="L3117" i="21"/>
  <c r="M3116" i="21"/>
  <c r="L3116" i="21"/>
  <c r="M3115" i="21"/>
  <c r="L3115" i="21"/>
  <c r="M3114" i="21"/>
  <c r="L3114" i="21"/>
  <c r="M3113" i="21"/>
  <c r="L3113" i="21"/>
  <c r="M3112" i="21"/>
  <c r="L3112" i="21"/>
  <c r="M3111" i="21"/>
  <c r="L3111" i="21"/>
  <c r="M3110" i="21"/>
  <c r="L3110" i="21"/>
  <c r="M3109" i="21"/>
  <c r="L3109" i="21"/>
  <c r="M3108" i="21"/>
  <c r="L3108" i="21"/>
  <c r="M3107" i="21"/>
  <c r="L3107" i="21"/>
  <c r="M3106" i="21"/>
  <c r="L3106" i="21"/>
  <c r="M3105" i="21"/>
  <c r="L3105" i="21"/>
  <c r="M3104" i="21"/>
  <c r="L3104" i="21"/>
  <c r="M3103" i="21"/>
  <c r="L3103" i="21"/>
  <c r="M3102" i="21"/>
  <c r="L3102" i="21"/>
  <c r="M3101" i="21"/>
  <c r="L3101" i="21"/>
  <c r="M3100" i="21"/>
  <c r="L3100" i="21"/>
  <c r="M3099" i="21"/>
  <c r="L3099" i="21"/>
  <c r="M3098" i="21"/>
  <c r="L3098" i="21"/>
  <c r="M3097" i="21"/>
  <c r="L3097" i="21"/>
  <c r="M3096" i="21"/>
  <c r="L3096" i="21"/>
  <c r="M3095" i="21"/>
  <c r="L3095" i="21"/>
  <c r="M3094" i="21"/>
  <c r="L3094" i="21"/>
  <c r="M3093" i="21"/>
  <c r="L3093" i="21"/>
  <c r="M3092" i="21"/>
  <c r="L3092" i="21"/>
  <c r="M3091" i="21"/>
  <c r="L3091" i="21"/>
  <c r="M3090" i="21"/>
  <c r="L3090" i="21"/>
  <c r="M3089" i="21"/>
  <c r="L3089" i="21"/>
  <c r="M3088" i="21"/>
  <c r="L3088" i="21"/>
  <c r="M3087" i="21"/>
  <c r="L3087" i="21"/>
  <c r="M3086" i="21"/>
  <c r="L3086" i="21"/>
  <c r="M3085" i="21"/>
  <c r="L3085" i="21"/>
  <c r="M3084" i="21"/>
  <c r="L3084" i="21"/>
  <c r="M3083" i="21"/>
  <c r="L3083" i="21"/>
  <c r="M3082" i="21"/>
  <c r="L3082" i="21"/>
  <c r="M3081" i="21"/>
  <c r="L3081" i="21"/>
  <c r="M3080" i="21"/>
  <c r="L3080" i="21"/>
  <c r="M3079" i="21"/>
  <c r="L3079" i="21"/>
  <c r="M3078" i="21"/>
  <c r="L3078" i="21"/>
  <c r="M3077" i="21"/>
  <c r="L3077" i="21"/>
  <c r="M3076" i="21"/>
  <c r="L3076" i="21"/>
  <c r="M3075" i="21"/>
  <c r="L3075" i="21"/>
  <c r="M3074" i="21"/>
  <c r="L3074" i="21"/>
  <c r="M3073" i="21"/>
  <c r="L3073" i="21"/>
  <c r="M3072" i="21"/>
  <c r="L3072" i="21"/>
  <c r="M3071" i="21"/>
  <c r="L3071" i="21"/>
  <c r="M3070" i="21"/>
  <c r="L3070" i="21"/>
  <c r="M3069" i="21"/>
  <c r="L3069" i="21"/>
  <c r="M3068" i="21"/>
  <c r="L3068" i="21"/>
  <c r="M3067" i="21"/>
  <c r="L3067" i="21"/>
  <c r="M3066" i="21"/>
  <c r="L3066" i="21"/>
  <c r="M3065" i="21"/>
  <c r="L3065" i="21"/>
  <c r="M3064" i="21"/>
  <c r="L3064" i="21"/>
  <c r="M3063" i="21"/>
  <c r="L3063" i="21"/>
  <c r="M3062" i="21"/>
  <c r="L3062" i="21"/>
  <c r="M3061" i="21"/>
  <c r="L3061" i="21"/>
  <c r="M3060" i="21"/>
  <c r="L3060" i="21"/>
  <c r="M3059" i="21"/>
  <c r="L3059" i="21"/>
  <c r="M3058" i="21"/>
  <c r="L3058" i="21"/>
  <c r="M3057" i="21"/>
  <c r="L3057" i="21"/>
  <c r="M3056" i="21"/>
  <c r="L3056" i="21"/>
  <c r="M3055" i="21"/>
  <c r="L3055" i="21"/>
  <c r="M3054" i="21"/>
  <c r="L3054" i="21"/>
  <c r="M3053" i="21"/>
  <c r="L3053" i="21"/>
  <c r="M3052" i="21"/>
  <c r="L3052" i="21"/>
  <c r="M3051" i="21"/>
  <c r="L3051" i="21"/>
  <c r="M3050" i="21"/>
  <c r="L3050" i="21"/>
  <c r="M3049" i="21"/>
  <c r="L3049" i="21"/>
  <c r="M3048" i="21"/>
  <c r="L3048" i="21"/>
  <c r="M3047" i="21"/>
  <c r="L3047" i="21"/>
  <c r="M3046" i="21"/>
  <c r="L3046" i="21"/>
  <c r="M3045" i="21"/>
  <c r="L3045" i="21"/>
  <c r="M3044" i="21"/>
  <c r="L3044" i="21"/>
  <c r="M3043" i="21"/>
  <c r="L3043" i="21"/>
  <c r="M3042" i="21"/>
  <c r="L3042" i="21"/>
  <c r="M3041" i="21"/>
  <c r="L3041" i="21"/>
  <c r="M3040" i="21"/>
  <c r="L3040" i="21"/>
  <c r="M3039" i="21"/>
  <c r="L3039" i="21"/>
  <c r="M3038" i="21"/>
  <c r="L3038" i="21"/>
  <c r="M3037" i="21"/>
  <c r="L3037" i="21"/>
  <c r="M3036" i="21"/>
  <c r="L3036" i="21"/>
  <c r="M3035" i="21"/>
  <c r="L3035" i="21"/>
  <c r="M3034" i="21"/>
  <c r="L3034" i="21"/>
  <c r="M3033" i="21"/>
  <c r="L3033" i="21"/>
  <c r="M3032" i="21"/>
  <c r="L3032" i="21"/>
  <c r="M3031" i="21"/>
  <c r="L3031" i="21"/>
  <c r="M3030" i="21"/>
  <c r="L3030" i="21"/>
  <c r="M3029" i="21"/>
  <c r="L3029" i="21"/>
  <c r="M3028" i="21"/>
  <c r="L3028" i="21"/>
  <c r="M3027" i="21"/>
  <c r="L3027" i="21"/>
  <c r="M3026" i="21"/>
  <c r="L3026" i="21"/>
  <c r="M3025" i="21"/>
  <c r="L3025" i="21"/>
  <c r="M3024" i="21"/>
  <c r="L3024" i="21"/>
  <c r="M3023" i="21"/>
  <c r="L3023" i="21"/>
  <c r="M3022" i="21"/>
  <c r="L3022" i="21"/>
  <c r="M3021" i="21"/>
  <c r="L3021" i="21"/>
  <c r="M3020" i="21"/>
  <c r="L3020" i="21"/>
  <c r="M3019" i="21"/>
  <c r="L3019" i="21"/>
  <c r="M3018" i="21"/>
  <c r="L3018" i="21"/>
  <c r="M3017" i="21"/>
  <c r="L3017" i="21"/>
  <c r="M3016" i="21"/>
  <c r="L3016" i="21"/>
  <c r="M3015" i="21"/>
  <c r="L3015" i="21"/>
  <c r="M3014" i="21"/>
  <c r="L3014" i="21"/>
  <c r="M3013" i="21"/>
  <c r="L3013" i="21"/>
  <c r="M3012" i="21"/>
  <c r="L3012" i="21"/>
  <c r="M3011" i="21"/>
  <c r="L3011" i="21"/>
  <c r="M3010" i="21"/>
  <c r="L3010" i="21"/>
  <c r="M3009" i="21"/>
  <c r="L3009" i="21"/>
  <c r="M3008" i="21"/>
  <c r="L3008" i="21"/>
  <c r="M3007" i="21"/>
  <c r="L3007" i="21"/>
  <c r="M3006" i="21"/>
  <c r="L3006" i="21"/>
  <c r="M3005" i="21"/>
  <c r="L3005" i="21"/>
  <c r="M3004" i="21"/>
  <c r="L3004" i="21"/>
  <c r="M3003" i="21"/>
  <c r="L3003" i="21"/>
  <c r="M3002" i="21"/>
  <c r="L3002" i="21"/>
  <c r="M3001" i="21"/>
  <c r="L3001" i="21"/>
  <c r="M3000" i="21"/>
  <c r="L3000" i="21"/>
  <c r="M2999" i="21"/>
  <c r="L2999" i="21"/>
  <c r="M2998" i="21"/>
  <c r="L2998" i="21"/>
  <c r="M2997" i="21"/>
  <c r="L2997" i="21"/>
  <c r="M2996" i="21"/>
  <c r="L2996" i="21"/>
  <c r="M2995" i="21"/>
  <c r="L2995" i="21"/>
  <c r="M2994" i="21"/>
  <c r="L2994" i="21"/>
  <c r="M2993" i="21"/>
  <c r="L2993" i="21"/>
  <c r="M2992" i="21"/>
  <c r="L2992" i="21"/>
  <c r="M2991" i="21"/>
  <c r="L2991" i="21"/>
  <c r="M2990" i="21"/>
  <c r="L2990" i="21"/>
  <c r="M2989" i="21"/>
  <c r="L2989" i="21"/>
  <c r="M2988" i="21"/>
  <c r="L2988" i="21"/>
  <c r="M2987" i="21"/>
  <c r="L2987" i="21"/>
  <c r="M2986" i="21"/>
  <c r="L2986" i="21"/>
  <c r="M2985" i="21"/>
  <c r="L2985" i="21"/>
  <c r="M2984" i="21"/>
  <c r="L2984" i="21"/>
  <c r="M2983" i="21"/>
  <c r="L2983" i="21"/>
  <c r="M2982" i="21"/>
  <c r="L2982" i="21"/>
  <c r="M2981" i="21"/>
  <c r="L2981" i="21"/>
  <c r="M2980" i="21"/>
  <c r="L2980" i="21"/>
  <c r="M2979" i="21"/>
  <c r="L2979" i="21"/>
  <c r="M2978" i="21"/>
  <c r="L2978" i="21"/>
  <c r="M2977" i="21"/>
  <c r="L2977" i="21"/>
  <c r="M2976" i="21"/>
  <c r="L2976" i="21"/>
  <c r="M2975" i="21"/>
  <c r="L2975" i="21"/>
  <c r="M2974" i="21"/>
  <c r="L2974" i="21"/>
  <c r="M2973" i="21"/>
  <c r="L2973" i="21"/>
  <c r="M2972" i="21"/>
  <c r="L2972" i="21"/>
  <c r="M2971" i="21"/>
  <c r="L2971" i="21"/>
  <c r="M2970" i="21"/>
  <c r="L2970" i="21"/>
  <c r="M2969" i="21"/>
  <c r="L2969" i="21"/>
  <c r="M2968" i="21"/>
  <c r="L2968" i="21"/>
  <c r="M2967" i="21"/>
  <c r="L2967" i="21"/>
  <c r="M2966" i="21"/>
  <c r="L2966" i="21"/>
  <c r="M2965" i="21"/>
  <c r="L2965" i="21"/>
  <c r="M2964" i="21"/>
  <c r="L2964" i="21"/>
  <c r="M2963" i="21"/>
  <c r="L2963" i="21"/>
  <c r="M2962" i="21"/>
  <c r="L2962" i="21"/>
  <c r="M2961" i="21"/>
  <c r="L2961" i="21"/>
  <c r="M2960" i="21"/>
  <c r="L2960" i="21"/>
  <c r="M2959" i="21"/>
  <c r="L2959" i="21"/>
  <c r="M2958" i="21"/>
  <c r="L2958" i="21"/>
  <c r="M2957" i="21"/>
  <c r="L2957" i="21"/>
  <c r="M2956" i="21"/>
  <c r="L2956" i="21"/>
  <c r="M2955" i="21"/>
  <c r="L2955" i="21"/>
  <c r="M2954" i="21"/>
  <c r="L2954" i="21"/>
  <c r="M2953" i="21"/>
  <c r="L2953" i="21"/>
  <c r="M2952" i="21"/>
  <c r="L2952" i="21"/>
  <c r="M2951" i="21"/>
  <c r="L2951" i="21"/>
  <c r="M2950" i="21"/>
  <c r="L2950" i="21"/>
  <c r="M2949" i="21"/>
  <c r="L2949" i="21"/>
  <c r="M2948" i="21"/>
  <c r="L2948" i="21"/>
  <c r="M2947" i="21"/>
  <c r="L2947" i="21"/>
  <c r="M2946" i="21"/>
  <c r="L2946" i="21"/>
  <c r="M2945" i="21"/>
  <c r="L2945" i="21"/>
  <c r="M2944" i="21"/>
  <c r="L2944" i="21"/>
  <c r="M2943" i="21"/>
  <c r="L2943" i="21"/>
  <c r="M2942" i="21"/>
  <c r="L2942" i="21"/>
  <c r="M2941" i="21"/>
  <c r="L2941" i="21"/>
  <c r="M2940" i="21"/>
  <c r="L2940" i="21"/>
  <c r="M2939" i="21"/>
  <c r="L2939" i="21"/>
  <c r="M2938" i="21"/>
  <c r="L2938" i="21"/>
  <c r="M2937" i="21"/>
  <c r="L2937" i="21"/>
  <c r="M2936" i="21"/>
  <c r="L2936" i="21"/>
  <c r="M2935" i="21"/>
  <c r="L2935" i="21"/>
  <c r="M2934" i="21"/>
  <c r="L2934" i="21"/>
  <c r="M2933" i="21"/>
  <c r="L2933" i="21"/>
  <c r="M2932" i="21"/>
  <c r="L2932" i="21"/>
  <c r="M2931" i="21"/>
  <c r="L2931" i="21"/>
  <c r="M2930" i="21"/>
  <c r="L2930" i="21"/>
  <c r="M2929" i="21"/>
  <c r="L2929" i="21"/>
  <c r="M2928" i="21"/>
  <c r="L2928" i="21"/>
  <c r="M2927" i="21"/>
  <c r="L2927" i="21"/>
  <c r="M2926" i="21"/>
  <c r="L2926" i="21"/>
  <c r="M2925" i="21"/>
  <c r="L2925" i="21"/>
  <c r="M2924" i="21"/>
  <c r="L2924" i="21"/>
  <c r="M2923" i="21"/>
  <c r="L2923" i="21"/>
  <c r="M2922" i="21"/>
  <c r="L2922" i="21"/>
  <c r="M2921" i="21"/>
  <c r="L2921" i="21"/>
  <c r="M2920" i="21"/>
  <c r="L2920" i="21"/>
  <c r="M2919" i="21"/>
  <c r="L2919" i="21"/>
  <c r="M2918" i="21"/>
  <c r="L2918" i="21"/>
  <c r="M2917" i="21"/>
  <c r="L2917" i="21"/>
  <c r="M2916" i="21"/>
  <c r="L2916" i="21"/>
  <c r="M2915" i="21"/>
  <c r="L2915" i="21"/>
  <c r="M2914" i="21"/>
  <c r="L2914" i="21"/>
  <c r="M2913" i="21"/>
  <c r="L2913" i="21"/>
  <c r="M2912" i="21"/>
  <c r="L2912" i="21"/>
  <c r="M2911" i="21"/>
  <c r="L2911" i="21"/>
  <c r="M2910" i="21"/>
  <c r="L2910" i="21"/>
  <c r="M2909" i="21"/>
  <c r="L2909" i="21"/>
  <c r="M2908" i="21"/>
  <c r="L2908" i="21"/>
  <c r="M2907" i="21"/>
  <c r="L2907" i="21"/>
  <c r="M2906" i="21"/>
  <c r="L2906" i="21"/>
  <c r="M2905" i="21"/>
  <c r="L2905" i="21"/>
  <c r="M2904" i="21"/>
  <c r="L2904" i="21"/>
  <c r="M2903" i="21"/>
  <c r="L2903" i="21"/>
  <c r="M2902" i="21"/>
  <c r="L2902" i="21"/>
  <c r="M2901" i="21"/>
  <c r="L2901" i="21"/>
  <c r="M2900" i="21"/>
  <c r="L2900" i="21"/>
  <c r="M2899" i="21"/>
  <c r="L2899" i="21"/>
  <c r="M2898" i="21"/>
  <c r="L2898" i="21"/>
  <c r="M2897" i="21"/>
  <c r="L2897" i="21"/>
  <c r="M2896" i="21"/>
  <c r="L2896" i="21"/>
  <c r="M2895" i="21"/>
  <c r="L2895" i="21"/>
  <c r="M2894" i="21"/>
  <c r="L2894" i="21"/>
  <c r="M2893" i="21"/>
  <c r="L2893" i="21"/>
  <c r="M2892" i="21"/>
  <c r="L2892" i="21"/>
  <c r="M2891" i="21"/>
  <c r="L2891" i="21"/>
  <c r="M2890" i="21"/>
  <c r="L2890" i="21"/>
  <c r="M2889" i="21"/>
  <c r="L2889" i="21"/>
  <c r="M2888" i="21"/>
  <c r="L2888" i="21"/>
  <c r="M2887" i="21"/>
  <c r="L2887" i="21"/>
  <c r="M2886" i="21"/>
  <c r="L2886" i="21"/>
  <c r="M2885" i="21"/>
  <c r="L2885" i="21"/>
  <c r="M2884" i="21"/>
  <c r="L2884" i="21"/>
  <c r="M2883" i="21"/>
  <c r="L2883" i="21"/>
  <c r="M2882" i="21"/>
  <c r="L2882" i="21"/>
  <c r="M2881" i="21"/>
  <c r="L2881" i="21"/>
  <c r="M2880" i="21"/>
  <c r="L2880" i="21"/>
  <c r="M2879" i="21"/>
  <c r="L2879" i="21"/>
  <c r="M2878" i="21"/>
  <c r="L2878" i="21"/>
  <c r="M2877" i="21"/>
  <c r="L2877" i="21"/>
  <c r="M2876" i="21"/>
  <c r="L2876" i="21"/>
  <c r="M2875" i="21"/>
  <c r="L2875" i="21"/>
  <c r="M2874" i="21"/>
  <c r="L2874" i="21"/>
  <c r="M2873" i="21"/>
  <c r="L2873" i="21"/>
  <c r="M2872" i="21"/>
  <c r="L2872" i="21"/>
  <c r="M2871" i="21"/>
  <c r="L2871" i="21"/>
  <c r="M2870" i="21"/>
  <c r="L2870" i="21"/>
  <c r="M2869" i="21"/>
  <c r="L2869" i="21"/>
  <c r="M2868" i="21"/>
  <c r="L2868" i="21"/>
  <c r="M2867" i="21"/>
  <c r="L2867" i="21"/>
  <c r="M2866" i="21"/>
  <c r="L2866" i="21"/>
  <c r="M2865" i="21"/>
  <c r="L2865" i="21"/>
  <c r="M2864" i="21"/>
  <c r="L2864" i="21"/>
  <c r="M2863" i="21"/>
  <c r="L2863" i="21"/>
  <c r="M2862" i="21"/>
  <c r="L2862" i="21"/>
  <c r="M2861" i="21"/>
  <c r="L2861" i="21"/>
  <c r="M2860" i="21"/>
  <c r="L2860" i="21"/>
  <c r="M2859" i="21"/>
  <c r="L2859" i="21"/>
  <c r="M2858" i="21"/>
  <c r="L2858" i="21"/>
  <c r="M2857" i="21"/>
  <c r="L2857" i="21"/>
  <c r="M2856" i="21"/>
  <c r="L2856" i="21"/>
  <c r="M2855" i="21"/>
  <c r="L2855" i="21"/>
  <c r="M2854" i="21"/>
  <c r="L2854" i="21"/>
  <c r="M2853" i="21"/>
  <c r="L2853" i="21"/>
  <c r="M2852" i="21"/>
  <c r="L2852" i="21"/>
  <c r="M2851" i="21"/>
  <c r="L2851" i="21"/>
  <c r="M2850" i="21"/>
  <c r="L2850" i="21"/>
  <c r="M2849" i="21"/>
  <c r="L2849" i="21"/>
  <c r="M2848" i="21"/>
  <c r="L2848" i="21"/>
  <c r="M2847" i="21"/>
  <c r="L2847" i="21"/>
  <c r="M2846" i="21"/>
  <c r="L2846" i="21"/>
  <c r="M2845" i="21"/>
  <c r="L2845" i="21"/>
  <c r="M2844" i="21"/>
  <c r="L2844" i="21"/>
  <c r="M2843" i="21"/>
  <c r="L2843" i="21"/>
  <c r="M2842" i="21"/>
  <c r="L2842" i="21"/>
  <c r="M2841" i="21"/>
  <c r="L2841" i="21"/>
  <c r="M2840" i="21"/>
  <c r="L2840" i="21"/>
  <c r="M2839" i="21"/>
  <c r="L2839" i="21"/>
  <c r="M2838" i="21"/>
  <c r="L2838" i="21"/>
  <c r="M2837" i="21"/>
  <c r="L2837" i="21"/>
  <c r="M2836" i="21"/>
  <c r="L2836" i="21"/>
  <c r="M2835" i="21"/>
  <c r="L2835" i="21"/>
  <c r="M2834" i="21"/>
  <c r="L2834" i="21"/>
  <c r="M2833" i="21"/>
  <c r="L2833" i="21"/>
  <c r="M2832" i="21"/>
  <c r="L2832" i="21"/>
  <c r="M2831" i="21"/>
  <c r="L2831" i="21"/>
  <c r="M2830" i="21"/>
  <c r="L2830" i="21"/>
  <c r="M2829" i="21"/>
  <c r="L2829" i="21"/>
  <c r="M2828" i="21"/>
  <c r="L2828" i="21"/>
  <c r="M2827" i="21"/>
  <c r="L2827" i="21"/>
  <c r="M2826" i="21"/>
  <c r="L2826" i="21"/>
  <c r="M2825" i="21"/>
  <c r="L2825" i="21"/>
  <c r="M2824" i="21"/>
  <c r="L2824" i="21"/>
  <c r="M2823" i="21"/>
  <c r="L2823" i="21"/>
  <c r="M2822" i="21"/>
  <c r="L2822" i="21"/>
  <c r="M2821" i="21"/>
  <c r="L2821" i="21"/>
  <c r="M2820" i="21"/>
  <c r="L2820" i="21"/>
  <c r="M2819" i="21"/>
  <c r="L2819" i="21"/>
  <c r="M2818" i="21"/>
  <c r="L2818" i="21"/>
  <c r="M2817" i="21"/>
  <c r="L2817" i="21"/>
  <c r="M2816" i="21"/>
  <c r="L2816" i="21"/>
  <c r="M2815" i="21"/>
  <c r="L2815" i="21"/>
  <c r="M2814" i="21"/>
  <c r="L2814" i="21"/>
  <c r="M2813" i="21"/>
  <c r="L2813" i="21"/>
  <c r="M2812" i="21"/>
  <c r="L2812" i="21"/>
  <c r="M2811" i="21"/>
  <c r="L2811" i="21"/>
  <c r="M2810" i="21"/>
  <c r="L2810" i="21"/>
  <c r="M2809" i="21"/>
  <c r="L2809" i="21"/>
  <c r="M2808" i="21"/>
  <c r="L2808" i="21"/>
  <c r="M2807" i="21"/>
  <c r="L2807" i="21"/>
  <c r="M2806" i="21"/>
  <c r="L2806" i="21"/>
  <c r="M2805" i="21"/>
  <c r="L2805" i="21"/>
  <c r="M2804" i="21"/>
  <c r="L2804" i="21"/>
  <c r="M2803" i="21"/>
  <c r="L2803" i="21"/>
  <c r="M2802" i="21"/>
  <c r="L2802" i="21"/>
  <c r="M2801" i="21"/>
  <c r="L2801" i="21"/>
  <c r="M2800" i="21"/>
  <c r="L2800" i="21"/>
  <c r="M2799" i="21"/>
  <c r="L2799" i="21"/>
  <c r="M2798" i="21"/>
  <c r="L2798" i="21"/>
  <c r="M2797" i="21"/>
  <c r="L2797" i="21"/>
  <c r="M2796" i="21"/>
  <c r="L2796" i="21"/>
  <c r="M2795" i="21"/>
  <c r="L2795" i="21"/>
  <c r="M2794" i="21"/>
  <c r="L2794" i="21"/>
  <c r="M2793" i="21"/>
  <c r="L2793" i="21"/>
  <c r="M2792" i="21"/>
  <c r="L2792" i="21"/>
  <c r="M2791" i="21"/>
  <c r="L2791" i="21"/>
  <c r="M2790" i="21"/>
  <c r="L2790" i="21"/>
  <c r="M2789" i="21"/>
  <c r="L2789" i="21"/>
  <c r="M2788" i="21"/>
  <c r="L2788" i="21"/>
  <c r="M2787" i="21"/>
  <c r="L2787" i="21"/>
  <c r="M2786" i="21"/>
  <c r="L2786" i="21"/>
  <c r="M2785" i="21"/>
  <c r="L2785" i="21"/>
  <c r="M2784" i="21"/>
  <c r="L2784" i="21"/>
  <c r="M2783" i="21"/>
  <c r="L2783" i="21"/>
  <c r="M2782" i="21"/>
  <c r="L2782" i="21"/>
  <c r="M2781" i="21"/>
  <c r="L2781" i="21"/>
  <c r="M2780" i="21"/>
  <c r="L2780" i="21"/>
  <c r="M2779" i="21"/>
  <c r="L2779" i="21"/>
  <c r="M2778" i="21"/>
  <c r="L2778" i="21"/>
  <c r="M2777" i="21"/>
  <c r="L2777" i="21"/>
  <c r="M2776" i="21"/>
  <c r="L2776" i="21"/>
  <c r="M2775" i="21"/>
  <c r="L2775" i="21"/>
  <c r="M2774" i="21"/>
  <c r="L2774" i="21"/>
  <c r="M2773" i="21"/>
  <c r="L2773" i="21"/>
  <c r="M2772" i="21"/>
  <c r="L2772" i="21"/>
  <c r="M2771" i="21"/>
  <c r="L2771" i="21"/>
  <c r="M2770" i="21"/>
  <c r="L2770" i="21"/>
  <c r="M2769" i="21"/>
  <c r="L2769" i="21"/>
  <c r="M2768" i="21"/>
  <c r="L2768" i="21"/>
  <c r="M2767" i="21"/>
  <c r="L2767" i="21"/>
  <c r="M2766" i="21"/>
  <c r="L2766" i="21"/>
  <c r="M2765" i="21"/>
  <c r="L2765" i="21"/>
  <c r="M2764" i="21"/>
  <c r="L2764" i="21"/>
  <c r="M2763" i="21"/>
  <c r="L2763" i="21"/>
  <c r="M2762" i="21"/>
  <c r="L2762" i="21"/>
  <c r="M2761" i="21"/>
  <c r="L2761" i="21"/>
  <c r="M2760" i="21"/>
  <c r="L2760" i="21"/>
  <c r="M2759" i="21"/>
  <c r="L2759" i="21"/>
  <c r="M2758" i="21"/>
  <c r="L2758" i="21"/>
  <c r="M2757" i="21"/>
  <c r="L2757" i="21"/>
  <c r="M2756" i="21"/>
  <c r="L2756" i="21"/>
  <c r="M2755" i="21"/>
  <c r="L2755" i="21"/>
  <c r="M2754" i="21"/>
  <c r="L2754" i="21"/>
  <c r="M2753" i="21"/>
  <c r="L2753" i="21"/>
  <c r="M2752" i="21"/>
  <c r="L2752" i="21"/>
  <c r="M2751" i="21"/>
  <c r="L2751" i="21"/>
  <c r="M2750" i="21"/>
  <c r="L2750" i="21"/>
  <c r="M2749" i="21"/>
  <c r="L2749" i="21"/>
  <c r="M2748" i="21"/>
  <c r="L2748" i="21"/>
  <c r="M2747" i="21"/>
  <c r="L2747" i="21"/>
  <c r="M2746" i="21"/>
  <c r="L2746" i="21"/>
  <c r="M2745" i="21"/>
  <c r="L2745" i="21"/>
  <c r="M2744" i="21"/>
  <c r="L2744" i="21"/>
  <c r="M2743" i="21"/>
  <c r="L2743" i="21"/>
  <c r="M2742" i="21"/>
  <c r="L2742" i="21"/>
  <c r="M2741" i="21"/>
  <c r="L2741" i="21"/>
  <c r="M2740" i="21"/>
  <c r="L2740" i="21"/>
  <c r="M2739" i="21"/>
  <c r="L2739" i="21"/>
  <c r="M2738" i="21"/>
  <c r="L2738" i="21"/>
  <c r="M2737" i="21"/>
  <c r="L2737" i="21"/>
  <c r="M2736" i="21"/>
  <c r="L2736" i="21"/>
  <c r="M2735" i="21"/>
  <c r="L2735" i="21"/>
  <c r="M2734" i="21"/>
  <c r="L2734" i="21"/>
  <c r="M2733" i="21"/>
  <c r="L2733" i="21"/>
  <c r="M2732" i="21"/>
  <c r="L2732" i="21"/>
  <c r="M2731" i="21"/>
  <c r="L2731" i="21"/>
  <c r="M2730" i="21"/>
  <c r="L2730" i="21"/>
  <c r="M2729" i="21"/>
  <c r="L2729" i="21"/>
  <c r="M2728" i="21"/>
  <c r="L2728" i="21"/>
  <c r="M2727" i="21"/>
  <c r="L2727" i="21"/>
  <c r="M2726" i="21"/>
  <c r="L2726" i="21"/>
  <c r="M2725" i="21"/>
  <c r="L2725" i="21"/>
  <c r="M2724" i="21"/>
  <c r="L2724" i="21"/>
  <c r="M2723" i="21"/>
  <c r="L2723" i="21"/>
  <c r="M2722" i="21"/>
  <c r="L2722" i="21"/>
  <c r="M2721" i="21"/>
  <c r="L2721" i="21"/>
  <c r="M2720" i="21"/>
  <c r="L2720" i="21"/>
  <c r="M2719" i="21"/>
  <c r="L2719" i="21"/>
  <c r="M2718" i="21"/>
  <c r="L2718" i="21"/>
  <c r="M2717" i="21"/>
  <c r="L2717" i="21"/>
  <c r="M2716" i="21"/>
  <c r="L2716" i="21"/>
  <c r="M2715" i="21"/>
  <c r="L2715" i="21"/>
  <c r="M2714" i="21"/>
  <c r="L2714" i="21"/>
  <c r="M2713" i="21"/>
  <c r="L2713" i="21"/>
  <c r="M2712" i="21"/>
  <c r="L2712" i="21"/>
  <c r="M2711" i="21"/>
  <c r="L2711" i="21"/>
  <c r="M2710" i="21"/>
  <c r="L2710" i="21"/>
  <c r="M2709" i="21"/>
  <c r="L2709" i="21"/>
  <c r="M2708" i="21"/>
  <c r="L2708" i="21"/>
  <c r="M2707" i="21"/>
  <c r="L2707" i="21"/>
  <c r="M2706" i="21"/>
  <c r="L2706" i="21"/>
  <c r="M2705" i="21"/>
  <c r="L2705" i="21"/>
  <c r="M2704" i="21"/>
  <c r="L2704" i="21"/>
  <c r="M2703" i="21"/>
  <c r="L2703" i="21"/>
  <c r="M2702" i="21"/>
  <c r="L2702" i="21"/>
  <c r="M2701" i="21"/>
  <c r="L2701" i="21"/>
  <c r="M2700" i="21"/>
  <c r="L2700" i="21"/>
  <c r="M2699" i="21"/>
  <c r="L2699" i="21"/>
  <c r="M2698" i="21"/>
  <c r="L2698" i="21"/>
  <c r="M2697" i="21"/>
  <c r="L2697" i="21"/>
  <c r="M2696" i="21"/>
  <c r="L2696" i="21"/>
  <c r="M2695" i="21"/>
  <c r="L2695" i="21"/>
  <c r="M2694" i="21"/>
  <c r="L2694" i="21"/>
  <c r="M2693" i="21"/>
  <c r="L2693" i="21"/>
  <c r="M2692" i="21"/>
  <c r="L2692" i="21"/>
  <c r="M2691" i="21"/>
  <c r="L2691" i="21"/>
  <c r="M2690" i="21"/>
  <c r="L2690" i="21"/>
  <c r="M2689" i="21"/>
  <c r="L2689" i="21"/>
  <c r="M2688" i="21"/>
  <c r="L2688" i="21"/>
  <c r="M2687" i="21"/>
  <c r="L2687" i="21"/>
  <c r="M2686" i="21"/>
  <c r="L2686" i="21"/>
  <c r="M2685" i="21"/>
  <c r="L2685" i="21"/>
  <c r="M2684" i="21"/>
  <c r="L2684" i="21"/>
  <c r="M2683" i="21"/>
  <c r="L2683" i="21"/>
  <c r="M2682" i="21"/>
  <c r="L2682" i="21"/>
  <c r="M2681" i="21"/>
  <c r="L2681" i="21"/>
  <c r="M2680" i="21"/>
  <c r="L2680" i="21"/>
  <c r="M2679" i="21"/>
  <c r="L2679" i="21"/>
  <c r="M2678" i="21"/>
  <c r="L2678" i="21"/>
  <c r="M2677" i="21"/>
  <c r="L2677" i="21"/>
  <c r="M2676" i="21"/>
  <c r="L2676" i="21"/>
  <c r="M2675" i="21"/>
  <c r="L2675" i="21"/>
  <c r="M2674" i="21"/>
  <c r="L2674" i="21"/>
  <c r="M2673" i="21"/>
  <c r="L2673" i="21"/>
  <c r="M2672" i="21"/>
  <c r="L2672" i="21"/>
  <c r="M2671" i="21"/>
  <c r="L2671" i="21"/>
  <c r="M2670" i="21"/>
  <c r="L2670" i="21"/>
  <c r="M2669" i="21"/>
  <c r="L2669" i="21"/>
  <c r="M2668" i="21"/>
  <c r="L2668" i="21"/>
  <c r="M2667" i="21"/>
  <c r="L2667" i="21"/>
  <c r="M2666" i="21"/>
  <c r="L2666" i="21"/>
  <c r="M2665" i="21"/>
  <c r="L2665" i="21"/>
  <c r="M2664" i="21"/>
  <c r="L2664" i="21"/>
  <c r="M2663" i="21"/>
  <c r="L2663" i="21"/>
  <c r="M2662" i="21"/>
  <c r="L2662" i="21"/>
  <c r="M2661" i="21"/>
  <c r="L2661" i="21"/>
  <c r="M2660" i="21"/>
  <c r="L2660" i="21"/>
  <c r="M2659" i="21"/>
  <c r="L2659" i="21"/>
  <c r="M2658" i="21"/>
  <c r="L2658" i="21"/>
  <c r="M2657" i="21"/>
  <c r="L2657" i="21"/>
  <c r="M2656" i="21"/>
  <c r="L2656" i="21"/>
  <c r="M2655" i="21"/>
  <c r="L2655" i="21"/>
  <c r="M2654" i="21"/>
  <c r="L2654" i="21"/>
  <c r="M2653" i="21"/>
  <c r="L2653" i="21"/>
  <c r="M2652" i="21"/>
  <c r="L2652" i="21"/>
  <c r="M2651" i="21"/>
  <c r="L2651" i="21"/>
  <c r="M2650" i="21"/>
  <c r="L2650" i="21"/>
  <c r="M2649" i="21"/>
  <c r="L2649" i="21"/>
  <c r="M2648" i="21"/>
  <c r="L2648" i="21"/>
  <c r="M2647" i="21"/>
  <c r="L2647" i="21"/>
  <c r="M2646" i="21"/>
  <c r="L2646" i="21"/>
  <c r="M2645" i="21"/>
  <c r="L2645" i="21"/>
  <c r="M2644" i="21"/>
  <c r="L2644" i="21"/>
  <c r="M2643" i="21"/>
  <c r="L2643" i="21"/>
  <c r="M2642" i="21"/>
  <c r="L2642" i="21"/>
  <c r="M2641" i="21"/>
  <c r="L2641" i="21"/>
  <c r="M2640" i="21"/>
  <c r="L2640" i="21"/>
  <c r="M2639" i="21"/>
  <c r="L2639" i="21"/>
  <c r="M2638" i="21"/>
  <c r="L2638" i="21"/>
  <c r="M2637" i="21"/>
  <c r="L2637" i="21"/>
  <c r="M2636" i="21"/>
  <c r="L2636" i="21"/>
  <c r="M2635" i="21"/>
  <c r="L2635" i="21"/>
  <c r="M2634" i="21"/>
  <c r="L2634" i="21"/>
  <c r="M2633" i="21"/>
  <c r="L2633" i="21"/>
  <c r="M2632" i="21"/>
  <c r="L2632" i="21"/>
  <c r="M2631" i="21"/>
  <c r="L2631" i="21"/>
  <c r="M2630" i="21"/>
  <c r="L2630" i="21"/>
  <c r="M2629" i="21"/>
  <c r="L2629" i="21"/>
  <c r="M2628" i="21"/>
  <c r="L2628" i="21"/>
  <c r="M2627" i="21"/>
  <c r="L2627" i="21"/>
  <c r="M2626" i="21"/>
  <c r="L2626" i="21"/>
  <c r="M2625" i="21"/>
  <c r="L2625" i="21"/>
  <c r="M2624" i="21"/>
  <c r="L2624" i="21"/>
  <c r="M2623" i="21"/>
  <c r="L2623" i="21"/>
  <c r="M2622" i="21"/>
  <c r="L2622" i="21"/>
  <c r="M2621" i="21"/>
  <c r="L2621" i="21"/>
  <c r="M2620" i="21"/>
  <c r="L2620" i="21"/>
  <c r="M2619" i="21"/>
  <c r="L2619" i="21"/>
  <c r="M2618" i="21"/>
  <c r="L2618" i="21"/>
  <c r="M2617" i="21"/>
  <c r="L2617" i="21"/>
  <c r="M2616" i="21"/>
  <c r="L2616" i="21"/>
  <c r="M2615" i="21"/>
  <c r="L2615" i="21"/>
  <c r="M2614" i="21"/>
  <c r="L2614" i="21"/>
  <c r="M2613" i="21"/>
  <c r="L2613" i="21"/>
  <c r="M2612" i="21"/>
  <c r="L2612" i="21"/>
  <c r="M2611" i="21"/>
  <c r="L2611" i="21"/>
  <c r="M2610" i="21"/>
  <c r="L2610" i="21"/>
  <c r="M2609" i="21"/>
  <c r="L2609" i="21"/>
  <c r="M2608" i="21"/>
  <c r="L2608" i="21"/>
  <c r="M2607" i="21"/>
  <c r="L2607" i="21"/>
  <c r="M2606" i="21"/>
  <c r="L2606" i="21"/>
  <c r="M2605" i="21"/>
  <c r="L2605" i="21"/>
  <c r="M2604" i="21"/>
  <c r="L2604" i="21"/>
  <c r="M2603" i="21"/>
  <c r="L2603" i="21"/>
  <c r="M2602" i="21"/>
  <c r="L2602" i="21"/>
  <c r="M2601" i="21"/>
  <c r="L2601" i="21"/>
  <c r="M2600" i="21"/>
  <c r="L2600" i="21"/>
  <c r="M2599" i="21"/>
  <c r="L2599" i="21"/>
  <c r="M2598" i="21"/>
  <c r="L2598" i="21"/>
  <c r="M2597" i="21"/>
  <c r="L2597" i="21"/>
  <c r="M2596" i="21"/>
  <c r="L2596" i="21"/>
  <c r="M2595" i="21"/>
  <c r="L2595" i="21"/>
  <c r="M2594" i="21"/>
  <c r="L2594" i="21"/>
  <c r="M2593" i="21"/>
  <c r="L2593" i="21"/>
  <c r="M2592" i="21"/>
  <c r="L2592" i="21"/>
  <c r="M2591" i="21"/>
  <c r="L2591" i="21"/>
  <c r="M2590" i="21"/>
  <c r="L2590" i="21"/>
  <c r="M2589" i="21"/>
  <c r="L2589" i="21"/>
  <c r="M2588" i="21"/>
  <c r="L2588" i="21"/>
  <c r="M2587" i="21"/>
  <c r="L2587" i="21"/>
  <c r="M2586" i="21"/>
  <c r="L2586" i="21"/>
  <c r="M2585" i="21"/>
  <c r="L2585" i="21"/>
  <c r="M2584" i="21"/>
  <c r="L2584" i="21"/>
  <c r="M2583" i="21"/>
  <c r="L2583" i="21"/>
  <c r="M2582" i="21"/>
  <c r="L2582" i="21"/>
  <c r="M2581" i="21"/>
  <c r="L2581" i="21"/>
  <c r="M2580" i="21"/>
  <c r="L2580" i="21"/>
  <c r="M2579" i="21"/>
  <c r="L2579" i="21"/>
  <c r="M2578" i="21"/>
  <c r="L2578" i="21"/>
  <c r="M2577" i="21"/>
  <c r="L2577" i="21"/>
  <c r="M2576" i="21"/>
  <c r="L2576" i="21"/>
  <c r="M2575" i="21"/>
  <c r="L2575" i="21"/>
  <c r="M2574" i="21"/>
  <c r="L2574" i="21"/>
  <c r="M2573" i="21"/>
  <c r="L2573" i="21"/>
  <c r="M2572" i="21"/>
  <c r="L2572" i="21"/>
  <c r="M2571" i="21"/>
  <c r="L2571" i="21"/>
  <c r="M2570" i="21"/>
  <c r="L2570" i="21"/>
  <c r="M2569" i="21"/>
  <c r="L2569" i="21"/>
  <c r="M2568" i="21"/>
  <c r="L2568" i="21"/>
  <c r="M2567" i="21"/>
  <c r="L2567" i="21"/>
  <c r="M2566" i="21"/>
  <c r="L2566" i="21"/>
  <c r="M2565" i="21"/>
  <c r="L2565" i="21"/>
  <c r="M2564" i="21"/>
  <c r="L2564" i="21"/>
  <c r="M2563" i="21"/>
  <c r="L2563" i="21"/>
  <c r="M2562" i="21"/>
  <c r="L2562" i="21"/>
  <c r="M2561" i="21"/>
  <c r="L2561" i="21"/>
  <c r="M2560" i="21"/>
  <c r="L2560" i="21"/>
  <c r="M2559" i="21"/>
  <c r="L2559" i="21"/>
  <c r="M2558" i="21"/>
  <c r="L2558" i="21"/>
  <c r="M2557" i="21"/>
  <c r="L2557" i="21"/>
  <c r="M2556" i="21"/>
  <c r="L2556" i="21"/>
  <c r="M2555" i="21"/>
  <c r="L2555" i="21"/>
  <c r="M2554" i="21"/>
  <c r="L2554" i="21"/>
  <c r="M2553" i="21"/>
  <c r="L2553" i="21"/>
  <c r="M2552" i="21"/>
  <c r="L2552" i="21"/>
  <c r="M2551" i="21"/>
  <c r="L2551" i="21"/>
  <c r="M2550" i="21"/>
  <c r="L2550" i="21"/>
  <c r="M2549" i="21"/>
  <c r="L2549" i="21"/>
  <c r="M2548" i="21"/>
  <c r="L2548" i="21"/>
  <c r="M2547" i="21"/>
  <c r="L2547" i="21"/>
  <c r="M2546" i="21"/>
  <c r="L2546" i="21"/>
  <c r="M2545" i="21"/>
  <c r="L2545" i="21"/>
  <c r="M2544" i="21"/>
  <c r="L2544" i="21"/>
  <c r="M2543" i="21"/>
  <c r="L2543" i="21"/>
  <c r="M2542" i="21"/>
  <c r="L2542" i="21"/>
  <c r="M2541" i="21"/>
  <c r="L2541" i="21"/>
  <c r="M2540" i="21"/>
  <c r="L2540" i="21"/>
  <c r="M2539" i="21"/>
  <c r="L2539" i="21"/>
  <c r="M2538" i="21"/>
  <c r="L2538" i="21"/>
  <c r="M2537" i="21"/>
  <c r="L2537" i="21"/>
  <c r="M2536" i="21"/>
  <c r="L2536" i="21"/>
  <c r="M2535" i="21"/>
  <c r="L2535" i="21"/>
  <c r="M2534" i="21"/>
  <c r="L2534" i="21"/>
  <c r="M2533" i="21"/>
  <c r="L2533" i="21"/>
  <c r="M2532" i="21"/>
  <c r="L2532" i="21"/>
  <c r="M2531" i="21"/>
  <c r="L2531" i="21"/>
  <c r="M2530" i="21"/>
  <c r="L2530" i="21"/>
  <c r="M2529" i="21"/>
  <c r="L2529" i="21"/>
  <c r="M2528" i="21"/>
  <c r="L2528" i="21"/>
  <c r="M2527" i="21"/>
  <c r="L2527" i="21"/>
  <c r="M2526" i="21"/>
  <c r="L2526" i="21"/>
  <c r="M2525" i="21"/>
  <c r="L2525" i="21"/>
  <c r="M2524" i="21"/>
  <c r="L2524" i="21"/>
  <c r="M2523" i="21"/>
  <c r="L2523" i="21"/>
  <c r="M2522" i="21"/>
  <c r="L2522" i="21"/>
  <c r="M2521" i="21"/>
  <c r="L2521" i="21"/>
  <c r="M2520" i="21"/>
  <c r="L2520" i="21"/>
  <c r="M2519" i="21"/>
  <c r="L2519" i="21"/>
  <c r="M2518" i="21"/>
  <c r="L2518" i="21"/>
  <c r="M2517" i="21"/>
  <c r="L2517" i="21"/>
  <c r="M2516" i="21"/>
  <c r="L2516" i="21"/>
  <c r="M2515" i="21"/>
  <c r="L2515" i="21"/>
  <c r="M2514" i="21"/>
  <c r="L2514" i="21"/>
  <c r="M2513" i="21"/>
  <c r="L2513" i="21"/>
  <c r="M2512" i="21"/>
  <c r="L2512" i="21"/>
  <c r="M2511" i="21"/>
  <c r="L2511" i="21"/>
  <c r="M2510" i="21"/>
  <c r="L2510" i="21"/>
  <c r="M2509" i="21"/>
  <c r="L2509" i="21"/>
  <c r="M2508" i="21"/>
  <c r="L2508" i="21"/>
  <c r="M2507" i="21"/>
  <c r="L2507" i="21"/>
  <c r="M2506" i="21"/>
  <c r="L2506" i="21"/>
  <c r="M2505" i="21"/>
  <c r="L2505" i="21"/>
  <c r="M2504" i="21"/>
  <c r="L2504" i="21"/>
  <c r="M2503" i="21"/>
  <c r="L2503" i="21"/>
  <c r="M2502" i="21"/>
  <c r="L2502" i="21"/>
  <c r="M2501" i="21"/>
  <c r="L2501" i="21"/>
  <c r="M2500" i="21"/>
  <c r="L2500" i="21"/>
  <c r="M2499" i="21"/>
  <c r="L2499" i="21"/>
  <c r="M2498" i="21"/>
  <c r="L2498" i="21"/>
  <c r="M2497" i="21"/>
  <c r="L2497" i="21"/>
  <c r="M2496" i="21"/>
  <c r="L2496" i="21"/>
  <c r="M2495" i="21"/>
  <c r="L2495" i="21"/>
  <c r="M2494" i="21"/>
  <c r="L2494" i="21"/>
  <c r="M2493" i="21"/>
  <c r="L2493" i="21"/>
  <c r="M2492" i="21"/>
  <c r="L2492" i="21"/>
  <c r="M2491" i="21"/>
  <c r="L2491" i="21"/>
  <c r="M2490" i="21"/>
  <c r="L2490" i="21"/>
  <c r="M2489" i="21"/>
  <c r="L2489" i="21"/>
  <c r="M2488" i="21"/>
  <c r="L2488" i="21"/>
  <c r="M2487" i="21"/>
  <c r="L2487" i="21"/>
  <c r="M2486" i="21"/>
  <c r="L2486" i="21"/>
  <c r="M2485" i="21"/>
  <c r="L2485" i="21"/>
  <c r="M2484" i="21"/>
  <c r="L2484" i="21"/>
  <c r="M2483" i="21"/>
  <c r="L2483" i="21"/>
  <c r="M2482" i="21"/>
  <c r="L2482" i="21"/>
  <c r="M2481" i="21"/>
  <c r="L2481" i="21"/>
  <c r="M2480" i="21"/>
  <c r="L2480" i="21"/>
  <c r="M2479" i="21"/>
  <c r="L2479" i="21"/>
  <c r="M2478" i="21"/>
  <c r="L2478" i="21"/>
  <c r="M2477" i="21"/>
  <c r="L2477" i="21"/>
  <c r="M2476" i="21"/>
  <c r="L2476" i="21"/>
  <c r="M2475" i="21"/>
  <c r="L2475" i="21"/>
  <c r="M2474" i="21"/>
  <c r="L2474" i="21"/>
  <c r="M2473" i="21"/>
  <c r="L2473" i="21"/>
  <c r="M2472" i="21"/>
  <c r="L2472" i="21"/>
  <c r="M2471" i="21"/>
  <c r="L2471" i="21"/>
  <c r="M2470" i="21"/>
  <c r="L2470" i="21"/>
  <c r="M2469" i="21"/>
  <c r="L2469" i="21"/>
  <c r="M2468" i="21"/>
  <c r="L2468" i="21"/>
  <c r="M2467" i="21"/>
  <c r="L2467" i="21"/>
  <c r="M2466" i="21"/>
  <c r="L2466" i="21"/>
  <c r="M2465" i="21"/>
  <c r="L2465" i="21"/>
  <c r="M2464" i="21"/>
  <c r="L2464" i="21"/>
  <c r="M2463" i="21"/>
  <c r="L2463" i="21"/>
  <c r="M2462" i="21"/>
  <c r="L2462" i="21"/>
  <c r="M2461" i="21"/>
  <c r="L2461" i="21"/>
  <c r="M2460" i="21"/>
  <c r="L2460" i="21"/>
  <c r="M2459" i="21"/>
  <c r="L2459" i="21"/>
  <c r="M2458" i="21"/>
  <c r="L2458" i="21"/>
  <c r="M2457" i="21"/>
  <c r="L2457" i="21"/>
  <c r="M2456" i="21"/>
  <c r="L2456" i="21"/>
  <c r="M2455" i="21"/>
  <c r="L2455" i="21"/>
  <c r="M2454" i="21"/>
  <c r="L2454" i="21"/>
  <c r="M2453" i="21"/>
  <c r="L2453" i="21"/>
  <c r="M2452" i="21"/>
  <c r="L2452" i="21"/>
  <c r="M2451" i="21"/>
  <c r="L2451" i="21"/>
  <c r="M2450" i="21"/>
  <c r="L2450" i="21"/>
  <c r="M2449" i="21"/>
  <c r="L2449" i="21"/>
  <c r="M2448" i="21"/>
  <c r="L2448" i="21"/>
  <c r="M2447" i="21"/>
  <c r="L2447" i="21"/>
  <c r="M2446" i="21"/>
  <c r="L2446" i="21"/>
  <c r="M2445" i="21"/>
  <c r="L2445" i="21"/>
  <c r="M2444" i="21"/>
  <c r="L2444" i="21"/>
  <c r="M2443" i="21"/>
  <c r="L2443" i="21"/>
  <c r="M2442" i="21"/>
  <c r="L2442" i="21"/>
  <c r="M2441" i="21"/>
  <c r="L2441" i="21"/>
  <c r="M2440" i="21"/>
  <c r="L2440" i="21"/>
  <c r="M2439" i="21"/>
  <c r="L2439" i="21"/>
  <c r="M2438" i="21"/>
  <c r="L2438" i="21"/>
  <c r="M2437" i="21"/>
  <c r="L2437" i="21"/>
  <c r="M2436" i="21"/>
  <c r="L2436" i="21"/>
  <c r="M2435" i="21"/>
  <c r="L2435" i="21"/>
  <c r="M2434" i="21"/>
  <c r="L2434" i="21"/>
  <c r="M2433" i="21"/>
  <c r="L2433" i="21"/>
  <c r="M2432" i="21"/>
  <c r="L2432" i="21"/>
  <c r="M2431" i="21"/>
  <c r="L2431" i="21"/>
  <c r="M2430" i="21"/>
  <c r="L2430" i="21"/>
  <c r="M2429" i="21"/>
  <c r="L2429" i="21"/>
  <c r="M2428" i="21"/>
  <c r="L2428" i="21"/>
  <c r="M2427" i="21"/>
  <c r="L2427" i="21"/>
  <c r="M2426" i="21"/>
  <c r="L2426" i="21"/>
  <c r="M2425" i="21"/>
  <c r="L2425" i="21"/>
  <c r="M2424" i="21"/>
  <c r="L2424" i="21"/>
  <c r="M2423" i="21"/>
  <c r="L2423" i="21"/>
  <c r="M2422" i="21"/>
  <c r="L2422" i="21"/>
  <c r="M2421" i="21"/>
  <c r="L2421" i="21"/>
  <c r="M2420" i="21"/>
  <c r="L2420" i="21"/>
  <c r="M2419" i="21"/>
  <c r="L2419" i="21"/>
  <c r="M2418" i="21"/>
  <c r="L2418" i="21"/>
  <c r="M2417" i="21"/>
  <c r="L2417" i="21"/>
  <c r="M2416" i="21"/>
  <c r="L2416" i="21"/>
  <c r="M2415" i="21"/>
  <c r="L2415" i="21"/>
  <c r="M2414" i="21"/>
  <c r="L2414" i="21"/>
  <c r="M2413" i="21"/>
  <c r="L2413" i="21"/>
  <c r="M2412" i="21"/>
  <c r="L2412" i="21"/>
  <c r="M2411" i="21"/>
  <c r="L2411" i="21"/>
  <c r="M2410" i="21"/>
  <c r="L2410" i="21"/>
  <c r="M2409" i="21"/>
  <c r="L2409" i="21"/>
  <c r="M2408" i="21"/>
  <c r="L2408" i="21"/>
  <c r="M2407" i="21"/>
  <c r="L2407" i="21"/>
  <c r="M2406" i="21"/>
  <c r="L2406" i="21"/>
  <c r="M2405" i="21"/>
  <c r="L2405" i="21"/>
  <c r="M2404" i="21"/>
  <c r="L2404" i="21"/>
  <c r="M2403" i="21"/>
  <c r="L2403" i="21"/>
  <c r="M2402" i="21"/>
  <c r="L2402" i="21"/>
  <c r="M2401" i="21"/>
  <c r="L2401" i="21"/>
  <c r="M2400" i="21"/>
  <c r="L2400" i="21"/>
  <c r="M2399" i="21"/>
  <c r="L2399" i="21"/>
  <c r="M2398" i="21"/>
  <c r="L2398" i="21"/>
  <c r="M2397" i="21"/>
  <c r="L2397" i="21"/>
  <c r="M2396" i="21"/>
  <c r="L2396" i="21"/>
  <c r="M2395" i="21"/>
  <c r="L2395" i="21"/>
  <c r="M2394" i="21"/>
  <c r="L2394" i="21"/>
  <c r="M2393" i="21"/>
  <c r="L2393" i="21"/>
  <c r="M2392" i="21"/>
  <c r="L2392" i="21"/>
  <c r="M2391" i="21"/>
  <c r="L2391" i="21"/>
  <c r="M2390" i="21"/>
  <c r="L2390" i="21"/>
  <c r="M2389" i="21"/>
  <c r="L2389" i="21"/>
  <c r="M2388" i="21"/>
  <c r="L2388" i="21"/>
  <c r="M2387" i="21"/>
  <c r="L2387" i="21"/>
  <c r="M2386" i="21"/>
  <c r="L2386" i="21"/>
  <c r="M2385" i="21"/>
  <c r="L2385" i="21"/>
  <c r="M2384" i="21"/>
  <c r="L2384" i="21"/>
  <c r="M2383" i="21"/>
  <c r="L2383" i="21"/>
  <c r="M2382" i="21"/>
  <c r="L2382" i="21"/>
  <c r="M2381" i="21"/>
  <c r="L2381" i="21"/>
  <c r="M2380" i="21"/>
  <c r="L2380" i="21"/>
  <c r="M2379" i="21"/>
  <c r="L2379" i="21"/>
  <c r="M2378" i="21"/>
  <c r="L2378" i="21"/>
  <c r="M2377" i="21"/>
  <c r="L2377" i="21"/>
  <c r="M2376" i="21"/>
  <c r="L2376" i="21"/>
  <c r="M2375" i="21"/>
  <c r="L2375" i="21"/>
  <c r="M2374" i="21"/>
  <c r="L2374" i="21"/>
  <c r="M2373" i="21"/>
  <c r="L2373" i="21"/>
  <c r="M2372" i="21"/>
  <c r="L2372" i="21"/>
  <c r="M2371" i="21"/>
  <c r="L2371" i="21"/>
  <c r="M2370" i="21"/>
  <c r="L2370" i="21"/>
  <c r="M2369" i="21"/>
  <c r="L2369" i="21"/>
  <c r="M2368" i="21"/>
  <c r="L2368" i="21"/>
  <c r="M2367" i="21"/>
  <c r="L2367" i="21"/>
  <c r="M2366" i="21"/>
  <c r="L2366" i="21"/>
  <c r="M2365" i="21"/>
  <c r="L2365" i="21"/>
  <c r="M2364" i="21"/>
  <c r="L2364" i="21"/>
  <c r="M2363" i="21"/>
  <c r="L2363" i="21"/>
  <c r="M2362" i="21"/>
  <c r="L2362" i="21"/>
  <c r="M2361" i="21"/>
  <c r="L2361" i="21"/>
  <c r="M2360" i="21"/>
  <c r="L2360" i="21"/>
  <c r="M2359" i="21"/>
  <c r="L2359" i="21"/>
  <c r="M2358" i="21"/>
  <c r="L2358" i="21"/>
  <c r="M2357" i="21"/>
  <c r="L2357" i="21"/>
  <c r="M2356" i="21"/>
  <c r="L2356" i="21"/>
  <c r="M2355" i="21"/>
  <c r="L2355" i="21"/>
  <c r="M2354" i="21"/>
  <c r="L2354" i="21"/>
  <c r="M2353" i="21"/>
  <c r="L2353" i="21"/>
  <c r="M2352" i="21"/>
  <c r="L2352" i="21"/>
  <c r="M2351" i="21"/>
  <c r="L2351" i="21"/>
  <c r="M2350" i="21"/>
  <c r="L2350" i="21"/>
  <c r="M2349" i="21"/>
  <c r="L2349" i="21"/>
  <c r="M2348" i="21"/>
  <c r="L2348" i="21"/>
  <c r="M2347" i="21"/>
  <c r="L2347" i="21"/>
  <c r="M2346" i="21"/>
  <c r="L2346" i="21"/>
  <c r="M2345" i="21"/>
  <c r="L2345" i="21"/>
  <c r="M2344" i="21"/>
  <c r="L2344" i="21"/>
  <c r="M2343" i="21"/>
  <c r="L2343" i="21"/>
  <c r="M2342" i="21"/>
  <c r="L2342" i="21"/>
  <c r="M2341" i="21"/>
  <c r="L2341" i="21"/>
  <c r="M2340" i="21"/>
  <c r="L2340" i="21"/>
  <c r="M2339" i="21"/>
  <c r="L2339" i="21"/>
  <c r="M2338" i="21"/>
  <c r="L2338" i="21"/>
  <c r="M2337" i="21"/>
  <c r="L2337" i="21"/>
  <c r="M2336" i="21"/>
  <c r="L2336" i="21"/>
  <c r="M2335" i="21"/>
  <c r="L2335" i="21"/>
  <c r="M2334" i="21"/>
  <c r="L2334" i="21"/>
  <c r="M2333" i="21"/>
  <c r="L2333" i="21"/>
  <c r="M2332" i="21"/>
  <c r="L2332" i="21"/>
  <c r="M2331" i="21"/>
  <c r="L2331" i="21"/>
  <c r="M2330" i="21"/>
  <c r="L2330" i="21"/>
  <c r="M2329" i="21"/>
  <c r="L2329" i="21"/>
  <c r="M2328" i="21"/>
  <c r="L2328" i="21"/>
  <c r="M2327" i="21"/>
  <c r="L2327" i="21"/>
  <c r="M2326" i="21"/>
  <c r="L2326" i="21"/>
  <c r="M2325" i="21"/>
  <c r="L2325" i="21"/>
  <c r="M2324" i="21"/>
  <c r="L2324" i="21"/>
  <c r="M2323" i="21"/>
  <c r="L2323" i="21"/>
  <c r="M2322" i="21"/>
  <c r="L2322" i="21"/>
  <c r="M2321" i="21"/>
  <c r="L2321" i="21"/>
  <c r="M2320" i="21"/>
  <c r="L2320" i="21"/>
  <c r="M2319" i="21"/>
  <c r="L2319" i="21"/>
  <c r="M2318" i="21"/>
  <c r="L2318" i="21"/>
  <c r="M2317" i="21"/>
  <c r="L2317" i="21"/>
  <c r="M2316" i="21"/>
  <c r="L2316" i="21"/>
  <c r="M2315" i="21"/>
  <c r="L2315" i="21"/>
  <c r="M2314" i="21"/>
  <c r="L2314" i="21"/>
  <c r="M2313" i="21"/>
  <c r="L2313" i="21"/>
  <c r="M2312" i="21"/>
  <c r="L2312" i="21"/>
  <c r="M2311" i="21"/>
  <c r="L2311" i="21"/>
  <c r="M2310" i="21"/>
  <c r="L2310" i="21"/>
  <c r="M2309" i="21"/>
  <c r="L2309" i="21"/>
  <c r="M2308" i="21"/>
  <c r="L2308" i="21"/>
  <c r="M2307" i="21"/>
  <c r="L2307" i="21"/>
  <c r="M2306" i="21"/>
  <c r="L2306" i="21"/>
  <c r="M2305" i="21"/>
  <c r="L2305" i="21"/>
  <c r="M2304" i="21"/>
  <c r="L2304" i="21"/>
  <c r="M2303" i="21"/>
  <c r="L2303" i="21"/>
  <c r="M2302" i="21"/>
  <c r="L2302" i="21"/>
  <c r="M2301" i="21"/>
  <c r="L2301" i="21"/>
  <c r="M2300" i="21"/>
  <c r="L2300" i="21"/>
  <c r="M2299" i="21"/>
  <c r="L2299" i="21"/>
  <c r="M2298" i="21"/>
  <c r="L2298" i="21"/>
  <c r="M2297" i="21"/>
  <c r="L2297" i="21"/>
  <c r="M2296" i="21"/>
  <c r="L2296" i="21"/>
  <c r="M2295" i="21"/>
  <c r="L2295" i="21"/>
  <c r="M2294" i="21"/>
  <c r="L2294" i="21"/>
  <c r="M2293" i="21"/>
  <c r="L2293" i="21"/>
  <c r="M2292" i="21"/>
  <c r="L2292" i="21"/>
  <c r="M2291" i="21"/>
  <c r="L2291" i="21"/>
  <c r="M2290" i="21"/>
  <c r="L2290" i="21"/>
  <c r="M2289" i="21"/>
  <c r="L2289" i="21"/>
  <c r="M2288" i="21"/>
  <c r="L2288" i="21"/>
  <c r="M2287" i="21"/>
  <c r="L2287" i="21"/>
  <c r="M2286" i="21"/>
  <c r="L2286" i="21"/>
  <c r="M2285" i="21"/>
  <c r="L2285" i="21"/>
  <c r="M2284" i="21"/>
  <c r="L2284" i="21"/>
  <c r="M2283" i="21"/>
  <c r="L2283" i="21"/>
  <c r="M2282" i="21"/>
  <c r="L2282" i="21"/>
  <c r="M2281" i="21"/>
  <c r="L2281" i="21"/>
  <c r="M2280" i="21"/>
  <c r="L2280" i="21"/>
  <c r="M2279" i="21"/>
  <c r="L2279" i="21"/>
  <c r="M2278" i="21"/>
  <c r="L2278" i="21"/>
  <c r="M2277" i="21"/>
  <c r="L2277" i="21"/>
  <c r="M2276" i="21"/>
  <c r="L2276" i="21"/>
  <c r="M2275" i="21"/>
  <c r="L2275" i="21"/>
  <c r="M2274" i="21"/>
  <c r="L2274" i="21"/>
  <c r="M2273" i="21"/>
  <c r="L2273" i="21"/>
  <c r="M2272" i="21"/>
  <c r="L2272" i="21"/>
  <c r="M2271" i="21"/>
  <c r="L2271" i="21"/>
  <c r="M2270" i="21"/>
  <c r="L2270" i="21"/>
  <c r="M2269" i="21"/>
  <c r="L2269" i="21"/>
  <c r="M2268" i="21"/>
  <c r="L2268" i="21"/>
  <c r="M2267" i="21"/>
  <c r="L2267" i="21"/>
  <c r="M2266" i="21"/>
  <c r="L2266" i="21"/>
  <c r="M2265" i="21"/>
  <c r="L2265" i="21"/>
  <c r="M2264" i="21"/>
  <c r="L2264" i="21"/>
  <c r="M2263" i="21"/>
  <c r="L2263" i="21"/>
  <c r="M2262" i="21"/>
  <c r="L2262" i="21"/>
  <c r="M2261" i="21"/>
  <c r="L2261" i="21"/>
  <c r="M2260" i="21"/>
  <c r="L2260" i="21"/>
  <c r="M2259" i="21"/>
  <c r="L2259" i="21"/>
  <c r="M2258" i="21"/>
  <c r="L2258" i="21"/>
  <c r="M2257" i="21"/>
  <c r="L2257" i="21"/>
  <c r="M2256" i="21"/>
  <c r="L2256" i="21"/>
  <c r="M2255" i="21"/>
  <c r="L2255" i="21"/>
  <c r="M2254" i="21"/>
  <c r="L2254" i="21"/>
  <c r="M2253" i="21"/>
  <c r="L2253" i="21"/>
  <c r="M2252" i="21"/>
  <c r="L2252" i="21"/>
  <c r="M2251" i="21"/>
  <c r="L2251" i="21"/>
  <c r="M2250" i="21"/>
  <c r="L2250" i="21"/>
  <c r="M2249" i="21"/>
  <c r="L2249" i="21"/>
  <c r="M2248" i="21"/>
  <c r="L2248" i="21"/>
  <c r="M2247" i="21"/>
  <c r="L2247" i="21"/>
  <c r="M2246" i="21"/>
  <c r="L2246" i="21"/>
  <c r="M2245" i="21"/>
  <c r="L2245" i="21"/>
  <c r="M2244" i="21"/>
  <c r="L2244" i="21"/>
  <c r="M2243" i="21"/>
  <c r="L2243" i="21"/>
  <c r="M2242" i="21"/>
  <c r="L2242" i="21"/>
  <c r="M2241" i="21"/>
  <c r="L2241" i="21"/>
  <c r="M2240" i="21"/>
  <c r="L2240" i="21"/>
  <c r="M2239" i="21"/>
  <c r="L2239" i="21"/>
  <c r="M2238" i="21"/>
  <c r="L2238" i="21"/>
  <c r="M2237" i="21"/>
  <c r="L2237" i="21"/>
  <c r="M2236" i="21"/>
  <c r="L2236" i="21"/>
  <c r="M2235" i="21"/>
  <c r="L2235" i="21"/>
  <c r="M2234" i="21"/>
  <c r="L2234" i="21"/>
  <c r="M2233" i="21"/>
  <c r="L2233" i="21"/>
  <c r="M2232" i="21"/>
  <c r="L2232" i="21"/>
  <c r="M2231" i="21"/>
  <c r="L2231" i="21"/>
  <c r="M2230" i="21"/>
  <c r="L2230" i="21"/>
  <c r="M2229" i="21"/>
  <c r="L2229" i="21"/>
  <c r="M2228" i="21"/>
  <c r="L2228" i="21"/>
  <c r="M2227" i="21"/>
  <c r="L2227" i="21"/>
  <c r="M2226" i="21"/>
  <c r="L2226" i="21"/>
  <c r="M2225" i="21"/>
  <c r="L2225" i="21"/>
  <c r="M2224" i="21"/>
  <c r="L2224" i="21"/>
  <c r="M2223" i="21"/>
  <c r="L2223" i="21"/>
  <c r="M2222" i="21"/>
  <c r="L2222" i="21"/>
  <c r="M2221" i="21"/>
  <c r="L2221" i="21"/>
  <c r="M2220" i="21"/>
  <c r="L2220" i="21"/>
  <c r="M2219" i="21"/>
  <c r="L2219" i="21"/>
  <c r="M2218" i="21"/>
  <c r="L2218" i="21"/>
  <c r="M2217" i="21"/>
  <c r="L2217" i="21"/>
  <c r="M2216" i="21"/>
  <c r="L2216" i="21"/>
  <c r="M2215" i="21"/>
  <c r="L2215" i="21"/>
  <c r="M2214" i="21"/>
  <c r="L2214" i="21"/>
  <c r="M2213" i="21"/>
  <c r="L2213" i="21"/>
  <c r="M2212" i="21"/>
  <c r="L2212" i="21"/>
  <c r="M2211" i="21"/>
  <c r="L2211" i="21"/>
  <c r="M2210" i="21"/>
  <c r="L2210" i="21"/>
  <c r="M2209" i="21"/>
  <c r="L2209" i="21"/>
  <c r="M2208" i="21"/>
  <c r="L2208" i="21"/>
  <c r="M2207" i="21"/>
  <c r="L2207" i="21"/>
  <c r="M2206" i="21"/>
  <c r="L2206" i="21"/>
  <c r="M2205" i="21"/>
  <c r="L2205" i="21"/>
  <c r="M2204" i="21"/>
  <c r="L2204" i="21"/>
  <c r="M2203" i="21"/>
  <c r="L2203" i="21"/>
  <c r="M2202" i="21"/>
  <c r="L2202" i="21"/>
  <c r="M2201" i="21"/>
  <c r="L2201" i="21"/>
  <c r="M2200" i="21"/>
  <c r="L2200" i="21"/>
  <c r="M2199" i="21"/>
  <c r="L2199" i="21"/>
  <c r="M2198" i="21"/>
  <c r="L2198" i="21"/>
  <c r="M2197" i="21"/>
  <c r="L2197" i="21"/>
  <c r="M2196" i="21"/>
  <c r="L2196" i="21"/>
  <c r="M2195" i="21"/>
  <c r="L2195" i="21"/>
  <c r="M2194" i="21"/>
  <c r="L2194" i="21"/>
  <c r="M2193" i="21"/>
  <c r="L2193" i="21"/>
  <c r="M2192" i="21"/>
  <c r="L2192" i="21"/>
  <c r="M2191" i="21"/>
  <c r="L2191" i="21"/>
  <c r="M2190" i="21"/>
  <c r="L2190" i="21"/>
  <c r="M2189" i="21"/>
  <c r="L2189" i="21"/>
  <c r="M2188" i="21"/>
  <c r="L2188" i="21"/>
  <c r="M2187" i="21"/>
  <c r="L2187" i="21"/>
  <c r="M2186" i="21"/>
  <c r="L2186" i="21"/>
  <c r="M2185" i="21"/>
  <c r="L2185" i="21"/>
  <c r="M2184" i="21"/>
  <c r="L2184" i="21"/>
  <c r="M2183" i="21"/>
  <c r="L2183" i="21"/>
  <c r="M2182" i="21"/>
  <c r="L2182" i="21"/>
  <c r="M2181" i="21"/>
  <c r="L2181" i="21"/>
  <c r="M2180" i="21"/>
  <c r="L2180" i="21"/>
  <c r="M2179" i="21"/>
  <c r="L2179" i="21"/>
  <c r="M2178" i="21"/>
  <c r="L2178" i="21"/>
  <c r="M2177" i="21"/>
  <c r="L2177" i="21"/>
  <c r="M2176" i="21"/>
  <c r="L2176" i="21"/>
  <c r="M2175" i="21"/>
  <c r="L2175" i="21"/>
  <c r="M2174" i="21"/>
  <c r="L2174" i="21"/>
  <c r="M2173" i="21"/>
  <c r="L2173" i="21"/>
  <c r="M2172" i="21"/>
  <c r="L2172" i="21"/>
  <c r="M2171" i="21"/>
  <c r="L2171" i="21"/>
  <c r="M2170" i="21"/>
  <c r="L2170" i="21"/>
  <c r="M2169" i="21"/>
  <c r="L2169" i="21"/>
  <c r="M2168" i="21"/>
  <c r="L2168" i="21"/>
  <c r="M2167" i="21"/>
  <c r="L2167" i="21"/>
  <c r="M2166" i="21"/>
  <c r="L2166" i="21"/>
  <c r="M2165" i="21"/>
  <c r="L2165" i="21"/>
  <c r="M2164" i="21"/>
  <c r="L2164" i="21"/>
  <c r="M2163" i="21"/>
  <c r="L2163" i="21"/>
  <c r="M2162" i="21"/>
  <c r="L2162" i="21"/>
  <c r="M2161" i="21"/>
  <c r="L2161" i="21"/>
  <c r="M2160" i="21"/>
  <c r="L2160" i="21"/>
  <c r="M2159" i="21"/>
  <c r="L2159" i="21"/>
  <c r="M2158" i="21"/>
  <c r="L2158" i="21"/>
  <c r="M2157" i="21"/>
  <c r="L2157" i="21"/>
  <c r="M2156" i="21"/>
  <c r="L2156" i="21"/>
  <c r="M2155" i="21"/>
  <c r="L2155" i="21"/>
  <c r="M2154" i="21"/>
  <c r="L2154" i="21"/>
  <c r="M2153" i="21"/>
  <c r="L2153" i="21"/>
  <c r="M2152" i="21"/>
  <c r="L2152" i="21"/>
  <c r="M2151" i="21"/>
  <c r="L2151" i="21"/>
  <c r="M2150" i="21"/>
  <c r="L2150" i="21"/>
  <c r="M2149" i="21"/>
  <c r="L2149" i="21"/>
  <c r="M2148" i="21"/>
  <c r="L2148" i="21"/>
  <c r="M2147" i="21"/>
  <c r="L2147" i="21"/>
  <c r="M2146" i="21"/>
  <c r="L2146" i="21"/>
  <c r="M2145" i="21"/>
  <c r="L2145" i="21"/>
  <c r="M2144" i="21"/>
  <c r="L2144" i="21"/>
  <c r="M2143" i="21"/>
  <c r="L2143" i="21"/>
  <c r="M2142" i="21"/>
  <c r="L2142" i="21"/>
  <c r="M2141" i="21"/>
  <c r="L2141" i="21"/>
  <c r="M2140" i="21"/>
  <c r="L2140" i="21"/>
  <c r="M2139" i="21"/>
  <c r="L2139" i="21"/>
  <c r="M2138" i="21"/>
  <c r="L2138" i="21"/>
  <c r="M2137" i="21"/>
  <c r="L2137" i="21"/>
  <c r="M2136" i="21"/>
  <c r="L2136" i="21"/>
  <c r="M2135" i="21"/>
  <c r="L2135" i="21"/>
  <c r="M2134" i="21"/>
  <c r="L2134" i="21"/>
  <c r="M2133" i="21"/>
  <c r="L2133" i="21"/>
  <c r="M2132" i="21"/>
  <c r="L2132" i="21"/>
  <c r="M2131" i="21"/>
  <c r="L2131" i="21"/>
  <c r="M2130" i="21"/>
  <c r="L2130" i="21"/>
  <c r="M2129" i="21"/>
  <c r="L2129" i="21"/>
  <c r="M2128" i="21"/>
  <c r="L2128" i="21"/>
  <c r="M2127" i="21"/>
  <c r="L2127" i="21"/>
  <c r="M2126" i="21"/>
  <c r="L2126" i="21"/>
  <c r="M2125" i="21"/>
  <c r="L2125" i="21"/>
  <c r="M2124" i="21"/>
  <c r="L2124" i="21"/>
  <c r="M2123" i="21"/>
  <c r="L2123" i="21"/>
  <c r="M2122" i="21"/>
  <c r="L2122" i="21"/>
  <c r="M2121" i="21"/>
  <c r="L2121" i="21"/>
  <c r="M2120" i="21"/>
  <c r="L2120" i="21"/>
  <c r="M2119" i="21"/>
  <c r="L2119" i="21"/>
  <c r="M2118" i="21"/>
  <c r="L2118" i="21"/>
  <c r="M2117" i="21"/>
  <c r="L2117" i="21"/>
  <c r="M2116" i="21"/>
  <c r="L2116" i="21"/>
  <c r="M2115" i="21"/>
  <c r="L2115" i="21"/>
  <c r="M2114" i="21"/>
  <c r="L2114" i="21"/>
  <c r="M2113" i="21"/>
  <c r="L2113" i="21"/>
  <c r="M2112" i="21"/>
  <c r="L2112" i="21"/>
  <c r="M2111" i="21"/>
  <c r="L2111" i="21"/>
  <c r="M2110" i="21"/>
  <c r="L2110" i="21"/>
  <c r="M2109" i="21"/>
  <c r="L2109" i="21"/>
  <c r="M2108" i="21"/>
  <c r="L2108" i="21"/>
  <c r="M2107" i="21"/>
  <c r="L2107" i="21"/>
  <c r="M2106" i="21"/>
  <c r="L2106" i="21"/>
  <c r="M2105" i="21"/>
  <c r="L2105" i="21"/>
  <c r="M2104" i="21"/>
  <c r="L2104" i="21"/>
  <c r="M2103" i="21"/>
  <c r="L2103" i="21"/>
  <c r="M2102" i="21"/>
  <c r="L2102" i="21"/>
  <c r="M2101" i="21"/>
  <c r="L2101" i="21"/>
  <c r="M2100" i="21"/>
  <c r="L2100" i="21"/>
  <c r="M2099" i="21"/>
  <c r="L2099" i="21"/>
  <c r="M2098" i="21"/>
  <c r="L2098" i="21"/>
  <c r="M2097" i="21"/>
  <c r="L2097" i="21"/>
  <c r="M2096" i="21"/>
  <c r="L2096" i="21"/>
  <c r="M2095" i="21"/>
  <c r="L2095" i="21"/>
  <c r="M2094" i="21"/>
  <c r="L2094" i="21"/>
  <c r="M2093" i="21"/>
  <c r="L2093" i="21"/>
  <c r="M2092" i="21"/>
  <c r="L2092" i="21"/>
  <c r="M2091" i="21"/>
  <c r="L2091" i="21"/>
  <c r="M2090" i="21"/>
  <c r="L2090" i="21"/>
  <c r="M2089" i="21"/>
  <c r="L2089" i="21"/>
  <c r="M2088" i="21"/>
  <c r="L2088" i="21"/>
  <c r="M2087" i="21"/>
  <c r="L2087" i="21"/>
  <c r="M2086" i="21"/>
  <c r="L2086" i="21"/>
  <c r="M2085" i="21"/>
  <c r="L2085" i="21"/>
  <c r="M2084" i="21"/>
  <c r="L2084" i="21"/>
  <c r="M2083" i="21"/>
  <c r="L2083" i="21"/>
  <c r="M2082" i="21"/>
  <c r="L2082" i="21"/>
  <c r="M2081" i="21"/>
  <c r="L2081" i="21"/>
  <c r="M2080" i="21"/>
  <c r="L2080" i="21"/>
  <c r="M2079" i="21"/>
  <c r="L2079" i="21"/>
  <c r="M2078" i="21"/>
  <c r="L2078" i="21"/>
  <c r="M2077" i="21"/>
  <c r="L2077" i="21"/>
  <c r="M2076" i="21"/>
  <c r="L2076" i="21"/>
  <c r="M2075" i="21"/>
  <c r="L2075" i="21"/>
  <c r="M2074" i="21"/>
  <c r="L2074" i="21"/>
  <c r="M2073" i="21"/>
  <c r="L2073" i="21"/>
  <c r="M2072" i="21"/>
  <c r="L2072" i="21"/>
  <c r="M2071" i="21"/>
  <c r="L2071" i="21"/>
  <c r="M2070" i="21"/>
  <c r="L2070" i="21"/>
  <c r="M2069" i="21"/>
  <c r="L2069" i="21"/>
  <c r="M2068" i="21"/>
  <c r="L2068" i="21"/>
  <c r="M2067" i="21"/>
  <c r="L2067" i="21"/>
  <c r="M2066" i="21"/>
  <c r="L2066" i="21"/>
  <c r="M2065" i="21"/>
  <c r="L2065" i="21"/>
  <c r="M2064" i="21"/>
  <c r="L2064" i="21"/>
  <c r="M2063" i="21"/>
  <c r="L2063" i="21"/>
  <c r="M2062" i="21"/>
  <c r="L2062" i="21"/>
  <c r="M2061" i="21"/>
  <c r="L2061" i="21"/>
  <c r="M2060" i="21"/>
  <c r="L2060" i="21"/>
  <c r="M2059" i="21"/>
  <c r="L2059" i="21"/>
  <c r="M2058" i="21"/>
  <c r="L2058" i="21"/>
  <c r="M2057" i="21"/>
  <c r="L2057" i="21"/>
  <c r="M2056" i="21"/>
  <c r="L2056" i="21"/>
  <c r="M2055" i="21"/>
  <c r="L2055" i="21"/>
  <c r="M2054" i="21"/>
  <c r="L2054" i="21"/>
  <c r="M2053" i="21"/>
  <c r="L2053" i="21"/>
  <c r="M2052" i="21"/>
  <c r="L2052" i="21"/>
  <c r="M2051" i="21"/>
  <c r="L2051" i="21"/>
  <c r="M2050" i="21"/>
  <c r="L2050" i="21"/>
  <c r="M2049" i="21"/>
  <c r="L2049" i="21"/>
  <c r="M2048" i="21"/>
  <c r="L2048" i="21"/>
  <c r="M2047" i="21"/>
  <c r="L2047" i="21"/>
  <c r="M2046" i="21"/>
  <c r="L2046" i="21"/>
  <c r="M2045" i="21"/>
  <c r="L2045" i="21"/>
  <c r="M2044" i="21"/>
  <c r="L2044" i="21"/>
  <c r="M2043" i="21"/>
  <c r="L2043" i="21"/>
  <c r="M2042" i="21"/>
  <c r="L2042" i="21"/>
  <c r="M2041" i="21"/>
  <c r="L2041" i="21"/>
  <c r="M2040" i="21"/>
  <c r="L2040" i="21"/>
  <c r="M2039" i="21"/>
  <c r="L2039" i="21"/>
  <c r="M2038" i="21"/>
  <c r="L2038" i="21"/>
  <c r="M2037" i="21"/>
  <c r="L2037" i="21"/>
  <c r="M2036" i="21"/>
  <c r="L2036" i="21"/>
  <c r="M2035" i="21"/>
  <c r="L2035" i="21"/>
  <c r="M2034" i="21"/>
  <c r="L2034" i="21"/>
  <c r="M2033" i="21"/>
  <c r="L2033" i="21"/>
  <c r="M2032" i="21"/>
  <c r="L2032" i="21"/>
  <c r="M2031" i="21"/>
  <c r="L2031" i="21"/>
  <c r="M2030" i="21"/>
  <c r="L2030" i="21"/>
  <c r="M2029" i="21"/>
  <c r="L2029" i="21"/>
  <c r="M2028" i="21"/>
  <c r="L2028" i="21"/>
  <c r="M2027" i="21"/>
  <c r="L2027" i="21"/>
  <c r="M2026" i="21"/>
  <c r="L2026" i="21"/>
  <c r="M2025" i="21"/>
  <c r="L2025" i="21"/>
  <c r="M2024" i="21"/>
  <c r="L2024" i="21"/>
  <c r="M2023" i="21"/>
  <c r="L2023" i="21"/>
  <c r="M2022" i="21"/>
  <c r="L2022" i="21"/>
  <c r="M2021" i="21"/>
  <c r="L2021" i="21"/>
  <c r="M2020" i="21"/>
  <c r="L2020" i="21"/>
  <c r="M2019" i="21"/>
  <c r="L2019" i="21"/>
  <c r="M2018" i="21"/>
  <c r="L2018" i="21"/>
  <c r="M2017" i="21"/>
  <c r="L2017" i="21"/>
  <c r="M2016" i="21"/>
  <c r="L2016" i="21"/>
  <c r="M2015" i="21"/>
  <c r="L2015" i="21"/>
  <c r="M2014" i="21"/>
  <c r="L2014" i="21"/>
  <c r="M2013" i="21"/>
  <c r="L2013" i="21"/>
  <c r="M2012" i="21"/>
  <c r="L2012" i="21"/>
  <c r="M2011" i="21"/>
  <c r="L2011" i="21"/>
  <c r="M2010" i="21"/>
  <c r="L2010" i="21"/>
  <c r="M2009" i="21"/>
  <c r="L2009" i="21"/>
  <c r="M2008" i="21"/>
  <c r="L2008" i="21"/>
  <c r="M2007" i="21"/>
  <c r="L2007" i="21"/>
  <c r="M2006" i="21"/>
  <c r="L2006" i="21"/>
  <c r="M2005" i="21"/>
  <c r="L2005" i="21"/>
  <c r="M2004" i="21"/>
  <c r="L2004" i="21"/>
  <c r="M2003" i="21"/>
  <c r="L2003" i="21"/>
  <c r="M2002" i="21"/>
  <c r="L2002" i="21"/>
  <c r="M2001" i="21"/>
  <c r="L2001" i="21"/>
  <c r="M2000" i="21"/>
  <c r="L2000" i="21"/>
  <c r="M1999" i="21"/>
  <c r="L1999" i="21"/>
  <c r="M1998" i="21"/>
  <c r="L1998" i="21"/>
  <c r="M1997" i="21"/>
  <c r="L1997" i="21"/>
  <c r="M1996" i="21"/>
  <c r="L1996" i="21"/>
  <c r="M1995" i="21"/>
  <c r="L1995" i="21"/>
  <c r="M1994" i="21"/>
  <c r="L1994" i="21"/>
  <c r="M1993" i="21"/>
  <c r="L1993" i="21"/>
  <c r="M1992" i="21"/>
  <c r="L1992" i="21"/>
  <c r="M1991" i="21"/>
  <c r="L1991" i="21"/>
  <c r="M1990" i="21"/>
  <c r="L1990" i="21"/>
  <c r="M1989" i="21"/>
  <c r="L1989" i="21"/>
  <c r="M1988" i="21"/>
  <c r="L1988" i="21"/>
  <c r="M1987" i="21"/>
  <c r="L1987" i="21"/>
  <c r="M1986" i="21"/>
  <c r="L1986" i="21"/>
  <c r="M1985" i="21"/>
  <c r="L1985" i="21"/>
  <c r="M1984" i="21"/>
  <c r="L1984" i="21"/>
  <c r="M1983" i="21"/>
  <c r="L1983" i="21"/>
  <c r="M1982" i="21"/>
  <c r="L1982" i="21"/>
  <c r="M1981" i="21"/>
  <c r="L1981" i="21"/>
  <c r="M1980" i="21"/>
  <c r="L1980" i="21"/>
  <c r="M1979" i="21"/>
  <c r="L1979" i="21"/>
  <c r="M1978" i="21"/>
  <c r="L1978" i="21"/>
  <c r="M1977" i="21"/>
  <c r="L1977" i="21"/>
  <c r="M1976" i="21"/>
  <c r="L1976" i="21"/>
  <c r="M1975" i="21"/>
  <c r="L1975" i="21"/>
  <c r="M1974" i="21"/>
  <c r="L1974" i="21"/>
  <c r="M1973" i="21"/>
  <c r="L1973" i="21"/>
  <c r="M1972" i="21"/>
  <c r="L1972" i="21"/>
  <c r="M1971" i="21"/>
  <c r="L1971" i="21"/>
  <c r="M1970" i="21"/>
  <c r="L1970" i="21"/>
  <c r="M1969" i="21"/>
  <c r="L1969" i="21"/>
  <c r="M1968" i="21"/>
  <c r="L1968" i="21"/>
  <c r="M1967" i="21"/>
  <c r="L1967" i="21"/>
  <c r="M1966" i="21"/>
  <c r="L1966" i="21"/>
  <c r="M1965" i="21"/>
  <c r="L1965" i="21"/>
  <c r="M1964" i="21"/>
  <c r="L1964" i="21"/>
  <c r="M1963" i="21"/>
  <c r="L1963" i="21"/>
  <c r="M1962" i="21"/>
  <c r="L1962" i="21"/>
  <c r="M1961" i="21"/>
  <c r="L1961" i="21"/>
  <c r="M1960" i="21"/>
  <c r="L1960" i="21"/>
  <c r="M1959" i="21"/>
  <c r="L1959" i="21"/>
  <c r="M1958" i="21"/>
  <c r="L1958" i="21"/>
  <c r="M1957" i="21"/>
  <c r="L1957" i="21"/>
  <c r="M1956" i="21"/>
  <c r="L1956" i="21"/>
  <c r="M1955" i="21"/>
  <c r="L1955" i="21"/>
  <c r="M1954" i="21"/>
  <c r="L1954" i="21"/>
  <c r="M1953" i="21"/>
  <c r="L1953" i="21"/>
  <c r="M1952" i="21"/>
  <c r="L1952" i="21"/>
  <c r="M1951" i="21"/>
  <c r="L1951" i="21"/>
  <c r="M1950" i="21"/>
  <c r="L1950" i="21"/>
  <c r="M1949" i="21"/>
  <c r="L1949" i="21"/>
  <c r="M1948" i="21"/>
  <c r="L1948" i="21"/>
  <c r="M1947" i="21"/>
  <c r="L1947" i="21"/>
  <c r="M1946" i="21"/>
  <c r="L1946" i="21"/>
  <c r="M1945" i="21"/>
  <c r="L1945" i="21"/>
  <c r="M1944" i="21"/>
  <c r="L1944" i="21"/>
  <c r="M1943" i="21"/>
  <c r="L1943" i="21"/>
  <c r="M1942" i="21"/>
  <c r="L1942" i="21"/>
  <c r="M1941" i="21"/>
  <c r="L1941" i="21"/>
  <c r="M1940" i="21"/>
  <c r="L1940" i="21"/>
  <c r="M1939" i="21"/>
  <c r="L1939" i="21"/>
  <c r="M1938" i="21"/>
  <c r="L1938" i="21"/>
  <c r="M1937" i="21"/>
  <c r="L1937" i="21"/>
  <c r="M1936" i="21"/>
  <c r="L1936" i="21"/>
  <c r="M1935" i="21"/>
  <c r="L1935" i="21"/>
  <c r="M1934" i="21"/>
  <c r="L1934" i="21"/>
  <c r="M1933" i="21"/>
  <c r="L1933" i="21"/>
  <c r="M1932" i="21"/>
  <c r="L1932" i="21"/>
  <c r="M1931" i="21"/>
  <c r="L1931" i="21"/>
  <c r="M1930" i="21"/>
  <c r="L1930" i="21"/>
  <c r="M1929" i="21"/>
  <c r="L1929" i="21"/>
  <c r="M1928" i="21"/>
  <c r="L1928" i="21"/>
  <c r="M1927" i="21"/>
  <c r="L1927" i="21"/>
  <c r="M1926" i="21"/>
  <c r="L1926" i="21"/>
  <c r="M1925" i="21"/>
  <c r="L1925" i="21"/>
  <c r="M1924" i="21"/>
  <c r="L1924" i="21"/>
  <c r="M1923" i="21"/>
  <c r="L1923" i="21"/>
  <c r="M1922" i="21"/>
  <c r="L1922" i="21"/>
  <c r="M1921" i="21"/>
  <c r="L1921" i="21"/>
  <c r="M1920" i="21"/>
  <c r="L1920" i="21"/>
  <c r="M1919" i="21"/>
  <c r="L1919" i="21"/>
  <c r="M1918" i="21"/>
  <c r="L1918" i="21"/>
  <c r="M1917" i="21"/>
  <c r="L1917" i="21"/>
  <c r="M1916" i="21"/>
  <c r="L1916" i="21"/>
  <c r="M1915" i="21"/>
  <c r="L1915" i="21"/>
  <c r="M1914" i="21"/>
  <c r="L1914" i="21"/>
  <c r="M1913" i="21"/>
  <c r="L1913" i="21"/>
  <c r="M1912" i="21"/>
  <c r="L1912" i="21"/>
  <c r="M1911" i="21"/>
  <c r="L1911" i="21"/>
  <c r="M1910" i="21"/>
  <c r="L1910" i="21"/>
  <c r="M1909" i="21"/>
  <c r="L1909" i="21"/>
  <c r="M1908" i="21"/>
  <c r="L1908" i="21"/>
  <c r="M1907" i="21"/>
  <c r="L1907" i="21"/>
  <c r="M1906" i="21"/>
  <c r="L1906" i="21"/>
  <c r="M1905" i="21"/>
  <c r="L1905" i="21"/>
  <c r="M1904" i="21"/>
  <c r="L1904" i="21"/>
  <c r="M1903" i="21"/>
  <c r="L1903" i="21"/>
  <c r="M1902" i="21"/>
  <c r="L1902" i="21"/>
  <c r="M1901" i="21"/>
  <c r="L1901" i="21"/>
  <c r="M1900" i="21"/>
  <c r="L1900" i="21"/>
  <c r="M1899" i="21"/>
  <c r="L1899" i="21"/>
  <c r="M1898" i="21"/>
  <c r="L1898" i="21"/>
  <c r="M1897" i="21"/>
  <c r="L1897" i="21"/>
  <c r="M1896" i="21"/>
  <c r="L1896" i="21"/>
  <c r="M1895" i="21"/>
  <c r="L1895" i="21"/>
  <c r="M1894" i="21"/>
  <c r="L1894" i="21"/>
  <c r="M1893" i="21"/>
  <c r="L1893" i="21"/>
  <c r="M1892" i="21"/>
  <c r="L1892" i="21"/>
  <c r="M1891" i="21"/>
  <c r="L1891" i="21"/>
  <c r="M1890" i="21"/>
  <c r="L1890" i="21"/>
  <c r="M1889" i="21"/>
  <c r="L1889" i="21"/>
  <c r="M1888" i="21"/>
  <c r="L1888" i="21"/>
  <c r="M1887" i="21"/>
  <c r="L1887" i="21"/>
  <c r="M1886" i="21"/>
  <c r="L1886" i="21"/>
  <c r="M1885" i="21"/>
  <c r="L1885" i="21"/>
  <c r="M1884" i="21"/>
  <c r="L1884" i="21"/>
  <c r="M1883" i="21"/>
  <c r="L1883" i="21"/>
  <c r="M1882" i="21"/>
  <c r="L1882" i="21"/>
  <c r="M1881" i="21"/>
  <c r="L1881" i="21"/>
  <c r="M1880" i="21"/>
  <c r="L1880" i="21"/>
  <c r="M1879" i="21"/>
  <c r="L1879" i="21"/>
  <c r="M1878" i="21"/>
  <c r="L1878" i="21"/>
  <c r="M1877" i="21"/>
  <c r="L1877" i="21"/>
  <c r="M1876" i="21"/>
  <c r="L1876" i="21"/>
  <c r="M1875" i="21"/>
  <c r="L1875" i="21"/>
  <c r="M1874" i="21"/>
  <c r="L1874" i="21"/>
  <c r="M1873" i="21"/>
  <c r="L1873" i="21"/>
  <c r="M1872" i="21"/>
  <c r="L1872" i="21"/>
  <c r="M1871" i="21"/>
  <c r="L1871" i="21"/>
  <c r="M1870" i="21"/>
  <c r="L1870" i="21"/>
  <c r="M1869" i="21"/>
  <c r="L1869" i="21"/>
  <c r="M1868" i="21"/>
  <c r="L1868" i="21"/>
  <c r="M1867" i="21"/>
  <c r="L1867" i="21"/>
  <c r="M1866" i="21"/>
  <c r="L1866" i="21"/>
  <c r="M1865" i="21"/>
  <c r="L1865" i="21"/>
  <c r="M1864" i="21"/>
  <c r="L1864" i="21"/>
  <c r="M1863" i="21"/>
  <c r="L1863" i="21"/>
  <c r="M1862" i="21"/>
  <c r="L1862" i="21"/>
  <c r="M1861" i="21"/>
  <c r="L1861" i="21"/>
  <c r="M1860" i="21"/>
  <c r="L1860" i="21"/>
  <c r="M1859" i="21"/>
  <c r="L1859" i="21"/>
  <c r="M1858" i="21"/>
  <c r="L1858" i="21"/>
  <c r="M1857" i="21"/>
  <c r="L1857" i="21"/>
  <c r="M1856" i="21"/>
  <c r="L1856" i="21"/>
  <c r="M1855" i="21"/>
  <c r="L1855" i="21"/>
  <c r="M1854" i="21"/>
  <c r="L1854" i="21"/>
  <c r="M1853" i="21"/>
  <c r="L1853" i="21"/>
  <c r="M1852" i="21"/>
  <c r="L1852" i="21"/>
  <c r="M1851" i="21"/>
  <c r="L1851" i="21"/>
  <c r="M1850" i="21"/>
  <c r="L1850" i="21"/>
  <c r="M1849" i="21"/>
  <c r="L1849" i="21"/>
  <c r="M1848" i="21"/>
  <c r="L1848" i="21"/>
  <c r="M1847" i="21"/>
  <c r="L1847" i="21"/>
  <c r="M1846" i="21"/>
  <c r="L1846" i="21"/>
  <c r="M1845" i="21"/>
  <c r="L1845" i="21"/>
  <c r="M1844" i="21"/>
  <c r="L1844" i="21"/>
  <c r="M1843" i="21"/>
  <c r="L1843" i="21"/>
  <c r="M1842" i="21"/>
  <c r="L1842" i="21"/>
  <c r="M1841" i="21"/>
  <c r="L1841" i="21"/>
  <c r="M1840" i="21"/>
  <c r="L1840" i="21"/>
  <c r="M1839" i="21"/>
  <c r="L1839" i="21"/>
  <c r="M1838" i="21"/>
  <c r="L1838" i="21"/>
  <c r="M1837" i="21"/>
  <c r="L1837" i="21"/>
  <c r="M1836" i="21"/>
  <c r="L1836" i="21"/>
  <c r="M1835" i="21"/>
  <c r="L1835" i="21"/>
  <c r="M1834" i="21"/>
  <c r="L1834" i="21"/>
  <c r="M1833" i="21"/>
  <c r="L1833" i="21"/>
  <c r="M1832" i="21"/>
  <c r="L1832" i="21"/>
  <c r="M1831" i="21"/>
  <c r="L1831" i="21"/>
  <c r="M1830" i="21"/>
  <c r="L1830" i="21"/>
  <c r="M1829" i="21"/>
  <c r="L1829" i="21"/>
  <c r="M1828" i="21"/>
  <c r="L1828" i="21"/>
  <c r="M1827" i="21"/>
  <c r="L1827" i="21"/>
  <c r="M1826" i="21"/>
  <c r="L1826" i="21"/>
  <c r="M1825" i="21"/>
  <c r="L1825" i="21"/>
  <c r="M1824" i="21"/>
  <c r="L1824" i="21"/>
  <c r="M1823" i="21"/>
  <c r="L1823" i="21"/>
  <c r="M1822" i="21"/>
  <c r="L1822" i="21"/>
  <c r="M1821" i="21"/>
  <c r="L1821" i="21"/>
  <c r="M1820" i="21"/>
  <c r="L1820" i="21"/>
  <c r="M1819" i="21"/>
  <c r="L1819" i="21"/>
  <c r="M1818" i="21"/>
  <c r="L1818" i="21"/>
  <c r="M1817" i="21"/>
  <c r="L1817" i="21"/>
  <c r="M1816" i="21"/>
  <c r="L1816" i="21"/>
  <c r="M1815" i="21"/>
  <c r="L1815" i="21"/>
  <c r="M1814" i="21"/>
  <c r="L1814" i="21"/>
  <c r="M1813" i="21"/>
  <c r="L1813" i="21"/>
  <c r="M1812" i="21"/>
  <c r="L1812" i="21"/>
  <c r="M1811" i="21"/>
  <c r="L1811" i="21"/>
  <c r="M1810" i="21"/>
  <c r="L1810" i="21"/>
  <c r="M1809" i="21"/>
  <c r="L1809" i="21"/>
  <c r="M1808" i="21"/>
  <c r="L1808" i="21"/>
  <c r="M1807" i="21"/>
  <c r="L1807" i="21"/>
  <c r="M1806" i="21"/>
  <c r="L1806" i="21"/>
  <c r="M1805" i="21"/>
  <c r="L1805" i="21"/>
  <c r="M1804" i="21"/>
  <c r="L1804" i="21"/>
  <c r="M1803" i="21"/>
  <c r="L1803" i="21"/>
  <c r="M1802" i="21"/>
  <c r="L1802" i="21"/>
  <c r="M1801" i="21"/>
  <c r="L1801" i="21"/>
  <c r="M1800" i="21"/>
  <c r="L1800" i="21"/>
  <c r="M1799" i="21"/>
  <c r="L1799" i="21"/>
  <c r="M1798" i="21"/>
  <c r="L1798" i="21"/>
  <c r="M1797" i="21"/>
  <c r="L1797" i="21"/>
  <c r="M1796" i="21"/>
  <c r="L1796" i="21"/>
  <c r="M1795" i="21"/>
  <c r="L1795" i="21"/>
  <c r="M1794" i="21"/>
  <c r="L1794" i="21"/>
  <c r="M1793" i="21"/>
  <c r="L1793" i="21"/>
  <c r="M1792" i="21"/>
  <c r="L1792" i="21"/>
  <c r="M1791" i="21"/>
  <c r="L1791" i="21"/>
  <c r="M1790" i="21"/>
  <c r="L1790" i="21"/>
  <c r="M1789" i="21"/>
  <c r="L1789" i="21"/>
  <c r="M1788" i="21"/>
  <c r="L1788" i="21"/>
  <c r="M1787" i="21"/>
  <c r="L1787" i="21"/>
  <c r="M1786" i="21"/>
  <c r="L1786" i="21"/>
  <c r="M1785" i="21"/>
  <c r="L1785" i="21"/>
  <c r="M1784" i="21"/>
  <c r="L1784" i="21"/>
  <c r="M1783" i="21"/>
  <c r="L1783" i="21"/>
  <c r="M1782" i="21"/>
  <c r="L1782" i="21"/>
  <c r="M1781" i="21"/>
  <c r="L1781" i="21"/>
  <c r="M1780" i="21"/>
  <c r="L1780" i="21"/>
  <c r="M1779" i="21"/>
  <c r="L1779" i="21"/>
  <c r="M1778" i="21"/>
  <c r="L1778" i="21"/>
  <c r="M1777" i="21"/>
  <c r="L1777" i="21"/>
  <c r="M1776" i="21"/>
  <c r="L1776" i="21"/>
  <c r="M1775" i="21"/>
  <c r="L1775" i="21"/>
  <c r="M1774" i="21"/>
  <c r="L1774" i="21"/>
  <c r="M1773" i="21"/>
  <c r="L1773" i="21"/>
  <c r="M1772" i="21"/>
  <c r="L1772" i="21"/>
  <c r="M1771" i="21"/>
  <c r="L1771" i="21"/>
  <c r="M1770" i="21"/>
  <c r="L1770" i="21"/>
  <c r="M1769" i="21"/>
  <c r="L1769" i="21"/>
  <c r="M1768" i="21"/>
  <c r="L1768" i="21"/>
  <c r="M1767" i="21"/>
  <c r="L1767" i="21"/>
  <c r="M1766" i="21"/>
  <c r="L1766" i="21"/>
  <c r="M1765" i="21"/>
  <c r="L1765" i="21"/>
  <c r="M1764" i="21"/>
  <c r="L1764" i="21"/>
  <c r="M1763" i="21"/>
  <c r="L1763" i="21"/>
  <c r="M1762" i="21"/>
  <c r="L1762" i="21"/>
  <c r="M1761" i="21"/>
  <c r="L1761" i="21"/>
  <c r="M1760" i="21"/>
  <c r="L1760" i="21"/>
  <c r="M1759" i="21"/>
  <c r="L1759" i="21"/>
  <c r="M1758" i="21"/>
  <c r="L1758" i="21"/>
  <c r="M1757" i="21"/>
  <c r="L1757" i="21"/>
  <c r="M1756" i="21"/>
  <c r="L1756" i="21"/>
  <c r="M1755" i="21"/>
  <c r="L1755" i="21"/>
  <c r="M1754" i="21"/>
  <c r="L1754" i="21"/>
  <c r="M1753" i="21"/>
  <c r="L1753" i="21"/>
  <c r="M1752" i="21"/>
  <c r="L1752" i="21"/>
  <c r="M1751" i="21"/>
  <c r="L1751" i="21"/>
  <c r="M1750" i="21"/>
  <c r="L1750" i="21"/>
  <c r="M1749" i="21"/>
  <c r="L1749" i="21"/>
  <c r="M1748" i="21"/>
  <c r="L1748" i="21"/>
  <c r="M1747" i="21"/>
  <c r="L1747" i="21"/>
  <c r="M1746" i="21"/>
  <c r="L1746" i="21"/>
  <c r="M1745" i="21"/>
  <c r="L1745" i="21"/>
  <c r="M1744" i="21"/>
  <c r="L1744" i="21"/>
  <c r="M1743" i="21"/>
  <c r="L1743" i="21"/>
  <c r="M1742" i="21"/>
  <c r="L1742" i="21"/>
  <c r="M1741" i="21"/>
  <c r="L1741" i="21"/>
  <c r="M1740" i="21"/>
  <c r="L1740" i="21"/>
  <c r="M1739" i="21"/>
  <c r="L1739" i="21"/>
  <c r="M1738" i="21"/>
  <c r="L1738" i="21"/>
  <c r="M1737" i="21"/>
  <c r="L1737" i="21"/>
  <c r="M1736" i="21"/>
  <c r="L1736" i="21"/>
  <c r="M1735" i="21"/>
  <c r="L1735" i="21"/>
  <c r="M1734" i="21"/>
  <c r="L1734" i="21"/>
  <c r="M1733" i="21"/>
  <c r="L1733" i="21"/>
  <c r="M1732" i="21"/>
  <c r="L1732" i="21"/>
  <c r="M1731" i="21"/>
  <c r="L1731" i="21"/>
  <c r="M1730" i="21"/>
  <c r="L1730" i="21"/>
  <c r="M1729" i="21"/>
  <c r="L1729" i="21"/>
  <c r="M1728" i="21"/>
  <c r="L1728" i="21"/>
  <c r="M1727" i="21"/>
  <c r="L1727" i="21"/>
  <c r="M1726" i="21"/>
  <c r="L1726" i="21"/>
  <c r="M1725" i="21"/>
  <c r="L1725" i="21"/>
  <c r="M1724" i="21"/>
  <c r="L1724" i="21"/>
  <c r="M1723" i="21"/>
  <c r="L1723" i="21"/>
  <c r="M1722" i="21"/>
  <c r="L1722" i="21"/>
  <c r="M1721" i="21"/>
  <c r="L1721" i="21"/>
  <c r="M1720" i="21"/>
  <c r="L1720" i="21"/>
  <c r="M1719" i="21"/>
  <c r="L1719" i="21"/>
  <c r="M1718" i="21"/>
  <c r="L1718" i="21"/>
  <c r="M1717" i="21"/>
  <c r="L1717" i="21"/>
  <c r="M1716" i="21"/>
  <c r="L1716" i="21"/>
  <c r="M1715" i="21"/>
  <c r="L1715" i="21"/>
  <c r="M1714" i="21"/>
  <c r="L1714" i="21"/>
  <c r="M1713" i="21"/>
  <c r="L1713" i="21"/>
  <c r="M1712" i="21"/>
  <c r="L1712" i="21"/>
  <c r="M1711" i="21"/>
  <c r="L1711" i="21"/>
  <c r="M1710" i="21"/>
  <c r="L1710" i="21"/>
  <c r="M1709" i="21"/>
  <c r="L1709" i="21"/>
  <c r="M1708" i="21"/>
  <c r="L1708" i="21"/>
  <c r="M1707" i="21"/>
  <c r="L1707" i="21"/>
  <c r="M1706" i="21"/>
  <c r="L1706" i="21"/>
  <c r="M1705" i="21"/>
  <c r="L1705" i="21"/>
  <c r="M1704" i="21"/>
  <c r="L1704" i="21"/>
  <c r="M1703" i="21"/>
  <c r="L1703" i="21"/>
  <c r="M1702" i="21"/>
  <c r="L1702" i="21"/>
  <c r="M1701" i="21"/>
  <c r="L1701" i="21"/>
  <c r="M1700" i="21"/>
  <c r="L1700" i="21"/>
  <c r="M1699" i="21"/>
  <c r="L1699" i="21"/>
  <c r="M1698" i="21"/>
  <c r="L1698" i="21"/>
  <c r="M1697" i="21"/>
  <c r="L1697" i="21"/>
  <c r="M1696" i="21"/>
  <c r="L1696" i="21"/>
  <c r="M1695" i="21"/>
  <c r="L1695" i="21"/>
  <c r="M1694" i="21"/>
  <c r="L1694" i="21"/>
  <c r="M1693" i="21"/>
  <c r="L1693" i="21"/>
  <c r="M1692" i="21"/>
  <c r="L1692" i="21"/>
  <c r="M1691" i="21"/>
  <c r="L1691" i="21"/>
  <c r="M1690" i="21"/>
  <c r="L1690" i="21"/>
  <c r="M1689" i="21"/>
  <c r="L1689" i="21"/>
  <c r="M1688" i="21"/>
  <c r="L1688" i="21"/>
  <c r="M1687" i="21"/>
  <c r="L1687" i="21"/>
  <c r="M1686" i="21"/>
  <c r="L1686" i="21"/>
  <c r="M1685" i="21"/>
  <c r="L1685" i="21"/>
  <c r="M1684" i="21"/>
  <c r="L1684" i="21"/>
  <c r="M1683" i="21"/>
  <c r="L1683" i="21"/>
  <c r="M1682" i="21"/>
  <c r="L1682" i="21"/>
  <c r="M1681" i="21"/>
  <c r="L1681" i="21"/>
  <c r="M1680" i="21"/>
  <c r="L1680" i="21"/>
  <c r="M1679" i="21"/>
  <c r="L1679" i="21"/>
  <c r="M1678" i="21"/>
  <c r="L1678" i="21"/>
  <c r="M1677" i="21"/>
  <c r="L1677" i="21"/>
  <c r="M1676" i="21"/>
  <c r="L1676" i="21"/>
  <c r="M1675" i="21"/>
  <c r="L1675" i="21"/>
  <c r="M1674" i="21"/>
  <c r="L1674" i="21"/>
  <c r="M1673" i="21"/>
  <c r="L1673" i="21"/>
  <c r="M1672" i="21"/>
  <c r="L1672" i="21"/>
  <c r="M1671" i="21"/>
  <c r="L1671" i="21"/>
  <c r="M1670" i="21"/>
  <c r="L1670" i="21"/>
  <c r="M1669" i="21"/>
  <c r="L1669" i="21"/>
  <c r="M1668" i="21"/>
  <c r="L1668" i="21"/>
  <c r="M1667" i="21"/>
  <c r="L1667" i="21"/>
  <c r="M1666" i="21"/>
  <c r="L1666" i="21"/>
  <c r="M1665" i="21"/>
  <c r="L1665" i="21"/>
  <c r="M1664" i="21"/>
  <c r="L1664" i="21"/>
  <c r="M1663" i="21"/>
  <c r="L1663" i="21"/>
  <c r="M1662" i="21"/>
  <c r="L1662" i="21"/>
  <c r="M1661" i="21"/>
  <c r="L1661" i="21"/>
  <c r="M1660" i="21"/>
  <c r="L1660" i="21"/>
  <c r="M1659" i="21"/>
  <c r="L1659" i="21"/>
  <c r="M1658" i="21"/>
  <c r="L1658" i="21"/>
  <c r="M1657" i="21"/>
  <c r="L1657" i="21"/>
  <c r="M1656" i="21"/>
  <c r="L1656" i="21"/>
  <c r="M1655" i="21"/>
  <c r="L1655" i="21"/>
  <c r="M1654" i="21"/>
  <c r="L1654" i="21"/>
  <c r="M1653" i="21"/>
  <c r="L1653" i="21"/>
  <c r="M1652" i="21"/>
  <c r="L1652" i="21"/>
  <c r="M1651" i="21"/>
  <c r="L1651" i="21"/>
  <c r="M1650" i="21"/>
  <c r="L1650" i="21"/>
  <c r="M1649" i="21"/>
  <c r="L1649" i="21"/>
  <c r="M1648" i="21"/>
  <c r="L1648" i="21"/>
  <c r="M1647" i="21"/>
  <c r="L1647" i="21"/>
  <c r="M1646" i="21"/>
  <c r="L1646" i="21"/>
  <c r="M1645" i="21"/>
  <c r="L1645" i="21"/>
  <c r="M1644" i="21"/>
  <c r="L1644" i="21"/>
  <c r="M1643" i="21"/>
  <c r="L1643" i="21"/>
  <c r="M1642" i="21"/>
  <c r="L1642" i="21"/>
  <c r="M1641" i="21"/>
  <c r="L1641" i="21"/>
  <c r="M1640" i="21"/>
  <c r="L1640" i="21"/>
  <c r="M1639" i="21"/>
  <c r="L1639" i="21"/>
  <c r="M1638" i="21"/>
  <c r="L1638" i="21"/>
  <c r="M1637" i="21"/>
  <c r="L1637" i="21"/>
  <c r="M1636" i="21"/>
  <c r="L1636" i="21"/>
  <c r="M1635" i="21"/>
  <c r="L1635" i="21"/>
  <c r="M1634" i="21"/>
  <c r="L1634" i="21"/>
  <c r="M1633" i="21"/>
  <c r="L1633" i="21"/>
  <c r="M1632" i="21"/>
  <c r="L1632" i="21"/>
  <c r="M1631" i="21"/>
  <c r="L1631" i="21"/>
  <c r="M1630" i="21"/>
  <c r="L1630" i="21"/>
  <c r="M1629" i="21"/>
  <c r="L1629" i="21"/>
  <c r="M1628" i="21"/>
  <c r="L1628" i="21"/>
  <c r="M1627" i="21"/>
  <c r="L1627" i="21"/>
  <c r="M1626" i="21"/>
  <c r="L1626" i="21"/>
  <c r="M1625" i="21"/>
  <c r="L1625" i="21"/>
  <c r="M1624" i="21"/>
  <c r="L1624" i="21"/>
  <c r="M1623" i="21"/>
  <c r="L1623" i="21"/>
  <c r="M1622" i="21"/>
  <c r="L1622" i="21"/>
  <c r="M1621" i="21"/>
  <c r="L1621" i="21"/>
  <c r="M1620" i="21"/>
  <c r="L1620" i="21"/>
  <c r="M1619" i="21"/>
  <c r="L1619" i="21"/>
  <c r="M1618" i="21"/>
  <c r="L1618" i="21"/>
  <c r="M1617" i="21"/>
  <c r="L1617" i="21"/>
  <c r="M1616" i="21"/>
  <c r="L1616" i="21"/>
  <c r="M1615" i="21"/>
  <c r="L1615" i="21"/>
  <c r="M1614" i="21"/>
  <c r="L1614" i="21"/>
  <c r="M1613" i="21"/>
  <c r="L1613" i="21"/>
  <c r="M1612" i="21"/>
  <c r="L1612" i="21"/>
  <c r="M1611" i="21"/>
  <c r="L1611" i="21"/>
  <c r="M1610" i="21"/>
  <c r="L1610" i="21"/>
  <c r="M1609" i="21"/>
  <c r="L1609" i="21"/>
  <c r="M1608" i="21"/>
  <c r="L1608" i="21"/>
  <c r="M1607" i="21"/>
  <c r="L1607" i="21"/>
  <c r="M1606" i="21"/>
  <c r="L1606" i="21"/>
  <c r="M1605" i="21"/>
  <c r="L1605" i="21"/>
  <c r="M1604" i="21"/>
  <c r="L1604" i="21"/>
  <c r="M1603" i="21"/>
  <c r="L1603" i="21"/>
  <c r="M1602" i="21"/>
  <c r="L1602" i="21"/>
  <c r="M1601" i="21"/>
  <c r="L1601" i="21"/>
  <c r="M1600" i="21"/>
  <c r="L1600" i="21"/>
  <c r="M1599" i="21"/>
  <c r="L1599" i="21"/>
  <c r="M1598" i="21"/>
  <c r="L1598" i="21"/>
  <c r="M1597" i="21"/>
  <c r="L1597" i="21"/>
  <c r="M1596" i="21"/>
  <c r="L1596" i="21"/>
  <c r="M1595" i="21"/>
  <c r="L1595" i="21"/>
  <c r="M1594" i="21"/>
  <c r="L1594" i="21"/>
  <c r="M1593" i="21"/>
  <c r="L1593" i="21"/>
  <c r="M1592" i="21"/>
  <c r="L1592" i="21"/>
  <c r="M1591" i="21"/>
  <c r="L1591" i="21"/>
  <c r="M1590" i="21"/>
  <c r="L1590" i="21"/>
  <c r="M1589" i="21"/>
  <c r="L1589" i="21"/>
  <c r="M1588" i="21"/>
  <c r="L1588" i="21"/>
  <c r="M1587" i="21"/>
  <c r="L1587" i="21"/>
  <c r="M1586" i="21"/>
  <c r="L1586" i="21"/>
  <c r="M1585" i="21"/>
  <c r="L1585" i="21"/>
  <c r="M1584" i="21"/>
  <c r="L1584" i="21"/>
  <c r="M1583" i="21"/>
  <c r="L1583" i="21"/>
  <c r="M1582" i="21"/>
  <c r="L1582" i="21"/>
  <c r="M1581" i="21"/>
  <c r="L1581" i="21"/>
  <c r="M1580" i="21"/>
  <c r="L1580" i="21"/>
  <c r="M1579" i="21"/>
  <c r="L1579" i="21"/>
  <c r="M1578" i="21"/>
  <c r="L1578" i="21"/>
  <c r="M1577" i="21"/>
  <c r="L1577" i="21"/>
  <c r="M1576" i="21"/>
  <c r="L1576" i="21"/>
  <c r="M1575" i="21"/>
  <c r="L1575" i="21"/>
  <c r="M1574" i="21"/>
  <c r="L1574" i="21"/>
  <c r="M1573" i="21"/>
  <c r="L1573" i="21"/>
  <c r="M1572" i="21"/>
  <c r="L1572" i="21"/>
  <c r="M1571" i="21"/>
  <c r="L1571" i="21"/>
  <c r="M1570" i="21"/>
  <c r="L1570" i="21"/>
  <c r="M1569" i="21"/>
  <c r="L1569" i="21"/>
  <c r="M1568" i="21"/>
  <c r="L1568" i="21"/>
  <c r="M1567" i="21"/>
  <c r="L1567" i="21"/>
  <c r="M1566" i="21"/>
  <c r="L1566" i="21"/>
  <c r="M1565" i="21"/>
  <c r="L1565" i="21"/>
  <c r="M1564" i="21"/>
  <c r="L1564" i="21"/>
  <c r="M1563" i="21"/>
  <c r="L1563" i="21"/>
  <c r="M1562" i="21"/>
  <c r="L1562" i="21"/>
  <c r="M1561" i="21"/>
  <c r="L1561" i="21"/>
  <c r="M1560" i="21"/>
  <c r="L1560" i="21"/>
  <c r="M1559" i="21"/>
  <c r="L1559" i="21"/>
  <c r="M1558" i="21"/>
  <c r="L1558" i="21"/>
  <c r="M1557" i="21"/>
  <c r="L1557" i="21"/>
  <c r="M1556" i="21"/>
  <c r="L1556" i="21"/>
  <c r="M1555" i="21"/>
  <c r="L1555" i="21"/>
  <c r="M1554" i="21"/>
  <c r="L1554" i="21"/>
  <c r="M1553" i="21"/>
  <c r="L1553" i="21"/>
  <c r="M1552" i="21"/>
  <c r="L1552" i="21"/>
  <c r="M1551" i="21"/>
  <c r="L1551" i="21"/>
  <c r="M1550" i="21"/>
  <c r="L1550" i="21"/>
  <c r="M1549" i="21"/>
  <c r="L1549" i="21"/>
  <c r="M1548" i="21"/>
  <c r="L1548" i="21"/>
  <c r="M1547" i="21"/>
  <c r="L1547" i="21"/>
  <c r="M1546" i="21"/>
  <c r="L1546" i="21"/>
  <c r="M1545" i="21"/>
  <c r="L1545" i="21"/>
  <c r="M1544" i="21"/>
  <c r="L1544" i="21"/>
  <c r="M1543" i="21"/>
  <c r="L1543" i="21"/>
  <c r="M1542" i="21"/>
  <c r="L1542" i="21"/>
  <c r="M1541" i="21"/>
  <c r="L1541" i="21"/>
  <c r="M1540" i="21"/>
  <c r="L1540" i="21"/>
  <c r="M1539" i="21"/>
  <c r="L1539" i="21"/>
  <c r="M1538" i="21"/>
  <c r="L1538" i="21"/>
  <c r="M1537" i="21"/>
  <c r="L1537" i="21"/>
  <c r="M1536" i="21"/>
  <c r="L1536" i="21"/>
  <c r="M1535" i="21"/>
  <c r="L1535" i="21"/>
  <c r="M1534" i="21"/>
  <c r="L1534" i="21"/>
  <c r="M1533" i="21"/>
  <c r="L1533" i="21"/>
  <c r="M1532" i="21"/>
  <c r="L1532" i="21"/>
  <c r="M1531" i="21"/>
  <c r="L1531" i="21"/>
  <c r="M1530" i="21"/>
  <c r="L1530" i="21"/>
  <c r="M1529" i="21"/>
  <c r="L1529" i="21"/>
  <c r="M1528" i="21"/>
  <c r="L1528" i="21"/>
  <c r="M1527" i="21"/>
  <c r="L1527" i="21"/>
  <c r="M1526" i="21"/>
  <c r="L1526" i="21"/>
  <c r="M1525" i="21"/>
  <c r="L1525" i="21"/>
  <c r="M1524" i="21"/>
  <c r="L1524" i="21"/>
  <c r="M1523" i="21"/>
  <c r="L1523" i="21"/>
  <c r="M1522" i="21"/>
  <c r="L1522" i="21"/>
  <c r="M1521" i="21"/>
  <c r="L1521" i="21"/>
  <c r="M1520" i="21"/>
  <c r="L1520" i="21"/>
  <c r="M1519" i="21"/>
  <c r="L1519" i="21"/>
  <c r="M1518" i="21"/>
  <c r="L1518" i="21"/>
  <c r="M1517" i="21"/>
  <c r="L1517" i="21"/>
  <c r="M1516" i="21"/>
  <c r="L1516" i="21"/>
  <c r="M1515" i="21"/>
  <c r="L1515" i="21"/>
  <c r="M1514" i="21"/>
  <c r="L1514" i="21"/>
  <c r="M1513" i="21"/>
  <c r="L1513" i="21"/>
  <c r="M1512" i="21"/>
  <c r="L1512" i="21"/>
  <c r="M1511" i="21"/>
  <c r="L1511" i="21"/>
  <c r="M1510" i="21"/>
  <c r="L1510" i="21"/>
  <c r="M1509" i="21"/>
  <c r="L1509" i="21"/>
  <c r="M1508" i="21"/>
  <c r="L1508" i="21"/>
  <c r="M1507" i="21"/>
  <c r="L1507" i="21"/>
  <c r="M1506" i="21"/>
  <c r="L1506" i="21"/>
  <c r="M1505" i="21"/>
  <c r="L1505" i="21"/>
  <c r="M1504" i="21"/>
  <c r="L1504" i="21"/>
  <c r="M1503" i="21"/>
  <c r="L1503" i="21"/>
  <c r="M1502" i="21"/>
  <c r="L1502" i="21"/>
  <c r="M1501" i="21"/>
  <c r="L1501" i="21"/>
  <c r="M1500" i="21"/>
  <c r="L1500" i="21"/>
  <c r="M1499" i="21"/>
  <c r="L1499" i="21"/>
  <c r="M1498" i="21"/>
  <c r="L1498" i="21"/>
  <c r="M1497" i="21"/>
  <c r="L1497" i="21"/>
  <c r="M1496" i="21"/>
  <c r="L1496" i="21"/>
  <c r="M1495" i="21"/>
  <c r="L1495" i="21"/>
  <c r="M1494" i="21"/>
  <c r="L1494" i="21"/>
  <c r="M1493" i="21"/>
  <c r="L1493" i="21"/>
  <c r="M1492" i="21"/>
  <c r="L1492" i="21"/>
  <c r="M1491" i="21"/>
  <c r="L1491" i="21"/>
  <c r="M1490" i="21"/>
  <c r="L1490" i="21"/>
  <c r="M1489" i="21"/>
  <c r="L1489" i="21"/>
  <c r="M1488" i="21"/>
  <c r="L1488" i="21"/>
  <c r="M1487" i="21"/>
  <c r="L1487" i="21"/>
  <c r="M1486" i="21"/>
  <c r="L1486" i="21"/>
  <c r="M1485" i="21"/>
  <c r="L1485" i="21"/>
  <c r="M1484" i="21"/>
  <c r="L1484" i="21"/>
  <c r="M1483" i="21"/>
  <c r="L1483" i="21"/>
  <c r="M1482" i="21"/>
  <c r="L1482" i="21"/>
  <c r="M1481" i="21"/>
  <c r="L1481" i="21"/>
  <c r="M1480" i="21"/>
  <c r="L1480" i="21"/>
  <c r="M1479" i="21"/>
  <c r="L1479" i="21"/>
  <c r="M1478" i="21"/>
  <c r="L1478" i="21"/>
  <c r="M1477" i="21"/>
  <c r="L1477" i="21"/>
  <c r="M1476" i="21"/>
  <c r="L1476" i="21"/>
  <c r="M1475" i="21"/>
  <c r="L1475" i="21"/>
  <c r="M1474" i="21"/>
  <c r="L1474" i="21"/>
  <c r="M1473" i="21"/>
  <c r="L1473" i="21"/>
  <c r="M1472" i="21"/>
  <c r="L1472" i="21"/>
  <c r="M1471" i="21"/>
  <c r="L1471" i="21"/>
  <c r="M1470" i="21"/>
  <c r="L1470" i="21"/>
  <c r="M1469" i="21"/>
  <c r="L1469" i="21"/>
  <c r="M1468" i="21"/>
  <c r="L1468" i="21"/>
  <c r="M1467" i="21"/>
  <c r="L1467" i="21"/>
  <c r="M1466" i="21"/>
  <c r="L1466" i="21"/>
  <c r="M1465" i="21"/>
  <c r="L1465" i="21"/>
  <c r="M1464" i="21"/>
  <c r="L1464" i="21"/>
  <c r="M1463" i="21"/>
  <c r="L1463" i="21"/>
  <c r="M1462" i="21"/>
  <c r="L1462" i="21"/>
  <c r="M1461" i="21"/>
  <c r="L1461" i="21"/>
  <c r="M1460" i="21"/>
  <c r="L1460" i="21"/>
  <c r="M1459" i="21"/>
  <c r="L1459" i="21"/>
  <c r="M1458" i="21"/>
  <c r="L1458" i="21"/>
  <c r="M1457" i="21"/>
  <c r="L1457" i="21"/>
  <c r="M1456" i="21"/>
  <c r="L1456" i="21"/>
  <c r="M1455" i="21"/>
  <c r="L1455" i="21"/>
  <c r="M1454" i="21"/>
  <c r="L1454" i="21"/>
  <c r="M1453" i="21"/>
  <c r="L1453" i="21"/>
  <c r="M1452" i="21"/>
  <c r="L1452" i="21"/>
  <c r="M1451" i="21"/>
  <c r="L1451" i="21"/>
  <c r="M1450" i="21"/>
  <c r="L1450" i="21"/>
  <c r="M1449" i="21"/>
  <c r="L1449" i="21"/>
  <c r="M1448" i="21"/>
  <c r="L1448" i="21"/>
  <c r="M1447" i="21"/>
  <c r="L1447" i="21"/>
  <c r="M1446" i="21"/>
  <c r="L1446" i="21"/>
  <c r="M1445" i="21"/>
  <c r="L1445" i="21"/>
  <c r="M1444" i="21"/>
  <c r="L1444" i="21"/>
  <c r="M1443" i="21"/>
  <c r="L1443" i="21"/>
  <c r="M1442" i="21"/>
  <c r="L1442" i="21"/>
  <c r="M1441" i="21"/>
  <c r="L1441" i="21"/>
  <c r="M1440" i="21"/>
  <c r="L1440" i="21"/>
  <c r="M1439" i="21"/>
  <c r="L1439" i="21"/>
  <c r="M1438" i="21"/>
  <c r="L1438" i="21"/>
  <c r="M1437" i="21"/>
  <c r="L1437" i="21"/>
  <c r="M1436" i="21"/>
  <c r="L1436" i="21"/>
  <c r="M1435" i="21"/>
  <c r="L1435" i="21"/>
  <c r="M1434" i="21"/>
  <c r="L1434" i="21"/>
  <c r="M1433" i="21"/>
  <c r="L1433" i="21"/>
  <c r="M1432" i="21"/>
  <c r="L1432" i="21"/>
  <c r="M1431" i="21"/>
  <c r="L1431" i="21"/>
  <c r="M1430" i="21"/>
  <c r="L1430" i="21"/>
  <c r="M1429" i="21"/>
  <c r="L1429" i="21"/>
  <c r="M1428" i="21"/>
  <c r="L1428" i="21"/>
  <c r="M1427" i="21"/>
  <c r="L1427" i="21"/>
  <c r="M1426" i="21"/>
  <c r="L1426" i="21"/>
  <c r="M1425" i="21"/>
  <c r="L1425" i="21"/>
  <c r="M1424" i="21"/>
  <c r="L1424" i="21"/>
  <c r="M1423" i="21"/>
  <c r="L1423" i="21"/>
  <c r="M1422" i="21"/>
  <c r="L1422" i="21"/>
  <c r="M1421" i="21"/>
  <c r="L1421" i="21"/>
  <c r="M1420" i="21"/>
  <c r="L1420" i="21"/>
  <c r="M1419" i="21"/>
  <c r="L1419" i="21"/>
  <c r="M1418" i="21"/>
  <c r="L1418" i="21"/>
  <c r="M1417" i="21"/>
  <c r="L1417" i="21"/>
  <c r="M1416" i="21"/>
  <c r="L1416" i="21"/>
  <c r="M1415" i="21"/>
  <c r="L1415" i="21"/>
  <c r="M1414" i="21"/>
  <c r="L1414" i="21"/>
  <c r="M1413" i="21"/>
  <c r="L1413" i="21"/>
  <c r="M1412" i="21"/>
  <c r="L1412" i="21"/>
  <c r="M1411" i="21"/>
  <c r="L1411" i="21"/>
  <c r="M1410" i="21"/>
  <c r="L1410" i="21"/>
  <c r="M1409" i="21"/>
  <c r="L1409" i="21"/>
  <c r="M1408" i="21"/>
  <c r="L1408" i="21"/>
  <c r="M1407" i="21"/>
  <c r="L1407" i="21"/>
  <c r="M1406" i="21"/>
  <c r="L1406" i="21"/>
  <c r="M1405" i="21"/>
  <c r="L1405" i="21"/>
  <c r="M1404" i="21"/>
  <c r="L1404" i="21"/>
  <c r="M1403" i="21"/>
  <c r="L1403" i="21"/>
  <c r="M1402" i="21"/>
  <c r="L1402" i="21"/>
  <c r="M1401" i="21"/>
  <c r="L1401" i="21"/>
  <c r="M1400" i="21"/>
  <c r="L1400" i="21"/>
  <c r="M1399" i="21"/>
  <c r="L1399" i="21"/>
  <c r="M1398" i="21"/>
  <c r="L1398" i="21"/>
  <c r="M1397" i="21"/>
  <c r="L1397" i="21"/>
  <c r="M1396" i="21"/>
  <c r="L1396" i="21"/>
  <c r="M1395" i="21"/>
  <c r="L1395" i="21"/>
  <c r="M1394" i="21"/>
  <c r="L1394" i="21"/>
  <c r="M1393" i="21"/>
  <c r="L1393" i="21"/>
  <c r="M1392" i="21"/>
  <c r="L1392" i="21"/>
  <c r="M1391" i="21"/>
  <c r="L1391" i="21"/>
  <c r="M1390" i="21"/>
  <c r="L1390" i="21"/>
  <c r="M1389" i="21"/>
  <c r="L1389" i="21"/>
  <c r="M1388" i="21"/>
  <c r="L1388" i="21"/>
  <c r="M1387" i="21"/>
  <c r="L1387" i="21"/>
  <c r="M1386" i="21"/>
  <c r="L1386" i="21"/>
  <c r="M1385" i="21"/>
  <c r="L1385" i="21"/>
  <c r="M1384" i="21"/>
  <c r="L1384" i="21"/>
  <c r="M1383" i="21"/>
  <c r="L1383" i="21"/>
  <c r="M1382" i="21"/>
  <c r="L1382" i="21"/>
  <c r="M1381" i="21"/>
  <c r="L1381" i="21"/>
  <c r="M1380" i="21"/>
  <c r="L1380" i="21"/>
  <c r="M1379" i="21"/>
  <c r="L1379" i="21"/>
  <c r="M1378" i="21"/>
  <c r="L1378" i="21"/>
  <c r="M1377" i="21"/>
  <c r="L1377" i="21"/>
  <c r="M1376" i="21"/>
  <c r="L1376" i="21"/>
  <c r="M1375" i="21"/>
  <c r="L1375" i="21"/>
  <c r="M1374" i="21"/>
  <c r="L1374" i="21"/>
  <c r="M1373" i="21"/>
  <c r="L1373" i="21"/>
  <c r="M1372" i="21"/>
  <c r="L1372" i="21"/>
  <c r="M1371" i="21"/>
  <c r="L1371" i="21"/>
  <c r="M1370" i="21"/>
  <c r="L1370" i="21"/>
  <c r="M1369" i="21"/>
  <c r="L1369" i="21"/>
  <c r="M1368" i="21"/>
  <c r="L1368" i="21"/>
  <c r="M1367" i="21"/>
  <c r="L1367" i="21"/>
  <c r="M1366" i="21"/>
  <c r="L1366" i="21"/>
  <c r="M1365" i="21"/>
  <c r="L1365" i="21"/>
  <c r="M1364" i="21"/>
  <c r="L1364" i="21"/>
  <c r="M1363" i="21"/>
  <c r="L1363" i="21"/>
  <c r="M1362" i="21"/>
  <c r="L1362" i="21"/>
  <c r="M1361" i="21"/>
  <c r="L1361" i="21"/>
  <c r="M1360" i="21"/>
  <c r="L1360" i="21"/>
  <c r="M1359" i="21"/>
  <c r="L1359" i="21"/>
  <c r="M1358" i="21"/>
  <c r="L1358" i="21"/>
  <c r="M1357" i="21"/>
  <c r="L1357" i="21"/>
  <c r="M1356" i="21"/>
  <c r="L1356" i="21"/>
  <c r="M1355" i="21"/>
  <c r="L1355" i="21"/>
  <c r="M1354" i="21"/>
  <c r="L1354" i="21"/>
  <c r="M1353" i="21"/>
  <c r="L1353" i="21"/>
  <c r="M1352" i="21"/>
  <c r="L1352" i="21"/>
  <c r="M1351" i="21"/>
  <c r="L1351" i="21"/>
  <c r="M1350" i="21"/>
  <c r="L1350" i="21"/>
  <c r="M1349" i="21"/>
  <c r="L1349" i="21"/>
  <c r="M1348" i="21"/>
  <c r="L1348" i="21"/>
  <c r="M1347" i="21"/>
  <c r="L1347" i="21"/>
  <c r="M1346" i="21"/>
  <c r="L1346" i="21"/>
  <c r="M1345" i="21"/>
  <c r="L1345" i="21"/>
  <c r="M1344" i="21"/>
  <c r="L1344" i="21"/>
  <c r="M1343" i="21"/>
  <c r="L1343" i="21"/>
  <c r="M1342" i="21"/>
  <c r="L1342" i="21"/>
  <c r="M1341" i="21"/>
  <c r="L1341" i="21"/>
  <c r="M1340" i="21"/>
  <c r="L1340" i="21"/>
  <c r="M1339" i="21"/>
  <c r="L1339" i="21"/>
  <c r="M1338" i="21"/>
  <c r="L1338" i="21"/>
  <c r="M1337" i="21"/>
  <c r="L1337" i="21"/>
  <c r="M1336" i="21"/>
  <c r="L1336" i="21"/>
  <c r="M1335" i="21"/>
  <c r="L1335" i="21"/>
  <c r="M1334" i="21"/>
  <c r="L1334" i="21"/>
  <c r="M1333" i="21"/>
  <c r="L1333" i="21"/>
  <c r="M1332" i="21"/>
  <c r="L1332" i="21"/>
  <c r="M1331" i="21"/>
  <c r="L1331" i="21"/>
  <c r="M1330" i="21"/>
  <c r="L1330" i="21"/>
  <c r="M1329" i="21"/>
  <c r="L1329" i="21"/>
  <c r="M1328" i="21"/>
  <c r="L1328" i="21"/>
  <c r="M1327" i="21"/>
  <c r="L1327" i="21"/>
  <c r="M1326" i="21"/>
  <c r="L1326" i="21"/>
  <c r="M1325" i="21"/>
  <c r="L1325" i="21"/>
  <c r="M1324" i="21"/>
  <c r="L1324" i="21"/>
  <c r="M1323" i="21"/>
  <c r="L1323" i="21"/>
  <c r="M1322" i="21"/>
  <c r="L1322" i="21"/>
  <c r="M1321" i="21"/>
  <c r="L1321" i="21"/>
  <c r="M1320" i="21"/>
  <c r="L1320" i="21"/>
  <c r="M1319" i="21"/>
  <c r="L1319" i="21"/>
  <c r="M1318" i="21"/>
  <c r="L1318" i="21"/>
  <c r="M1317" i="21"/>
  <c r="L1317" i="21"/>
  <c r="M1316" i="21"/>
  <c r="L1316" i="21"/>
  <c r="M1315" i="21"/>
  <c r="L1315" i="21"/>
  <c r="M1314" i="21"/>
  <c r="L1314" i="21"/>
  <c r="M1313" i="21"/>
  <c r="L1313" i="21"/>
  <c r="M1312" i="21"/>
  <c r="L1312" i="21"/>
  <c r="M1311" i="21"/>
  <c r="L1311" i="21"/>
  <c r="M1310" i="21"/>
  <c r="L1310" i="21"/>
  <c r="M1309" i="21"/>
  <c r="L1309" i="21"/>
  <c r="M1308" i="21"/>
  <c r="L1308" i="21"/>
  <c r="M1307" i="21"/>
  <c r="L1307" i="21"/>
  <c r="M1306" i="21"/>
  <c r="L1306" i="21"/>
  <c r="M1305" i="21"/>
  <c r="L1305" i="21"/>
  <c r="M1304" i="21"/>
  <c r="L1304" i="21"/>
  <c r="M1303" i="21"/>
  <c r="L1303" i="21"/>
  <c r="M1302" i="21"/>
  <c r="L1302" i="21"/>
  <c r="M1301" i="21"/>
  <c r="L1301" i="21"/>
  <c r="M1300" i="21"/>
  <c r="L1300" i="21"/>
  <c r="M1299" i="21"/>
  <c r="L1299" i="21"/>
  <c r="M1298" i="21"/>
  <c r="L1298" i="21"/>
  <c r="M1297" i="21"/>
  <c r="L1297" i="21"/>
  <c r="M1296" i="21"/>
  <c r="L1296" i="21"/>
  <c r="M1295" i="21"/>
  <c r="L1295" i="21"/>
  <c r="M1294" i="21"/>
  <c r="L1294" i="21"/>
  <c r="M1293" i="21"/>
  <c r="L1293" i="21"/>
  <c r="M1292" i="21"/>
  <c r="L1292" i="21"/>
  <c r="M1291" i="21"/>
  <c r="L1291" i="21"/>
  <c r="M1290" i="21"/>
  <c r="L1290" i="21"/>
  <c r="M1289" i="21"/>
  <c r="L1289" i="21"/>
  <c r="M1288" i="21"/>
  <c r="L1288" i="21"/>
  <c r="M1287" i="21"/>
  <c r="L1287" i="21"/>
  <c r="M1286" i="21"/>
  <c r="L1286" i="21"/>
  <c r="M1285" i="21"/>
  <c r="L1285" i="21"/>
  <c r="M1284" i="21"/>
  <c r="L1284" i="21"/>
  <c r="M1283" i="21"/>
  <c r="L1283" i="21"/>
  <c r="M1282" i="21"/>
  <c r="L1282" i="21"/>
  <c r="M1281" i="21"/>
  <c r="L1281" i="21"/>
  <c r="M1280" i="21"/>
  <c r="L1280" i="21"/>
  <c r="M1279" i="21"/>
  <c r="L1279" i="21"/>
  <c r="M1278" i="21"/>
  <c r="L1278" i="21"/>
  <c r="M1277" i="21"/>
  <c r="L1277" i="21"/>
  <c r="M1276" i="21"/>
  <c r="L1276" i="21"/>
  <c r="M1275" i="21"/>
  <c r="L1275" i="21"/>
  <c r="M1274" i="21"/>
  <c r="L1274" i="21"/>
  <c r="M1273" i="21"/>
  <c r="L1273" i="21"/>
  <c r="M1272" i="21"/>
  <c r="L1272" i="21"/>
  <c r="M1271" i="21"/>
  <c r="L1271" i="21"/>
  <c r="M1270" i="21"/>
  <c r="L1270" i="21"/>
  <c r="M1269" i="21"/>
  <c r="L1269" i="21"/>
  <c r="M1268" i="21"/>
  <c r="L1268" i="21"/>
  <c r="M1267" i="21"/>
  <c r="L1267" i="21"/>
  <c r="M1266" i="21"/>
  <c r="L1266" i="21"/>
  <c r="M1265" i="21"/>
  <c r="L1265" i="21"/>
  <c r="M1264" i="21"/>
  <c r="L1264" i="21"/>
  <c r="M1263" i="21"/>
  <c r="L1263" i="21"/>
  <c r="M1262" i="21"/>
  <c r="L1262" i="21"/>
  <c r="M1261" i="21"/>
  <c r="L1261" i="21"/>
  <c r="M1260" i="21"/>
  <c r="L1260" i="21"/>
  <c r="M1259" i="21"/>
  <c r="L1259" i="21"/>
  <c r="M1258" i="21"/>
  <c r="L1258" i="21"/>
  <c r="M1257" i="21"/>
  <c r="L1257" i="21"/>
  <c r="M1256" i="21"/>
  <c r="L1256" i="21"/>
  <c r="M1255" i="21"/>
  <c r="L1255" i="21"/>
  <c r="M1254" i="21"/>
  <c r="L1254" i="21"/>
  <c r="M1253" i="21"/>
  <c r="L1253" i="21"/>
  <c r="M1252" i="21"/>
  <c r="L1252" i="21"/>
  <c r="M1251" i="21"/>
  <c r="L1251" i="21"/>
  <c r="M1250" i="21"/>
  <c r="L1250" i="21"/>
  <c r="M1249" i="21"/>
  <c r="L1249" i="21"/>
  <c r="M1248" i="21"/>
  <c r="L1248" i="21"/>
  <c r="M1247" i="21"/>
  <c r="L1247" i="21"/>
  <c r="M1246" i="21"/>
  <c r="L1246" i="21"/>
  <c r="M1245" i="21"/>
  <c r="L1245" i="21"/>
  <c r="M1244" i="21"/>
  <c r="L1244" i="21"/>
  <c r="M1243" i="21"/>
  <c r="L1243" i="21"/>
  <c r="M1242" i="21"/>
  <c r="L1242" i="21"/>
  <c r="M1241" i="21"/>
  <c r="L1241" i="21"/>
  <c r="M1240" i="21"/>
  <c r="L1240" i="21"/>
  <c r="M1239" i="21"/>
  <c r="L1239" i="21"/>
  <c r="M1238" i="21"/>
  <c r="L1238" i="21"/>
  <c r="M1237" i="21"/>
  <c r="L1237" i="21"/>
  <c r="M1236" i="21"/>
  <c r="L1236" i="21"/>
  <c r="M1235" i="21"/>
  <c r="L1235" i="21"/>
  <c r="M1234" i="21"/>
  <c r="L1234" i="21"/>
  <c r="M1233" i="21"/>
  <c r="L1233" i="21"/>
  <c r="M1232" i="21"/>
  <c r="L1232" i="21"/>
  <c r="M1231" i="21"/>
  <c r="L1231" i="21"/>
  <c r="M1230" i="21"/>
  <c r="L1230" i="21"/>
  <c r="M1229" i="21"/>
  <c r="L1229" i="21"/>
  <c r="M1228" i="21"/>
  <c r="L1228" i="21"/>
  <c r="M1227" i="21"/>
  <c r="L1227" i="21"/>
  <c r="M1226" i="21"/>
  <c r="L1226" i="21"/>
  <c r="M1225" i="21"/>
  <c r="L1225" i="21"/>
  <c r="M1224" i="21"/>
  <c r="L1224" i="21"/>
  <c r="M1223" i="21"/>
  <c r="L1223" i="21"/>
  <c r="M1222" i="21"/>
  <c r="L1222" i="21"/>
  <c r="M1221" i="21"/>
  <c r="L1221" i="21"/>
  <c r="M1220" i="21"/>
  <c r="L1220" i="21"/>
  <c r="M1219" i="21"/>
  <c r="L1219" i="21"/>
  <c r="M1218" i="21"/>
  <c r="L1218" i="21"/>
  <c r="M1217" i="21"/>
  <c r="L1217" i="21"/>
  <c r="M1216" i="21"/>
  <c r="L1216" i="21"/>
  <c r="M1215" i="21"/>
  <c r="L1215" i="21"/>
  <c r="M1214" i="21"/>
  <c r="L1214" i="21"/>
  <c r="M1213" i="21"/>
  <c r="L1213" i="21"/>
  <c r="M1212" i="21"/>
  <c r="L1212" i="21"/>
  <c r="M1211" i="21"/>
  <c r="L1211" i="21"/>
  <c r="M1210" i="21"/>
  <c r="L1210" i="21"/>
  <c r="M1209" i="21"/>
  <c r="L1209" i="21"/>
  <c r="M1208" i="21"/>
  <c r="L1208" i="21"/>
  <c r="M1207" i="21"/>
  <c r="L1207" i="21"/>
  <c r="M1206" i="21"/>
  <c r="L1206" i="21"/>
  <c r="M1205" i="21"/>
  <c r="L1205" i="21"/>
  <c r="M1204" i="21"/>
  <c r="L1204" i="21"/>
  <c r="M1203" i="21"/>
  <c r="L1203" i="21"/>
  <c r="M1202" i="21"/>
  <c r="L1202" i="21"/>
  <c r="M1201" i="21"/>
  <c r="L1201" i="21"/>
  <c r="M1200" i="21"/>
  <c r="L1200" i="21"/>
  <c r="M1199" i="21"/>
  <c r="L1199" i="21"/>
  <c r="M1198" i="21"/>
  <c r="L1198" i="21"/>
  <c r="M1197" i="21"/>
  <c r="L1197" i="21"/>
  <c r="M1196" i="21"/>
  <c r="L1196" i="21"/>
  <c r="M1195" i="21"/>
  <c r="L1195" i="21"/>
  <c r="M1194" i="21"/>
  <c r="L1194" i="21"/>
  <c r="M1193" i="21"/>
  <c r="L1193" i="21"/>
  <c r="M1192" i="21"/>
  <c r="L1192" i="21"/>
  <c r="M1191" i="21"/>
  <c r="L1191" i="21"/>
  <c r="M1190" i="21"/>
  <c r="L1190" i="21"/>
  <c r="M1189" i="21"/>
  <c r="L1189" i="21"/>
  <c r="M1188" i="21"/>
  <c r="L1188" i="21"/>
  <c r="M1187" i="21"/>
  <c r="L1187" i="21"/>
  <c r="M1186" i="21"/>
  <c r="L1186" i="21"/>
  <c r="M1185" i="21"/>
  <c r="L1185" i="21"/>
  <c r="M1184" i="21"/>
  <c r="L1184" i="21"/>
  <c r="M1183" i="21"/>
  <c r="L1183" i="21"/>
  <c r="M1182" i="21"/>
  <c r="L1182" i="21"/>
  <c r="M1181" i="21"/>
  <c r="L1181" i="21"/>
  <c r="M1180" i="21"/>
  <c r="L1180" i="21"/>
  <c r="M1179" i="21"/>
  <c r="L1179" i="21"/>
  <c r="M1178" i="21"/>
  <c r="L1178" i="21"/>
  <c r="M1177" i="21"/>
  <c r="L1177" i="21"/>
  <c r="M1176" i="21"/>
  <c r="L1176" i="21"/>
  <c r="M1175" i="21"/>
  <c r="L1175" i="21"/>
  <c r="M1174" i="21"/>
  <c r="L1174" i="21"/>
  <c r="M1173" i="21"/>
  <c r="L1173" i="21"/>
  <c r="M1172" i="21"/>
  <c r="L1172" i="21"/>
  <c r="M1171" i="21"/>
  <c r="L1171" i="21"/>
  <c r="M1170" i="21"/>
  <c r="L1170" i="21"/>
  <c r="M1169" i="21"/>
  <c r="L1169" i="21"/>
  <c r="M1168" i="21"/>
  <c r="L1168" i="21"/>
  <c r="M1167" i="21"/>
  <c r="L1167" i="21"/>
  <c r="M1166" i="21"/>
  <c r="L1166" i="21"/>
  <c r="M1165" i="21"/>
  <c r="L1165" i="21"/>
  <c r="M1164" i="21"/>
  <c r="L1164" i="21"/>
  <c r="M1163" i="21"/>
  <c r="L1163" i="21"/>
  <c r="M1162" i="21"/>
  <c r="L1162" i="21"/>
  <c r="M1161" i="21"/>
  <c r="L1161" i="21"/>
  <c r="M1160" i="21"/>
  <c r="L1160" i="21"/>
  <c r="M1159" i="21"/>
  <c r="L1159" i="21"/>
  <c r="M1158" i="21"/>
  <c r="L1158" i="21"/>
  <c r="M1157" i="21"/>
  <c r="L1157" i="21"/>
  <c r="M1156" i="21"/>
  <c r="L1156" i="21"/>
  <c r="M1155" i="21"/>
  <c r="L1155" i="21"/>
  <c r="M1154" i="21"/>
  <c r="L1154" i="21"/>
  <c r="M1153" i="21"/>
  <c r="L1153" i="21"/>
  <c r="M1152" i="21"/>
  <c r="L1152" i="21"/>
  <c r="M1151" i="21"/>
  <c r="L1151" i="21"/>
  <c r="M1150" i="21"/>
  <c r="L1150" i="21"/>
  <c r="M1149" i="21"/>
  <c r="L1149" i="21"/>
  <c r="M1148" i="21"/>
  <c r="L1148" i="21"/>
  <c r="M1147" i="21"/>
  <c r="L1147" i="21"/>
  <c r="M1146" i="21"/>
  <c r="L1146" i="21"/>
  <c r="M1145" i="21"/>
  <c r="L1145" i="21"/>
  <c r="M1144" i="21"/>
  <c r="L1144" i="21"/>
  <c r="M1143" i="21"/>
  <c r="L1143" i="21"/>
  <c r="M1142" i="21"/>
  <c r="L1142" i="21"/>
  <c r="M1141" i="21"/>
  <c r="L1141" i="21"/>
  <c r="M1140" i="21"/>
  <c r="L1140" i="21"/>
  <c r="M1139" i="21"/>
  <c r="L1139" i="21"/>
  <c r="M1138" i="21"/>
  <c r="L1138" i="21"/>
  <c r="M1137" i="21"/>
  <c r="L1137" i="21"/>
  <c r="M1136" i="21"/>
  <c r="L1136" i="21"/>
  <c r="M1135" i="21"/>
  <c r="L1135" i="21"/>
  <c r="M1134" i="21"/>
  <c r="L1134" i="21"/>
  <c r="M1133" i="21"/>
  <c r="L1133" i="21"/>
  <c r="M1132" i="21"/>
  <c r="L1132" i="21"/>
  <c r="M1131" i="21"/>
  <c r="L1131" i="21"/>
  <c r="M1130" i="21"/>
  <c r="L1130" i="21"/>
  <c r="M1129" i="21"/>
  <c r="L1129" i="21"/>
  <c r="M1128" i="21"/>
  <c r="L1128" i="21"/>
  <c r="M1127" i="21"/>
  <c r="L1127" i="21"/>
  <c r="M1126" i="21"/>
  <c r="L1126" i="21"/>
  <c r="M1125" i="21"/>
  <c r="L1125" i="21"/>
  <c r="M1124" i="21"/>
  <c r="L1124" i="21"/>
  <c r="M1123" i="21"/>
  <c r="L1123" i="21"/>
  <c r="M1122" i="21"/>
  <c r="L1122" i="21"/>
  <c r="M1121" i="21"/>
  <c r="L1121" i="21"/>
  <c r="M1120" i="21"/>
  <c r="L1120" i="21"/>
  <c r="M1119" i="21"/>
  <c r="L1119" i="21"/>
  <c r="M1118" i="21"/>
  <c r="L1118" i="21"/>
  <c r="M1117" i="21"/>
  <c r="L1117" i="21"/>
  <c r="M1116" i="21"/>
  <c r="L1116" i="21"/>
  <c r="M1115" i="21"/>
  <c r="L1115" i="21"/>
  <c r="M1114" i="21"/>
  <c r="L1114" i="21"/>
  <c r="M1113" i="21"/>
  <c r="L1113" i="21"/>
  <c r="M1112" i="21"/>
  <c r="L1112" i="21"/>
  <c r="M1111" i="21"/>
  <c r="L1111" i="21"/>
  <c r="M1110" i="21"/>
  <c r="L1110" i="21"/>
  <c r="M1109" i="21"/>
  <c r="L1109" i="21"/>
  <c r="M1108" i="21"/>
  <c r="L1108" i="21"/>
  <c r="M1107" i="21"/>
  <c r="L1107" i="21"/>
  <c r="M1106" i="21"/>
  <c r="L1106" i="21"/>
  <c r="M1105" i="21"/>
  <c r="L1105" i="21"/>
  <c r="M1104" i="21"/>
  <c r="L1104" i="21"/>
  <c r="M1103" i="21"/>
  <c r="L1103" i="21"/>
  <c r="M1102" i="21"/>
  <c r="L1102" i="21"/>
  <c r="M1101" i="21"/>
  <c r="L1101" i="21"/>
  <c r="M1100" i="21"/>
  <c r="L1100" i="21"/>
  <c r="M1099" i="21"/>
  <c r="L1099" i="21"/>
  <c r="M1098" i="21"/>
  <c r="L1098" i="21"/>
  <c r="M1097" i="21"/>
  <c r="L1097" i="21"/>
  <c r="M1096" i="21"/>
  <c r="L1096" i="21"/>
  <c r="M1095" i="21"/>
  <c r="L1095" i="21"/>
  <c r="M1094" i="21"/>
  <c r="L1094" i="21"/>
  <c r="M1093" i="21"/>
  <c r="L1093" i="21"/>
  <c r="M1092" i="21"/>
  <c r="L1092" i="21"/>
  <c r="M1091" i="21"/>
  <c r="L1091" i="21"/>
  <c r="M1090" i="21"/>
  <c r="L1090" i="21"/>
  <c r="M1089" i="21"/>
  <c r="L1089" i="21"/>
  <c r="M1088" i="21"/>
  <c r="L1088" i="21"/>
  <c r="M1087" i="21"/>
  <c r="L1087" i="21"/>
  <c r="M1086" i="21"/>
  <c r="L1086" i="21"/>
  <c r="M1085" i="21"/>
  <c r="L1085" i="21"/>
  <c r="M1084" i="21"/>
  <c r="L1084" i="21"/>
  <c r="M1083" i="21"/>
  <c r="L1083" i="21"/>
  <c r="M1082" i="21"/>
  <c r="L1082" i="21"/>
  <c r="M1081" i="21"/>
  <c r="L1081" i="21"/>
  <c r="M1080" i="21"/>
  <c r="L1080" i="21"/>
  <c r="M1079" i="21"/>
  <c r="L1079" i="21"/>
  <c r="M1078" i="21"/>
  <c r="L1078" i="21"/>
  <c r="M1077" i="21"/>
  <c r="L1077" i="21"/>
  <c r="M1076" i="21"/>
  <c r="L1076" i="21"/>
  <c r="M1075" i="21"/>
  <c r="L1075" i="21"/>
  <c r="M1074" i="21"/>
  <c r="L1074" i="21"/>
  <c r="M1073" i="21"/>
  <c r="L1073" i="21"/>
  <c r="M1072" i="21"/>
  <c r="L1072" i="21"/>
  <c r="M1071" i="21"/>
  <c r="L1071" i="21"/>
  <c r="M1070" i="21"/>
  <c r="L1070" i="21"/>
  <c r="M1069" i="21"/>
  <c r="L1069" i="21"/>
  <c r="M1068" i="21"/>
  <c r="L1068" i="21"/>
  <c r="M1067" i="21"/>
  <c r="L1067" i="21"/>
  <c r="M1066" i="21"/>
  <c r="L1066" i="21"/>
  <c r="M1065" i="21"/>
  <c r="L1065" i="21"/>
  <c r="M1064" i="21"/>
  <c r="L1064" i="21"/>
  <c r="M1063" i="21"/>
  <c r="L1063" i="21"/>
  <c r="M1062" i="21"/>
  <c r="L1062" i="21"/>
  <c r="M1061" i="21"/>
  <c r="L1061" i="21"/>
  <c r="M1060" i="21"/>
  <c r="L1060" i="21"/>
  <c r="M1059" i="21"/>
  <c r="L1059" i="21"/>
  <c r="M1058" i="21"/>
  <c r="L1058" i="21"/>
  <c r="M1057" i="21"/>
  <c r="L1057" i="21"/>
  <c r="M1056" i="21"/>
  <c r="L1056" i="21"/>
  <c r="M1055" i="21"/>
  <c r="L1055" i="21"/>
  <c r="M1054" i="21"/>
  <c r="L1054" i="21"/>
  <c r="M1053" i="21"/>
  <c r="L1053" i="21"/>
  <c r="M1052" i="21"/>
  <c r="L1052" i="21"/>
  <c r="M1051" i="21"/>
  <c r="L1051" i="21"/>
  <c r="M1050" i="21"/>
  <c r="L1050" i="21"/>
  <c r="M1049" i="21"/>
  <c r="L1049" i="21"/>
  <c r="M1048" i="21"/>
  <c r="L1048" i="21"/>
  <c r="M1047" i="21"/>
  <c r="L1047" i="21"/>
  <c r="M1046" i="21"/>
  <c r="L1046" i="21"/>
  <c r="M1045" i="21"/>
  <c r="L1045" i="21"/>
  <c r="M1044" i="21"/>
  <c r="L1044" i="21"/>
  <c r="M1043" i="21"/>
  <c r="L1043" i="21"/>
  <c r="M1042" i="21"/>
  <c r="L1042" i="21"/>
  <c r="M1041" i="21"/>
  <c r="L1041" i="21"/>
  <c r="M1040" i="21"/>
  <c r="L1040" i="21"/>
  <c r="M1039" i="21"/>
  <c r="L1039" i="21"/>
  <c r="M1038" i="21"/>
  <c r="L1038" i="21"/>
  <c r="M1037" i="21"/>
  <c r="L1037" i="21"/>
  <c r="M1036" i="21"/>
  <c r="L1036" i="21"/>
  <c r="M1035" i="21"/>
  <c r="L1035" i="21"/>
  <c r="M1034" i="21"/>
  <c r="L1034" i="21"/>
  <c r="M1033" i="21"/>
  <c r="L1033" i="21"/>
  <c r="M1032" i="21"/>
  <c r="L1032" i="21"/>
  <c r="M1031" i="21"/>
  <c r="L1031" i="21"/>
  <c r="M1030" i="21"/>
  <c r="L1030" i="21"/>
  <c r="M1029" i="21"/>
  <c r="L1029" i="21"/>
  <c r="M1028" i="21"/>
  <c r="L1028" i="21"/>
  <c r="M1027" i="21"/>
  <c r="L1027" i="21"/>
  <c r="M1026" i="21"/>
  <c r="L1026" i="21"/>
  <c r="M1025" i="21"/>
  <c r="L1025" i="21"/>
  <c r="M1024" i="21"/>
  <c r="L1024" i="21"/>
  <c r="M1023" i="21"/>
  <c r="L1023" i="21"/>
  <c r="M1022" i="21"/>
  <c r="L1022" i="21"/>
  <c r="M1021" i="21"/>
  <c r="L1021" i="21"/>
  <c r="M1020" i="21"/>
  <c r="L1020" i="21"/>
  <c r="M1019" i="21"/>
  <c r="L1019" i="21"/>
  <c r="M1018" i="21"/>
  <c r="L1018" i="21"/>
  <c r="M1017" i="21"/>
  <c r="L1017" i="21"/>
  <c r="M1016" i="21"/>
  <c r="L1016" i="21"/>
  <c r="M1015" i="21"/>
  <c r="L1015" i="21"/>
  <c r="M1014" i="21"/>
  <c r="L1014" i="21"/>
  <c r="M1013" i="21"/>
  <c r="L1013" i="21"/>
  <c r="M1012" i="21"/>
  <c r="L1012" i="21"/>
  <c r="M1011" i="21"/>
  <c r="L1011" i="21"/>
  <c r="M1010" i="21"/>
  <c r="L1010" i="21"/>
  <c r="M1009" i="21"/>
  <c r="L1009" i="21"/>
  <c r="M1008" i="21"/>
  <c r="L1008" i="21"/>
  <c r="M1007" i="21"/>
  <c r="L1007" i="21"/>
  <c r="M1006" i="21"/>
  <c r="L1006" i="21"/>
  <c r="M1005" i="21"/>
  <c r="L1005" i="21"/>
  <c r="M1004" i="21"/>
  <c r="L1004" i="21"/>
  <c r="M1003" i="21"/>
  <c r="L1003" i="21"/>
  <c r="M1002" i="21"/>
  <c r="L1002" i="21"/>
  <c r="M1001" i="21"/>
  <c r="L1001" i="21"/>
  <c r="M1000" i="21"/>
  <c r="L1000" i="21"/>
  <c r="M999" i="21"/>
  <c r="L999" i="21"/>
  <c r="M998" i="21"/>
  <c r="L998" i="21"/>
  <c r="M997" i="21"/>
  <c r="L997" i="21"/>
  <c r="M996" i="21"/>
  <c r="L996" i="21"/>
  <c r="M995" i="21"/>
  <c r="L995" i="21"/>
  <c r="M994" i="21"/>
  <c r="L994" i="21"/>
  <c r="M993" i="21"/>
  <c r="L993" i="21"/>
  <c r="M992" i="21"/>
  <c r="L992" i="21"/>
  <c r="M991" i="21"/>
  <c r="L991" i="21"/>
  <c r="M990" i="21"/>
  <c r="L990" i="21"/>
  <c r="M989" i="21"/>
  <c r="L989" i="21"/>
  <c r="M988" i="21"/>
  <c r="L988" i="21"/>
  <c r="M987" i="21"/>
  <c r="L987" i="21"/>
  <c r="M986" i="21"/>
  <c r="L986" i="21"/>
  <c r="M985" i="21"/>
  <c r="L985" i="21"/>
  <c r="M984" i="21"/>
  <c r="L984" i="21"/>
  <c r="M983" i="21"/>
  <c r="L983" i="21"/>
  <c r="M982" i="21"/>
  <c r="L982" i="21"/>
  <c r="M981" i="21"/>
  <c r="L981" i="21"/>
  <c r="M980" i="21"/>
  <c r="L980" i="21"/>
  <c r="M979" i="21"/>
  <c r="L979" i="21"/>
  <c r="M978" i="21"/>
  <c r="L978" i="21"/>
  <c r="M977" i="21"/>
  <c r="L977" i="21"/>
  <c r="M976" i="21"/>
  <c r="L976" i="21"/>
  <c r="M975" i="21"/>
  <c r="L975" i="21"/>
  <c r="M974" i="21"/>
  <c r="L974" i="21"/>
  <c r="M973" i="21"/>
  <c r="L973" i="21"/>
  <c r="M972" i="21"/>
  <c r="L972" i="21"/>
  <c r="M971" i="21"/>
  <c r="L971" i="21"/>
  <c r="M970" i="21"/>
  <c r="L970" i="21"/>
  <c r="M969" i="21"/>
  <c r="L969" i="21"/>
  <c r="M968" i="21"/>
  <c r="L968" i="21"/>
  <c r="M967" i="21"/>
  <c r="L967" i="21"/>
  <c r="M966" i="21"/>
  <c r="L966" i="21"/>
  <c r="M965" i="21"/>
  <c r="L965" i="21"/>
  <c r="M964" i="21"/>
  <c r="L964" i="21"/>
  <c r="M963" i="21"/>
  <c r="L963" i="21"/>
  <c r="M962" i="21"/>
  <c r="L962" i="21"/>
  <c r="M961" i="21"/>
  <c r="L961" i="21"/>
  <c r="M960" i="21"/>
  <c r="L960" i="21"/>
  <c r="M959" i="21"/>
  <c r="L959" i="21"/>
  <c r="M958" i="21"/>
  <c r="L958" i="21"/>
  <c r="M957" i="21"/>
  <c r="L957" i="21"/>
  <c r="M956" i="21"/>
  <c r="L956" i="21"/>
  <c r="M955" i="21"/>
  <c r="L955" i="21"/>
  <c r="M954" i="21"/>
  <c r="L954" i="21"/>
  <c r="M953" i="21"/>
  <c r="L953" i="21"/>
  <c r="M952" i="21"/>
  <c r="L952" i="21"/>
  <c r="M951" i="21"/>
  <c r="L951" i="21"/>
  <c r="M950" i="21"/>
  <c r="L950" i="21"/>
  <c r="M949" i="21"/>
  <c r="L949" i="21"/>
  <c r="M948" i="21"/>
  <c r="L948" i="21"/>
  <c r="M947" i="21"/>
  <c r="L947" i="21"/>
  <c r="M946" i="21"/>
  <c r="L946" i="21"/>
  <c r="M945" i="21"/>
  <c r="L945" i="21"/>
  <c r="M944" i="21"/>
  <c r="L944" i="21"/>
  <c r="M943" i="21"/>
  <c r="L943" i="21"/>
  <c r="M942" i="21"/>
  <c r="L942" i="21"/>
  <c r="M941" i="21"/>
  <c r="L941" i="21"/>
  <c r="M940" i="21"/>
  <c r="L940" i="21"/>
  <c r="M939" i="21"/>
  <c r="L939" i="21"/>
  <c r="M938" i="21"/>
  <c r="L938" i="21"/>
  <c r="M937" i="21"/>
  <c r="L937" i="21"/>
  <c r="M936" i="21"/>
  <c r="L936" i="21"/>
  <c r="M935" i="21"/>
  <c r="L935" i="21"/>
  <c r="M934" i="21"/>
  <c r="L934" i="21"/>
  <c r="M933" i="21"/>
  <c r="L933" i="21"/>
  <c r="M932" i="21"/>
  <c r="L932" i="21"/>
  <c r="M931" i="21"/>
  <c r="L931" i="21"/>
  <c r="M930" i="21"/>
  <c r="L930" i="21"/>
  <c r="M929" i="21"/>
  <c r="L929" i="21"/>
  <c r="M928" i="21"/>
  <c r="L928" i="21"/>
  <c r="M927" i="21"/>
  <c r="L927" i="21"/>
  <c r="M926" i="21"/>
  <c r="L926" i="21"/>
  <c r="M925" i="21"/>
  <c r="L925" i="21"/>
  <c r="M924" i="21"/>
  <c r="L924" i="21"/>
  <c r="M923" i="21"/>
  <c r="L923" i="21"/>
  <c r="M922" i="21"/>
  <c r="L922" i="21"/>
  <c r="M921" i="21"/>
  <c r="L921" i="21"/>
  <c r="M920" i="21"/>
  <c r="L920" i="21"/>
  <c r="M919" i="21"/>
  <c r="L919" i="21"/>
  <c r="M918" i="21"/>
  <c r="L918" i="21"/>
  <c r="M917" i="21"/>
  <c r="L917" i="21"/>
  <c r="M916" i="21"/>
  <c r="L916" i="21"/>
  <c r="M915" i="21"/>
  <c r="L915" i="21"/>
  <c r="M914" i="21"/>
  <c r="L914" i="21"/>
  <c r="M913" i="21"/>
  <c r="L913" i="21"/>
  <c r="M912" i="21"/>
  <c r="L912" i="21"/>
  <c r="M911" i="21"/>
  <c r="L911" i="21"/>
  <c r="M910" i="21"/>
  <c r="L910" i="21"/>
  <c r="M909" i="21"/>
  <c r="L909" i="21"/>
  <c r="M908" i="21"/>
  <c r="L908" i="21"/>
  <c r="M907" i="21"/>
  <c r="L907" i="21"/>
  <c r="M906" i="21"/>
  <c r="L906" i="21"/>
  <c r="M905" i="21"/>
  <c r="L905" i="21"/>
  <c r="M904" i="21"/>
  <c r="L904" i="21"/>
  <c r="M903" i="21"/>
  <c r="L903" i="21"/>
  <c r="M902" i="21"/>
  <c r="L902" i="21"/>
  <c r="M901" i="21"/>
  <c r="L901" i="21"/>
  <c r="M900" i="21"/>
  <c r="L900" i="21"/>
  <c r="M899" i="21"/>
  <c r="L899" i="21"/>
  <c r="M898" i="21"/>
  <c r="L898" i="21"/>
  <c r="M897" i="21"/>
  <c r="L897" i="21"/>
  <c r="M896" i="21"/>
  <c r="L896" i="21"/>
  <c r="M895" i="21"/>
  <c r="L895" i="21"/>
  <c r="M894" i="21"/>
  <c r="L894" i="21"/>
  <c r="M893" i="21"/>
  <c r="L893" i="21"/>
  <c r="M892" i="21"/>
  <c r="L892" i="21"/>
  <c r="M891" i="21"/>
  <c r="L891" i="21"/>
  <c r="M890" i="21"/>
  <c r="L890" i="21"/>
  <c r="M889" i="21"/>
  <c r="L889" i="21"/>
  <c r="M888" i="21"/>
  <c r="L888" i="21"/>
  <c r="M887" i="21"/>
  <c r="L887" i="21"/>
  <c r="M886" i="21"/>
  <c r="L886" i="21"/>
  <c r="M885" i="21"/>
  <c r="L885" i="21"/>
  <c r="M884" i="21"/>
  <c r="L884" i="21"/>
  <c r="M883" i="21"/>
  <c r="L883" i="21"/>
  <c r="M882" i="21"/>
  <c r="L882" i="21"/>
  <c r="M881" i="21"/>
  <c r="L881" i="21"/>
  <c r="M880" i="21"/>
  <c r="L880" i="21"/>
  <c r="M879" i="21"/>
  <c r="L879" i="21"/>
  <c r="M878" i="21"/>
  <c r="L878" i="21"/>
  <c r="M877" i="21"/>
  <c r="L877" i="21"/>
  <c r="M876" i="21"/>
  <c r="L876" i="21"/>
  <c r="M875" i="21"/>
  <c r="L875" i="21"/>
  <c r="M874" i="21"/>
  <c r="L874" i="21"/>
  <c r="M873" i="21"/>
  <c r="L873" i="21"/>
  <c r="M872" i="21"/>
  <c r="L872" i="21"/>
  <c r="M871" i="21"/>
  <c r="L871" i="21"/>
  <c r="M870" i="21"/>
  <c r="L870" i="21"/>
  <c r="M869" i="21"/>
  <c r="L869" i="21"/>
  <c r="M868" i="21"/>
  <c r="L868" i="21"/>
  <c r="M867" i="21"/>
  <c r="L867" i="21"/>
  <c r="M866" i="21"/>
  <c r="L866" i="21"/>
  <c r="M865" i="21"/>
  <c r="L865" i="21"/>
  <c r="M864" i="21"/>
  <c r="L864" i="21"/>
  <c r="M863" i="21"/>
  <c r="L863" i="21"/>
  <c r="M862" i="21"/>
  <c r="L862" i="21"/>
  <c r="M861" i="21"/>
  <c r="L861" i="21"/>
  <c r="M860" i="21"/>
  <c r="L860" i="21"/>
  <c r="M859" i="21"/>
  <c r="L859" i="21"/>
  <c r="M858" i="21"/>
  <c r="L858" i="21"/>
  <c r="M857" i="21"/>
  <c r="L857" i="21"/>
  <c r="M856" i="21"/>
  <c r="L856" i="21"/>
  <c r="M855" i="21"/>
  <c r="L855" i="21"/>
  <c r="M854" i="21"/>
  <c r="L854" i="21"/>
  <c r="M853" i="21"/>
  <c r="L853" i="21"/>
  <c r="M852" i="21"/>
  <c r="L852" i="21"/>
  <c r="M851" i="21"/>
  <c r="L851" i="21"/>
  <c r="M850" i="21"/>
  <c r="L850" i="21"/>
  <c r="M849" i="21"/>
  <c r="L849" i="21"/>
  <c r="M848" i="21"/>
  <c r="L848" i="21"/>
  <c r="M847" i="21"/>
  <c r="L847" i="21"/>
  <c r="M846" i="21"/>
  <c r="L846" i="21"/>
  <c r="M845" i="21"/>
  <c r="L845" i="21"/>
  <c r="M844" i="21"/>
  <c r="L844" i="21"/>
  <c r="M843" i="21"/>
  <c r="L843" i="21"/>
  <c r="M842" i="21"/>
  <c r="L842" i="21"/>
  <c r="M841" i="21"/>
  <c r="L841" i="21"/>
  <c r="M840" i="21"/>
  <c r="L840" i="21"/>
  <c r="M839" i="21"/>
  <c r="L839" i="21"/>
  <c r="M838" i="21"/>
  <c r="L838" i="21"/>
  <c r="M837" i="21"/>
  <c r="L837" i="21"/>
  <c r="M836" i="21"/>
  <c r="L836" i="21"/>
  <c r="M835" i="21"/>
  <c r="L835" i="21"/>
  <c r="M834" i="21"/>
  <c r="L834" i="21"/>
  <c r="M833" i="21"/>
  <c r="L833" i="21"/>
  <c r="M832" i="21"/>
  <c r="L832" i="21"/>
  <c r="M831" i="21"/>
  <c r="L831" i="21"/>
  <c r="M830" i="21"/>
  <c r="L830" i="21"/>
  <c r="M829" i="21"/>
  <c r="L829" i="21"/>
  <c r="M828" i="21"/>
  <c r="L828" i="21"/>
  <c r="M827" i="21"/>
  <c r="L827" i="21"/>
  <c r="M826" i="21"/>
  <c r="L826" i="21"/>
  <c r="M825" i="21"/>
  <c r="L825" i="21"/>
  <c r="M824" i="21"/>
  <c r="L824" i="21"/>
  <c r="M823" i="21"/>
  <c r="L823" i="21"/>
  <c r="M822" i="21"/>
  <c r="L822" i="21"/>
  <c r="M821" i="21"/>
  <c r="L821" i="21"/>
  <c r="M820" i="21"/>
  <c r="L820" i="21"/>
  <c r="M819" i="21"/>
  <c r="L819" i="21"/>
  <c r="M818" i="21"/>
  <c r="L818" i="21"/>
  <c r="M817" i="21"/>
  <c r="L817" i="21"/>
  <c r="M816" i="21"/>
  <c r="L816" i="21"/>
  <c r="M815" i="21"/>
  <c r="L815" i="21"/>
  <c r="M814" i="21"/>
  <c r="L814" i="21"/>
  <c r="M813" i="21"/>
  <c r="L813" i="21"/>
  <c r="M812" i="21"/>
  <c r="L812" i="21"/>
  <c r="M811" i="21"/>
  <c r="L811" i="21"/>
  <c r="M810" i="21"/>
  <c r="L810" i="21"/>
  <c r="M809" i="21"/>
  <c r="L809" i="21"/>
  <c r="M808" i="21"/>
  <c r="L808" i="21"/>
  <c r="M807" i="21"/>
  <c r="L807" i="21"/>
  <c r="M806" i="21"/>
  <c r="L806" i="21"/>
  <c r="M805" i="21"/>
  <c r="L805" i="21"/>
  <c r="M804" i="21"/>
  <c r="L804" i="21"/>
  <c r="M803" i="21"/>
  <c r="L803" i="21"/>
  <c r="M802" i="21"/>
  <c r="L802" i="21"/>
  <c r="M801" i="21"/>
  <c r="L801" i="21"/>
  <c r="M800" i="21"/>
  <c r="L800" i="21"/>
  <c r="M799" i="21"/>
  <c r="L799" i="21"/>
  <c r="M798" i="21"/>
  <c r="L798" i="21"/>
  <c r="M797" i="21"/>
  <c r="L797" i="21"/>
  <c r="M796" i="21"/>
  <c r="L796" i="21"/>
  <c r="M795" i="21"/>
  <c r="L795" i="21"/>
  <c r="M794" i="21"/>
  <c r="L794" i="21"/>
  <c r="M793" i="21"/>
  <c r="L793" i="21"/>
  <c r="M792" i="21"/>
  <c r="L792" i="21"/>
  <c r="M791" i="21"/>
  <c r="L791" i="21"/>
  <c r="M790" i="21"/>
  <c r="L790" i="21"/>
  <c r="M789" i="21"/>
  <c r="L789" i="21"/>
  <c r="M788" i="21"/>
  <c r="L788" i="21"/>
  <c r="M787" i="21"/>
  <c r="L787" i="21"/>
  <c r="M786" i="21"/>
  <c r="L786" i="21"/>
  <c r="M785" i="21"/>
  <c r="L785" i="21"/>
  <c r="M784" i="21"/>
  <c r="L784" i="21"/>
  <c r="M783" i="21"/>
  <c r="L783" i="21"/>
  <c r="M782" i="21"/>
  <c r="L782" i="21"/>
  <c r="M781" i="21"/>
  <c r="L781" i="21"/>
  <c r="M780" i="21"/>
  <c r="L780" i="21"/>
  <c r="M779" i="21"/>
  <c r="L779" i="21"/>
  <c r="M778" i="21"/>
  <c r="L778" i="21"/>
  <c r="M777" i="21"/>
  <c r="L777" i="21"/>
  <c r="M776" i="21"/>
  <c r="L776" i="21"/>
  <c r="M775" i="21"/>
  <c r="L775" i="21"/>
  <c r="M774" i="21"/>
  <c r="L774" i="21"/>
  <c r="M773" i="21"/>
  <c r="L773" i="21"/>
  <c r="M772" i="21"/>
  <c r="L772" i="21"/>
  <c r="M771" i="21"/>
  <c r="L771" i="21"/>
  <c r="M770" i="21"/>
  <c r="L770" i="21"/>
  <c r="M769" i="21"/>
  <c r="L769" i="21"/>
  <c r="M768" i="21"/>
  <c r="L768" i="21"/>
  <c r="M767" i="21"/>
  <c r="L767" i="21"/>
  <c r="M766" i="21"/>
  <c r="L766" i="21"/>
  <c r="M765" i="21"/>
  <c r="L765" i="21"/>
  <c r="M764" i="21"/>
  <c r="L764" i="21"/>
  <c r="M763" i="21"/>
  <c r="L763" i="21"/>
  <c r="M762" i="21"/>
  <c r="L762" i="21"/>
  <c r="M761" i="21"/>
  <c r="L761" i="21"/>
  <c r="M760" i="21"/>
  <c r="L760" i="21"/>
  <c r="M759" i="21"/>
  <c r="L759" i="21"/>
  <c r="M758" i="21"/>
  <c r="L758" i="21"/>
  <c r="M757" i="21"/>
  <c r="L757" i="21"/>
  <c r="M756" i="21"/>
  <c r="L756" i="21"/>
  <c r="M755" i="21"/>
  <c r="L755" i="21"/>
  <c r="M754" i="21"/>
  <c r="L754" i="21"/>
  <c r="M753" i="21"/>
  <c r="L753" i="21"/>
  <c r="M752" i="21"/>
  <c r="L752" i="21"/>
  <c r="M751" i="21"/>
  <c r="L751" i="21"/>
  <c r="M750" i="21"/>
  <c r="L750" i="21"/>
  <c r="M749" i="21"/>
  <c r="L749" i="21"/>
  <c r="M748" i="21"/>
  <c r="L748" i="21"/>
  <c r="M747" i="21"/>
  <c r="L747" i="21"/>
  <c r="M746" i="21"/>
  <c r="L746" i="21"/>
  <c r="M745" i="21"/>
  <c r="L745" i="21"/>
  <c r="M744" i="21"/>
  <c r="L744" i="21"/>
  <c r="M743" i="21"/>
  <c r="L743" i="21"/>
  <c r="M742" i="21"/>
  <c r="L742" i="21"/>
  <c r="M741" i="21"/>
  <c r="L741" i="21"/>
  <c r="M740" i="21"/>
  <c r="L740" i="21"/>
  <c r="M739" i="21"/>
  <c r="L739" i="21"/>
  <c r="M738" i="21"/>
  <c r="L738" i="21"/>
  <c r="M737" i="21"/>
  <c r="L737" i="21"/>
  <c r="M736" i="21"/>
  <c r="L736" i="21"/>
  <c r="M735" i="21"/>
  <c r="L735" i="21"/>
  <c r="M734" i="21"/>
  <c r="L734" i="21"/>
  <c r="M733" i="21"/>
  <c r="L733" i="21"/>
  <c r="M732" i="21"/>
  <c r="L732" i="21"/>
  <c r="M731" i="21"/>
  <c r="L731" i="21"/>
  <c r="M730" i="21"/>
  <c r="L730" i="21"/>
  <c r="M729" i="21"/>
  <c r="L729" i="21"/>
  <c r="M728" i="21"/>
  <c r="L728" i="21"/>
  <c r="M727" i="21"/>
  <c r="L727" i="21"/>
  <c r="M726" i="21"/>
  <c r="L726" i="21"/>
  <c r="M725" i="21"/>
  <c r="L725" i="21"/>
  <c r="M724" i="21"/>
  <c r="L724" i="21"/>
  <c r="M723" i="21"/>
  <c r="L723" i="21"/>
  <c r="M722" i="21"/>
  <c r="L722" i="21"/>
  <c r="M721" i="21"/>
  <c r="L721" i="21"/>
  <c r="M720" i="21"/>
  <c r="L720" i="21"/>
  <c r="M719" i="21"/>
  <c r="L719" i="21"/>
  <c r="M718" i="21"/>
  <c r="L718" i="21"/>
  <c r="M717" i="21"/>
  <c r="L717" i="21"/>
  <c r="M716" i="21"/>
  <c r="L716" i="21"/>
  <c r="M715" i="21"/>
  <c r="L715" i="21"/>
  <c r="M714" i="21"/>
  <c r="L714" i="21"/>
  <c r="M713" i="21"/>
  <c r="L713" i="21"/>
  <c r="M712" i="21"/>
  <c r="L712" i="21"/>
  <c r="M711" i="21"/>
  <c r="L711" i="21"/>
  <c r="M710" i="21"/>
  <c r="L710" i="21"/>
  <c r="M709" i="21"/>
  <c r="L709" i="21"/>
  <c r="M708" i="21"/>
  <c r="L708" i="21"/>
  <c r="M707" i="21"/>
  <c r="L707" i="21"/>
  <c r="M706" i="21"/>
  <c r="L706" i="21"/>
  <c r="M705" i="21"/>
  <c r="L705" i="21"/>
  <c r="M704" i="21"/>
  <c r="L704" i="21"/>
  <c r="M703" i="21"/>
  <c r="L703" i="21"/>
  <c r="M702" i="21"/>
  <c r="L702" i="21"/>
  <c r="M701" i="21"/>
  <c r="L701" i="21"/>
  <c r="M700" i="21"/>
  <c r="L700" i="21"/>
  <c r="M699" i="21"/>
  <c r="L699" i="21"/>
  <c r="M698" i="21"/>
  <c r="L698" i="21"/>
  <c r="M697" i="21"/>
  <c r="L697" i="21"/>
  <c r="M696" i="21"/>
  <c r="L696" i="21"/>
  <c r="M695" i="21"/>
  <c r="L695" i="21"/>
  <c r="M694" i="21"/>
  <c r="L694" i="21"/>
  <c r="M693" i="21"/>
  <c r="L693" i="21"/>
  <c r="M692" i="21"/>
  <c r="L692" i="21"/>
  <c r="M691" i="21"/>
  <c r="L691" i="21"/>
  <c r="M690" i="21"/>
  <c r="L690" i="21"/>
  <c r="M689" i="21"/>
  <c r="L689" i="21"/>
  <c r="M688" i="21"/>
  <c r="L688" i="21"/>
  <c r="M687" i="21"/>
  <c r="L687" i="21"/>
  <c r="M686" i="21"/>
  <c r="L686" i="21"/>
  <c r="M685" i="21"/>
  <c r="L685" i="21"/>
  <c r="M684" i="21"/>
  <c r="L684" i="21"/>
  <c r="M683" i="21"/>
  <c r="L683" i="21"/>
  <c r="M682" i="21"/>
  <c r="L682" i="21"/>
  <c r="M681" i="21"/>
  <c r="L681" i="21"/>
  <c r="M680" i="21"/>
  <c r="L680" i="21"/>
  <c r="M679" i="21"/>
  <c r="L679" i="21"/>
  <c r="M678" i="21"/>
  <c r="L678" i="21"/>
  <c r="M677" i="21"/>
  <c r="L677" i="21"/>
  <c r="M676" i="21"/>
  <c r="L676" i="21"/>
  <c r="M675" i="21"/>
  <c r="L675" i="21"/>
  <c r="M674" i="21"/>
  <c r="L674" i="21"/>
  <c r="M673" i="21"/>
  <c r="L673" i="21"/>
  <c r="M672" i="21"/>
  <c r="L672" i="21"/>
  <c r="M671" i="21"/>
  <c r="L671" i="21"/>
  <c r="M670" i="21"/>
  <c r="L670" i="21"/>
  <c r="M669" i="21"/>
  <c r="L669" i="21"/>
  <c r="M668" i="21"/>
  <c r="L668" i="21"/>
  <c r="M667" i="21"/>
  <c r="L667" i="21"/>
  <c r="M666" i="21"/>
  <c r="L666" i="21"/>
  <c r="M665" i="21"/>
  <c r="L665" i="21"/>
  <c r="M664" i="21"/>
  <c r="L664" i="21"/>
  <c r="M663" i="21"/>
  <c r="L663" i="21"/>
  <c r="M662" i="21"/>
  <c r="L662" i="21"/>
  <c r="M661" i="21"/>
  <c r="L661" i="21"/>
  <c r="M660" i="21"/>
  <c r="L660" i="21"/>
  <c r="M659" i="21"/>
  <c r="L659" i="21"/>
  <c r="M658" i="21"/>
  <c r="L658" i="21"/>
  <c r="M657" i="21"/>
  <c r="L657" i="21"/>
  <c r="M656" i="21"/>
  <c r="L656" i="21"/>
  <c r="M655" i="21"/>
  <c r="L655" i="21"/>
  <c r="M654" i="21"/>
  <c r="L654" i="21"/>
  <c r="M653" i="21"/>
  <c r="L653" i="21"/>
  <c r="M652" i="21"/>
  <c r="L652" i="21"/>
  <c r="M651" i="21"/>
  <c r="L651" i="21"/>
  <c r="M650" i="21"/>
  <c r="L650" i="21"/>
  <c r="M649" i="21"/>
  <c r="L649" i="21"/>
  <c r="M648" i="21"/>
  <c r="L648" i="21"/>
  <c r="M647" i="21"/>
  <c r="L647" i="21"/>
  <c r="M646" i="21"/>
  <c r="L646" i="21"/>
  <c r="M645" i="21"/>
  <c r="L645" i="21"/>
  <c r="M644" i="21"/>
  <c r="L644" i="21"/>
  <c r="M643" i="21"/>
  <c r="L643" i="21"/>
  <c r="M642" i="21"/>
  <c r="L642" i="21"/>
  <c r="M641" i="21"/>
  <c r="L641" i="21"/>
  <c r="M640" i="21"/>
  <c r="L640" i="21"/>
  <c r="M639" i="21"/>
  <c r="L639" i="21"/>
  <c r="M638" i="21"/>
  <c r="L638" i="21"/>
  <c r="M637" i="21"/>
  <c r="L637" i="21"/>
  <c r="M636" i="21"/>
  <c r="L636" i="21"/>
  <c r="M635" i="21"/>
  <c r="L635" i="21"/>
  <c r="M634" i="21"/>
  <c r="L634" i="21"/>
  <c r="M633" i="21"/>
  <c r="L633" i="21"/>
  <c r="M632" i="21"/>
  <c r="L632" i="21"/>
  <c r="M631" i="21"/>
  <c r="L631" i="21"/>
  <c r="M630" i="21"/>
  <c r="L630" i="21"/>
  <c r="M629" i="21"/>
  <c r="L629" i="21"/>
  <c r="M628" i="21"/>
  <c r="L628" i="21"/>
  <c r="M627" i="21"/>
  <c r="L627" i="21"/>
  <c r="M626" i="21"/>
  <c r="L626" i="21"/>
  <c r="M625" i="21"/>
  <c r="L625" i="21"/>
  <c r="M624" i="21"/>
  <c r="L624" i="21"/>
  <c r="M623" i="21"/>
  <c r="L623" i="21"/>
  <c r="M622" i="21"/>
  <c r="L622" i="21"/>
  <c r="M621" i="21"/>
  <c r="L621" i="21"/>
  <c r="M620" i="21"/>
  <c r="L620" i="21"/>
  <c r="M619" i="21"/>
  <c r="L619" i="21"/>
  <c r="M618" i="21"/>
  <c r="L618" i="21"/>
  <c r="M617" i="21"/>
  <c r="L617" i="21"/>
  <c r="M616" i="21"/>
  <c r="L616" i="21"/>
  <c r="M615" i="21"/>
  <c r="L615" i="21"/>
  <c r="M614" i="21"/>
  <c r="L614" i="21"/>
  <c r="M613" i="21"/>
  <c r="L613" i="21"/>
  <c r="M612" i="21"/>
  <c r="L612" i="21"/>
  <c r="M611" i="21"/>
  <c r="L611" i="21"/>
  <c r="M610" i="21"/>
  <c r="L610" i="21"/>
  <c r="M609" i="21"/>
  <c r="L609" i="21"/>
  <c r="M608" i="21"/>
  <c r="L608" i="21"/>
  <c r="M607" i="21"/>
  <c r="L607" i="21"/>
  <c r="M606" i="21"/>
  <c r="L606" i="21"/>
  <c r="M605" i="21"/>
  <c r="L605" i="21"/>
  <c r="M604" i="21"/>
  <c r="L604" i="21"/>
  <c r="M603" i="21"/>
  <c r="L603" i="21"/>
  <c r="M602" i="21"/>
  <c r="L602" i="21"/>
  <c r="M601" i="21"/>
  <c r="L601" i="21"/>
  <c r="M600" i="21"/>
  <c r="L600" i="21"/>
  <c r="M599" i="21"/>
  <c r="L599" i="21"/>
  <c r="M598" i="21"/>
  <c r="L598" i="21"/>
  <c r="M597" i="21"/>
  <c r="L597" i="21"/>
  <c r="M596" i="21"/>
  <c r="L596" i="21"/>
  <c r="M595" i="21"/>
  <c r="L595" i="21"/>
  <c r="M594" i="21"/>
  <c r="L594" i="21"/>
  <c r="M593" i="21"/>
  <c r="L593" i="21"/>
  <c r="M592" i="21"/>
  <c r="L592" i="21"/>
  <c r="M591" i="21"/>
  <c r="L591" i="21"/>
  <c r="M590" i="21"/>
  <c r="L590" i="21"/>
  <c r="M589" i="21"/>
  <c r="L589" i="21"/>
  <c r="M588" i="21"/>
  <c r="L588" i="21"/>
  <c r="M587" i="21"/>
  <c r="L587" i="21"/>
  <c r="M586" i="21"/>
  <c r="L586" i="21"/>
  <c r="M585" i="21"/>
  <c r="L585" i="21"/>
  <c r="M584" i="21"/>
  <c r="L584" i="21"/>
  <c r="M583" i="21"/>
  <c r="L583" i="21"/>
  <c r="M582" i="21"/>
  <c r="L582" i="21"/>
  <c r="M581" i="21"/>
  <c r="L581" i="21"/>
  <c r="M580" i="21"/>
  <c r="L580" i="21"/>
  <c r="M579" i="21"/>
  <c r="L579" i="21"/>
  <c r="M578" i="21"/>
  <c r="L578" i="21"/>
  <c r="M577" i="21"/>
  <c r="L577" i="21"/>
  <c r="M576" i="21"/>
  <c r="L576" i="21"/>
  <c r="M575" i="21"/>
  <c r="L575" i="21"/>
  <c r="M574" i="21"/>
  <c r="L574" i="21"/>
  <c r="M573" i="21"/>
  <c r="L573" i="21"/>
  <c r="M572" i="21"/>
  <c r="L572" i="21"/>
  <c r="M571" i="21"/>
  <c r="L571" i="21"/>
  <c r="M570" i="21"/>
  <c r="L570" i="21"/>
  <c r="M569" i="21"/>
  <c r="L569" i="21"/>
  <c r="M568" i="21"/>
  <c r="L568" i="21"/>
  <c r="M567" i="21"/>
  <c r="L567" i="21"/>
  <c r="M566" i="21"/>
  <c r="L566" i="21"/>
  <c r="M565" i="21"/>
  <c r="L565" i="21"/>
  <c r="M564" i="21"/>
  <c r="L564" i="21"/>
  <c r="M563" i="21"/>
  <c r="L563" i="21"/>
  <c r="M562" i="21"/>
  <c r="L562" i="21"/>
  <c r="M561" i="21"/>
  <c r="L561" i="21"/>
  <c r="M560" i="21"/>
  <c r="L560" i="21"/>
  <c r="M559" i="21"/>
  <c r="L559" i="21"/>
  <c r="M558" i="21"/>
  <c r="L558" i="21"/>
  <c r="M557" i="21"/>
  <c r="L557" i="21"/>
  <c r="M556" i="21"/>
  <c r="L556" i="21"/>
  <c r="M555" i="21"/>
  <c r="L555" i="21"/>
  <c r="M554" i="21"/>
  <c r="L554" i="21"/>
  <c r="M553" i="21"/>
  <c r="L553" i="21"/>
  <c r="M552" i="21"/>
  <c r="L552" i="21"/>
  <c r="M551" i="21"/>
  <c r="L551" i="21"/>
  <c r="M550" i="21"/>
  <c r="L550" i="21"/>
  <c r="M549" i="21"/>
  <c r="L549" i="21"/>
  <c r="M548" i="21"/>
  <c r="L548" i="21"/>
  <c r="M547" i="21"/>
  <c r="L547" i="21"/>
  <c r="M546" i="21"/>
  <c r="L546" i="21"/>
  <c r="M545" i="21"/>
  <c r="L545" i="21"/>
  <c r="M544" i="21"/>
  <c r="L544" i="21"/>
  <c r="M543" i="21"/>
  <c r="L543" i="21"/>
  <c r="M542" i="21"/>
  <c r="L542" i="21"/>
  <c r="M541" i="21"/>
  <c r="L541" i="21"/>
  <c r="M540" i="21"/>
  <c r="L540" i="21"/>
  <c r="M539" i="21"/>
  <c r="L539" i="21"/>
  <c r="M538" i="21"/>
  <c r="L538" i="21"/>
  <c r="M537" i="21"/>
  <c r="L537" i="21"/>
  <c r="M536" i="21"/>
  <c r="L536" i="21"/>
  <c r="M535" i="21"/>
  <c r="L535" i="21"/>
  <c r="M534" i="21"/>
  <c r="L534" i="21"/>
  <c r="M533" i="21"/>
  <c r="L533" i="21"/>
  <c r="M532" i="21"/>
  <c r="L532" i="21"/>
  <c r="M531" i="21"/>
  <c r="L531" i="21"/>
  <c r="M530" i="21"/>
  <c r="L530" i="21"/>
  <c r="M529" i="21"/>
  <c r="L529" i="21"/>
  <c r="M528" i="21"/>
  <c r="L528" i="21"/>
  <c r="M527" i="21"/>
  <c r="L527" i="21"/>
  <c r="M526" i="21"/>
  <c r="L526" i="21"/>
  <c r="M525" i="21"/>
  <c r="L525" i="21"/>
  <c r="M524" i="21"/>
  <c r="L524" i="21"/>
  <c r="M523" i="21"/>
  <c r="L523" i="21"/>
  <c r="M522" i="21"/>
  <c r="L522" i="21"/>
  <c r="M521" i="21"/>
  <c r="L521" i="21"/>
  <c r="M520" i="21"/>
  <c r="L520" i="21"/>
  <c r="M519" i="21"/>
  <c r="L519" i="21"/>
  <c r="M518" i="21"/>
  <c r="L518" i="21"/>
  <c r="M517" i="21"/>
  <c r="L517" i="21"/>
  <c r="M516" i="21"/>
  <c r="L516" i="21"/>
  <c r="M515" i="21"/>
  <c r="L515" i="21"/>
  <c r="M514" i="21"/>
  <c r="L514" i="21"/>
  <c r="M513" i="21"/>
  <c r="L513" i="21"/>
  <c r="M512" i="21"/>
  <c r="L512" i="21"/>
  <c r="M511" i="21"/>
  <c r="L511" i="21"/>
  <c r="M510" i="21"/>
  <c r="L510" i="21"/>
  <c r="M509" i="21"/>
  <c r="L509" i="21"/>
  <c r="M508" i="21"/>
  <c r="L508" i="21"/>
  <c r="M507" i="21"/>
  <c r="L507" i="21"/>
  <c r="M506" i="21"/>
  <c r="L506" i="21"/>
  <c r="M505" i="21"/>
  <c r="L505" i="21"/>
  <c r="M504" i="21"/>
  <c r="L504" i="21"/>
  <c r="M503" i="21"/>
  <c r="L503" i="21"/>
  <c r="M502" i="21"/>
  <c r="L502" i="21"/>
  <c r="M501" i="21"/>
  <c r="L501" i="21"/>
  <c r="M500" i="21"/>
  <c r="L500" i="21"/>
  <c r="M499" i="21"/>
  <c r="L499" i="21"/>
  <c r="M498" i="21"/>
  <c r="L498" i="21"/>
  <c r="M497" i="21"/>
  <c r="L497" i="21"/>
  <c r="M496" i="21"/>
  <c r="L496" i="21"/>
  <c r="M495" i="21"/>
  <c r="L495" i="21"/>
  <c r="M494" i="21"/>
  <c r="L494" i="21"/>
  <c r="M493" i="21"/>
  <c r="L493" i="21"/>
  <c r="M492" i="21"/>
  <c r="L492" i="21"/>
  <c r="M491" i="21"/>
  <c r="L491" i="21"/>
  <c r="M490" i="21"/>
  <c r="L490" i="21"/>
  <c r="M489" i="21"/>
  <c r="L489" i="21"/>
  <c r="M488" i="21"/>
  <c r="L488" i="21"/>
  <c r="M487" i="21"/>
  <c r="L487" i="21"/>
  <c r="M486" i="21"/>
  <c r="L486" i="21"/>
  <c r="M485" i="21"/>
  <c r="L485" i="21"/>
  <c r="M484" i="21"/>
  <c r="L484" i="21"/>
  <c r="M483" i="21"/>
  <c r="L483" i="21"/>
  <c r="M482" i="21"/>
  <c r="L482" i="21"/>
  <c r="M481" i="21"/>
  <c r="L481" i="21"/>
  <c r="M480" i="21"/>
  <c r="L480" i="21"/>
  <c r="M479" i="21"/>
  <c r="L479" i="21"/>
  <c r="M478" i="21"/>
  <c r="L478" i="21"/>
  <c r="M477" i="21"/>
  <c r="L477" i="21"/>
  <c r="M476" i="21"/>
  <c r="L476" i="21"/>
  <c r="M475" i="21"/>
  <c r="L475" i="21"/>
  <c r="M474" i="21"/>
  <c r="L474" i="21"/>
  <c r="M473" i="21"/>
  <c r="L473" i="21"/>
  <c r="M472" i="21"/>
  <c r="L472" i="21"/>
  <c r="M471" i="21"/>
  <c r="L471" i="21"/>
  <c r="M470" i="21"/>
  <c r="L470" i="21"/>
  <c r="M469" i="21"/>
  <c r="L469" i="21"/>
  <c r="M468" i="21"/>
  <c r="L468" i="21"/>
  <c r="M467" i="21"/>
  <c r="L467" i="21"/>
  <c r="M466" i="21"/>
  <c r="L466" i="21"/>
  <c r="M465" i="21"/>
  <c r="L465" i="21"/>
  <c r="M464" i="21"/>
  <c r="L464" i="21"/>
  <c r="M463" i="21"/>
  <c r="L463" i="21"/>
  <c r="M462" i="21"/>
  <c r="L462" i="21"/>
  <c r="M461" i="21"/>
  <c r="L461" i="21"/>
  <c r="M460" i="21"/>
  <c r="L460" i="21"/>
  <c r="M459" i="21"/>
  <c r="L459" i="21"/>
  <c r="M458" i="21"/>
  <c r="L458" i="21"/>
  <c r="M457" i="21"/>
  <c r="L457" i="21"/>
  <c r="M456" i="21"/>
  <c r="L456" i="21"/>
  <c r="M455" i="21"/>
  <c r="L455" i="21"/>
  <c r="M454" i="21"/>
  <c r="L454" i="21"/>
  <c r="M453" i="21"/>
  <c r="L453" i="21"/>
  <c r="M452" i="21"/>
  <c r="L452" i="21"/>
  <c r="M451" i="21"/>
  <c r="L451" i="21"/>
  <c r="M450" i="21"/>
  <c r="L450" i="21"/>
  <c r="M449" i="21"/>
  <c r="L449" i="21"/>
  <c r="M448" i="21"/>
  <c r="L448" i="21"/>
  <c r="M447" i="21"/>
  <c r="L447" i="21"/>
  <c r="M446" i="21"/>
  <c r="L446" i="21"/>
  <c r="M445" i="21"/>
  <c r="L445" i="21"/>
  <c r="M444" i="21"/>
  <c r="L444" i="21"/>
  <c r="M443" i="21"/>
  <c r="L443" i="21"/>
  <c r="M442" i="21"/>
  <c r="L442" i="21"/>
  <c r="M441" i="21"/>
  <c r="L441" i="21"/>
  <c r="M440" i="21"/>
  <c r="L440" i="21"/>
  <c r="M439" i="21"/>
  <c r="L439" i="21"/>
  <c r="M438" i="21"/>
  <c r="L438" i="21"/>
  <c r="M437" i="21"/>
  <c r="L437" i="21"/>
  <c r="M436" i="21"/>
  <c r="L436" i="21"/>
  <c r="M435" i="21"/>
  <c r="L435" i="21"/>
  <c r="M434" i="21"/>
  <c r="L434" i="21"/>
  <c r="M433" i="21"/>
  <c r="L433" i="21"/>
  <c r="M432" i="21"/>
  <c r="L432" i="21"/>
  <c r="M431" i="21"/>
  <c r="L431" i="21"/>
  <c r="M430" i="21"/>
  <c r="L430" i="21"/>
  <c r="M429" i="21"/>
  <c r="L429" i="21"/>
  <c r="M428" i="21"/>
  <c r="L428" i="21"/>
  <c r="M427" i="21"/>
  <c r="L427" i="21"/>
  <c r="M426" i="21"/>
  <c r="L426" i="21"/>
  <c r="M425" i="21"/>
  <c r="L425" i="21"/>
  <c r="M424" i="21"/>
  <c r="L424" i="21"/>
  <c r="M423" i="21"/>
  <c r="L423" i="21"/>
  <c r="M422" i="21"/>
  <c r="L422" i="21"/>
  <c r="M421" i="21"/>
  <c r="L421" i="21"/>
  <c r="M420" i="21"/>
  <c r="L420" i="21"/>
  <c r="M419" i="21"/>
  <c r="L419" i="21"/>
  <c r="M418" i="21"/>
  <c r="L418" i="21"/>
  <c r="M417" i="21"/>
  <c r="L417" i="21"/>
  <c r="M416" i="21"/>
  <c r="L416" i="21"/>
  <c r="M415" i="21"/>
  <c r="L415" i="21"/>
  <c r="M414" i="21"/>
  <c r="L414" i="21"/>
  <c r="M413" i="21"/>
  <c r="L413" i="21"/>
  <c r="M412" i="21"/>
  <c r="L412" i="21"/>
  <c r="M411" i="21"/>
  <c r="L411" i="21"/>
  <c r="M410" i="21"/>
  <c r="L410" i="21"/>
  <c r="M409" i="21"/>
  <c r="L409" i="21"/>
  <c r="M408" i="21"/>
  <c r="L408" i="21"/>
  <c r="M407" i="21"/>
  <c r="L407" i="21"/>
  <c r="M406" i="21"/>
  <c r="L406" i="21"/>
  <c r="M405" i="21"/>
  <c r="L405" i="21"/>
  <c r="M404" i="21"/>
  <c r="L404" i="21"/>
  <c r="M403" i="21"/>
  <c r="L403" i="21"/>
  <c r="M402" i="21"/>
  <c r="L402" i="21"/>
  <c r="M401" i="21"/>
  <c r="L401" i="21"/>
  <c r="M400" i="21"/>
  <c r="L400" i="21"/>
  <c r="M399" i="21"/>
  <c r="L399" i="21"/>
  <c r="M398" i="21"/>
  <c r="L398" i="21"/>
  <c r="M397" i="21"/>
  <c r="L397" i="21"/>
  <c r="M396" i="21"/>
  <c r="L396" i="21"/>
  <c r="M395" i="21"/>
  <c r="L395" i="21"/>
  <c r="M394" i="21"/>
  <c r="L394" i="21"/>
  <c r="M393" i="21"/>
  <c r="L393" i="21"/>
  <c r="M392" i="21"/>
  <c r="L392" i="21"/>
  <c r="M391" i="21"/>
  <c r="L391" i="21"/>
  <c r="M390" i="21"/>
  <c r="L390" i="21"/>
  <c r="M389" i="21"/>
  <c r="L389" i="21"/>
  <c r="M388" i="21"/>
  <c r="L388" i="21"/>
  <c r="M387" i="21"/>
  <c r="L387" i="21"/>
  <c r="M386" i="21"/>
  <c r="L386" i="21"/>
  <c r="M385" i="21"/>
  <c r="L385" i="21"/>
  <c r="M384" i="21"/>
  <c r="L384" i="21"/>
  <c r="M383" i="21"/>
  <c r="L383" i="21"/>
  <c r="M382" i="21"/>
  <c r="L382" i="21"/>
  <c r="M381" i="21"/>
  <c r="L381" i="21"/>
  <c r="M380" i="21"/>
  <c r="L380" i="21"/>
  <c r="M379" i="21"/>
  <c r="L379" i="21"/>
  <c r="M378" i="21"/>
  <c r="L378" i="21"/>
  <c r="M377" i="21"/>
  <c r="L377" i="21"/>
  <c r="M376" i="21"/>
  <c r="L376" i="21"/>
  <c r="M375" i="21"/>
  <c r="L375" i="21"/>
  <c r="M374" i="21"/>
  <c r="L374" i="21"/>
  <c r="M373" i="21"/>
  <c r="L373" i="21"/>
  <c r="M372" i="21"/>
  <c r="L372" i="21"/>
  <c r="M371" i="21"/>
  <c r="L371" i="21"/>
  <c r="M370" i="21"/>
  <c r="L370" i="21"/>
  <c r="M369" i="21"/>
  <c r="L369" i="21"/>
  <c r="M368" i="21"/>
  <c r="L368" i="21"/>
  <c r="M367" i="21"/>
  <c r="L367" i="21"/>
  <c r="M366" i="21"/>
  <c r="L366" i="21"/>
  <c r="M365" i="21"/>
  <c r="L365" i="21"/>
  <c r="M364" i="21"/>
  <c r="L364" i="21"/>
  <c r="M363" i="21"/>
  <c r="L363" i="21"/>
  <c r="M362" i="21"/>
  <c r="L362" i="21"/>
  <c r="M361" i="21"/>
  <c r="L361" i="21"/>
  <c r="M360" i="21"/>
  <c r="L360" i="21"/>
  <c r="M359" i="21"/>
  <c r="L359" i="21"/>
  <c r="M358" i="21"/>
  <c r="L358" i="21"/>
  <c r="M357" i="21"/>
  <c r="L357" i="21"/>
  <c r="M356" i="21"/>
  <c r="L356" i="21"/>
  <c r="M355" i="21"/>
  <c r="L355" i="21"/>
  <c r="M354" i="21"/>
  <c r="L354" i="21"/>
  <c r="M353" i="21"/>
  <c r="L353" i="21"/>
  <c r="M352" i="21"/>
  <c r="L352" i="21"/>
  <c r="M351" i="21"/>
  <c r="L351" i="21"/>
  <c r="M350" i="21"/>
  <c r="L350" i="21"/>
  <c r="M349" i="21"/>
  <c r="L349" i="21"/>
  <c r="M348" i="21"/>
  <c r="L348" i="21"/>
  <c r="M347" i="21"/>
  <c r="L347" i="21"/>
  <c r="M346" i="21"/>
  <c r="L346" i="21"/>
  <c r="M345" i="21"/>
  <c r="L345" i="21"/>
  <c r="M344" i="21"/>
  <c r="L344" i="21"/>
  <c r="M343" i="21"/>
  <c r="L343" i="21"/>
  <c r="M342" i="21"/>
  <c r="L342" i="21"/>
  <c r="M341" i="21"/>
  <c r="L341" i="21"/>
  <c r="M340" i="21"/>
  <c r="L340" i="21"/>
  <c r="M339" i="21"/>
  <c r="L339" i="21"/>
  <c r="M338" i="21"/>
  <c r="L338" i="21"/>
  <c r="M337" i="21"/>
  <c r="L337" i="21"/>
  <c r="M336" i="21"/>
  <c r="L336" i="21"/>
  <c r="M335" i="21"/>
  <c r="L335" i="21"/>
  <c r="M334" i="21"/>
  <c r="L334" i="21"/>
  <c r="M333" i="21"/>
  <c r="L333" i="21"/>
  <c r="M332" i="21"/>
  <c r="L332" i="21"/>
  <c r="M331" i="21"/>
  <c r="L331" i="21"/>
  <c r="M330" i="21"/>
  <c r="L330" i="21"/>
  <c r="M329" i="21"/>
  <c r="L329" i="21"/>
  <c r="M328" i="21"/>
  <c r="L328" i="21"/>
  <c r="M327" i="21"/>
  <c r="L327" i="21"/>
  <c r="M326" i="21"/>
  <c r="L326" i="21"/>
  <c r="M325" i="21"/>
  <c r="L325" i="21"/>
  <c r="M324" i="21"/>
  <c r="L324" i="21"/>
  <c r="M323" i="21"/>
  <c r="L323" i="21"/>
  <c r="M322" i="21"/>
  <c r="L322" i="21"/>
  <c r="M321" i="21"/>
  <c r="L321" i="21"/>
  <c r="M320" i="21"/>
  <c r="L320" i="21"/>
  <c r="M319" i="21"/>
  <c r="L319" i="21"/>
  <c r="M318" i="21"/>
  <c r="L318" i="21"/>
  <c r="M317" i="21"/>
  <c r="L317" i="21"/>
  <c r="M316" i="21"/>
  <c r="L316" i="21"/>
  <c r="M315" i="21"/>
  <c r="L315" i="21"/>
  <c r="M314" i="21"/>
  <c r="L314" i="21"/>
  <c r="M313" i="21"/>
  <c r="L313" i="21"/>
  <c r="M312" i="21"/>
  <c r="L312" i="21"/>
  <c r="M311" i="21"/>
  <c r="L311" i="21"/>
  <c r="M310" i="21"/>
  <c r="L310" i="21"/>
  <c r="M309" i="21"/>
  <c r="L309" i="21"/>
  <c r="M308" i="21"/>
  <c r="L308" i="21"/>
  <c r="M307" i="21"/>
  <c r="L307" i="21"/>
  <c r="M306" i="21"/>
  <c r="L306" i="21"/>
  <c r="M305" i="21"/>
  <c r="L305" i="21"/>
  <c r="M304" i="21"/>
  <c r="L304" i="21"/>
  <c r="M303" i="21"/>
  <c r="L303" i="21"/>
  <c r="M302" i="21"/>
  <c r="L302" i="21"/>
  <c r="M301" i="21"/>
  <c r="L301" i="21"/>
  <c r="M300" i="21"/>
  <c r="L300" i="21"/>
  <c r="M299" i="21"/>
  <c r="L299" i="21"/>
  <c r="M298" i="21"/>
  <c r="L298" i="21"/>
  <c r="M297" i="21"/>
  <c r="L297" i="21"/>
  <c r="M296" i="21"/>
  <c r="L296" i="21"/>
  <c r="M295" i="21"/>
  <c r="L295" i="21"/>
  <c r="M294" i="21"/>
  <c r="L294" i="21"/>
  <c r="M293" i="21"/>
  <c r="L293" i="21"/>
  <c r="M292" i="21"/>
  <c r="L292" i="21"/>
  <c r="M291" i="21"/>
  <c r="L291" i="21"/>
  <c r="M290" i="21"/>
  <c r="L290" i="21"/>
  <c r="M289" i="21"/>
  <c r="L289" i="21"/>
  <c r="M288" i="21"/>
  <c r="L288" i="21"/>
  <c r="M287" i="21"/>
  <c r="L287" i="21"/>
  <c r="M286" i="21"/>
  <c r="L286" i="21"/>
  <c r="M285" i="21"/>
  <c r="L285" i="21"/>
  <c r="M284" i="21"/>
  <c r="L284" i="21"/>
  <c r="M283" i="21"/>
  <c r="L283" i="21"/>
  <c r="M282" i="21"/>
  <c r="L282" i="21"/>
  <c r="M281" i="21"/>
  <c r="L281" i="21"/>
  <c r="M280" i="21"/>
  <c r="L280" i="21"/>
  <c r="M279" i="21"/>
  <c r="L279" i="21"/>
  <c r="M278" i="21"/>
  <c r="L278" i="21"/>
  <c r="M277" i="21"/>
  <c r="L277" i="21"/>
  <c r="M276" i="21"/>
  <c r="L276" i="21"/>
  <c r="M275" i="21"/>
  <c r="L275" i="21"/>
  <c r="M274" i="21"/>
  <c r="L274" i="21"/>
  <c r="M273" i="21"/>
  <c r="L273" i="21"/>
  <c r="M272" i="21"/>
  <c r="L272" i="21"/>
  <c r="M271" i="21"/>
  <c r="L271" i="21"/>
  <c r="M270" i="21"/>
  <c r="L270" i="21"/>
  <c r="M269" i="21"/>
  <c r="L269" i="21"/>
  <c r="M268" i="21"/>
  <c r="L268" i="21"/>
  <c r="M267" i="21"/>
  <c r="L267" i="21"/>
  <c r="M266" i="21"/>
  <c r="L266" i="21"/>
  <c r="M265" i="21"/>
  <c r="L265" i="21"/>
  <c r="M264" i="21"/>
  <c r="L264" i="21"/>
  <c r="M263" i="21"/>
  <c r="L263" i="21"/>
  <c r="M262" i="21"/>
  <c r="L262" i="21"/>
  <c r="M261" i="21"/>
  <c r="L261" i="21"/>
  <c r="M260" i="21"/>
  <c r="L260" i="21"/>
  <c r="M259" i="21"/>
  <c r="L259" i="21"/>
  <c r="M258" i="21"/>
  <c r="L258" i="21"/>
  <c r="M257" i="21"/>
  <c r="L257" i="21"/>
  <c r="M256" i="21"/>
  <c r="L256" i="21"/>
  <c r="M255" i="21"/>
  <c r="L255" i="21"/>
  <c r="M254" i="21"/>
  <c r="L254" i="21"/>
  <c r="M253" i="21"/>
  <c r="L253" i="21"/>
  <c r="M252" i="21"/>
  <c r="L252" i="21"/>
  <c r="M251" i="21"/>
  <c r="L251" i="21"/>
  <c r="M250" i="21"/>
  <c r="L250" i="21"/>
  <c r="M249" i="21"/>
  <c r="L249" i="21"/>
  <c r="M248" i="21"/>
  <c r="L248" i="21"/>
  <c r="M247" i="21"/>
  <c r="L247" i="21"/>
  <c r="M246" i="21"/>
  <c r="L246" i="21"/>
  <c r="M245" i="21"/>
  <c r="L245" i="21"/>
  <c r="M244" i="21"/>
  <c r="L244" i="21"/>
  <c r="M243" i="21"/>
  <c r="L243" i="21"/>
  <c r="M242" i="21"/>
  <c r="L242" i="21"/>
  <c r="M241" i="21"/>
  <c r="L241" i="21"/>
  <c r="M240" i="21"/>
  <c r="L240" i="21"/>
  <c r="M239" i="21"/>
  <c r="L239" i="21"/>
  <c r="M238" i="21"/>
  <c r="L238" i="21"/>
  <c r="M237" i="21"/>
  <c r="L237" i="21"/>
  <c r="M236" i="21"/>
  <c r="L236" i="21"/>
  <c r="M235" i="21"/>
  <c r="L235" i="21"/>
  <c r="M234" i="21"/>
  <c r="L234" i="21"/>
  <c r="M233" i="21"/>
  <c r="L233" i="21"/>
  <c r="M232" i="21"/>
  <c r="L232" i="21"/>
  <c r="M231" i="21"/>
  <c r="L231" i="21"/>
  <c r="M230" i="21"/>
  <c r="L230" i="21"/>
  <c r="M229" i="21"/>
  <c r="L229" i="21"/>
  <c r="M228" i="21"/>
  <c r="L228" i="21"/>
  <c r="M227" i="21"/>
  <c r="L227" i="21"/>
  <c r="M226" i="21"/>
  <c r="L226" i="21"/>
  <c r="M225" i="21"/>
  <c r="L225" i="21"/>
  <c r="M224" i="21"/>
  <c r="L224" i="21"/>
  <c r="M223" i="21"/>
  <c r="L223" i="21"/>
  <c r="M222" i="21"/>
  <c r="L222" i="21"/>
  <c r="M221" i="21"/>
  <c r="L221" i="21"/>
  <c r="M220" i="21"/>
  <c r="L220" i="21"/>
  <c r="M219" i="21"/>
  <c r="L219" i="21"/>
  <c r="M218" i="21"/>
  <c r="L218" i="21"/>
  <c r="M217" i="21"/>
  <c r="L217" i="21"/>
  <c r="M216" i="21"/>
  <c r="L216" i="21"/>
  <c r="M215" i="21"/>
  <c r="L215" i="21"/>
  <c r="M214" i="21"/>
  <c r="L214" i="21"/>
  <c r="M213" i="21"/>
  <c r="L213" i="21"/>
  <c r="M212" i="21"/>
  <c r="L212" i="21"/>
  <c r="M211" i="21"/>
  <c r="L211" i="21"/>
  <c r="M210" i="21"/>
  <c r="L210" i="21"/>
  <c r="M209" i="21"/>
  <c r="L209" i="21"/>
  <c r="M208" i="21"/>
  <c r="L208" i="21"/>
  <c r="M207" i="21"/>
  <c r="L207" i="21"/>
  <c r="M206" i="21"/>
  <c r="L206" i="21"/>
  <c r="M205" i="21"/>
  <c r="L205" i="21"/>
  <c r="M204" i="21"/>
  <c r="L204" i="21"/>
  <c r="M203" i="21"/>
  <c r="L203" i="21"/>
  <c r="M202" i="21"/>
  <c r="L202" i="21"/>
  <c r="M201" i="21"/>
  <c r="L201" i="21"/>
  <c r="M200" i="21"/>
  <c r="L200" i="21"/>
  <c r="M199" i="21"/>
  <c r="L199" i="21"/>
  <c r="M198" i="21"/>
  <c r="L198" i="21"/>
  <c r="M197" i="21"/>
  <c r="L197" i="21"/>
  <c r="M196" i="21"/>
  <c r="L196" i="21"/>
  <c r="M195" i="21"/>
  <c r="L195" i="21"/>
  <c r="M194" i="21"/>
  <c r="L194" i="21"/>
  <c r="M193" i="21"/>
  <c r="L193" i="21"/>
  <c r="M192" i="21"/>
  <c r="L192" i="21"/>
  <c r="M191" i="21"/>
  <c r="L191" i="21"/>
  <c r="M190" i="21"/>
  <c r="L190" i="21"/>
  <c r="M189" i="21"/>
  <c r="L189" i="21"/>
  <c r="M188" i="21"/>
  <c r="L188" i="21"/>
  <c r="M187" i="21"/>
  <c r="L187" i="21"/>
  <c r="M186" i="21"/>
  <c r="L186" i="21"/>
  <c r="M185" i="21"/>
  <c r="L185" i="21"/>
  <c r="M184" i="21"/>
  <c r="L184" i="21"/>
  <c r="M183" i="21"/>
  <c r="L183" i="21"/>
  <c r="M182" i="21"/>
  <c r="L182" i="21"/>
  <c r="M181" i="21"/>
  <c r="L181" i="21"/>
  <c r="M180" i="21"/>
  <c r="L180" i="21"/>
  <c r="M179" i="21"/>
  <c r="L179" i="21"/>
  <c r="M178" i="21"/>
  <c r="L178" i="21"/>
  <c r="M177" i="21"/>
  <c r="L177" i="21"/>
  <c r="M176" i="21"/>
  <c r="L176" i="21"/>
  <c r="M175" i="21"/>
  <c r="L175" i="21"/>
  <c r="M174" i="21"/>
  <c r="L174" i="21"/>
  <c r="M173" i="21"/>
  <c r="L173" i="21"/>
  <c r="M172" i="21"/>
  <c r="L172" i="21"/>
  <c r="M171" i="21"/>
  <c r="L171" i="21"/>
  <c r="M170" i="21"/>
  <c r="L170" i="21"/>
  <c r="M169" i="21"/>
  <c r="L169" i="21"/>
  <c r="M168" i="21"/>
  <c r="L168" i="21"/>
  <c r="M167" i="21"/>
  <c r="L167" i="21"/>
  <c r="M166" i="21"/>
  <c r="L166" i="21"/>
  <c r="M165" i="21"/>
  <c r="L165" i="21"/>
  <c r="M164" i="21"/>
  <c r="L164" i="21"/>
  <c r="M163" i="21"/>
  <c r="L163" i="21"/>
  <c r="M162" i="21"/>
  <c r="L162" i="21"/>
  <c r="M161" i="21"/>
  <c r="L161" i="21"/>
  <c r="M160" i="21"/>
  <c r="L160" i="21"/>
  <c r="M159" i="21"/>
  <c r="L159" i="21"/>
  <c r="M158" i="21"/>
  <c r="L158" i="21"/>
  <c r="M157" i="21"/>
  <c r="L157" i="21"/>
  <c r="M156" i="21"/>
  <c r="L156" i="21"/>
  <c r="M155" i="21"/>
  <c r="L155" i="21"/>
  <c r="M154" i="21"/>
  <c r="L154" i="21"/>
  <c r="M153" i="21"/>
  <c r="L153" i="21"/>
  <c r="M152" i="21"/>
  <c r="L152" i="21"/>
  <c r="M151" i="21"/>
  <c r="L151" i="21"/>
  <c r="M150" i="21"/>
  <c r="L150" i="21"/>
  <c r="M149" i="21"/>
  <c r="L149" i="21"/>
  <c r="M148" i="21"/>
  <c r="L148" i="21"/>
  <c r="M147" i="21"/>
  <c r="L147" i="21"/>
  <c r="M146" i="21"/>
  <c r="L146" i="21"/>
  <c r="M145" i="21"/>
  <c r="L145" i="21"/>
  <c r="M144" i="21"/>
  <c r="L144" i="21"/>
  <c r="M143" i="21"/>
  <c r="L143" i="21"/>
  <c r="M142" i="21"/>
  <c r="L142" i="21"/>
  <c r="M141" i="21"/>
  <c r="L141" i="21"/>
  <c r="M140" i="21"/>
  <c r="L140" i="21"/>
  <c r="M139" i="21"/>
  <c r="L139" i="21"/>
  <c r="M138" i="21"/>
  <c r="L138" i="21"/>
  <c r="M137" i="21"/>
  <c r="L137" i="21"/>
  <c r="M136" i="21"/>
  <c r="L136" i="21"/>
  <c r="M135" i="21"/>
  <c r="L135" i="21"/>
  <c r="M134" i="21"/>
  <c r="L134" i="21"/>
  <c r="M133" i="21"/>
  <c r="L133" i="21"/>
  <c r="M132" i="21"/>
  <c r="L132" i="21"/>
  <c r="M131" i="21"/>
  <c r="L131" i="21"/>
  <c r="M130" i="21"/>
  <c r="L130" i="21"/>
  <c r="M129" i="21"/>
  <c r="L129" i="21"/>
  <c r="M128" i="21"/>
  <c r="L128" i="21"/>
  <c r="M127" i="21"/>
  <c r="L127" i="21"/>
  <c r="M126" i="21"/>
  <c r="L126" i="21"/>
  <c r="M125" i="21"/>
  <c r="L125" i="21"/>
  <c r="M124" i="21"/>
  <c r="L124" i="21"/>
  <c r="M123" i="21"/>
  <c r="L123" i="21"/>
  <c r="M122" i="21"/>
  <c r="L122" i="21"/>
  <c r="M121" i="21"/>
  <c r="L121" i="21"/>
  <c r="M120" i="21"/>
  <c r="L120" i="21"/>
  <c r="M119" i="21"/>
  <c r="L119" i="21"/>
  <c r="M118" i="21"/>
  <c r="L118" i="21"/>
  <c r="M117" i="21"/>
  <c r="L117" i="21"/>
  <c r="M116" i="21"/>
  <c r="L116" i="21"/>
  <c r="M115" i="21"/>
  <c r="L115" i="21"/>
  <c r="M114" i="21"/>
  <c r="L114" i="21"/>
  <c r="M113" i="21"/>
  <c r="L113" i="21"/>
  <c r="M112" i="21"/>
  <c r="L112" i="21"/>
  <c r="M111" i="21"/>
  <c r="L111" i="21"/>
  <c r="M110" i="21"/>
  <c r="L110" i="21"/>
  <c r="M109" i="21"/>
  <c r="L109" i="21"/>
  <c r="M108" i="21"/>
  <c r="L108" i="21"/>
  <c r="M107" i="21"/>
  <c r="L107" i="21"/>
  <c r="M106" i="21"/>
  <c r="L106" i="21"/>
  <c r="M105" i="21"/>
  <c r="L105" i="21"/>
  <c r="M104" i="21"/>
  <c r="L104" i="21"/>
  <c r="M103" i="21"/>
  <c r="L103" i="21"/>
  <c r="M102" i="21"/>
  <c r="L102" i="21"/>
  <c r="M101" i="21"/>
  <c r="L101" i="21"/>
  <c r="M100" i="21"/>
  <c r="L100" i="21"/>
  <c r="M99" i="21"/>
  <c r="L99" i="21"/>
  <c r="M98" i="21"/>
  <c r="L98" i="21"/>
  <c r="M97" i="21"/>
  <c r="L97" i="21"/>
  <c r="M96" i="21"/>
  <c r="L96" i="21"/>
  <c r="M95" i="21"/>
  <c r="L95" i="21"/>
  <c r="M94" i="21"/>
  <c r="L94" i="21"/>
  <c r="M93" i="21"/>
  <c r="L93" i="21"/>
  <c r="M92" i="21"/>
  <c r="L92" i="21"/>
  <c r="M91" i="21"/>
  <c r="L91" i="21"/>
  <c r="M90" i="21"/>
  <c r="L90" i="21"/>
  <c r="M89" i="21"/>
  <c r="L89" i="21"/>
  <c r="M88" i="21"/>
  <c r="L88" i="21"/>
  <c r="M87" i="21"/>
  <c r="L87" i="21"/>
  <c r="M86" i="21"/>
  <c r="L86" i="21"/>
  <c r="M85" i="21"/>
  <c r="L85" i="21"/>
  <c r="M84" i="21"/>
  <c r="L84" i="21"/>
  <c r="M83" i="21"/>
  <c r="L83" i="21"/>
  <c r="M82" i="21"/>
  <c r="L82" i="21"/>
  <c r="M81" i="21"/>
  <c r="L81" i="21"/>
  <c r="M80" i="21"/>
  <c r="L80" i="21"/>
  <c r="M79" i="21"/>
  <c r="L79" i="21"/>
  <c r="M78" i="21"/>
  <c r="L78" i="21"/>
  <c r="M77" i="21"/>
  <c r="L77" i="21"/>
  <c r="M76" i="21"/>
  <c r="L76" i="21"/>
  <c r="M75" i="21"/>
  <c r="L75" i="21"/>
  <c r="M74" i="21"/>
  <c r="L74" i="21"/>
  <c r="M73" i="21"/>
  <c r="L73" i="21"/>
  <c r="M72" i="21"/>
  <c r="L72" i="21"/>
  <c r="M71" i="21"/>
  <c r="L71" i="21"/>
  <c r="M70" i="21"/>
  <c r="L70" i="21"/>
  <c r="M69" i="21"/>
  <c r="L69" i="21"/>
  <c r="M68" i="21"/>
  <c r="L68" i="21"/>
  <c r="M67" i="21"/>
  <c r="L67" i="21"/>
  <c r="M66" i="21"/>
  <c r="L66" i="21"/>
  <c r="M65" i="21"/>
  <c r="L65" i="21"/>
  <c r="M64" i="21"/>
  <c r="L64" i="21"/>
  <c r="M63" i="21"/>
  <c r="L63" i="21"/>
  <c r="M62" i="21"/>
  <c r="L62" i="21"/>
  <c r="M61" i="21"/>
  <c r="L61" i="21"/>
  <c r="M60" i="21"/>
  <c r="L60" i="21"/>
  <c r="M59" i="21"/>
  <c r="L59" i="21"/>
  <c r="M58" i="21"/>
  <c r="L58" i="21"/>
  <c r="M57" i="21"/>
  <c r="L57" i="21"/>
  <c r="M56" i="21"/>
  <c r="L56" i="21"/>
  <c r="M55" i="21"/>
  <c r="L55" i="21"/>
  <c r="M54" i="21"/>
  <c r="L54" i="21"/>
  <c r="M53" i="21"/>
  <c r="L53" i="21"/>
  <c r="M52" i="21"/>
  <c r="L52" i="21"/>
  <c r="M51" i="21"/>
  <c r="L51" i="21"/>
  <c r="M50" i="21"/>
  <c r="L50" i="21"/>
  <c r="M49" i="21"/>
  <c r="L49" i="21"/>
  <c r="M48" i="21"/>
  <c r="L48" i="21"/>
  <c r="M47" i="21"/>
  <c r="L47" i="21"/>
  <c r="M46" i="21"/>
  <c r="L46" i="21"/>
  <c r="M45" i="21"/>
  <c r="L45" i="21"/>
  <c r="M44" i="21"/>
  <c r="L44" i="21"/>
  <c r="M43" i="21"/>
  <c r="L43" i="21"/>
  <c r="M42" i="21"/>
  <c r="L42" i="21"/>
  <c r="M41" i="21"/>
  <c r="L41" i="21"/>
  <c r="M40" i="21"/>
  <c r="L40" i="21"/>
  <c r="M39" i="21"/>
  <c r="L39" i="21"/>
  <c r="M38" i="21"/>
  <c r="L38" i="21"/>
  <c r="M37" i="21"/>
  <c r="L37" i="21"/>
  <c r="M36" i="21"/>
  <c r="L36" i="21"/>
  <c r="M35" i="21"/>
  <c r="L35" i="21"/>
  <c r="M34" i="21"/>
  <c r="L34" i="21"/>
  <c r="M33" i="21"/>
  <c r="L33" i="21"/>
  <c r="M32" i="21"/>
  <c r="L32" i="21"/>
  <c r="M31" i="21"/>
  <c r="L31" i="21"/>
  <c r="M30" i="21"/>
  <c r="L30" i="21"/>
  <c r="M29" i="21"/>
  <c r="L29" i="21"/>
  <c r="M28" i="21"/>
  <c r="L28" i="21"/>
  <c r="M27" i="21"/>
  <c r="L27" i="21"/>
  <c r="M26" i="21"/>
  <c r="L26" i="21"/>
  <c r="M25" i="21"/>
  <c r="L25" i="21"/>
  <c r="M24" i="21"/>
  <c r="L24" i="21"/>
  <c r="M23" i="21"/>
  <c r="L23" i="21"/>
  <c r="M22" i="21"/>
  <c r="L22" i="21"/>
  <c r="M21" i="21"/>
  <c r="L21" i="21"/>
  <c r="M20" i="21"/>
  <c r="L20" i="21"/>
  <c r="M19" i="21"/>
  <c r="L19" i="21"/>
  <c r="M18" i="21"/>
  <c r="L18" i="21"/>
  <c r="M17" i="21"/>
  <c r="L17" i="21"/>
  <c r="M16" i="21"/>
  <c r="L16" i="21"/>
  <c r="M15" i="21"/>
  <c r="L15" i="21"/>
  <c r="M14" i="21"/>
  <c r="L14" i="21"/>
  <c r="M13" i="21"/>
  <c r="L13" i="21"/>
  <c r="M12" i="21"/>
  <c r="L12" i="21"/>
  <c r="M11" i="21"/>
  <c r="L11" i="21"/>
  <c r="M10" i="21"/>
  <c r="L10" i="21"/>
  <c r="M9" i="21"/>
  <c r="L9" i="21"/>
  <c r="M8" i="21"/>
  <c r="L8" i="21"/>
  <c r="M7" i="21"/>
  <c r="L7" i="21"/>
  <c r="M6" i="21"/>
  <c r="L6" i="21"/>
  <c r="M5" i="21"/>
  <c r="L5" i="21"/>
  <c r="M4" i="21"/>
  <c r="L4" i="21"/>
  <c r="M3" i="21"/>
  <c r="L3" i="21"/>
  <c r="M2" i="21"/>
  <c r="L2" i="21"/>
  <c r="H15" i="20" a="1"/>
  <c r="H15" i="20" s="1"/>
  <c r="H5" i="20" a="1"/>
  <c r="H5" i="20" s="1"/>
  <c r="E4" i="16"/>
  <c r="F5" i="18"/>
  <c r="F6" i="18"/>
  <c r="I5" i="20"/>
  <c r="E4" i="13" l="1"/>
  <c r="H2" i="8"/>
  <c r="E5" i="13" l="1"/>
  <c r="Y699" i="15"/>
  <c r="Y698" i="15"/>
  <c r="Y697" i="15"/>
  <c r="Y696" i="15"/>
  <c r="Y695" i="15"/>
  <c r="Y694" i="15"/>
  <c r="Y693" i="15"/>
  <c r="Y692" i="15"/>
  <c r="Y691" i="15"/>
  <c r="Y690" i="15"/>
  <c r="Y689" i="15"/>
  <c r="Y688" i="15"/>
  <c r="Y687" i="15"/>
  <c r="Y686" i="15"/>
  <c r="Y685" i="15"/>
  <c r="Y684" i="15"/>
  <c r="Y683" i="15"/>
  <c r="Y682" i="15"/>
  <c r="Y681" i="15"/>
  <c r="Y680" i="15"/>
  <c r="Y679" i="15"/>
  <c r="Y678" i="15"/>
  <c r="Y677" i="15"/>
  <c r="Y676" i="15"/>
  <c r="Y675" i="15"/>
  <c r="Y674" i="15"/>
  <c r="Y673" i="15"/>
  <c r="Y672" i="15"/>
  <c r="Y671" i="15"/>
  <c r="Y670" i="15"/>
  <c r="Y669" i="15"/>
  <c r="Y668" i="15"/>
  <c r="Y667" i="15"/>
  <c r="Y666" i="15"/>
  <c r="Y665" i="15"/>
  <c r="Y664" i="15"/>
  <c r="Y663" i="15"/>
  <c r="Y662" i="15"/>
  <c r="Y661" i="15"/>
  <c r="Y660" i="15"/>
  <c r="Y659" i="15"/>
  <c r="Y658" i="15"/>
  <c r="Y657" i="15"/>
  <c r="Y656" i="15"/>
  <c r="Y655" i="15"/>
  <c r="Y654" i="15"/>
  <c r="Y653" i="15"/>
  <c r="Y652" i="15"/>
  <c r="Y651" i="15"/>
  <c r="Y650" i="15"/>
  <c r="Y649" i="15"/>
  <c r="Y648" i="15"/>
  <c r="Y647" i="15"/>
  <c r="Y646" i="15"/>
  <c r="Y645" i="15"/>
  <c r="Y644" i="15"/>
  <c r="Y643" i="15"/>
  <c r="Y642" i="15"/>
  <c r="Y641" i="15"/>
  <c r="Y640" i="15"/>
  <c r="Y639" i="15"/>
  <c r="Y638" i="15"/>
  <c r="Y637" i="15"/>
  <c r="Y636" i="15"/>
  <c r="Y635" i="15"/>
  <c r="Y634" i="15"/>
  <c r="Y633" i="15"/>
  <c r="Y632" i="15"/>
  <c r="Y631" i="15"/>
  <c r="Y630" i="15"/>
  <c r="Y629" i="15"/>
  <c r="Y628" i="15"/>
  <c r="Y627" i="15"/>
  <c r="Y626" i="15"/>
  <c r="Y625" i="15"/>
  <c r="Y624" i="15"/>
  <c r="Y623" i="15"/>
  <c r="Y622" i="15"/>
  <c r="Y621" i="15"/>
  <c r="Y620" i="15"/>
  <c r="Y619" i="15"/>
  <c r="Y618" i="15"/>
  <c r="Y617" i="15"/>
  <c r="Y616" i="15"/>
  <c r="Y615" i="15"/>
  <c r="Y614" i="15"/>
  <c r="Y613" i="15"/>
  <c r="Y612" i="15"/>
  <c r="Y611" i="15"/>
  <c r="Y610" i="15"/>
  <c r="Y609" i="15"/>
  <c r="Y608" i="15"/>
  <c r="Y607" i="15"/>
  <c r="Y606" i="15"/>
  <c r="Y605" i="15"/>
  <c r="Y604" i="15"/>
  <c r="Y603" i="15"/>
  <c r="Y602" i="15"/>
  <c r="Y601" i="15"/>
  <c r="Y600" i="15"/>
  <c r="Y599" i="15"/>
  <c r="Y598" i="15"/>
  <c r="Y597" i="15"/>
  <c r="Y596" i="15"/>
  <c r="Y595" i="15"/>
  <c r="Y594" i="15"/>
  <c r="Y593" i="15"/>
  <c r="Y592" i="15"/>
  <c r="Y591" i="15"/>
  <c r="Y590" i="15"/>
  <c r="Y589" i="15"/>
  <c r="Y588" i="15"/>
  <c r="Y587" i="15"/>
  <c r="Y586" i="15"/>
  <c r="Y585" i="15"/>
  <c r="Y584" i="15"/>
  <c r="Y583" i="15"/>
  <c r="Y582" i="15"/>
  <c r="Y581" i="15"/>
  <c r="Y580" i="15"/>
  <c r="Y579" i="15"/>
  <c r="Y578" i="15"/>
  <c r="Y577" i="15"/>
  <c r="Y576" i="15"/>
  <c r="Y575" i="15"/>
  <c r="Y574" i="15"/>
  <c r="Y573" i="15"/>
  <c r="Y572" i="15"/>
  <c r="Y571" i="15"/>
  <c r="Y570" i="15"/>
  <c r="Y569" i="15"/>
  <c r="Y568" i="15"/>
  <c r="Y567" i="15"/>
  <c r="Y566" i="15"/>
  <c r="Y565" i="15"/>
  <c r="Y564" i="15"/>
  <c r="Y563" i="15"/>
  <c r="Y562" i="15"/>
  <c r="Y561" i="15"/>
  <c r="Y560" i="15"/>
  <c r="Y559" i="15"/>
  <c r="Y558" i="15"/>
  <c r="Y557" i="15"/>
  <c r="Y556" i="15"/>
  <c r="Y555" i="15"/>
  <c r="Y554" i="15"/>
  <c r="Y553" i="15"/>
  <c r="Y552" i="15"/>
  <c r="Y551" i="15"/>
  <c r="Y550" i="15"/>
  <c r="Y549" i="15"/>
  <c r="Y548" i="15"/>
  <c r="Y547" i="15"/>
  <c r="Y546" i="15"/>
  <c r="Y545" i="15"/>
  <c r="Y544" i="15"/>
  <c r="Y543" i="15"/>
  <c r="Y542" i="15"/>
  <c r="Y541" i="15"/>
  <c r="Y540" i="15"/>
  <c r="Y539" i="15"/>
  <c r="Y538" i="15"/>
  <c r="Y537" i="15"/>
  <c r="Y536" i="15"/>
  <c r="Y535" i="15"/>
  <c r="Y534" i="15"/>
  <c r="Y533" i="15"/>
  <c r="Y532" i="15"/>
  <c r="Y531" i="15"/>
  <c r="Y530" i="15"/>
  <c r="Y529" i="15"/>
  <c r="Y528" i="15"/>
  <c r="Y527" i="15"/>
  <c r="Y526" i="15"/>
  <c r="Y525" i="15"/>
  <c r="Y524" i="15"/>
  <c r="Y523" i="15"/>
  <c r="Y522" i="15"/>
  <c r="Y521" i="15"/>
  <c r="Y520" i="15"/>
  <c r="Y519" i="15"/>
  <c r="Y518" i="15"/>
  <c r="Y517" i="15"/>
  <c r="Y516" i="15"/>
  <c r="Y515" i="15"/>
  <c r="Y514" i="15"/>
  <c r="Y513" i="15"/>
  <c r="Y512" i="15"/>
  <c r="Y511" i="15"/>
  <c r="Y510" i="15"/>
  <c r="Y509" i="15"/>
  <c r="Y508" i="15"/>
  <c r="Y507" i="15"/>
  <c r="Y506" i="15"/>
  <c r="Y505" i="15"/>
  <c r="Y504" i="15"/>
  <c r="Y503" i="15"/>
  <c r="Y502" i="15"/>
  <c r="Y501" i="15"/>
  <c r="Y500" i="15"/>
  <c r="Y499" i="15"/>
  <c r="Y498" i="15"/>
  <c r="Y497" i="15"/>
  <c r="Y496" i="15"/>
  <c r="Y495" i="15"/>
  <c r="Y494" i="15"/>
  <c r="Y493" i="15"/>
  <c r="Y492" i="15"/>
  <c r="Y491" i="15"/>
  <c r="Y490" i="15"/>
  <c r="Y489" i="15"/>
  <c r="Y488" i="15"/>
  <c r="Y487" i="15"/>
  <c r="Y486" i="15"/>
  <c r="Y485" i="15"/>
  <c r="Y484" i="15"/>
  <c r="Y483" i="15"/>
  <c r="Y482" i="15"/>
  <c r="Y481" i="15"/>
  <c r="Y480" i="15"/>
  <c r="Y479" i="15"/>
  <c r="Y478" i="15"/>
  <c r="Y477" i="15"/>
  <c r="Y476" i="15"/>
  <c r="Y475" i="15"/>
  <c r="Y474" i="15"/>
  <c r="Y473" i="15"/>
  <c r="Y472" i="15"/>
  <c r="Y471" i="15"/>
  <c r="Y470" i="15"/>
  <c r="Y469" i="15"/>
  <c r="Y468" i="15"/>
  <c r="Y467" i="15"/>
  <c r="Y466" i="15"/>
  <c r="Y465" i="15"/>
  <c r="Y464" i="15"/>
  <c r="Y463" i="15"/>
  <c r="Y462" i="15"/>
  <c r="Y461" i="15"/>
  <c r="Y460" i="15"/>
  <c r="Y459" i="15"/>
  <c r="Y458" i="15"/>
  <c r="Y457" i="15"/>
  <c r="Y456" i="15"/>
  <c r="Y455" i="15"/>
  <c r="Y454" i="15"/>
  <c r="Y453" i="15"/>
  <c r="Y452" i="15"/>
  <c r="Y451" i="15"/>
  <c r="Y450" i="15"/>
  <c r="Y449" i="15"/>
  <c r="Y448" i="15"/>
  <c r="Y447" i="15"/>
  <c r="Y446" i="15"/>
  <c r="Y445" i="15"/>
  <c r="Y444" i="15"/>
  <c r="Y443" i="15"/>
  <c r="Y442" i="15"/>
  <c r="Y441" i="15"/>
  <c r="Y440" i="15"/>
  <c r="Y439" i="15"/>
  <c r="Y438" i="15"/>
  <c r="Y437" i="15"/>
  <c r="Y436" i="15"/>
  <c r="Y435" i="15"/>
  <c r="Y434" i="15"/>
  <c r="Y433" i="15"/>
  <c r="Y432" i="15"/>
  <c r="Y431" i="15"/>
  <c r="Y430" i="15"/>
  <c r="Y429" i="15"/>
  <c r="Y428" i="15"/>
  <c r="Y427" i="15"/>
  <c r="Y426" i="15"/>
  <c r="Y425" i="15"/>
  <c r="Y424" i="15"/>
  <c r="Y423" i="15"/>
  <c r="Y422" i="15"/>
  <c r="Y421" i="15"/>
  <c r="Y420" i="15"/>
  <c r="Y419" i="15"/>
  <c r="Y418" i="15"/>
  <c r="Y417" i="15"/>
  <c r="Y416" i="15"/>
  <c r="Y415" i="15"/>
  <c r="Y414" i="15"/>
  <c r="Y413" i="15"/>
  <c r="Y412" i="15"/>
  <c r="Y411" i="15"/>
  <c r="Y410" i="15"/>
  <c r="Y409" i="15"/>
  <c r="Y408" i="15"/>
  <c r="Y407" i="15"/>
  <c r="Y406" i="15"/>
  <c r="Y405" i="15"/>
  <c r="Y404" i="15"/>
  <c r="Y403" i="15"/>
  <c r="Y402" i="15"/>
  <c r="Y401" i="15"/>
  <c r="Y400" i="15"/>
  <c r="Y399" i="15"/>
  <c r="Y398" i="15"/>
  <c r="Y397" i="15"/>
  <c r="Y396" i="15"/>
  <c r="Y395" i="15"/>
  <c r="Y394" i="15"/>
  <c r="Y393" i="15"/>
  <c r="Y392" i="15"/>
  <c r="Y391" i="15"/>
  <c r="Y390" i="15"/>
  <c r="Y389" i="15"/>
  <c r="Y388" i="15"/>
  <c r="Y387" i="15"/>
  <c r="Y386" i="15"/>
  <c r="Y385" i="15"/>
  <c r="Y384" i="15"/>
  <c r="Y383" i="15"/>
  <c r="Y382" i="15"/>
  <c r="Y381" i="15"/>
  <c r="Y380" i="15"/>
  <c r="Y379" i="15"/>
  <c r="Y378" i="15"/>
  <c r="Y377" i="15"/>
  <c r="Y376" i="15"/>
  <c r="Y375" i="15"/>
  <c r="Y374" i="15"/>
  <c r="Y373" i="15"/>
  <c r="Y372" i="15"/>
  <c r="Y371" i="15"/>
  <c r="Y370" i="15"/>
  <c r="Y369" i="15"/>
  <c r="Y368" i="15"/>
  <c r="Y367" i="15"/>
  <c r="Y366" i="15"/>
  <c r="Y365" i="15"/>
  <c r="Y364" i="15"/>
  <c r="Y363" i="15"/>
  <c r="Y362" i="15"/>
  <c r="Y361" i="15"/>
  <c r="Y360" i="15"/>
  <c r="Y359" i="15"/>
  <c r="Y358" i="15"/>
  <c r="Y357" i="15"/>
  <c r="Y356" i="15"/>
  <c r="Y355" i="15"/>
  <c r="Y354" i="15"/>
  <c r="Y353" i="15"/>
  <c r="Y352" i="15"/>
  <c r="Y351" i="15"/>
  <c r="Y350" i="15"/>
  <c r="Y349" i="15"/>
  <c r="Y348" i="15"/>
  <c r="Y347" i="15"/>
  <c r="Y346" i="15"/>
  <c r="Y345" i="15"/>
  <c r="Y344" i="15"/>
  <c r="Y343" i="15"/>
  <c r="Y342" i="15"/>
  <c r="Y341" i="15"/>
  <c r="Y340" i="15"/>
  <c r="Y339" i="15"/>
  <c r="Y338" i="15"/>
  <c r="Y337" i="15"/>
  <c r="Y336" i="15"/>
  <c r="Y335" i="15"/>
  <c r="Y334" i="15"/>
  <c r="Y333" i="15"/>
  <c r="Y332" i="15"/>
  <c r="Y331" i="15"/>
  <c r="Y330" i="15"/>
  <c r="Y329" i="15"/>
  <c r="Y328" i="15"/>
  <c r="Y327" i="15"/>
  <c r="Y326" i="15"/>
  <c r="Y325" i="15"/>
  <c r="Y324" i="15"/>
  <c r="Y323" i="15"/>
  <c r="Y322" i="15"/>
  <c r="Y321" i="15"/>
  <c r="Y320" i="15"/>
  <c r="Y319" i="15"/>
  <c r="Y318" i="15"/>
  <c r="Y317" i="15"/>
  <c r="Y316" i="15"/>
  <c r="Y315" i="15"/>
  <c r="Y314" i="15"/>
  <c r="Y313" i="15"/>
  <c r="Y312" i="15"/>
  <c r="Y311" i="15"/>
  <c r="Y310" i="15"/>
  <c r="Y309" i="15"/>
  <c r="Y308" i="15"/>
  <c r="Y307" i="15"/>
  <c r="Y306" i="15"/>
  <c r="Y305" i="15"/>
  <c r="Y304" i="15"/>
  <c r="Y303" i="15"/>
  <c r="Y302" i="15"/>
  <c r="Y301" i="15"/>
  <c r="Y300" i="15"/>
  <c r="Y299" i="15"/>
  <c r="Y298" i="15"/>
  <c r="Y297" i="15"/>
  <c r="Y296" i="15"/>
  <c r="Y295" i="15"/>
  <c r="Y294" i="15"/>
  <c r="Y293" i="15"/>
  <c r="Y292" i="15"/>
  <c r="Y291" i="15"/>
  <c r="Y290" i="15"/>
  <c r="Y289" i="15"/>
  <c r="Y288" i="15"/>
  <c r="Y287" i="15"/>
  <c r="Y286" i="15"/>
  <c r="Y285" i="15"/>
  <c r="Y284" i="15"/>
  <c r="Y283" i="15"/>
  <c r="Y282" i="15"/>
  <c r="Y281" i="15"/>
  <c r="Y280" i="15"/>
  <c r="Y279" i="15"/>
  <c r="Y278" i="15"/>
  <c r="Y277" i="15"/>
  <c r="Y276" i="15"/>
  <c r="Y275" i="15"/>
  <c r="Y274" i="15"/>
  <c r="Y273" i="15"/>
  <c r="Y272" i="15"/>
  <c r="Y271" i="15"/>
  <c r="Y270" i="15"/>
  <c r="Y269" i="15"/>
  <c r="Y268" i="15"/>
  <c r="Y267" i="15"/>
  <c r="Y266" i="15"/>
  <c r="Y265" i="15"/>
  <c r="Y264" i="15"/>
  <c r="Y263" i="15"/>
  <c r="Y262" i="15"/>
  <c r="Y261" i="15"/>
  <c r="Y260" i="15"/>
  <c r="Y259" i="15"/>
  <c r="Y258" i="15"/>
  <c r="Y257" i="15"/>
  <c r="Y256" i="15"/>
  <c r="Y255" i="15"/>
  <c r="Y254" i="15"/>
  <c r="Y253" i="15"/>
  <c r="Y252" i="15"/>
  <c r="Y251" i="15"/>
  <c r="Y250" i="15"/>
  <c r="Y249" i="15"/>
  <c r="Y248" i="15"/>
  <c r="Y247" i="15"/>
  <c r="Y246" i="15"/>
  <c r="Y245" i="15"/>
  <c r="Y244" i="15"/>
  <c r="Y243" i="15"/>
  <c r="Y242" i="15"/>
  <c r="Y241" i="15"/>
  <c r="Y240" i="15"/>
  <c r="Y239" i="15"/>
  <c r="Y238" i="15"/>
  <c r="Y237" i="15"/>
  <c r="Y236" i="15"/>
  <c r="Y235" i="15"/>
  <c r="Y234" i="15"/>
  <c r="Y233" i="15"/>
  <c r="Y232" i="15"/>
  <c r="Y231" i="15"/>
  <c r="Y230" i="15"/>
  <c r="Y229" i="15"/>
  <c r="Y228" i="15"/>
  <c r="Y227" i="15"/>
  <c r="Y226" i="15"/>
  <c r="Y225" i="15"/>
  <c r="Y224" i="15"/>
  <c r="Y223" i="15"/>
  <c r="Y222" i="15"/>
  <c r="Y221" i="15"/>
  <c r="Y220" i="15"/>
  <c r="Y219" i="15"/>
  <c r="Y218" i="15"/>
  <c r="Y217" i="15"/>
  <c r="Y216" i="15"/>
  <c r="Y215" i="15"/>
  <c r="Y214" i="15"/>
  <c r="Y213" i="15"/>
  <c r="Y212" i="15"/>
  <c r="Y211" i="15"/>
  <c r="Y210" i="15"/>
  <c r="Y209" i="15"/>
  <c r="Y208" i="15"/>
  <c r="Y207" i="15"/>
  <c r="Y206" i="15"/>
  <c r="Y205" i="15"/>
  <c r="Y204" i="15"/>
  <c r="Y203" i="15"/>
  <c r="Y202" i="15"/>
  <c r="Y201" i="15"/>
  <c r="Y200" i="15"/>
  <c r="Y199" i="15"/>
  <c r="Y198" i="15"/>
  <c r="Y197" i="15"/>
  <c r="Y196" i="15"/>
  <c r="Y195" i="15"/>
  <c r="Y194" i="15"/>
  <c r="Y193" i="15"/>
  <c r="Y192" i="15"/>
  <c r="Y191" i="15"/>
  <c r="Y190" i="15"/>
  <c r="Y189" i="15"/>
  <c r="Y188" i="15"/>
  <c r="Y187" i="15"/>
  <c r="Y186" i="15"/>
  <c r="Y185" i="15"/>
  <c r="Y184" i="15"/>
  <c r="Y183" i="15"/>
  <c r="Y182" i="15"/>
  <c r="Y181" i="15"/>
  <c r="Y180" i="15"/>
  <c r="Y179" i="15"/>
  <c r="Y178" i="15"/>
  <c r="Y177" i="15"/>
  <c r="Y176" i="15"/>
  <c r="Y175" i="15"/>
  <c r="Y174" i="15"/>
  <c r="Y173" i="15"/>
  <c r="Y172" i="15"/>
  <c r="Y171" i="15"/>
  <c r="Y170" i="15"/>
  <c r="Y169" i="15"/>
  <c r="Y168" i="15"/>
  <c r="Y167" i="15"/>
  <c r="Y166" i="15"/>
  <c r="Y165" i="15"/>
  <c r="Y164" i="15"/>
  <c r="Y163" i="15"/>
  <c r="Y162" i="15"/>
  <c r="Y161" i="15"/>
  <c r="Y160" i="15"/>
  <c r="Y159" i="15"/>
  <c r="Y158" i="15"/>
  <c r="Y157" i="15"/>
  <c r="Y156" i="15"/>
  <c r="Y155" i="15"/>
  <c r="Y154" i="15"/>
  <c r="Y153" i="15"/>
  <c r="Y152" i="15"/>
  <c r="Y151" i="15"/>
  <c r="Y150" i="15"/>
  <c r="Y149" i="15"/>
  <c r="Y148" i="15"/>
  <c r="Y147" i="15"/>
  <c r="Y146" i="15"/>
  <c r="Y145" i="15"/>
  <c r="Y144" i="15"/>
  <c r="Y143" i="15"/>
  <c r="Y142" i="15"/>
  <c r="Y141" i="15"/>
  <c r="Y140" i="15"/>
  <c r="Y139" i="15"/>
  <c r="Y138" i="15"/>
  <c r="Y137" i="15"/>
  <c r="Y136" i="15"/>
  <c r="Y135" i="15"/>
  <c r="Y134" i="15"/>
  <c r="Y133" i="15"/>
  <c r="Y132" i="15"/>
  <c r="Y131" i="15"/>
  <c r="Y130" i="15"/>
  <c r="Y129" i="15"/>
  <c r="Y128" i="15"/>
  <c r="Y127" i="15"/>
  <c r="Y126" i="15"/>
  <c r="Y125" i="15"/>
  <c r="Y124" i="15"/>
  <c r="Y123" i="15"/>
  <c r="Y122" i="15"/>
  <c r="Y121" i="15"/>
  <c r="Y120" i="15"/>
  <c r="Y119" i="15"/>
  <c r="Y118" i="15"/>
  <c r="Y117" i="15"/>
  <c r="Y116" i="15"/>
  <c r="Y115" i="15"/>
  <c r="Y114" i="15"/>
  <c r="Y113" i="15"/>
  <c r="Y112" i="15"/>
  <c r="Y111" i="15"/>
  <c r="Y110" i="15"/>
  <c r="Y109" i="15"/>
  <c r="Y108" i="15"/>
  <c r="Y107" i="15"/>
  <c r="Y106" i="15"/>
  <c r="Y105" i="15"/>
  <c r="Y104" i="15"/>
  <c r="Y103" i="15"/>
  <c r="Y102" i="15"/>
  <c r="Y101" i="15"/>
  <c r="Y100" i="15"/>
  <c r="Y99" i="15"/>
  <c r="Y98" i="15"/>
  <c r="Y97" i="15"/>
  <c r="Y96" i="15"/>
  <c r="Y95" i="15"/>
  <c r="Y94" i="15"/>
  <c r="Y93" i="15"/>
  <c r="Y92" i="15"/>
  <c r="Y91" i="15"/>
  <c r="Y90" i="15"/>
  <c r="Y89" i="15"/>
  <c r="Y88" i="15"/>
  <c r="Y87" i="15"/>
  <c r="Y86" i="15"/>
  <c r="Y85" i="15"/>
  <c r="Y84" i="15"/>
  <c r="Y83" i="15"/>
  <c r="Y82" i="15"/>
  <c r="Y81" i="15"/>
  <c r="Y80" i="15"/>
  <c r="Y79" i="15"/>
  <c r="Y78" i="15"/>
  <c r="Y77" i="15"/>
  <c r="Y76" i="15"/>
  <c r="Y75" i="15"/>
  <c r="Y74" i="15"/>
  <c r="Y73" i="15"/>
  <c r="Y72" i="15"/>
  <c r="Y71" i="15"/>
  <c r="Y70" i="15"/>
  <c r="Y69" i="15"/>
  <c r="Y68" i="15"/>
  <c r="Y67" i="15"/>
  <c r="Y66" i="15"/>
  <c r="Y65" i="15"/>
  <c r="Y64" i="15"/>
  <c r="Y63" i="15"/>
  <c r="Y62" i="15"/>
  <c r="Y61" i="15"/>
  <c r="Y60" i="15"/>
  <c r="Y59" i="15"/>
  <c r="Y58" i="15"/>
  <c r="Y57" i="15"/>
  <c r="Y56" i="15"/>
  <c r="Y55" i="15"/>
  <c r="Y54" i="15"/>
  <c r="Y53" i="15"/>
  <c r="Y52" i="15"/>
  <c r="Y51" i="15"/>
  <c r="Y50" i="15"/>
  <c r="Y49" i="15"/>
  <c r="Y48" i="15"/>
  <c r="Y47" i="15"/>
  <c r="Y46" i="15"/>
  <c r="Y45" i="15"/>
  <c r="Y44" i="15"/>
  <c r="Y43" i="15"/>
  <c r="Y42" i="15"/>
  <c r="Y41" i="15"/>
  <c r="Y40" i="15"/>
  <c r="Y39" i="15"/>
  <c r="Y38" i="15"/>
  <c r="Y37" i="15"/>
  <c r="Y36" i="15"/>
  <c r="Y35" i="15"/>
  <c r="Y34" i="15"/>
  <c r="Y33" i="15"/>
  <c r="Y32" i="15"/>
  <c r="Y31" i="15"/>
  <c r="Y30" i="15"/>
  <c r="Y29" i="15"/>
  <c r="Y28" i="15"/>
  <c r="Y27" i="15"/>
  <c r="Y26" i="15"/>
  <c r="Y25" i="15"/>
  <c r="Y24" i="15"/>
  <c r="Y23" i="15"/>
  <c r="Y22" i="15"/>
  <c r="Y21" i="15"/>
  <c r="Y20" i="15"/>
  <c r="Y19" i="15"/>
  <c r="Y18" i="15"/>
  <c r="Y17" i="15"/>
  <c r="Y16" i="15"/>
  <c r="Y15" i="15"/>
  <c r="Y14" i="15"/>
  <c r="Y13" i="15"/>
  <c r="G13" i="15"/>
  <c r="Y12" i="15"/>
  <c r="G12" i="15"/>
  <c r="Y11" i="15"/>
  <c r="G11" i="15"/>
  <c r="Y10" i="15"/>
  <c r="G10" i="15"/>
  <c r="Y9" i="15"/>
  <c r="G9" i="15"/>
  <c r="Y8" i="15"/>
  <c r="G8" i="15"/>
  <c r="Y7" i="15"/>
  <c r="G7" i="15"/>
  <c r="Y6" i="15"/>
  <c r="G6" i="15"/>
  <c r="Y5" i="15"/>
  <c r="G5" i="15"/>
  <c r="Y4" i="15"/>
  <c r="G4" i="15"/>
  <c r="Y3" i="15"/>
  <c r="G3" i="15"/>
  <c r="Y2" i="15"/>
  <c r="J2" i="15"/>
  <c r="G2" i="15"/>
  <c r="E7" i="13"/>
  <c r="E6" i="13"/>
  <c r="I2" i="8"/>
  <c r="X699" i="8" l="1"/>
  <c r="X698" i="8"/>
  <c r="X697" i="8"/>
  <c r="X696" i="8"/>
  <c r="X695" i="8"/>
  <c r="X694" i="8"/>
  <c r="X693" i="8"/>
  <c r="X692" i="8"/>
  <c r="X691" i="8"/>
  <c r="X690" i="8"/>
  <c r="X689" i="8"/>
  <c r="X688" i="8"/>
  <c r="X687" i="8"/>
  <c r="X686" i="8"/>
  <c r="X685" i="8"/>
  <c r="X684" i="8"/>
  <c r="X683" i="8"/>
  <c r="X682" i="8"/>
  <c r="X681" i="8"/>
  <c r="X680" i="8"/>
  <c r="X679" i="8"/>
  <c r="X678" i="8"/>
  <c r="X677" i="8"/>
  <c r="X676" i="8"/>
  <c r="X675" i="8"/>
  <c r="X674" i="8"/>
  <c r="X673" i="8"/>
  <c r="X672" i="8"/>
  <c r="X671" i="8"/>
  <c r="X670" i="8"/>
  <c r="X669" i="8"/>
  <c r="X668" i="8"/>
  <c r="X667" i="8"/>
  <c r="X666" i="8"/>
  <c r="X665" i="8"/>
  <c r="X664" i="8"/>
  <c r="X663" i="8"/>
  <c r="X662" i="8"/>
  <c r="X661" i="8"/>
  <c r="X660" i="8"/>
  <c r="X659" i="8"/>
  <c r="X658" i="8"/>
  <c r="X657" i="8"/>
  <c r="X656" i="8"/>
  <c r="X655" i="8"/>
  <c r="X654" i="8"/>
  <c r="X653" i="8"/>
  <c r="X652" i="8"/>
  <c r="X651" i="8"/>
  <c r="X650" i="8"/>
  <c r="X649" i="8"/>
  <c r="X648" i="8"/>
  <c r="X647" i="8"/>
  <c r="X646" i="8"/>
  <c r="X645" i="8"/>
  <c r="X644" i="8"/>
  <c r="X643" i="8"/>
  <c r="X642" i="8"/>
  <c r="X641" i="8"/>
  <c r="X640" i="8"/>
  <c r="X639" i="8"/>
  <c r="X638" i="8"/>
  <c r="X637" i="8"/>
  <c r="X636" i="8"/>
  <c r="X635" i="8"/>
  <c r="X634" i="8"/>
  <c r="X633" i="8"/>
  <c r="X632" i="8"/>
  <c r="X631" i="8"/>
  <c r="X630" i="8"/>
  <c r="X629" i="8"/>
  <c r="X628" i="8"/>
  <c r="X627" i="8"/>
  <c r="X626" i="8"/>
  <c r="X625" i="8"/>
  <c r="X624" i="8"/>
  <c r="X623" i="8"/>
  <c r="X622" i="8"/>
  <c r="X621" i="8"/>
  <c r="X620" i="8"/>
  <c r="X619" i="8"/>
  <c r="X618" i="8"/>
  <c r="X617" i="8"/>
  <c r="X616" i="8"/>
  <c r="X615" i="8"/>
  <c r="X614" i="8"/>
  <c r="X613" i="8"/>
  <c r="X612" i="8"/>
  <c r="X611" i="8"/>
  <c r="X610" i="8"/>
  <c r="X609" i="8"/>
  <c r="X608" i="8"/>
  <c r="X607" i="8"/>
  <c r="X606" i="8"/>
  <c r="X605" i="8"/>
  <c r="X604" i="8"/>
  <c r="X603" i="8"/>
  <c r="X602" i="8"/>
  <c r="X601" i="8"/>
  <c r="X600" i="8"/>
  <c r="X599" i="8"/>
  <c r="X598" i="8"/>
  <c r="X597" i="8"/>
  <c r="X596" i="8"/>
  <c r="X595" i="8"/>
  <c r="X594" i="8"/>
  <c r="X593" i="8"/>
  <c r="X592" i="8"/>
  <c r="X591" i="8"/>
  <c r="X590" i="8"/>
  <c r="X589" i="8"/>
  <c r="X588" i="8"/>
  <c r="X587" i="8"/>
  <c r="X586" i="8"/>
  <c r="X585" i="8"/>
  <c r="X584" i="8"/>
  <c r="X583" i="8"/>
  <c r="X582" i="8"/>
  <c r="X581" i="8"/>
  <c r="X580" i="8"/>
  <c r="X579" i="8"/>
  <c r="X578" i="8"/>
  <c r="X577" i="8"/>
  <c r="X576" i="8"/>
  <c r="X575" i="8"/>
  <c r="X574" i="8"/>
  <c r="X573" i="8"/>
  <c r="X572" i="8"/>
  <c r="X571" i="8"/>
  <c r="X570" i="8"/>
  <c r="X569" i="8"/>
  <c r="X568" i="8"/>
  <c r="X567" i="8"/>
  <c r="X566" i="8"/>
  <c r="X565" i="8"/>
  <c r="X564" i="8"/>
  <c r="X563" i="8"/>
  <c r="X562" i="8"/>
  <c r="X561" i="8"/>
  <c r="X560" i="8"/>
  <c r="X559" i="8"/>
  <c r="X558" i="8"/>
  <c r="X557" i="8"/>
  <c r="X556" i="8"/>
  <c r="X555" i="8"/>
  <c r="X554" i="8"/>
  <c r="X553" i="8"/>
  <c r="X552" i="8"/>
  <c r="X551" i="8"/>
  <c r="X550" i="8"/>
  <c r="X549" i="8"/>
  <c r="X548" i="8"/>
  <c r="X547" i="8"/>
  <c r="X546" i="8"/>
  <c r="X545" i="8"/>
  <c r="X544" i="8"/>
  <c r="X543" i="8"/>
  <c r="X542" i="8"/>
  <c r="X541" i="8"/>
  <c r="X540" i="8"/>
  <c r="X539" i="8"/>
  <c r="X538" i="8"/>
  <c r="X537" i="8"/>
  <c r="X536" i="8"/>
  <c r="X535" i="8"/>
  <c r="X534" i="8"/>
  <c r="X533" i="8"/>
  <c r="X532" i="8"/>
  <c r="X531" i="8"/>
  <c r="X530" i="8"/>
  <c r="X529" i="8"/>
  <c r="X528" i="8"/>
  <c r="X527" i="8"/>
  <c r="X526" i="8"/>
  <c r="X525" i="8"/>
  <c r="X524" i="8"/>
  <c r="X523" i="8"/>
  <c r="X522" i="8"/>
  <c r="X521" i="8"/>
  <c r="X520" i="8"/>
  <c r="X519" i="8"/>
  <c r="X518" i="8"/>
  <c r="X517" i="8"/>
  <c r="X516" i="8"/>
  <c r="X515" i="8"/>
  <c r="X514" i="8"/>
  <c r="X513" i="8"/>
  <c r="X512" i="8"/>
  <c r="X511" i="8"/>
  <c r="X510" i="8"/>
  <c r="X509" i="8"/>
  <c r="X508" i="8"/>
  <c r="X507" i="8"/>
  <c r="X506" i="8"/>
  <c r="X505" i="8"/>
  <c r="X504" i="8"/>
  <c r="X503" i="8"/>
  <c r="X502" i="8"/>
  <c r="X501" i="8"/>
  <c r="X500" i="8"/>
  <c r="X499" i="8"/>
  <c r="X498" i="8"/>
  <c r="X497" i="8"/>
  <c r="X496" i="8"/>
  <c r="X495" i="8"/>
  <c r="X494" i="8"/>
  <c r="X493" i="8"/>
  <c r="X492" i="8"/>
  <c r="X491" i="8"/>
  <c r="X490" i="8"/>
  <c r="X489" i="8"/>
  <c r="X488" i="8"/>
  <c r="X487" i="8"/>
  <c r="X486" i="8"/>
  <c r="X485" i="8"/>
  <c r="X484" i="8"/>
  <c r="X483" i="8"/>
  <c r="X482" i="8"/>
  <c r="X481" i="8"/>
  <c r="X480" i="8"/>
  <c r="X479" i="8"/>
  <c r="X478" i="8"/>
  <c r="X477" i="8"/>
  <c r="X476" i="8"/>
  <c r="X475" i="8"/>
  <c r="X474" i="8"/>
  <c r="X473" i="8"/>
  <c r="X472" i="8"/>
  <c r="X471" i="8"/>
  <c r="X470" i="8"/>
  <c r="X469" i="8"/>
  <c r="X468" i="8"/>
  <c r="X467" i="8"/>
  <c r="X466" i="8"/>
  <c r="X465" i="8"/>
  <c r="X464" i="8"/>
  <c r="X463" i="8"/>
  <c r="X462" i="8"/>
  <c r="X461" i="8"/>
  <c r="X460" i="8"/>
  <c r="X459" i="8"/>
  <c r="X458" i="8"/>
  <c r="X457" i="8"/>
  <c r="X456" i="8"/>
  <c r="X455" i="8"/>
  <c r="X454" i="8"/>
  <c r="X453" i="8"/>
  <c r="X452" i="8"/>
  <c r="X451" i="8"/>
  <c r="X450" i="8"/>
  <c r="X449" i="8"/>
  <c r="X448" i="8"/>
  <c r="X447" i="8"/>
  <c r="X446" i="8"/>
  <c r="X445" i="8"/>
  <c r="X444" i="8"/>
  <c r="X443" i="8"/>
  <c r="X442" i="8"/>
  <c r="X441" i="8"/>
  <c r="X440" i="8"/>
  <c r="X439" i="8"/>
  <c r="X438" i="8"/>
  <c r="X437" i="8"/>
  <c r="X436" i="8"/>
  <c r="X435" i="8"/>
  <c r="X434" i="8"/>
  <c r="X433" i="8"/>
  <c r="X432" i="8"/>
  <c r="X431" i="8"/>
  <c r="X430" i="8"/>
  <c r="X429" i="8"/>
  <c r="X428" i="8"/>
  <c r="X427" i="8"/>
  <c r="X426" i="8"/>
  <c r="X425" i="8"/>
  <c r="X424" i="8"/>
  <c r="X423" i="8"/>
  <c r="X422" i="8"/>
  <c r="X421" i="8"/>
  <c r="X420" i="8"/>
  <c r="X419" i="8"/>
  <c r="X418" i="8"/>
  <c r="X417" i="8"/>
  <c r="X416" i="8"/>
  <c r="X415" i="8"/>
  <c r="X414" i="8"/>
  <c r="X413" i="8"/>
  <c r="X412" i="8"/>
  <c r="X411" i="8"/>
  <c r="X410" i="8"/>
  <c r="X409" i="8"/>
  <c r="X408" i="8"/>
  <c r="X407" i="8"/>
  <c r="X406" i="8"/>
  <c r="X405" i="8"/>
  <c r="X404" i="8"/>
  <c r="X403" i="8"/>
  <c r="X402" i="8"/>
  <c r="X401" i="8"/>
  <c r="X400" i="8"/>
  <c r="X399" i="8"/>
  <c r="X398" i="8"/>
  <c r="X397" i="8"/>
  <c r="X396" i="8"/>
  <c r="X395" i="8"/>
  <c r="X394" i="8"/>
  <c r="X393" i="8"/>
  <c r="X392" i="8"/>
  <c r="X391" i="8"/>
  <c r="X390" i="8"/>
  <c r="X389" i="8"/>
  <c r="X388" i="8"/>
  <c r="X387" i="8"/>
  <c r="X386" i="8"/>
  <c r="X385" i="8"/>
  <c r="X384" i="8"/>
  <c r="X383" i="8"/>
  <c r="X382" i="8"/>
  <c r="X381" i="8"/>
  <c r="X380" i="8"/>
  <c r="X379" i="8"/>
  <c r="X378" i="8"/>
  <c r="X377" i="8"/>
  <c r="X376" i="8"/>
  <c r="X375" i="8"/>
  <c r="X374" i="8"/>
  <c r="X373" i="8"/>
  <c r="X372" i="8"/>
  <c r="X371" i="8"/>
  <c r="X370" i="8"/>
  <c r="X369" i="8"/>
  <c r="X368" i="8"/>
  <c r="X367" i="8"/>
  <c r="X366" i="8"/>
  <c r="X365" i="8"/>
  <c r="X364" i="8"/>
  <c r="X363" i="8"/>
  <c r="X362" i="8"/>
  <c r="X361" i="8"/>
  <c r="X360" i="8"/>
  <c r="X359" i="8"/>
  <c r="X358" i="8"/>
  <c r="X357" i="8"/>
  <c r="X356" i="8"/>
  <c r="X355" i="8"/>
  <c r="X354" i="8"/>
  <c r="X353" i="8"/>
  <c r="X352" i="8"/>
  <c r="X351" i="8"/>
  <c r="X350" i="8"/>
  <c r="X349" i="8"/>
  <c r="X348" i="8"/>
  <c r="X347" i="8"/>
  <c r="X346" i="8"/>
  <c r="X345" i="8"/>
  <c r="X344" i="8"/>
  <c r="X343" i="8"/>
  <c r="X342" i="8"/>
  <c r="X341" i="8"/>
  <c r="X340" i="8"/>
  <c r="X339" i="8"/>
  <c r="X338" i="8"/>
  <c r="X337" i="8"/>
  <c r="X336" i="8"/>
  <c r="X335" i="8"/>
  <c r="X334" i="8"/>
  <c r="X333" i="8"/>
  <c r="X332" i="8"/>
  <c r="X331" i="8"/>
  <c r="X330" i="8"/>
  <c r="X329" i="8"/>
  <c r="X328" i="8"/>
  <c r="X327" i="8"/>
  <c r="X326" i="8"/>
  <c r="X325" i="8"/>
  <c r="X324" i="8"/>
  <c r="X323" i="8"/>
  <c r="X322" i="8"/>
  <c r="X321" i="8"/>
  <c r="X320" i="8"/>
  <c r="X319" i="8"/>
  <c r="X318" i="8"/>
  <c r="X317" i="8"/>
  <c r="X316" i="8"/>
  <c r="X315" i="8"/>
  <c r="X314" i="8"/>
  <c r="X313" i="8"/>
  <c r="X312" i="8"/>
  <c r="X311" i="8"/>
  <c r="X310" i="8"/>
  <c r="X309" i="8"/>
  <c r="X308" i="8"/>
  <c r="X307" i="8"/>
  <c r="X306" i="8"/>
  <c r="X305" i="8"/>
  <c r="X304" i="8"/>
  <c r="X303" i="8"/>
  <c r="X302" i="8"/>
  <c r="X301" i="8"/>
  <c r="X300" i="8"/>
  <c r="X299" i="8"/>
  <c r="X298" i="8"/>
  <c r="X297" i="8"/>
  <c r="X296" i="8"/>
  <c r="X295" i="8"/>
  <c r="X294" i="8"/>
  <c r="X293" i="8"/>
  <c r="X292" i="8"/>
  <c r="X291" i="8"/>
  <c r="X290" i="8"/>
  <c r="X289" i="8"/>
  <c r="X288" i="8"/>
  <c r="X287" i="8"/>
  <c r="X286" i="8"/>
  <c r="X285" i="8"/>
  <c r="X284" i="8"/>
  <c r="X283" i="8"/>
  <c r="X282" i="8"/>
  <c r="X281" i="8"/>
  <c r="X280" i="8"/>
  <c r="X279" i="8"/>
  <c r="X278" i="8"/>
  <c r="X277" i="8"/>
  <c r="X276" i="8"/>
  <c r="X275" i="8"/>
  <c r="X274" i="8"/>
  <c r="X273" i="8"/>
  <c r="X272" i="8"/>
  <c r="X271" i="8"/>
  <c r="X270" i="8"/>
  <c r="X269" i="8"/>
  <c r="X268" i="8"/>
  <c r="X267" i="8"/>
  <c r="X266" i="8"/>
  <c r="X265" i="8"/>
  <c r="X264" i="8"/>
  <c r="X263" i="8"/>
  <c r="X262" i="8"/>
  <c r="X261" i="8"/>
  <c r="X260" i="8"/>
  <c r="X259" i="8"/>
  <c r="X258" i="8"/>
  <c r="X257" i="8"/>
  <c r="X256" i="8"/>
  <c r="X255" i="8"/>
  <c r="X254" i="8"/>
  <c r="X253" i="8"/>
  <c r="X252" i="8"/>
  <c r="X251" i="8"/>
  <c r="X250" i="8"/>
  <c r="X249" i="8"/>
  <c r="X248" i="8"/>
  <c r="X247" i="8"/>
  <c r="X246" i="8"/>
  <c r="X245" i="8"/>
  <c r="X244" i="8"/>
  <c r="X243" i="8"/>
  <c r="X242" i="8"/>
  <c r="X241" i="8"/>
  <c r="X240" i="8"/>
  <c r="X239" i="8"/>
  <c r="X238" i="8"/>
  <c r="X237" i="8"/>
  <c r="X236" i="8"/>
  <c r="X235" i="8"/>
  <c r="X234" i="8"/>
  <c r="X233" i="8"/>
  <c r="X232" i="8"/>
  <c r="X231" i="8"/>
  <c r="X230" i="8"/>
  <c r="X229" i="8"/>
  <c r="X228" i="8"/>
  <c r="X227" i="8"/>
  <c r="X226" i="8"/>
  <c r="X225" i="8"/>
  <c r="X224" i="8"/>
  <c r="X223" i="8"/>
  <c r="X222" i="8"/>
  <c r="X221" i="8"/>
  <c r="X220" i="8"/>
  <c r="X219" i="8"/>
  <c r="X218" i="8"/>
  <c r="X217" i="8"/>
  <c r="X216" i="8"/>
  <c r="X215" i="8"/>
  <c r="X214" i="8"/>
  <c r="X213" i="8"/>
  <c r="X212" i="8"/>
  <c r="X211" i="8"/>
  <c r="X210" i="8"/>
  <c r="X209" i="8"/>
  <c r="X208" i="8"/>
  <c r="X207" i="8"/>
  <c r="X206" i="8"/>
  <c r="X205" i="8"/>
  <c r="X204" i="8"/>
  <c r="X203" i="8"/>
  <c r="X202" i="8"/>
  <c r="X201" i="8"/>
  <c r="X200" i="8"/>
  <c r="X199" i="8"/>
  <c r="X198" i="8"/>
  <c r="X197" i="8"/>
  <c r="X196" i="8"/>
  <c r="X195" i="8"/>
  <c r="X194" i="8"/>
  <c r="X193" i="8"/>
  <c r="X192" i="8"/>
  <c r="X191" i="8"/>
  <c r="X190" i="8"/>
  <c r="X189" i="8"/>
  <c r="X188" i="8"/>
  <c r="X187" i="8"/>
  <c r="X186" i="8"/>
  <c r="X185" i="8"/>
  <c r="X184" i="8"/>
  <c r="X183" i="8"/>
  <c r="X182" i="8"/>
  <c r="X181" i="8"/>
  <c r="X180" i="8"/>
  <c r="X179" i="8"/>
  <c r="X178" i="8"/>
  <c r="X177" i="8"/>
  <c r="X176" i="8"/>
  <c r="X175" i="8"/>
  <c r="X174" i="8"/>
  <c r="X173" i="8"/>
  <c r="X172" i="8"/>
  <c r="X171" i="8"/>
  <c r="X170" i="8"/>
  <c r="X169" i="8"/>
  <c r="X168" i="8"/>
  <c r="X167" i="8"/>
  <c r="X166" i="8"/>
  <c r="X165" i="8"/>
  <c r="X164" i="8"/>
  <c r="X163" i="8"/>
  <c r="X162" i="8"/>
  <c r="X161" i="8"/>
  <c r="X160" i="8"/>
  <c r="X159" i="8"/>
  <c r="X158" i="8"/>
  <c r="X157" i="8"/>
  <c r="X156" i="8"/>
  <c r="X155" i="8"/>
  <c r="X154" i="8"/>
  <c r="X153" i="8"/>
  <c r="X152" i="8"/>
  <c r="X151" i="8"/>
  <c r="X150" i="8"/>
  <c r="X149" i="8"/>
  <c r="X148" i="8"/>
  <c r="X147" i="8"/>
  <c r="X146" i="8"/>
  <c r="X145" i="8"/>
  <c r="X144" i="8"/>
  <c r="X143" i="8"/>
  <c r="X142" i="8"/>
  <c r="X141" i="8"/>
  <c r="X140" i="8"/>
  <c r="X139" i="8"/>
  <c r="X138" i="8"/>
  <c r="X137" i="8"/>
  <c r="X136" i="8"/>
  <c r="X135" i="8"/>
  <c r="X134" i="8"/>
  <c r="X133" i="8"/>
  <c r="X132" i="8"/>
  <c r="X131" i="8"/>
  <c r="X130" i="8"/>
  <c r="X129" i="8"/>
  <c r="X128" i="8"/>
  <c r="X127" i="8"/>
  <c r="X126" i="8"/>
  <c r="X125" i="8"/>
  <c r="X124" i="8"/>
  <c r="X123" i="8"/>
  <c r="X122" i="8"/>
  <c r="X121" i="8"/>
  <c r="X120" i="8"/>
  <c r="X119" i="8"/>
  <c r="X118" i="8"/>
  <c r="X117" i="8"/>
  <c r="X116" i="8"/>
  <c r="X115" i="8"/>
  <c r="X114" i="8"/>
  <c r="X113" i="8"/>
  <c r="X112" i="8"/>
  <c r="X111" i="8"/>
  <c r="X110" i="8"/>
  <c r="X109" i="8"/>
  <c r="X108" i="8"/>
  <c r="X107" i="8"/>
  <c r="X106" i="8"/>
  <c r="X105" i="8"/>
  <c r="X104" i="8"/>
  <c r="X103" i="8"/>
  <c r="X102" i="8"/>
  <c r="X101" i="8"/>
  <c r="X100" i="8"/>
  <c r="X99" i="8"/>
  <c r="X98" i="8"/>
  <c r="X97" i="8"/>
  <c r="X96" i="8"/>
  <c r="X95" i="8"/>
  <c r="X94" i="8"/>
  <c r="X93" i="8"/>
  <c r="X92" i="8"/>
  <c r="X91" i="8"/>
  <c r="X90" i="8"/>
  <c r="X89" i="8"/>
  <c r="X88" i="8"/>
  <c r="X87" i="8"/>
  <c r="X86" i="8"/>
  <c r="X85" i="8"/>
  <c r="X84" i="8"/>
  <c r="X83" i="8"/>
  <c r="X82" i="8"/>
  <c r="X81" i="8"/>
  <c r="X80" i="8"/>
  <c r="X79" i="8"/>
  <c r="X78" i="8"/>
  <c r="X77" i="8"/>
  <c r="X76" i="8"/>
  <c r="X75" i="8"/>
  <c r="X74" i="8"/>
  <c r="X73" i="8"/>
  <c r="X72" i="8"/>
  <c r="X71" i="8"/>
  <c r="X70" i="8"/>
  <c r="X69" i="8"/>
  <c r="X68" i="8"/>
  <c r="X67" i="8"/>
  <c r="X66" i="8"/>
  <c r="X65" i="8"/>
  <c r="X64" i="8"/>
  <c r="X63" i="8"/>
  <c r="X62" i="8"/>
  <c r="X61" i="8"/>
  <c r="X60" i="8"/>
  <c r="X59" i="8"/>
  <c r="X58" i="8"/>
  <c r="X57" i="8"/>
  <c r="X12" i="8"/>
  <c r="X11" i="8"/>
  <c r="X6" i="8"/>
  <c r="X23" i="8"/>
  <c r="X33" i="8"/>
  <c r="X42" i="8"/>
  <c r="X50" i="8"/>
  <c r="X47" i="8"/>
  <c r="X2" i="8"/>
  <c r="X18" i="8"/>
  <c r="X25" i="8"/>
  <c r="X28" i="8"/>
  <c r="X20" i="8"/>
  <c r="X17" i="8"/>
  <c r="X22" i="8"/>
  <c r="X26" i="8"/>
  <c r="X9" i="8"/>
  <c r="X32" i="8"/>
  <c r="X31" i="8"/>
  <c r="X24" i="8"/>
  <c r="X29" i="8"/>
  <c r="X52" i="8"/>
  <c r="X49" i="8"/>
  <c r="X45" i="8"/>
  <c r="X53" i="8"/>
  <c r="X56" i="8"/>
  <c r="X7" i="8"/>
  <c r="X13" i="8"/>
  <c r="X43" i="8"/>
  <c r="X8" i="8"/>
  <c r="X41" i="8"/>
  <c r="X19" i="8"/>
  <c r="X30" i="8"/>
  <c r="X40" i="8"/>
  <c r="X16" i="8"/>
  <c r="X44" i="8"/>
  <c r="X36" i="8"/>
  <c r="X37" i="8"/>
  <c r="X34" i="8"/>
  <c r="X27" i="8"/>
  <c r="X14" i="8"/>
  <c r="X4" i="8"/>
  <c r="X21" i="8"/>
  <c r="X55" i="8"/>
  <c r="X5" i="8"/>
  <c r="X3" i="8"/>
  <c r="X48" i="8"/>
  <c r="X39" i="8"/>
  <c r="X51" i="8"/>
  <c r="X35" i="8"/>
  <c r="X46" i="8"/>
  <c r="X38" i="8"/>
  <c r="X10" i="8"/>
  <c r="X15" i="8"/>
  <c r="X54" i="8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<sst xmlns="http://schemas.openxmlformats.org/spreadsheetml/2006/main" count="53676" uniqueCount="2104">
  <si>
    <t>Sales</t>
  </si>
  <si>
    <t>Employee Name</t>
  </si>
  <si>
    <t>Department</t>
  </si>
  <si>
    <t>Hire Date</t>
  </si>
  <si>
    <t>Years</t>
  </si>
  <si>
    <t>Page, Lisa</t>
  </si>
  <si>
    <t>ADC</t>
  </si>
  <si>
    <t>Dawson, Jonathan</t>
  </si>
  <si>
    <t>Pratt, Erik</t>
  </si>
  <si>
    <t>Wiggins, Frank</t>
  </si>
  <si>
    <t>Tanner, Timothy</t>
  </si>
  <si>
    <t>Chase, Troy</t>
  </si>
  <si>
    <t>White, Daniel</t>
  </si>
  <si>
    <t>Holland, Donald</t>
  </si>
  <si>
    <t>SS#</t>
  </si>
  <si>
    <t>Abbott, James</t>
  </si>
  <si>
    <t>Engineering/Maintenance</t>
  </si>
  <si>
    <t>Acosta, Robert</t>
  </si>
  <si>
    <t>Project &amp; Contract Services</t>
  </si>
  <si>
    <t>Adams, David</t>
  </si>
  <si>
    <t>Research Center</t>
  </si>
  <si>
    <t>Adkins, Michael</t>
  </si>
  <si>
    <t>Manufacturing</t>
  </si>
  <si>
    <t>Aguilar, Kevin</t>
  </si>
  <si>
    <t>Alexander, Charles</t>
  </si>
  <si>
    <t>Allen, Thomas</t>
  </si>
  <si>
    <t>Allison, Timothy</t>
  </si>
  <si>
    <t>Process Development</t>
  </si>
  <si>
    <t>Alvarado, Sonia</t>
  </si>
  <si>
    <t>Alvarez, Steven</t>
  </si>
  <si>
    <t>Andrews, Diane</t>
  </si>
  <si>
    <t>Operations</t>
  </si>
  <si>
    <t>Anthony, Robert</t>
  </si>
  <si>
    <t>Armstrong, David</t>
  </si>
  <si>
    <t>Quality Assurance</t>
  </si>
  <si>
    <t>Arnold, Cole</t>
  </si>
  <si>
    <t>Ashley, Michael</t>
  </si>
  <si>
    <t>Atkins, Kevin</t>
  </si>
  <si>
    <t>Atkinson, Danielle</t>
  </si>
  <si>
    <t>Austin, William</t>
  </si>
  <si>
    <t>Avila, Jody</t>
  </si>
  <si>
    <t>Ayala, Polly</t>
  </si>
  <si>
    <t>Ayers, Douglas</t>
  </si>
  <si>
    <t>Quality Control</t>
  </si>
  <si>
    <t>Bailey, Victor</t>
  </si>
  <si>
    <t>Baker, Barney</t>
  </si>
  <si>
    <t>Logistics</t>
  </si>
  <si>
    <t>Baldwin, Ray</t>
  </si>
  <si>
    <t>Ball, Kirk</t>
  </si>
  <si>
    <t>Ballard, Martin</t>
  </si>
  <si>
    <t>Banks, Ryan</t>
  </si>
  <si>
    <t>Compliance</t>
  </si>
  <si>
    <t>Barber, Robbie</t>
  </si>
  <si>
    <t>Executive Education</t>
  </si>
  <si>
    <t>Barker, Heidi</t>
  </si>
  <si>
    <t>Barnes, Grant</t>
  </si>
  <si>
    <t>Barnett, Brenda</t>
  </si>
  <si>
    <t>Barr, Jennifer</t>
  </si>
  <si>
    <t>Professional Training Group</t>
  </si>
  <si>
    <t>Barrett, John</t>
  </si>
  <si>
    <t>Barron, Michael</t>
  </si>
  <si>
    <t>Engineering/Operations</t>
  </si>
  <si>
    <t>Bartlett, Julia</t>
  </si>
  <si>
    <t>Barton, Barry</t>
  </si>
  <si>
    <t>Peptide Chemistry</t>
  </si>
  <si>
    <t>Bass, Justin</t>
  </si>
  <si>
    <t>Bates, Verna</t>
  </si>
  <si>
    <t>Bauer, Chris</t>
  </si>
  <si>
    <t>Baxter, Teresa</t>
  </si>
  <si>
    <t>Audit Services</t>
  </si>
  <si>
    <t>Bean, Deborah</t>
  </si>
  <si>
    <t>Beard, Sandi</t>
  </si>
  <si>
    <t>Beasley, Timothy</t>
  </si>
  <si>
    <t>Beck, Craig</t>
  </si>
  <si>
    <t>Becker, Gretchen</t>
  </si>
  <si>
    <t>Bell, David</t>
  </si>
  <si>
    <t>Bennett, Chris</t>
  </si>
  <si>
    <t>Benson, Troy</t>
  </si>
  <si>
    <t>Berry, Jacklyn</t>
  </si>
  <si>
    <t>Best, Lara</t>
  </si>
  <si>
    <t>Bishop, Juan</t>
  </si>
  <si>
    <t>Black, Cliff</t>
  </si>
  <si>
    <t>Blackwell, Brandon</t>
  </si>
  <si>
    <t>Blair, Sperry</t>
  </si>
  <si>
    <t>Blake, Thomas</t>
  </si>
  <si>
    <t>Blankenship, Roger</t>
  </si>
  <si>
    <t>Blevins, Carey</t>
  </si>
  <si>
    <t>Bond, John</t>
  </si>
  <si>
    <t>Booker, Judith</t>
  </si>
  <si>
    <t>Boone, Eric</t>
  </si>
  <si>
    <t>Booth, Raquel</t>
  </si>
  <si>
    <t>Bowen, Kes</t>
  </si>
  <si>
    <t>Bowers, Tammy</t>
  </si>
  <si>
    <t>Bowman, Michael</t>
  </si>
  <si>
    <t>Boyd, Debra</t>
  </si>
  <si>
    <t>Boyer, John</t>
  </si>
  <si>
    <t>Bradford, Raymond</t>
  </si>
  <si>
    <t>Bradley, David</t>
  </si>
  <si>
    <t>Bradshaw, Sheryl</t>
  </si>
  <si>
    <t>Brady, Traci</t>
  </si>
  <si>
    <t>Branch, Brady</t>
  </si>
  <si>
    <t>Brewer, Kent</t>
  </si>
  <si>
    <t>Bridges, Jeff</t>
  </si>
  <si>
    <t>Briggs, Bryan</t>
  </si>
  <si>
    <t>Brock, Ensley</t>
  </si>
  <si>
    <t>Brooks, Richard</t>
  </si>
  <si>
    <t>Brown, Donald</t>
  </si>
  <si>
    <t>Browning, Kathleen</t>
  </si>
  <si>
    <t>Bruce, Kevin</t>
  </si>
  <si>
    <t>Bryan, Thomas</t>
  </si>
  <si>
    <t>Bryant, Douglas</t>
  </si>
  <si>
    <t>Buchanan, Dennis</t>
  </si>
  <si>
    <t>Buckel, Patricia</t>
  </si>
  <si>
    <t>Research/Development</t>
  </si>
  <si>
    <t>Bullock, Greg</t>
  </si>
  <si>
    <t>Burgess, Cherie</t>
  </si>
  <si>
    <t>Burke, Michael</t>
  </si>
  <si>
    <t>Burnett, Kevin</t>
  </si>
  <si>
    <t>Burns, Fiona</t>
  </si>
  <si>
    <t>Burton, Cam</t>
  </si>
  <si>
    <t>Bush, Rena</t>
  </si>
  <si>
    <t>Butler, Roy</t>
  </si>
  <si>
    <t>Byrd, Asa</t>
  </si>
  <si>
    <t>Cain, Lon</t>
  </si>
  <si>
    <t>Caldwell, Pete</t>
  </si>
  <si>
    <t>Calhoun, Dac Vinh</t>
  </si>
  <si>
    <t>Callahan, Marilyn</t>
  </si>
  <si>
    <t>International Clinical Safety</t>
  </si>
  <si>
    <t>Camacho, Stephanie</t>
  </si>
  <si>
    <t>Cameron, John</t>
  </si>
  <si>
    <t>Campbell, Michael</t>
  </si>
  <si>
    <t>Campos, Richard</t>
  </si>
  <si>
    <t>Cannon, Jenny</t>
  </si>
  <si>
    <t>Carey, Andrea</t>
  </si>
  <si>
    <t>Carlson, Jeremy</t>
  </si>
  <si>
    <t>Carpenter, Ronald</t>
  </si>
  <si>
    <t>Carr, Susan</t>
  </si>
  <si>
    <t>Carrillo, Robert</t>
  </si>
  <si>
    <t>Carroll, Lesa</t>
  </si>
  <si>
    <t>Carson, Anthony</t>
  </si>
  <si>
    <t>Carter, Allan</t>
  </si>
  <si>
    <t>Casey, Ronald</t>
  </si>
  <si>
    <t>Castillo, Sheri</t>
  </si>
  <si>
    <t>Castro, Christopher</t>
  </si>
  <si>
    <t>Chambers, Richard</t>
  </si>
  <si>
    <t>Chandler, Diane</t>
  </si>
  <si>
    <t>Chang, Gabriel</t>
  </si>
  <si>
    <t>Chapman, Jessica</t>
  </si>
  <si>
    <t>Charles, Jeffrey</t>
  </si>
  <si>
    <t>Environmental Health/Safety</t>
  </si>
  <si>
    <t>Chavez, Thomas</t>
  </si>
  <si>
    <t>Chen, Jaime</t>
  </si>
  <si>
    <t>Christensen, Jill</t>
  </si>
  <si>
    <t>Major Mfg Projects</t>
  </si>
  <si>
    <t>Christian, Melissa</t>
  </si>
  <si>
    <t>Clark, William</t>
  </si>
  <si>
    <t>Clarke, Dennis</t>
  </si>
  <si>
    <t>Clay, William</t>
  </si>
  <si>
    <t>Clayton, Gregory</t>
  </si>
  <si>
    <t>Cline, Rebecca</t>
  </si>
  <si>
    <t>Cobb, Nicole</t>
  </si>
  <si>
    <t>Cochran, Andrea</t>
  </si>
  <si>
    <t>Cohen, Bruce</t>
  </si>
  <si>
    <t>Cole, Elbert</t>
  </si>
  <si>
    <t>Coleman, Roque</t>
  </si>
  <si>
    <t>Collier, Dean</t>
  </si>
  <si>
    <t>Collins, Michael</t>
  </si>
  <si>
    <t>Colon, Donnie</t>
  </si>
  <si>
    <t>Combs, Rick</t>
  </si>
  <si>
    <t>Conley, Mark</t>
  </si>
  <si>
    <t>Conner, Mark</t>
  </si>
  <si>
    <t>Contreras, Dean</t>
  </si>
  <si>
    <t>Conway, Brett</t>
  </si>
  <si>
    <t>Cook, Mark</t>
  </si>
  <si>
    <t>Cooper, Lisa</t>
  </si>
  <si>
    <t>Copeland, Roger</t>
  </si>
  <si>
    <t>Cortez, Jack</t>
  </si>
  <si>
    <t>Pharmacokinetics</t>
  </si>
  <si>
    <t>Cox, Stephanie</t>
  </si>
  <si>
    <t>Craig, Alan</t>
  </si>
  <si>
    <t>Crawford, Ronald</t>
  </si>
  <si>
    <t>Cross, Marc</t>
  </si>
  <si>
    <t>Cruz, Janene</t>
  </si>
  <si>
    <t>Cummings, Jose</t>
  </si>
  <si>
    <t>Cunningham, Denise</t>
  </si>
  <si>
    <t>Curry, Hunyen</t>
  </si>
  <si>
    <t>Curtis, Patrick</t>
  </si>
  <si>
    <t>Dalton, Carol</t>
  </si>
  <si>
    <t>Daniel, Robert</t>
  </si>
  <si>
    <t>Daniels, Janet</t>
  </si>
  <si>
    <t>Davenport, Troy</t>
  </si>
  <si>
    <t>Davidson, Jaime</t>
  </si>
  <si>
    <t>Davis, Tonya</t>
  </si>
  <si>
    <t>Day, David</t>
  </si>
  <si>
    <t>Admin Training</t>
  </si>
  <si>
    <t>Dean, Gayla</t>
  </si>
  <si>
    <t>Decker, Amy</t>
  </si>
  <si>
    <t>Deleon, Jaquelyn</t>
  </si>
  <si>
    <t>Delgado, Dale</t>
  </si>
  <si>
    <t>Dennis, Paul</t>
  </si>
  <si>
    <t>Diaz, David</t>
  </si>
  <si>
    <t>Dickerson, Lincoln</t>
  </si>
  <si>
    <t>Dixon, Richard</t>
  </si>
  <si>
    <t>Dodson, David</t>
  </si>
  <si>
    <t>Dominguez, Duane</t>
  </si>
  <si>
    <t>Dorsey, Matthew</t>
  </si>
  <si>
    <t>Douglas, Kenneth</t>
  </si>
  <si>
    <t>Doyle, Leslie</t>
  </si>
  <si>
    <t>Drake, Kyle</t>
  </si>
  <si>
    <t>Dudley, James</t>
  </si>
  <si>
    <t>Duncan, George</t>
  </si>
  <si>
    <t>Dunn, Matthew</t>
  </si>
  <si>
    <t>Duran, Brian</t>
  </si>
  <si>
    <t>Durham, Troy</t>
  </si>
  <si>
    <t>Dyer, Carrie</t>
  </si>
  <si>
    <t>Eaton, Cris</t>
  </si>
  <si>
    <t>Edwards, Phillip</t>
  </si>
  <si>
    <t>Elliott, Anthony</t>
  </si>
  <si>
    <t>Ellis, Brenda</t>
  </si>
  <si>
    <t>Ellison, Melyssa</t>
  </si>
  <si>
    <t>English, David</t>
  </si>
  <si>
    <t>Erickson, Ricky</t>
  </si>
  <si>
    <t>Espinoza, Derrell</t>
  </si>
  <si>
    <t>Estes, Mary</t>
  </si>
  <si>
    <t>Estrada, Joan</t>
  </si>
  <si>
    <t>Evans, Rolin</t>
  </si>
  <si>
    <t>Everett, Dan</t>
  </si>
  <si>
    <t>Farmer, Suzanne</t>
  </si>
  <si>
    <t>Farrell, Laura</t>
  </si>
  <si>
    <t>Ferguson, John</t>
  </si>
  <si>
    <t>Fernandez, Marie</t>
  </si>
  <si>
    <t>Fields, Cathy</t>
  </si>
  <si>
    <t>Figueroa, Leonard</t>
  </si>
  <si>
    <t>Finley, James</t>
  </si>
  <si>
    <t>Fischer, David</t>
  </si>
  <si>
    <t>Fisher, Maria</t>
  </si>
  <si>
    <t>Fitzgerald, George</t>
  </si>
  <si>
    <t>Fleming, Irv</t>
  </si>
  <si>
    <t>Fletcher, Brian</t>
  </si>
  <si>
    <t>Flores, Angela</t>
  </si>
  <si>
    <t>Flowers, Kathleen</t>
  </si>
  <si>
    <t>Floyd, Eric</t>
  </si>
  <si>
    <t>Flynn, Melissa</t>
  </si>
  <si>
    <t>Foley, Peter</t>
  </si>
  <si>
    <t>Ford, Matt</t>
  </si>
  <si>
    <t>Foster, Blane</t>
  </si>
  <si>
    <t>Fowler, John</t>
  </si>
  <si>
    <t>Fox, Ellen</t>
  </si>
  <si>
    <t>Francis, Todd</t>
  </si>
  <si>
    <t>Frank, William</t>
  </si>
  <si>
    <t>Franklin, Alicia</t>
  </si>
  <si>
    <t>Frazier, Chris</t>
  </si>
  <si>
    <t>Freeman, Dennis</t>
  </si>
  <si>
    <t>French, Robert</t>
  </si>
  <si>
    <t>Frost, Adam</t>
  </si>
  <si>
    <t>Fuller, Brenda</t>
  </si>
  <si>
    <t>Gaines, Sheela</t>
  </si>
  <si>
    <t>Gallagher, Johnson</t>
  </si>
  <si>
    <t>Gallegos, Rick</t>
  </si>
  <si>
    <t>Garcia, Karen</t>
  </si>
  <si>
    <t>Gardner, Anthony</t>
  </si>
  <si>
    <t>Garner, Terry</t>
  </si>
  <si>
    <t>Garrett, Christopher</t>
  </si>
  <si>
    <t>Garrison, Christopher</t>
  </si>
  <si>
    <t>Garza, Anthony</t>
  </si>
  <si>
    <t>Gates, Anne</t>
  </si>
  <si>
    <t>Gentry, John</t>
  </si>
  <si>
    <t>George, Jessica</t>
  </si>
  <si>
    <t>Gibbs, Debra</t>
  </si>
  <si>
    <t>Gibson, Janet</t>
  </si>
  <si>
    <t>Gilbert, Shannon</t>
  </si>
  <si>
    <t>Giles, Kathleen</t>
  </si>
  <si>
    <t>Gill, Douglas</t>
  </si>
  <si>
    <t>Gilmore, Terry</t>
  </si>
  <si>
    <t>Glass, John</t>
  </si>
  <si>
    <t>Glenn, Christopher</t>
  </si>
  <si>
    <t>Glover, Eugene</t>
  </si>
  <si>
    <t>Golden, Christine</t>
  </si>
  <si>
    <t>Gomez, Ed</t>
  </si>
  <si>
    <t>Gonzales, David</t>
  </si>
  <si>
    <t>Gonzalez, David</t>
  </si>
  <si>
    <t>Goodman, Kuyler</t>
  </si>
  <si>
    <t>Goodwin, April</t>
  </si>
  <si>
    <t>Gordon, Diane</t>
  </si>
  <si>
    <t>Graham, David</t>
  </si>
  <si>
    <t>Grant, Leonard</t>
  </si>
  <si>
    <t>Graves, Michael</t>
  </si>
  <si>
    <t>Gray, Mark</t>
  </si>
  <si>
    <t>Green, Kim</t>
  </si>
  <si>
    <t>Greene, Alexander</t>
  </si>
  <si>
    <t>Greer, Brian</t>
  </si>
  <si>
    <t>Gregory, Jon</t>
  </si>
  <si>
    <t>Griffin, Debbi</t>
  </si>
  <si>
    <t>Griffith, Michelle</t>
  </si>
  <si>
    <t>Grimes, Jeffrey</t>
  </si>
  <si>
    <t>Manufacturing Admin</t>
  </si>
  <si>
    <t>Gross, Davin</t>
  </si>
  <si>
    <t>Guerra, Karen</t>
  </si>
  <si>
    <t>Guerrero, Laura</t>
  </si>
  <si>
    <t>Gutierrez, Regina</t>
  </si>
  <si>
    <t>Guzman, Don</t>
  </si>
  <si>
    <t>Hale, Deon</t>
  </si>
  <si>
    <t>Hall, Jenny</t>
  </si>
  <si>
    <t>Hamilton, Theo</t>
  </si>
  <si>
    <t>Hammond, Robert</t>
  </si>
  <si>
    <t>Hampton, Catherine</t>
  </si>
  <si>
    <t>Hancock, Allen</t>
  </si>
  <si>
    <t>Hansen, Andrew</t>
  </si>
  <si>
    <t>Hanson, Dennis</t>
  </si>
  <si>
    <t>Hardin, Gregory</t>
  </si>
  <si>
    <t>Harding, Erin</t>
  </si>
  <si>
    <t>Hardy, Svetlana</t>
  </si>
  <si>
    <t>Harmon, Paul</t>
  </si>
  <si>
    <t>Harper, Cynthia</t>
  </si>
  <si>
    <t>Harrell, Cristin</t>
  </si>
  <si>
    <t>Harrington, Aron</t>
  </si>
  <si>
    <t>Harris, Brian</t>
  </si>
  <si>
    <t>Harrison, Jonathan</t>
  </si>
  <si>
    <t>Hart, Richard</t>
  </si>
  <si>
    <t>Hartman, Michael</t>
  </si>
  <si>
    <t>Harvey, Michael</t>
  </si>
  <si>
    <t>Hatfield, Carl</t>
  </si>
  <si>
    <t>Hawkins, Douglas</t>
  </si>
  <si>
    <t>Hayes, Edward</t>
  </si>
  <si>
    <t>Haynes, Ernest</t>
  </si>
  <si>
    <t>Heath, Deborah</t>
  </si>
  <si>
    <t>Henderson, Anthony</t>
  </si>
  <si>
    <t>Henry, Craig</t>
  </si>
  <si>
    <t>Hensley, William</t>
  </si>
  <si>
    <t>Henson, Debra</t>
  </si>
  <si>
    <t>Herman, Henrietta</t>
  </si>
  <si>
    <t>Hernandez, Glenn</t>
  </si>
  <si>
    <t>Herrera, Shawn</t>
  </si>
  <si>
    <t>Herring, Joanna</t>
  </si>
  <si>
    <t>Hess, Brian</t>
  </si>
  <si>
    <t>Hickman, John</t>
  </si>
  <si>
    <t>Hicks, Monica</t>
  </si>
  <si>
    <t>Higgins, Angela</t>
  </si>
  <si>
    <t>Hill, Robin</t>
  </si>
  <si>
    <t>Hines, Herb</t>
  </si>
  <si>
    <t>Hobbs, Scott</t>
  </si>
  <si>
    <t>Hodge, Craig</t>
  </si>
  <si>
    <t>Hodges, Lisa</t>
  </si>
  <si>
    <t>Hoffman, Brian D</t>
  </si>
  <si>
    <t>Hogan, Daniel</t>
  </si>
  <si>
    <t>Holloway, Christopher</t>
  </si>
  <si>
    <t>Holmes, Tito</t>
  </si>
  <si>
    <t>Holt, Robert</t>
  </si>
  <si>
    <t>Hood, Renee</t>
  </si>
  <si>
    <t>Hopkins, Lisa</t>
  </si>
  <si>
    <t>Horn, George</t>
  </si>
  <si>
    <t>Horton, Cleatis</t>
  </si>
  <si>
    <t>House, Paul</t>
  </si>
  <si>
    <t>Houston, Mark</t>
  </si>
  <si>
    <t>Howard, Lisa</t>
  </si>
  <si>
    <t>Howell, Douglas</t>
  </si>
  <si>
    <t>Hubbard, Sandra</t>
  </si>
  <si>
    <t>Hudson, Lorna</t>
  </si>
  <si>
    <t>Huff, Erik</t>
  </si>
  <si>
    <t>Huffman, Ignacio</t>
  </si>
  <si>
    <t>Hughes, Kevin</t>
  </si>
  <si>
    <t>Hull, Jeanne</t>
  </si>
  <si>
    <t>Humphrey, Andrew</t>
  </si>
  <si>
    <t>Hunt, Norman</t>
  </si>
  <si>
    <t>Hunter, Lisa</t>
  </si>
  <si>
    <t>Hurst, Thomas</t>
  </si>
  <si>
    <t>Hutchinson, Robin</t>
  </si>
  <si>
    <t>Ingram, Matt</t>
  </si>
  <si>
    <t>Jackson, Eric</t>
  </si>
  <si>
    <t>Jacobs, Florianne</t>
  </si>
  <si>
    <t>James, Lynn</t>
  </si>
  <si>
    <t>Jefferson, Elaine</t>
  </si>
  <si>
    <t>Jenkins, Scott</t>
  </si>
  <si>
    <t>Jennings, Gary</t>
  </si>
  <si>
    <t>Jensen, Kristina</t>
  </si>
  <si>
    <t>Jimenez, Dominic</t>
  </si>
  <si>
    <t>Johns, Chad</t>
  </si>
  <si>
    <t>Johnson, Mary Jo</t>
  </si>
  <si>
    <t>Johnston, Daniel</t>
  </si>
  <si>
    <t>Jones, John</t>
  </si>
  <si>
    <t>Jordan, Mark</t>
  </si>
  <si>
    <t>Joseph, Christopher</t>
  </si>
  <si>
    <t>Juarez, Neill</t>
  </si>
  <si>
    <t>Keith, Thomas</t>
  </si>
  <si>
    <t>Keller, Jason</t>
  </si>
  <si>
    <t>Kelley, Nancy</t>
  </si>
  <si>
    <t>Kelly, Icelita</t>
  </si>
  <si>
    <t>Kemp, Holly</t>
  </si>
  <si>
    <t>Kennedy, Kimberly</t>
  </si>
  <si>
    <t>Kent, Angus</t>
  </si>
  <si>
    <t>Kerr, Mihaela</t>
  </si>
  <si>
    <t>Kim, Deborah</t>
  </si>
  <si>
    <t>King, Taslim</t>
  </si>
  <si>
    <t>Kirby, Michael</t>
  </si>
  <si>
    <t>Kirk, Chris</t>
  </si>
  <si>
    <t>Klein, Robert</t>
  </si>
  <si>
    <t>Knight, Denise</t>
  </si>
  <si>
    <t>Knox, Lori</t>
  </si>
  <si>
    <t>Koch, Danielle</t>
  </si>
  <si>
    <t>Kramer, Faye</t>
  </si>
  <si>
    <t>Lamb, John</t>
  </si>
  <si>
    <t>Lambert, Jody</t>
  </si>
  <si>
    <t>Landry, Linda</t>
  </si>
  <si>
    <t>Lane, Brandyn</t>
  </si>
  <si>
    <t>Lang, Dana</t>
  </si>
  <si>
    <t>Lara, Mark</t>
  </si>
  <si>
    <t>Larsen, Lara</t>
  </si>
  <si>
    <t>Larson, David</t>
  </si>
  <si>
    <t>Lawrence, Ronald</t>
  </si>
  <si>
    <t>Lawson, Erin</t>
  </si>
  <si>
    <t>Leach, Jingwen</t>
  </si>
  <si>
    <t>Leblanc, Jenny</t>
  </si>
  <si>
    <t>Lee, Charles</t>
  </si>
  <si>
    <t>Leon, Emily</t>
  </si>
  <si>
    <t>Leonard, Paul</t>
  </si>
  <si>
    <t>Lester, Sherri</t>
  </si>
  <si>
    <t>Lewis, Frederick</t>
  </si>
  <si>
    <t>Lindsey, Deborah</t>
  </si>
  <si>
    <t>Little, Steve</t>
  </si>
  <si>
    <t>Livingston, Lynette</t>
  </si>
  <si>
    <t>Lloyd, John</t>
  </si>
  <si>
    <t>Logan, Karen</t>
  </si>
  <si>
    <t>Long, Gary</t>
  </si>
  <si>
    <t>Lopez, Stephen</t>
  </si>
  <si>
    <t>Love, Danny</t>
  </si>
  <si>
    <t>Lowe, Michelle</t>
  </si>
  <si>
    <t>Lowery, Charles</t>
  </si>
  <si>
    <t>Lucas, John</t>
  </si>
  <si>
    <t>Luna, Rodney</t>
  </si>
  <si>
    <t>Lynch, Scott</t>
  </si>
  <si>
    <t>Lyons, Brian</t>
  </si>
  <si>
    <t>Mack, Barry</t>
  </si>
  <si>
    <t>Maldonado, Robert</t>
  </si>
  <si>
    <t>Malone, Daniel</t>
  </si>
  <si>
    <t>Mann, Lowell</t>
  </si>
  <si>
    <t>Manning, John</t>
  </si>
  <si>
    <t>Marks, LaReina</t>
  </si>
  <si>
    <t>Marquez, Thomas</t>
  </si>
  <si>
    <t>Marsh, Cynthia</t>
  </si>
  <si>
    <t>Marshall, Anita</t>
  </si>
  <si>
    <t>Martin, Terry</t>
  </si>
  <si>
    <t>Martinez, Kathleen</t>
  </si>
  <si>
    <t>Mason, Suzanne</t>
  </si>
  <si>
    <t>Massey, Mark</t>
  </si>
  <si>
    <t>Mathews, Marcia</t>
  </si>
  <si>
    <t>Mathis, Shari</t>
  </si>
  <si>
    <t>Matthews, Diane</t>
  </si>
  <si>
    <t>Maxwell, Jill</t>
  </si>
  <si>
    <t>May, Steve</t>
  </si>
  <si>
    <t>Maynard, Susan</t>
  </si>
  <si>
    <t>McBride, Grazyna</t>
  </si>
  <si>
    <t>McCall, Keith</t>
  </si>
  <si>
    <t>McCarthy, Ryan</t>
  </si>
  <si>
    <t>McClain, Steven</t>
  </si>
  <si>
    <t>McClure, Gary</t>
  </si>
  <si>
    <t>McConnell, Justin</t>
  </si>
  <si>
    <t>McCormick, Hsi</t>
  </si>
  <si>
    <t>McCoy, Preston</t>
  </si>
  <si>
    <t>McCullough, Scott</t>
  </si>
  <si>
    <t>McDaniel, Tamara</t>
  </si>
  <si>
    <t>McDonald, Debra</t>
  </si>
  <si>
    <t>McDowell, Scott</t>
  </si>
  <si>
    <t>McGee, Carol</t>
  </si>
  <si>
    <t>McGuire, Rebecca</t>
  </si>
  <si>
    <t>McIntosh, Jeremy</t>
  </si>
  <si>
    <t>McKee, Michelle</t>
  </si>
  <si>
    <t>McKenzie, Michelle</t>
  </si>
  <si>
    <t>McKinney, Christofer</t>
  </si>
  <si>
    <t>McLaughlin, Edward</t>
  </si>
  <si>
    <t>McLean, Richard</t>
  </si>
  <si>
    <t>Medina, Warren</t>
  </si>
  <si>
    <t>Melton, Scott</t>
  </si>
  <si>
    <t>Mendez, Max</t>
  </si>
  <si>
    <t>Mendoza, Bobby</t>
  </si>
  <si>
    <t>Mercado, David</t>
  </si>
  <si>
    <t>Merritt, Kevin</t>
  </si>
  <si>
    <t>Meyer, Charles</t>
  </si>
  <si>
    <t>Meyers, David</t>
  </si>
  <si>
    <t>Middleton, Jen</t>
  </si>
  <si>
    <t>Miles, Kenneth</t>
  </si>
  <si>
    <t>Miller, Jessica</t>
  </si>
  <si>
    <t>Mills, Melissa</t>
  </si>
  <si>
    <t>Miranda, Elena</t>
  </si>
  <si>
    <t>Mitchell, Shannon</t>
  </si>
  <si>
    <t>Molina, Michael</t>
  </si>
  <si>
    <t>Monroe, Justin</t>
  </si>
  <si>
    <t>Montgomery, Christopher</t>
  </si>
  <si>
    <t>Montoya, Lisa</t>
  </si>
  <si>
    <t>Moody, Matthew</t>
  </si>
  <si>
    <t>Moore, Robert</t>
  </si>
  <si>
    <t>Morales, Linda</t>
  </si>
  <si>
    <t>Moran, Carol</t>
  </si>
  <si>
    <t>Moreno, Christopher</t>
  </si>
  <si>
    <t>Morgan, Patricia</t>
  </si>
  <si>
    <t>Morris, Richelle</t>
  </si>
  <si>
    <t>Morrison, Julie</t>
  </si>
  <si>
    <t>Morrow, Richard</t>
  </si>
  <si>
    <t>Morse, Michael</t>
  </si>
  <si>
    <t>Morton, Brian</t>
  </si>
  <si>
    <t>Moses, Mark</t>
  </si>
  <si>
    <t>Mosley, Michael</t>
  </si>
  <si>
    <t>Moss, Chan</t>
  </si>
  <si>
    <t>Mueller, Philip</t>
  </si>
  <si>
    <t>Mullins, Angela</t>
  </si>
  <si>
    <t>Munoz, Michael</t>
  </si>
  <si>
    <t>Murphy, Jeff</t>
  </si>
  <si>
    <t>Murray, Rebecca</t>
  </si>
  <si>
    <t>Myers, Marc</t>
  </si>
  <si>
    <t>Nash, Mark</t>
  </si>
  <si>
    <t>Navarro, Marc</t>
  </si>
  <si>
    <t>Neal, Sally</t>
  </si>
  <si>
    <t>Nelson, Shira</t>
  </si>
  <si>
    <t>Newman, Aria</t>
  </si>
  <si>
    <t>Newton, Leigh</t>
  </si>
  <si>
    <t>Nguyen, Dennis</t>
  </si>
  <si>
    <t>Nichols, Nathaniel</t>
  </si>
  <si>
    <t>Nicholson, Lee</t>
  </si>
  <si>
    <t>Nixon, Randy</t>
  </si>
  <si>
    <t>Noble, Michael</t>
  </si>
  <si>
    <t>Norman, Rita</t>
  </si>
  <si>
    <t>Norris, Tamara</t>
  </si>
  <si>
    <t>Norton, Bruce</t>
  </si>
  <si>
    <t>Nunez, Benning</t>
  </si>
  <si>
    <t>Obrien, Madelyn</t>
  </si>
  <si>
    <t>Oliver, Francisco</t>
  </si>
  <si>
    <t>Olsen, Ewan</t>
  </si>
  <si>
    <t>Olson, Melanie</t>
  </si>
  <si>
    <t>Oneal, William</t>
  </si>
  <si>
    <t>Orr, Jennifer</t>
  </si>
  <si>
    <t>Ortega, Jeffrey</t>
  </si>
  <si>
    <t>Ortiz, Cynthia</t>
  </si>
  <si>
    <t>Osborne, Bill</t>
  </si>
  <si>
    <t>Owen, Robert</t>
  </si>
  <si>
    <t>Owens, Dwight</t>
  </si>
  <si>
    <t>Pace, Joseph</t>
  </si>
  <si>
    <t>Pacheco, Therese</t>
  </si>
  <si>
    <t>Padilla, Christopher</t>
  </si>
  <si>
    <t>Palmer, Terry</t>
  </si>
  <si>
    <t>Park, Timothy</t>
  </si>
  <si>
    <t>Parker, Carl</t>
  </si>
  <si>
    <t>Parks, Christopher</t>
  </si>
  <si>
    <t>Parrish, Debra</t>
  </si>
  <si>
    <t>Parsons, Phillip</t>
  </si>
  <si>
    <t>Patel, Donald</t>
  </si>
  <si>
    <t>Patrick, Wendy</t>
  </si>
  <si>
    <t>Patterson, Robert</t>
  </si>
  <si>
    <t>Patton, Corey</t>
  </si>
  <si>
    <t>Paul, Michael</t>
  </si>
  <si>
    <t>Payne, Vicky</t>
  </si>
  <si>
    <t>Pearson, Cassy</t>
  </si>
  <si>
    <t>Pena, Erik</t>
  </si>
  <si>
    <t>Pennington, Gary</t>
  </si>
  <si>
    <t>Perez, Kim</t>
  </si>
  <si>
    <t>Perkins, Donald</t>
  </si>
  <si>
    <t>Perry, Christopher</t>
  </si>
  <si>
    <t>Peters, Robert</t>
  </si>
  <si>
    <t>Peterson, Shaun</t>
  </si>
  <si>
    <t>Phelps, Gretchen</t>
  </si>
  <si>
    <t>Phillips, Liesl</t>
  </si>
  <si>
    <t>Pierce, Karen</t>
  </si>
  <si>
    <t>Pittman, Bacardi</t>
  </si>
  <si>
    <t>Pitts, Dana</t>
  </si>
  <si>
    <t>Poole, Tracy</t>
  </si>
  <si>
    <t>Pope, Duane</t>
  </si>
  <si>
    <t>Porter, Rachel</t>
  </si>
  <si>
    <t>Potter, Dawn</t>
  </si>
  <si>
    <t>Powell, Juli</t>
  </si>
  <si>
    <t>Powers, Tia</t>
  </si>
  <si>
    <t>Preston, Chris</t>
  </si>
  <si>
    <t>Price, Diana</t>
  </si>
  <si>
    <t>Prince, Robert</t>
  </si>
  <si>
    <t>Pruitt, Randy</t>
  </si>
  <si>
    <t>Pugh, Lawrence</t>
  </si>
  <si>
    <t>Quinn, Cinnamon</t>
  </si>
  <si>
    <t>Ramirez, Keith</t>
  </si>
  <si>
    <t>Ramos, Jan</t>
  </si>
  <si>
    <t>Ramsey, Nathaniel</t>
  </si>
  <si>
    <t>Randall, Yvonne</t>
  </si>
  <si>
    <t>Randolph, Kristin</t>
  </si>
  <si>
    <t>Ray, ReAnnon</t>
  </si>
  <si>
    <t>Reed, Larry</t>
  </si>
  <si>
    <t>Reese, Marc</t>
  </si>
  <si>
    <t>Reeves, Greg</t>
  </si>
  <si>
    <t>Reid, Elizabeth</t>
  </si>
  <si>
    <t>Reyes, Mary</t>
  </si>
  <si>
    <t>Reynolds, Barbara</t>
  </si>
  <si>
    <t>Rhodes, Brenda</t>
  </si>
  <si>
    <t>Rice, Diane</t>
  </si>
  <si>
    <t>Rich, Brent</t>
  </si>
  <si>
    <t>Richard, Karen</t>
  </si>
  <si>
    <t>Richards, Richard</t>
  </si>
  <si>
    <t>Richardson, Deborah</t>
  </si>
  <si>
    <t>Riley, David</t>
  </si>
  <si>
    <t>Rios, Fredrick</t>
  </si>
  <si>
    <t>Rivera, Timothy</t>
  </si>
  <si>
    <t>Rivers, Douglas</t>
  </si>
  <si>
    <t>Robbins, Suzanne</t>
  </si>
  <si>
    <t>Roberson, Eileen</t>
  </si>
  <si>
    <t>Roberts, Jackie</t>
  </si>
  <si>
    <t>Robertson, Nathan</t>
  </si>
  <si>
    <t>Robinson, John</t>
  </si>
  <si>
    <t>Robles, Charles</t>
  </si>
  <si>
    <t>Rodgers, Daniel</t>
  </si>
  <si>
    <t>Rodriguez, Scott</t>
  </si>
  <si>
    <t>Rodriquez, Denise</t>
  </si>
  <si>
    <t>Rogers, Colleen</t>
  </si>
  <si>
    <t>Rojas, Charles</t>
  </si>
  <si>
    <t>Roman, Teri</t>
  </si>
  <si>
    <t>Romero, Randy</t>
  </si>
  <si>
    <t>Rose, Mark</t>
  </si>
  <si>
    <t>Ross, Janice</t>
  </si>
  <si>
    <t>Roth, Tony</t>
  </si>
  <si>
    <t>Rowe, Ken</t>
  </si>
  <si>
    <t>Roy, Margarita</t>
  </si>
  <si>
    <t>Ruiz, Randall</t>
  </si>
  <si>
    <t>Rush, Lateef</t>
  </si>
  <si>
    <t>Russell, Mark</t>
  </si>
  <si>
    <t>Ryan, Ryan</t>
  </si>
  <si>
    <t>Salazar, Ruben</t>
  </si>
  <si>
    <t>Salinas, Jon</t>
  </si>
  <si>
    <t>Sanchez, Greg</t>
  </si>
  <si>
    <t>Sanders, Troy</t>
  </si>
  <si>
    <t>Sandoval, James</t>
  </si>
  <si>
    <t>Santiago, Michael</t>
  </si>
  <si>
    <t>Santos, Garret</t>
  </si>
  <si>
    <t>Saunders, Corey</t>
  </si>
  <si>
    <t>Savage, John</t>
  </si>
  <si>
    <t>Sawyer, Catherine</t>
  </si>
  <si>
    <t>Schmidt, Michael</t>
  </si>
  <si>
    <t>Schneider, Gay</t>
  </si>
  <si>
    <t>Schroeder, Bennet</t>
  </si>
  <si>
    <t>Schultz, Norman</t>
  </si>
  <si>
    <t>Schwartz, Joseph</t>
  </si>
  <si>
    <t>Scott, Todd</t>
  </si>
  <si>
    <t>Sellers, William</t>
  </si>
  <si>
    <t>Serrano, Al</t>
  </si>
  <si>
    <t>Sexton, John</t>
  </si>
  <si>
    <t>Shaffer, Nobuko</t>
  </si>
  <si>
    <t>Shannon, Kevin</t>
  </si>
  <si>
    <t>Sharp, Janine</t>
  </si>
  <si>
    <t>Shaw, Pat</t>
  </si>
  <si>
    <t>Shelton, Donna</t>
  </si>
  <si>
    <t>Shepherd, Annie</t>
  </si>
  <si>
    <t>Sheppard, Curtis</t>
  </si>
  <si>
    <t>Sherman, Karin</t>
  </si>
  <si>
    <t>Shields, Robert</t>
  </si>
  <si>
    <t>Short, Timothy</t>
  </si>
  <si>
    <t>Silva, Stephen</t>
  </si>
  <si>
    <t>Simmons, Robert</t>
  </si>
  <si>
    <t>Simon, Sheila</t>
  </si>
  <si>
    <t>Simpson, Jimmy</t>
  </si>
  <si>
    <t>Sims, Don</t>
  </si>
  <si>
    <t>Singleton, David</t>
  </si>
  <si>
    <t>Skinner, Jason</t>
  </si>
  <si>
    <t>Sloan, Cindy</t>
  </si>
  <si>
    <t>Small, Athanasios</t>
  </si>
  <si>
    <t>Smith, Koleen</t>
  </si>
  <si>
    <t>Snow, Desiree</t>
  </si>
  <si>
    <t>Snyder, Duane</t>
  </si>
  <si>
    <t>Solis, Daniel</t>
  </si>
  <si>
    <t>Solomon, Michael</t>
  </si>
  <si>
    <t>Soto, Christopher</t>
  </si>
  <si>
    <t>Sparks, Terri</t>
  </si>
  <si>
    <t>Spears, Melanie</t>
  </si>
  <si>
    <t>Spencer, Boyd</t>
  </si>
  <si>
    <t>Stafford, Rhonda</t>
  </si>
  <si>
    <t>Stanley, Eric</t>
  </si>
  <si>
    <t>Steele, Gerald</t>
  </si>
  <si>
    <t>Stephens, Bonnie</t>
  </si>
  <si>
    <t>Stephenson, Matthew</t>
  </si>
  <si>
    <t>Stevens, Andrew</t>
  </si>
  <si>
    <t>Stevenson, Michael</t>
  </si>
  <si>
    <t>Stewart, Elizabeth</t>
  </si>
  <si>
    <t>Stokes, Jonathan</t>
  </si>
  <si>
    <t>Stone, Brian</t>
  </si>
  <si>
    <t>Strickland, Rajean</t>
  </si>
  <si>
    <t>Strong, Lisa</t>
  </si>
  <si>
    <t>Sullivan, Robert</t>
  </si>
  <si>
    <t>Summers, Harold</t>
  </si>
  <si>
    <t>Sutton, Matthew</t>
  </si>
  <si>
    <t>Swanson, Vicki</t>
  </si>
  <si>
    <t>Tate, Zachary</t>
  </si>
  <si>
    <t>Taylor, Hector</t>
  </si>
  <si>
    <t>Terry, Karin</t>
  </si>
  <si>
    <t>Thomas, Shannon</t>
  </si>
  <si>
    <t>Thompson, John</t>
  </si>
  <si>
    <t>Thornton, Charles</t>
  </si>
  <si>
    <t>Todd, Steven</t>
  </si>
  <si>
    <t>Torres, Bruce</t>
  </si>
  <si>
    <t>Townsend, Jerry</t>
  </si>
  <si>
    <t>Tran, Chad</t>
  </si>
  <si>
    <t>Trevino, Gary</t>
  </si>
  <si>
    <t>Trujillo, Shawn</t>
  </si>
  <si>
    <t>Tucker, James</t>
  </si>
  <si>
    <t>Turner, Ray</t>
  </si>
  <si>
    <t>Tyler, Javier</t>
  </si>
  <si>
    <t>Underwood, Todd</t>
  </si>
  <si>
    <t>Valdez, Ann</t>
  </si>
  <si>
    <t>Vance, Cheryl</t>
  </si>
  <si>
    <t>Vargas, Bryant</t>
  </si>
  <si>
    <t>Vasquez, Michael</t>
  </si>
  <si>
    <t>Vaughn, Harlon</t>
  </si>
  <si>
    <t>Vazquez, Kenneth</t>
  </si>
  <si>
    <t>Vega, Alexandra</t>
  </si>
  <si>
    <t>Velasquez, Clint</t>
  </si>
  <si>
    <t>Velez, Letitia</t>
  </si>
  <si>
    <t>Villarreal, Stephen</t>
  </si>
  <si>
    <t>Vincent, Guy</t>
  </si>
  <si>
    <t>Wade, Kevin</t>
  </si>
  <si>
    <t>Wagner, Lynne</t>
  </si>
  <si>
    <t>Walker, Mike</t>
  </si>
  <si>
    <t>Wall, John</t>
  </si>
  <si>
    <t>Wallace, Timothy</t>
  </si>
  <si>
    <t>Walls, Brian</t>
  </si>
  <si>
    <t>Walsh, Matthew</t>
  </si>
  <si>
    <t>Walter, Michael</t>
  </si>
  <si>
    <t>Walters, Ann</t>
  </si>
  <si>
    <t>Walton, Benjamin</t>
  </si>
  <si>
    <t>Ward, Williams</t>
  </si>
  <si>
    <t>Ware, David</t>
  </si>
  <si>
    <t>Warner, Stephen</t>
  </si>
  <si>
    <t>Warren, Jean</t>
  </si>
  <si>
    <t>Washington, Phillip</t>
  </si>
  <si>
    <t>Waters, Alfred</t>
  </si>
  <si>
    <t>Watkins, Gary</t>
  </si>
  <si>
    <t>Watson, Christian</t>
  </si>
  <si>
    <t>Watts, Curtis</t>
  </si>
  <si>
    <t>Weaver, Eric</t>
  </si>
  <si>
    <t>Webb, Jim</t>
  </si>
  <si>
    <t>Weber, Larry</t>
  </si>
  <si>
    <t>Webster, David</t>
  </si>
  <si>
    <t>Weeks, Troy</t>
  </si>
  <si>
    <t>Weiss, Marisa</t>
  </si>
  <si>
    <t>Welch, Michael</t>
  </si>
  <si>
    <t>Wells, Carlos</t>
  </si>
  <si>
    <t>West, Jeffrey</t>
  </si>
  <si>
    <t>Wheeler, Meegan</t>
  </si>
  <si>
    <t>Whitaker, Jessica</t>
  </si>
  <si>
    <t>Whitehead, Carolyn</t>
  </si>
  <si>
    <t>Wilcox, Robert</t>
  </si>
  <si>
    <t>Wiley, Gustavo</t>
  </si>
  <si>
    <t>Wilkins, Jesse</t>
  </si>
  <si>
    <t>Wilkinson, Gregory</t>
  </si>
  <si>
    <t>William, William</t>
  </si>
  <si>
    <t>Williams, Scott</t>
  </si>
  <si>
    <t>Williamson, Sumedha</t>
  </si>
  <si>
    <t>Willis, Ralph</t>
  </si>
  <si>
    <t>Wilson, Jessica</t>
  </si>
  <si>
    <t>Winters, Shaun</t>
  </si>
  <si>
    <t>Wise, Ted</t>
  </si>
  <si>
    <t>Wolf, Debbie</t>
  </si>
  <si>
    <t>Wolfe, Keith</t>
  </si>
  <si>
    <t>Wong, Dennis</t>
  </si>
  <si>
    <t>Wood, Larry</t>
  </si>
  <si>
    <t>Woodard, Charles</t>
  </si>
  <si>
    <t>Woods, Marcus</t>
  </si>
  <si>
    <t>Woodward, Timothy</t>
  </si>
  <si>
    <t>Wright, Brad</t>
  </si>
  <si>
    <t>Wyatt, Kelly</t>
  </si>
  <si>
    <t>Yates, Doug</t>
  </si>
  <si>
    <t>York, Steven</t>
  </si>
  <si>
    <t>Young, Benjamin</t>
  </si>
  <si>
    <t>Comp.</t>
  </si>
  <si>
    <t>O'Connor, Kent</t>
  </si>
  <si>
    <t>VLOOKUP</t>
  </si>
  <si>
    <t>HLOOKUP</t>
  </si>
  <si>
    <t>Function name</t>
  </si>
  <si>
    <t>Type and description</t>
  </si>
  <si>
    <t>ABS function</t>
  </si>
  <si>
    <t>ACCRINT function</t>
  </si>
  <si>
    <t>ACCRINTM function</t>
  </si>
  <si>
    <t>ACOS function</t>
  </si>
  <si>
    <t>ACOSH function</t>
  </si>
  <si>
    <t>ACOT function</t>
  </si>
  <si>
    <t>ACOTH function</t>
  </si>
  <si>
    <t>AGGREGATE function</t>
  </si>
  <si>
    <t>ADDRESS function</t>
  </si>
  <si>
    <t>AMORDEGRC function</t>
  </si>
  <si>
    <t>AMORLINC function</t>
  </si>
  <si>
    <t>AND function</t>
  </si>
  <si>
    <t>ARABIC function</t>
  </si>
  <si>
    <t>AREAS function</t>
  </si>
  <si>
    <t>ASC function</t>
  </si>
  <si>
    <t>ASIN function</t>
  </si>
  <si>
    <t>ASINH function</t>
  </si>
  <si>
    <t>ATAN function</t>
  </si>
  <si>
    <t>ATAN2 function</t>
  </si>
  <si>
    <t>ATANH function</t>
  </si>
  <si>
    <t>AVEDEV function</t>
  </si>
  <si>
    <t>AVERAGE function</t>
  </si>
  <si>
    <t>AVERAGEA function</t>
  </si>
  <si>
    <t>AVERAGEIF function</t>
  </si>
  <si>
    <t>AVERAGEIFS function</t>
  </si>
  <si>
    <t>BAHTTEXT function</t>
  </si>
  <si>
    <t>BASE function</t>
  </si>
  <si>
    <t>BESSELI function</t>
  </si>
  <si>
    <t>BESSELJ function</t>
  </si>
  <si>
    <t>BESSELK function</t>
  </si>
  <si>
    <t>BESSELY function</t>
  </si>
  <si>
    <t>BETADIST function</t>
  </si>
  <si>
    <t>BETA.DIST function</t>
  </si>
  <si>
    <t>BETAINV function</t>
  </si>
  <si>
    <t>BETA.INV function</t>
  </si>
  <si>
    <t>BIN2DEC function</t>
  </si>
  <si>
    <t>BIN2HEX function</t>
  </si>
  <si>
    <t>BIN2OCT function</t>
  </si>
  <si>
    <t>BINOMDIST function</t>
  </si>
  <si>
    <t>BINOM.DIST function</t>
  </si>
  <si>
    <t>BINOM.DIST.RANGE function</t>
  </si>
  <si>
    <t>BINOM.INV function</t>
  </si>
  <si>
    <t>BITAND function</t>
  </si>
  <si>
    <t>BITLSHIFT function</t>
  </si>
  <si>
    <t>BITOR function</t>
  </si>
  <si>
    <t>BITRSHIFT function</t>
  </si>
  <si>
    <t>BITXOR function</t>
  </si>
  <si>
    <t>CALL function</t>
  </si>
  <si>
    <t>CEILING function</t>
  </si>
  <si>
    <t>CEILING.MATH function</t>
  </si>
  <si>
    <t>CEILING.PRECISE function</t>
  </si>
  <si>
    <t>CELL function</t>
  </si>
  <si>
    <t>This function is not available in Excel for the web.</t>
  </si>
  <si>
    <t>CHAR function</t>
  </si>
  <si>
    <t>CHIDIST function</t>
  </si>
  <si>
    <t>CHIINV function</t>
  </si>
  <si>
    <t>CHITEST function</t>
  </si>
  <si>
    <t>CHISQ.DIST function</t>
  </si>
  <si>
    <t>CHISQ.DIST.RT function</t>
  </si>
  <si>
    <t>CHISQ.INV function</t>
  </si>
  <si>
    <t>CHISQ.INV.RT function</t>
  </si>
  <si>
    <t>CHISQ.TEST function</t>
  </si>
  <si>
    <t>CHOOSE function</t>
  </si>
  <si>
    <t>CLEAN function</t>
  </si>
  <si>
    <t>CODE function</t>
  </si>
  <si>
    <t>COLUMN function</t>
  </si>
  <si>
    <t>COLUMNS function</t>
  </si>
  <si>
    <t>COMBIN function</t>
  </si>
  <si>
    <t>COMBINA function</t>
  </si>
  <si>
    <t>Returns the number of combinations with repetitions for a given number of items</t>
  </si>
  <si>
    <t>COMPLEX function</t>
  </si>
  <si>
    <t>CONCAT function</t>
  </si>
  <si>
    <t>CONCATENATE function</t>
  </si>
  <si>
    <t>CONFIDENCE function</t>
  </si>
  <si>
    <t>CONFIDENCE.NORM function</t>
  </si>
  <si>
    <t>CONFIDENCE.T function</t>
  </si>
  <si>
    <t>CONVERT function</t>
  </si>
  <si>
    <t>CORREL function</t>
  </si>
  <si>
    <t>COS function</t>
  </si>
  <si>
    <t>COSH function</t>
  </si>
  <si>
    <t>COT function</t>
  </si>
  <si>
    <t>COTH function</t>
  </si>
  <si>
    <t>COUNT function</t>
  </si>
  <si>
    <t>COUNTA function</t>
  </si>
  <si>
    <t>COUNTBLANK function</t>
  </si>
  <si>
    <t>COUNTIF function</t>
  </si>
  <si>
    <t>COUNTIFS function</t>
  </si>
  <si>
    <t>COUPDAYBS function</t>
  </si>
  <si>
    <t>COUPDAYS function</t>
  </si>
  <si>
    <t>COUPDAYSNC function</t>
  </si>
  <si>
    <t>COUPNCD function</t>
  </si>
  <si>
    <t>COUPNUM function</t>
  </si>
  <si>
    <t>COUPPCD function</t>
  </si>
  <si>
    <t>COVAR function</t>
  </si>
  <si>
    <t>COVARIANCE.P function</t>
  </si>
  <si>
    <t>COVARIANCE.S function</t>
  </si>
  <si>
    <t>CRITBINOM function</t>
  </si>
  <si>
    <t>CSC function</t>
  </si>
  <si>
    <t>CSCH function</t>
  </si>
  <si>
    <t>CUBEKPIMEMBER function</t>
  </si>
  <si>
    <t>CUBEMEMBER function</t>
  </si>
  <si>
    <t>CUBEMEMBERPROPERTY function</t>
  </si>
  <si>
    <t>CUBERANKEDMEMBER function</t>
  </si>
  <si>
    <t>CUBESET function</t>
  </si>
  <si>
    <t>CUBESETCOUNT function</t>
  </si>
  <si>
    <t>CUBEVALUE function</t>
  </si>
  <si>
    <t>CUMIPMT function</t>
  </si>
  <si>
    <t>CUMPRINC function</t>
  </si>
  <si>
    <t>DATE function</t>
  </si>
  <si>
    <t>DATEDIF function</t>
  </si>
  <si>
    <t>DATEVALUE function</t>
  </si>
  <si>
    <t>DAVERAGE function</t>
  </si>
  <si>
    <t>DAY function</t>
  </si>
  <si>
    <t>DAYS function</t>
  </si>
  <si>
    <t>DAYS360 function</t>
  </si>
  <si>
    <t>DB function</t>
  </si>
  <si>
    <t>DBCS function</t>
  </si>
  <si>
    <t>DCOUNT function</t>
  </si>
  <si>
    <t>DCOUNTA function</t>
  </si>
  <si>
    <t>DDB function</t>
  </si>
  <si>
    <t>DEC2BIN function</t>
  </si>
  <si>
    <t>DEC2HEX function</t>
  </si>
  <si>
    <t>DEC2OCT function</t>
  </si>
  <si>
    <t>DECIMAL function</t>
  </si>
  <si>
    <t>DEGREES function</t>
  </si>
  <si>
    <t>DELTA function</t>
  </si>
  <si>
    <t>DEVSQ function</t>
  </si>
  <si>
    <t>DGET function</t>
  </si>
  <si>
    <t>DISC function</t>
  </si>
  <si>
    <t>DMAX function</t>
  </si>
  <si>
    <t>DMIN function</t>
  </si>
  <si>
    <t>DOLLAR function</t>
  </si>
  <si>
    <t>DOLLARDE function</t>
  </si>
  <si>
    <t>DOLLARFR function</t>
  </si>
  <si>
    <t>DPRODUCT function</t>
  </si>
  <si>
    <t>DSTDEV function</t>
  </si>
  <si>
    <t>DSTDEVP function</t>
  </si>
  <si>
    <t>DSUM function</t>
  </si>
  <si>
    <t>DURATION function</t>
  </si>
  <si>
    <t>DVAR function</t>
  </si>
  <si>
    <t>DVARP function</t>
  </si>
  <si>
    <t>EDATE function</t>
  </si>
  <si>
    <t>EFFECT function</t>
  </si>
  <si>
    <t>ENCODEURL function</t>
  </si>
  <si>
    <t>EOMONTH function</t>
  </si>
  <si>
    <t>ERF function</t>
  </si>
  <si>
    <t>ERF.PRECISE function</t>
  </si>
  <si>
    <t>ERFC function</t>
  </si>
  <si>
    <t>ERFC.PRECISE function</t>
  </si>
  <si>
    <t>ERROR.TYPE function</t>
  </si>
  <si>
    <t>EUROCONVERT function</t>
  </si>
  <si>
    <t>EVEN function</t>
  </si>
  <si>
    <t>EXACT function</t>
  </si>
  <si>
    <t>EXP function</t>
  </si>
  <si>
    <t>EXPON.DIST function</t>
  </si>
  <si>
    <t>EXPONDIST function</t>
  </si>
  <si>
    <t>FACT function</t>
  </si>
  <si>
    <t>FACTDOUBLE function</t>
  </si>
  <si>
    <t>FALSE function</t>
  </si>
  <si>
    <t>F.DIST function</t>
  </si>
  <si>
    <t>FDIST function</t>
  </si>
  <si>
    <t>F.DIST.RT function</t>
  </si>
  <si>
    <t>FILTER function</t>
  </si>
  <si>
    <t>FILTERXML function</t>
  </si>
  <si>
    <t>FIND, FINDB functions</t>
  </si>
  <si>
    <t>F.INV function</t>
  </si>
  <si>
    <t>F.INV.RT function</t>
  </si>
  <si>
    <t>FINV function</t>
  </si>
  <si>
    <t>FISHER function</t>
  </si>
  <si>
    <t>FISHERINV function</t>
  </si>
  <si>
    <t>FIXED function</t>
  </si>
  <si>
    <t>FLOOR function</t>
  </si>
  <si>
    <t>FLOOR.MATH function</t>
  </si>
  <si>
    <t>FLOOR.PRECISE function</t>
  </si>
  <si>
    <t>FORECAST function</t>
  </si>
  <si>
    <t>In Excel 2016, this function is replaced with FORECAST.LINEAR as part of the new Forecasting functions, but it's still available for compatibility with earlier versions.</t>
  </si>
  <si>
    <t>FORECAST.ETS function</t>
  </si>
  <si>
    <t>FORECAST.ETS.CONFINT function</t>
  </si>
  <si>
    <t>FORECAST.ETS.SEASONALITY function</t>
  </si>
  <si>
    <t>FORECAST.ETS.STAT function</t>
  </si>
  <si>
    <t>FORECAST.LINEAR function</t>
  </si>
  <si>
    <t>FORMULATEXT function</t>
  </si>
  <si>
    <t>FREQUENCY function</t>
  </si>
  <si>
    <t>F.TEST function</t>
  </si>
  <si>
    <t>FTEST function</t>
  </si>
  <si>
    <t>FV function</t>
  </si>
  <si>
    <t>FVSCHEDULE function</t>
  </si>
  <si>
    <t>GAMMA function</t>
  </si>
  <si>
    <t>GAMMA.DIST function</t>
  </si>
  <si>
    <t>GAMMADIST function</t>
  </si>
  <si>
    <t>GAMMA.INV function</t>
  </si>
  <si>
    <t>GAMMAINV function</t>
  </si>
  <si>
    <t>GAMMALN function</t>
  </si>
  <si>
    <t>GAMMALN.PRECISE function</t>
  </si>
  <si>
    <t>GAUSS function</t>
  </si>
  <si>
    <t>GCD function</t>
  </si>
  <si>
    <t>GEOMEAN function</t>
  </si>
  <si>
    <t>GESTEP function</t>
  </si>
  <si>
    <t>GETPIVOTDATA function</t>
  </si>
  <si>
    <t>GROWTH function</t>
  </si>
  <si>
    <t>HARMEAN function</t>
  </si>
  <si>
    <t>HEX2BIN function</t>
  </si>
  <si>
    <t>HEX2DEC function</t>
  </si>
  <si>
    <t>HEX2OCT function</t>
  </si>
  <si>
    <t>HLOOKUP function</t>
  </si>
  <si>
    <t>HOUR function</t>
  </si>
  <si>
    <t>HYPERLINK function</t>
  </si>
  <si>
    <t>HYPGEOM.DIST function</t>
  </si>
  <si>
    <t>HYPGEOMDIST function</t>
  </si>
  <si>
    <t>IF function</t>
  </si>
  <si>
    <t>IFERROR function</t>
  </si>
  <si>
    <t>IFNA function</t>
  </si>
  <si>
    <t>IFS function</t>
  </si>
  <si>
    <t>IMABS function</t>
  </si>
  <si>
    <t>IMAGINARY function</t>
  </si>
  <si>
    <t>IMARGUMENT function</t>
  </si>
  <si>
    <t>IMCONJUGATE function</t>
  </si>
  <si>
    <t>IMCOS function</t>
  </si>
  <si>
    <t>IMCOSH function</t>
  </si>
  <si>
    <t>IMCOT function</t>
  </si>
  <si>
    <t>IMCSC function</t>
  </si>
  <si>
    <t>IMCSCH function</t>
  </si>
  <si>
    <t>IMDIV function</t>
  </si>
  <si>
    <t>IMEXP function</t>
  </si>
  <si>
    <t>IMLN function</t>
  </si>
  <si>
    <t>IMLOG10 function</t>
  </si>
  <si>
    <t>IMLOG2 function</t>
  </si>
  <si>
    <t>IMPOWER function</t>
  </si>
  <si>
    <t>IMPRODUCT function</t>
  </si>
  <si>
    <t>IMREAL function</t>
  </si>
  <si>
    <t>IMSEC function</t>
  </si>
  <si>
    <t>IMSECH function</t>
  </si>
  <si>
    <t>IMSIN function</t>
  </si>
  <si>
    <t>IMSINH function</t>
  </si>
  <si>
    <t>IMSQRT function</t>
  </si>
  <si>
    <t>IMSUB function</t>
  </si>
  <si>
    <t>IMSUM function</t>
  </si>
  <si>
    <t>IMTAN function</t>
  </si>
  <si>
    <t>INDEX function</t>
  </si>
  <si>
    <t>INDIRECT function</t>
  </si>
  <si>
    <t>INFO function</t>
  </si>
  <si>
    <t>INT function</t>
  </si>
  <si>
    <t>INTERCEPT function</t>
  </si>
  <si>
    <t>INTRATE function</t>
  </si>
  <si>
    <t>IPMT function</t>
  </si>
  <si>
    <t>IRR function</t>
  </si>
  <si>
    <t>ISBLANK function</t>
  </si>
  <si>
    <t>ISERR function</t>
  </si>
  <si>
    <t>ISERROR function</t>
  </si>
  <si>
    <t>ISEVEN function</t>
  </si>
  <si>
    <t>ISFORMULA function</t>
  </si>
  <si>
    <t>ISLOGICAL function</t>
  </si>
  <si>
    <t>ISNA function</t>
  </si>
  <si>
    <t>ISNONTEXT function</t>
  </si>
  <si>
    <t>ISNUMBER function</t>
  </si>
  <si>
    <t>ISODD function</t>
  </si>
  <si>
    <t>ISREF function</t>
  </si>
  <si>
    <t>ISTEXT function</t>
  </si>
  <si>
    <t>ISO.CEILING function</t>
  </si>
  <si>
    <t>ISOWEEKNUM function</t>
  </si>
  <si>
    <t>ISPMT function</t>
  </si>
  <si>
    <t>JIS function</t>
  </si>
  <si>
    <t>KURT function</t>
  </si>
  <si>
    <t>LARGE function</t>
  </si>
  <si>
    <t>LCM function</t>
  </si>
  <si>
    <t>LEFT, LEFTB functions</t>
  </si>
  <si>
    <t>LEN, LENB functions</t>
  </si>
  <si>
    <t>LINEST function</t>
  </si>
  <si>
    <t>LN function</t>
  </si>
  <si>
    <t>LOG function</t>
  </si>
  <si>
    <t>LOG10 function</t>
  </si>
  <si>
    <t>LOGEST function</t>
  </si>
  <si>
    <t>LOGINV function</t>
  </si>
  <si>
    <t>LOGNORM.DIST function</t>
  </si>
  <si>
    <t>LOGNORMDIST function</t>
  </si>
  <si>
    <t>LOGNORM.INV function</t>
  </si>
  <si>
    <t>LOOKUP function</t>
  </si>
  <si>
    <t>LOWER function</t>
  </si>
  <si>
    <t>MATCH function</t>
  </si>
  <si>
    <t>MAX function</t>
  </si>
  <si>
    <t>MAXA function</t>
  </si>
  <si>
    <t>MAXIFS function</t>
  </si>
  <si>
    <t>MDETERM function</t>
  </si>
  <si>
    <t>MDURATION function</t>
  </si>
  <si>
    <t>MEDIAN function</t>
  </si>
  <si>
    <t>MID, MIDB functions</t>
  </si>
  <si>
    <t>MIN function</t>
  </si>
  <si>
    <t>MINIFS function</t>
  </si>
  <si>
    <t>MINA function</t>
  </si>
  <si>
    <t>MINUTE function</t>
  </si>
  <si>
    <t>MINVERSE function</t>
  </si>
  <si>
    <t>MIRR function</t>
  </si>
  <si>
    <t>MMULT function</t>
  </si>
  <si>
    <t>MOD function</t>
  </si>
  <si>
    <t>MODE function</t>
  </si>
  <si>
    <t>MODE.MULT function</t>
  </si>
  <si>
    <t>MODE.SNGL function</t>
  </si>
  <si>
    <t>MONTH function</t>
  </si>
  <si>
    <t>MROUND function</t>
  </si>
  <si>
    <t>MULTINOMIAL function</t>
  </si>
  <si>
    <t>MUNIT function</t>
  </si>
  <si>
    <t>N function</t>
  </si>
  <si>
    <t>NA function</t>
  </si>
  <si>
    <t>NEGBINOM.DIST function</t>
  </si>
  <si>
    <t>NEGBINOMDIST function</t>
  </si>
  <si>
    <t>NETWORKDAYS function</t>
  </si>
  <si>
    <t>NETWORKDAYS.INTL function</t>
  </si>
  <si>
    <t>NOMINAL function</t>
  </si>
  <si>
    <t>NORM.DIST function</t>
  </si>
  <si>
    <t>NORMDIST function</t>
  </si>
  <si>
    <t>NORMINV function</t>
  </si>
  <si>
    <t>NORM.INV function</t>
  </si>
  <si>
    <t>NORM.S.DIST function</t>
  </si>
  <si>
    <t>NORMSDIST function</t>
  </si>
  <si>
    <t>NORM.S.INV function</t>
  </si>
  <si>
    <t>NORMSINV function</t>
  </si>
  <si>
    <t>NOT function</t>
  </si>
  <si>
    <t>NOW function</t>
  </si>
  <si>
    <t>NPER function</t>
  </si>
  <si>
    <t>NPV function</t>
  </si>
  <si>
    <t>NUMBERVALUE function</t>
  </si>
  <si>
    <t>OCT2BIN function</t>
  </si>
  <si>
    <t>OCT2DEC function</t>
  </si>
  <si>
    <t>OCT2HEX function</t>
  </si>
  <si>
    <t>ODD function</t>
  </si>
  <si>
    <t>ODDFPRICE function</t>
  </si>
  <si>
    <t>ODDFYIELD function</t>
  </si>
  <si>
    <t>ODDLPRICE function</t>
  </si>
  <si>
    <t>ODDLYIELD function</t>
  </si>
  <si>
    <t>OFFSET function</t>
  </si>
  <si>
    <t>OR function</t>
  </si>
  <si>
    <t>PDURATION function</t>
  </si>
  <si>
    <t>PEARSON function</t>
  </si>
  <si>
    <t>PERCENTILE.EXC function</t>
  </si>
  <si>
    <t>PERCENTILE.INC function</t>
  </si>
  <si>
    <t>PERCENTILE function</t>
  </si>
  <si>
    <t>PERCENTRANK.EXC function</t>
  </si>
  <si>
    <t>PERCENTRANK.INC function</t>
  </si>
  <si>
    <t>PERCENTRANK function</t>
  </si>
  <si>
    <t>PERMUT function</t>
  </si>
  <si>
    <t>PERMUTATIONA function</t>
  </si>
  <si>
    <t>PHI function</t>
  </si>
  <si>
    <t>PHONETIC function</t>
  </si>
  <si>
    <t>PI function</t>
  </si>
  <si>
    <t>PMT function</t>
  </si>
  <si>
    <t>POISSON.DIST function</t>
  </si>
  <si>
    <t>POISSON function</t>
  </si>
  <si>
    <t>POWER function</t>
  </si>
  <si>
    <t>PPMT function</t>
  </si>
  <si>
    <t>PRICE function</t>
  </si>
  <si>
    <t>PRICEDISC function</t>
  </si>
  <si>
    <t>PRICEMAT function</t>
  </si>
  <si>
    <t>PROB function</t>
  </si>
  <si>
    <t>PRODUCT function</t>
  </si>
  <si>
    <t>PROPER function</t>
  </si>
  <si>
    <t>PV function</t>
  </si>
  <si>
    <t>QUARTILE function</t>
  </si>
  <si>
    <t>QUARTILE.EXC function</t>
  </si>
  <si>
    <t>QUARTILE.INC function</t>
  </si>
  <si>
    <t>QUOTIENT function</t>
  </si>
  <si>
    <t>RADIANS function</t>
  </si>
  <si>
    <t>RAND function</t>
  </si>
  <si>
    <t>RANDARRAY function</t>
  </si>
  <si>
    <t>RANDBETWEEN function</t>
  </si>
  <si>
    <t>RANK.AVG function</t>
  </si>
  <si>
    <t>RANK.EQ function</t>
  </si>
  <si>
    <t>RANK function</t>
  </si>
  <si>
    <t>RATE function</t>
  </si>
  <si>
    <t>RECEIVED function</t>
  </si>
  <si>
    <t>REGISTER.ID function</t>
  </si>
  <si>
    <t>REPLACE, REPLACEB functions</t>
  </si>
  <si>
    <t>REPT function</t>
  </si>
  <si>
    <t>RIGHT, RIGHTB functions</t>
  </si>
  <si>
    <t>ROMAN function</t>
  </si>
  <si>
    <t>ROUND function</t>
  </si>
  <si>
    <t>ROUNDDOWN function</t>
  </si>
  <si>
    <t>ROUNDUP function</t>
  </si>
  <si>
    <t>ROW function</t>
  </si>
  <si>
    <t>ROWS function</t>
  </si>
  <si>
    <t>RRI function</t>
  </si>
  <si>
    <t>RSQ function</t>
  </si>
  <si>
    <t>RTD function</t>
  </si>
  <si>
    <t>SEARCH, SEARCHB functions</t>
  </si>
  <si>
    <t>SEC function</t>
  </si>
  <si>
    <t>SECH function</t>
  </si>
  <si>
    <t>SECOND function</t>
  </si>
  <si>
    <t>SEQUENCE function</t>
  </si>
  <si>
    <t>SERIESSUM function</t>
  </si>
  <si>
    <t>SHEET function</t>
  </si>
  <si>
    <t>SHEETS function</t>
  </si>
  <si>
    <t>SIGN function</t>
  </si>
  <si>
    <t>SIN function</t>
  </si>
  <si>
    <t>SINH function</t>
  </si>
  <si>
    <t>SKEW function</t>
  </si>
  <si>
    <t>SKEW.P function</t>
  </si>
  <si>
    <t>SLN function</t>
  </si>
  <si>
    <t>SLOPE function</t>
  </si>
  <si>
    <t>SMALL function</t>
  </si>
  <si>
    <t>SORT function</t>
  </si>
  <si>
    <t>SORTBY function</t>
  </si>
  <si>
    <t>SQRT function</t>
  </si>
  <si>
    <t>SQRTPI function</t>
  </si>
  <si>
    <t>STANDARDIZE function</t>
  </si>
  <si>
    <t>STDEV function</t>
  </si>
  <si>
    <t>STDEV.P function</t>
  </si>
  <si>
    <t>STDEV.S function</t>
  </si>
  <si>
    <t>STDEVA function</t>
  </si>
  <si>
    <t>STDEVP function</t>
  </si>
  <si>
    <t>STDEVPA function</t>
  </si>
  <si>
    <t>STEYX function</t>
  </si>
  <si>
    <t>SUBSTITUTE function</t>
  </si>
  <si>
    <t>SUBTOTAL function</t>
  </si>
  <si>
    <t>SUM function</t>
  </si>
  <si>
    <t>SUMIF function</t>
  </si>
  <si>
    <t>SUMIFS function</t>
  </si>
  <si>
    <t>SUMPRODUCT function</t>
  </si>
  <si>
    <t>SUMSQ function</t>
  </si>
  <si>
    <t>SUMX2MY2 function</t>
  </si>
  <si>
    <t>SUMX2PY2 function</t>
  </si>
  <si>
    <t>SUMXMY2 function</t>
  </si>
  <si>
    <t>SWITCH function</t>
  </si>
  <si>
    <t>SYD function</t>
  </si>
  <si>
    <t>T function</t>
  </si>
  <si>
    <t>TAN function</t>
  </si>
  <si>
    <t>TANH function</t>
  </si>
  <si>
    <t>TBILLEQ function</t>
  </si>
  <si>
    <t>TBILLPRICE function</t>
  </si>
  <si>
    <t>TBILLYIELD function</t>
  </si>
  <si>
    <t>T.DIST function</t>
  </si>
  <si>
    <t>T.DIST.2T function</t>
  </si>
  <si>
    <t>T.DIST.RT function</t>
  </si>
  <si>
    <t>TDIST function</t>
  </si>
  <si>
    <t>TEXT function</t>
  </si>
  <si>
    <t>TEXTJOIN function</t>
  </si>
  <si>
    <t>TIME function</t>
  </si>
  <si>
    <t>TIMEVALUE function</t>
  </si>
  <si>
    <t>T.INV function</t>
  </si>
  <si>
    <t>T.INV.2T function</t>
  </si>
  <si>
    <t>TINV function</t>
  </si>
  <si>
    <t>TODAY function</t>
  </si>
  <si>
    <t>TRANSPOSE function</t>
  </si>
  <si>
    <t>TREND function</t>
  </si>
  <si>
    <t>TRIM function</t>
  </si>
  <si>
    <t>TRIMMEAN function</t>
  </si>
  <si>
    <t>TRUE function</t>
  </si>
  <si>
    <t>TRUNC function</t>
  </si>
  <si>
    <t>T.TEST function</t>
  </si>
  <si>
    <t>TTEST function</t>
  </si>
  <si>
    <t>TYPE function</t>
  </si>
  <si>
    <t>UNICHAR function</t>
  </si>
  <si>
    <t>UNICODE function</t>
  </si>
  <si>
    <t>UNIQUE function</t>
  </si>
  <si>
    <t>UPPER function</t>
  </si>
  <si>
    <t>VALUE function</t>
  </si>
  <si>
    <t>VAR function</t>
  </si>
  <si>
    <t>VAR.P function</t>
  </si>
  <si>
    <t>VAR.S function</t>
  </si>
  <si>
    <t>VARA function</t>
  </si>
  <si>
    <t>VARP function</t>
  </si>
  <si>
    <t>VARPA function</t>
  </si>
  <si>
    <t>VDB function</t>
  </si>
  <si>
    <t>VLOOKUP function</t>
  </si>
  <si>
    <t>WEBSERVICE function</t>
  </si>
  <si>
    <t>WEEKDAY function</t>
  </si>
  <si>
    <t>WEEKNUM function</t>
  </si>
  <si>
    <t>WEIBULL function</t>
  </si>
  <si>
    <t>WEIBULL.DIST function</t>
  </si>
  <si>
    <t>WORKDAY function</t>
  </si>
  <si>
    <t>WORKDAY.INTL function</t>
  </si>
  <si>
    <t>XIRR function</t>
  </si>
  <si>
    <t>XNPV function</t>
  </si>
  <si>
    <t>XOR function</t>
  </si>
  <si>
    <t>YEAR function</t>
  </si>
  <si>
    <t>YEARFRAC function</t>
  </si>
  <si>
    <t>YIELD function</t>
  </si>
  <si>
    <t>YIELDDISC function</t>
  </si>
  <si>
    <t>YIELDMAT function</t>
  </si>
  <si>
    <t>Z.TEST function</t>
  </si>
  <si>
    <t>ZTEST function</t>
  </si>
  <si>
    <r>
      <t>Math and trigonometry:</t>
    </r>
    <r>
      <rPr>
        <sz val="11"/>
        <color rgb="FF363636"/>
        <rFont val="Calibri"/>
        <family val="2"/>
        <scheme val="minor"/>
      </rPr>
      <t>    Returns the absolute value of a number</t>
    </r>
  </si>
  <si>
    <r>
      <t>Financial:</t>
    </r>
    <r>
      <rPr>
        <sz val="11"/>
        <color rgb="FF363636"/>
        <rFont val="Calibri"/>
        <family val="2"/>
        <scheme val="minor"/>
      </rPr>
      <t>    Returns the accrued interest for a security that pays periodic interest</t>
    </r>
  </si>
  <si>
    <r>
      <t>Financial:</t>
    </r>
    <r>
      <rPr>
        <sz val="11"/>
        <color rgb="FF363636"/>
        <rFont val="Calibri"/>
        <family val="2"/>
        <scheme val="minor"/>
      </rPr>
      <t>    Returns the accrued interest for a security that pays interest at maturity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</si>
  <si>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arccosine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</si>
  <si>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inverse hyperbolic cosine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</si>
  <si>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 Returns the arccotangent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</si>
  <si>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 Returns the hyperbolic arccotangent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</si>
  <si>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an aggregate in a list or database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</si>
  <si>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a reference as text to a single cell in a worksheet</t>
    </r>
  </si>
  <si>
    <r>
      <t>Financial:</t>
    </r>
    <r>
      <rPr>
        <sz val="11"/>
        <color rgb="FF363636"/>
        <rFont val="Calibri"/>
        <family val="2"/>
        <scheme val="minor"/>
      </rPr>
      <t>    Returns the depreciation for each accounting period by using a depreciation coefficient</t>
    </r>
  </si>
  <si>
    <r>
      <t>Financial:</t>
    </r>
    <r>
      <rPr>
        <sz val="11"/>
        <color rgb="FF363636"/>
        <rFont val="Calibri"/>
        <family val="2"/>
        <scheme val="minor"/>
      </rPr>
      <t>    Returns the depreciation for each accounting period</t>
    </r>
  </si>
  <si>
    <r>
      <t>Logical:</t>
    </r>
    <r>
      <rPr>
        <sz val="11"/>
        <color rgb="FF363636"/>
        <rFont val="Calibri"/>
        <family val="2"/>
        <scheme val="minor"/>
      </rPr>
      <t>    Returns TRUE if all of its arguments are TRUE</t>
    </r>
  </si>
  <si>
    <r>
      <t>Math and trigonometry:</t>
    </r>
    <r>
      <rPr>
        <sz val="11"/>
        <color rgb="FF363636"/>
        <rFont val="Calibri"/>
        <family val="2"/>
        <scheme val="minor"/>
      </rPr>
      <t>    Converts a Roman number to Arabic, as a number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</si>
  <si>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the number of areas in a reference</t>
    </r>
  </si>
  <si>
    <r>
      <t>Text:</t>
    </r>
    <r>
      <rPr>
        <sz val="11"/>
        <color rgb="FF363636"/>
        <rFont val="Calibri"/>
        <family val="2"/>
        <scheme val="minor"/>
      </rPr>
      <t>    Changes full-width (double-byte) English letters or katakana within a character string to half-width (single-byte) characters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</si>
  <si>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arcsine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</si>
  <si>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inverse hyperbolic sine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</si>
  <si>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arctangent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</si>
  <si>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arctangent from x- and y-coordinates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</si>
  <si>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inverse hyperbolic tangent of a number</t>
    </r>
  </si>
  <si>
    <r>
      <t>Statistical:</t>
    </r>
    <r>
      <rPr>
        <sz val="11"/>
        <color rgb="FF363636"/>
        <rFont val="Calibri"/>
        <family val="2"/>
        <scheme val="minor"/>
      </rPr>
      <t>    Returns the average of the absolute deviations of data points from their mean</t>
    </r>
  </si>
  <si>
    <r>
      <t>Statistical:</t>
    </r>
    <r>
      <rPr>
        <sz val="11"/>
        <color rgb="FF363636"/>
        <rFont val="Calibri"/>
        <family val="2"/>
        <scheme val="minor"/>
      </rPr>
      <t>    Returns the average of its arguments</t>
    </r>
  </si>
  <si>
    <r>
      <t>Statistical:</t>
    </r>
    <r>
      <rPr>
        <sz val="11"/>
        <color rgb="FF363636"/>
        <rFont val="Calibri"/>
        <family val="2"/>
        <scheme val="minor"/>
      </rPr>
      <t>    Returns the average of its arguments, including numbers, text, and logical values</t>
    </r>
  </si>
  <si>
    <r>
      <t>Statistical:</t>
    </r>
    <r>
      <rPr>
        <sz val="11"/>
        <color rgb="FF363636"/>
        <rFont val="Calibri"/>
        <family val="2"/>
        <scheme val="minor"/>
      </rPr>
      <t>    Returns the average (arithmetic mean) of all the cells in a range that meet a given criteria</t>
    </r>
  </si>
  <si>
    <r>
      <t>Statistical:</t>
    </r>
    <r>
      <rPr>
        <sz val="11"/>
        <color rgb="FF363636"/>
        <rFont val="Calibri"/>
        <family val="2"/>
        <scheme val="minor"/>
      </rPr>
      <t>    Returns the average (arithmetic mean) of all cells that meet multiple criteria.</t>
    </r>
  </si>
  <si>
    <r>
      <t>Text:</t>
    </r>
    <r>
      <rPr>
        <sz val="11"/>
        <color rgb="FF363636"/>
        <rFont val="Calibri"/>
        <family val="2"/>
        <scheme val="minor"/>
      </rPr>
      <t>    Converts a number to text, using the ß (baht) currency format</t>
    </r>
  </si>
  <si>
    <r>
      <t>Math and trigonometry:</t>
    </r>
    <r>
      <rPr>
        <sz val="11"/>
        <color rgb="FF363636"/>
        <rFont val="Calibri"/>
        <family val="2"/>
        <scheme val="minor"/>
      </rPr>
      <t>    Converts a number into a text representation with the given radix (base)</t>
    </r>
  </si>
  <si>
    <r>
      <t>Engineering:</t>
    </r>
    <r>
      <rPr>
        <sz val="11"/>
        <color rgb="FF363636"/>
        <rFont val="Calibri"/>
        <family val="2"/>
        <scheme val="minor"/>
      </rPr>
      <t>    Returns the modified Bessel function In(x)</t>
    </r>
  </si>
  <si>
    <r>
      <t>Engineering:</t>
    </r>
    <r>
      <rPr>
        <sz val="11"/>
        <color rgb="FF363636"/>
        <rFont val="Calibri"/>
        <family val="2"/>
        <scheme val="minor"/>
      </rPr>
      <t>    Returns the Bessel function Jn(x)</t>
    </r>
  </si>
  <si>
    <r>
      <t>Engineering:</t>
    </r>
    <r>
      <rPr>
        <sz val="11"/>
        <color rgb="FF363636"/>
        <rFont val="Calibri"/>
        <family val="2"/>
        <scheme val="minor"/>
      </rPr>
      <t>    Returns the modified Bessel function Kn(x)</t>
    </r>
  </si>
  <si>
    <r>
      <t>Engineering:</t>
    </r>
    <r>
      <rPr>
        <sz val="11"/>
        <color rgb="FF363636"/>
        <rFont val="Calibri"/>
        <family val="2"/>
        <scheme val="minor"/>
      </rPr>
      <t>    Returns the Bessel function Yn(x)</t>
    </r>
  </si>
  <si>
    <r>
      <t>Compatibility:</t>
    </r>
    <r>
      <rPr>
        <sz val="11"/>
        <color rgb="FF363636"/>
        <rFont val="Calibri"/>
        <family val="2"/>
        <scheme val="minor"/>
      </rPr>
      <t>    Returns the beta cumulative distribution function</t>
    </r>
  </si>
  <si>
    <r>
      <t xml:space="preserve">In Excel 2007, this is a </t>
    </r>
    <r>
      <rPr>
        <sz val="11"/>
        <color rgb="FF363636"/>
        <rFont val="Calibri"/>
        <family val="2"/>
        <scheme val="minor"/>
      </rPr>
      <t>Statistical</t>
    </r>
    <r>
      <rPr>
        <sz val="11"/>
        <color rgb="FF363636"/>
        <rFont val="Calibri"/>
        <family val="2"/>
        <scheme val="minor"/>
      </rPr>
      <t xml:space="preserve"> function.</t>
    </r>
  </si>
  <si>
    <r>
      <t>Statistical:</t>
    </r>
    <r>
      <rPr>
        <sz val="11"/>
        <color rgb="FF363636"/>
        <rFont val="Calibri"/>
        <family val="2"/>
        <scheme val="minor"/>
      </rPr>
      <t>    Returns the beta cumulative distribution function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</si>
  <si>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inverse of the cumulative distribution function for a specified beta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</si>
  <si>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inverse of the cumulative distribution function for a specified beta distribution</t>
    </r>
  </si>
  <si>
    <r>
      <t>Engineering:</t>
    </r>
    <r>
      <rPr>
        <sz val="11"/>
        <color rgb="FF363636"/>
        <rFont val="Calibri"/>
        <family val="2"/>
        <scheme val="minor"/>
      </rPr>
      <t>    Converts a binary number to decimal</t>
    </r>
  </si>
  <si>
    <r>
      <t>Engineering:</t>
    </r>
    <r>
      <rPr>
        <sz val="11"/>
        <color rgb="FF363636"/>
        <rFont val="Calibri"/>
        <family val="2"/>
        <scheme val="minor"/>
      </rPr>
      <t>    Converts a binary number to hexadecimal</t>
    </r>
  </si>
  <si>
    <r>
      <t>Engineering:</t>
    </r>
    <r>
      <rPr>
        <sz val="11"/>
        <color rgb="FF363636"/>
        <rFont val="Calibri"/>
        <family val="2"/>
        <scheme val="minor"/>
      </rPr>
      <t>    Converts a binary number to octal</t>
    </r>
  </si>
  <si>
    <r>
      <t>Compatibility:</t>
    </r>
    <r>
      <rPr>
        <sz val="11"/>
        <color rgb="FF363636"/>
        <rFont val="Calibri"/>
        <family val="2"/>
        <scheme val="minor"/>
      </rPr>
      <t>    Returns the individual term binomial distribution probability</t>
    </r>
  </si>
  <si>
    <r>
      <t>Statistical:</t>
    </r>
    <r>
      <rPr>
        <sz val="11"/>
        <color rgb="FF363636"/>
        <rFont val="Calibri"/>
        <family val="2"/>
        <scheme val="minor"/>
      </rPr>
      <t>    Returns the individual term binomial distribution probability</t>
    </r>
  </si>
  <si>
    <r>
      <t>Statistical:</t>
    </r>
    <r>
      <rPr>
        <sz val="11"/>
        <color rgb="FF363636"/>
        <rFont val="Calibri"/>
        <family val="2"/>
        <scheme val="minor"/>
      </rPr>
      <t>    Returns the probability of a trial result using a binomial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</si>
  <si>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smallest value for which the cumulative binomial distribution is less than or equal to a criterion value</t>
    </r>
  </si>
  <si>
    <r>
      <t>Engineering:</t>
    </r>
    <r>
      <rPr>
        <sz val="11"/>
        <color rgb="FF363636"/>
        <rFont val="Calibri"/>
        <family val="2"/>
        <scheme val="minor"/>
      </rPr>
      <t>    Returns a 'Bitwise And' of two numbers</t>
    </r>
  </si>
  <si>
    <r>
      <t>Engineering:</t>
    </r>
    <r>
      <rPr>
        <sz val="11"/>
        <color rgb="FF363636"/>
        <rFont val="Calibri"/>
        <family val="2"/>
        <scheme val="minor"/>
      </rPr>
      <t>    Returns a value number shifted left by shift_amount bits</t>
    </r>
  </si>
  <si>
    <r>
      <t>Engineering:</t>
    </r>
    <r>
      <rPr>
        <sz val="11"/>
        <color rgb="FF363636"/>
        <rFont val="Calibri"/>
        <family val="2"/>
        <scheme val="minor"/>
      </rPr>
      <t>    Returns a bitwise OR of 2 numbers</t>
    </r>
  </si>
  <si>
    <r>
      <t>Engineering:</t>
    </r>
    <r>
      <rPr>
        <sz val="11"/>
        <color rgb="FF363636"/>
        <rFont val="Calibri"/>
        <family val="2"/>
        <scheme val="minor"/>
      </rPr>
      <t>    Returns a value number shifted right by shift_amount bits</t>
    </r>
  </si>
  <si>
    <r>
      <t>Engineering:</t>
    </r>
    <r>
      <rPr>
        <sz val="11"/>
        <color rgb="FF363636"/>
        <rFont val="Calibri"/>
        <family val="2"/>
        <scheme val="minor"/>
      </rPr>
      <t>    Returns a bitwise 'Exclusive Or' of two numbers</t>
    </r>
  </si>
  <si>
    <r>
      <t>Add-in and Automation:</t>
    </r>
    <r>
      <rPr>
        <sz val="11"/>
        <color rgb="FF363636"/>
        <rFont val="Calibri"/>
        <family val="2"/>
        <scheme val="minor"/>
      </rPr>
      <t>    Calls a procedure in a dynamic link library or code resource</t>
    </r>
  </si>
  <si>
    <r>
      <t>Math and trigonometry:</t>
    </r>
    <r>
      <rPr>
        <sz val="11"/>
        <color rgb="FF363636"/>
        <rFont val="Calibri"/>
        <family val="2"/>
        <scheme val="minor"/>
      </rPr>
      <t>    Rounds a number to the nearest integer or to the nearest multiple of significance</t>
    </r>
  </si>
  <si>
    <r>
      <t>Math and trigonometry:</t>
    </r>
    <r>
      <rPr>
        <sz val="11"/>
        <color rgb="FF363636"/>
        <rFont val="Calibri"/>
        <family val="2"/>
        <scheme val="minor"/>
      </rPr>
      <t>    Rounds a number up, to the nearest integer or to the nearest multiple of significance</t>
    </r>
  </si>
  <si>
    <r>
      <t>Math and trigonometry:</t>
    </r>
    <r>
      <rPr>
        <sz val="11"/>
        <color rgb="FF363636"/>
        <rFont val="Calibri"/>
        <family val="2"/>
        <scheme val="minor"/>
      </rPr>
      <t>    Rounds a number the nearest integer or to the nearest multiple of significance. Regardless of the sign of the number, the number is rounded up.</t>
    </r>
  </si>
  <si>
    <r>
      <t>Information:</t>
    </r>
    <r>
      <rPr>
        <sz val="11"/>
        <color rgb="FF363636"/>
        <rFont val="Calibri"/>
        <family val="2"/>
        <scheme val="minor"/>
      </rPr>
      <t>    Returns information about the formatting, location, or contents of a cell</t>
    </r>
  </si>
  <si>
    <r>
      <t>Text:</t>
    </r>
    <r>
      <rPr>
        <sz val="11"/>
        <color rgb="FF363636"/>
        <rFont val="Calibri"/>
        <family val="2"/>
        <scheme val="minor"/>
      </rPr>
      <t>    Returns the character specified by the code number</t>
    </r>
  </si>
  <si>
    <r>
      <t>Compatibility:</t>
    </r>
    <r>
      <rPr>
        <sz val="11"/>
        <color rgb="FF363636"/>
        <rFont val="Calibri"/>
        <family val="2"/>
        <scheme val="minor"/>
      </rPr>
      <t>    Returns the one-tailed probability of the chi-squared distribution</t>
    </r>
  </si>
  <si>
    <r>
      <t>Note:</t>
    </r>
    <r>
      <rPr>
        <sz val="11"/>
        <color rgb="FF363636"/>
        <rFont val="Calibri"/>
        <family val="2"/>
        <scheme val="minor"/>
      </rPr>
      <t xml:space="preserve"> In Excel 2007, this is a </t>
    </r>
    <r>
      <rPr>
        <sz val="11"/>
        <color rgb="FF363636"/>
        <rFont val="Calibri"/>
        <family val="2"/>
        <scheme val="minor"/>
      </rPr>
      <t>Statistical</t>
    </r>
    <r>
      <rPr>
        <sz val="11"/>
        <color rgb="FF363636"/>
        <rFont val="Calibri"/>
        <family val="2"/>
        <scheme val="minor"/>
      </rPr>
      <t xml:space="preserve"> function.</t>
    </r>
  </si>
  <si>
    <r>
      <t>Compatibility:</t>
    </r>
    <r>
      <rPr>
        <sz val="11"/>
        <color rgb="FF363636"/>
        <rFont val="Calibri"/>
        <family val="2"/>
        <scheme val="minor"/>
      </rPr>
      <t>    Returns the inverse of the one-tailed probability of the chi-squared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</si>
  <si>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test for independence</t>
    </r>
  </si>
  <si>
    <r>
      <t>Statistical:</t>
    </r>
    <r>
      <rPr>
        <sz val="11"/>
        <color rgb="FF363636"/>
        <rFont val="Calibri"/>
        <family val="2"/>
        <scheme val="minor"/>
      </rPr>
      <t>    Returns the cumulative beta probability density function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</si>
  <si>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one-tailed probability of the chi-squared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</si>
  <si>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inverse of the one-tailed probability of the chi-squared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</si>
  <si>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test for independence</t>
    </r>
  </si>
  <si>
    <r>
      <t>Lookup and reference:</t>
    </r>
    <r>
      <rPr>
        <sz val="11"/>
        <color rgb="FF363636"/>
        <rFont val="Calibri"/>
        <family val="2"/>
        <scheme val="minor"/>
      </rPr>
      <t>    Chooses a value from a list of values</t>
    </r>
  </si>
  <si>
    <r>
      <t>Text:</t>
    </r>
    <r>
      <rPr>
        <sz val="11"/>
        <color rgb="FF363636"/>
        <rFont val="Calibri"/>
        <family val="2"/>
        <scheme val="minor"/>
      </rPr>
      <t>    Removes all nonprintable characters from text</t>
    </r>
  </si>
  <si>
    <r>
      <t>Text:</t>
    </r>
    <r>
      <rPr>
        <sz val="11"/>
        <color rgb="FF363636"/>
        <rFont val="Calibri"/>
        <family val="2"/>
        <scheme val="minor"/>
      </rPr>
      <t>    Returns a numeric code for the first character in a text string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</si>
  <si>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the column number of a reference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</si>
  <si>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the number of columns in a reference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</si>
  <si>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number of combinations for a given number of objects</t>
    </r>
  </si>
  <si>
    <r>
      <t>Math and trigonometry:</t>
    </r>
    <r>
      <rPr>
        <sz val="11"/>
        <color rgb="FF363636"/>
        <rFont val="Calibri"/>
        <family val="2"/>
        <scheme val="minor"/>
      </rPr>
      <t>   </t>
    </r>
  </si>
  <si>
    <r>
      <t>Engineering:</t>
    </r>
    <r>
      <rPr>
        <sz val="11"/>
        <color rgb="FF363636"/>
        <rFont val="Calibri"/>
        <family val="2"/>
        <scheme val="minor"/>
      </rPr>
      <t>    Converts real and imaginary coefficients into a complex number</t>
    </r>
  </si>
  <si>
    <r>
      <t>Text:</t>
    </r>
    <r>
      <rPr>
        <sz val="11"/>
        <color rgb="FF363636"/>
        <rFont val="Calibri"/>
        <family val="2"/>
        <scheme val="minor"/>
      </rPr>
      <t>    Combines the text from multiple ranges and/or strings, but it doesn't provide the delimiter or IgnoreEmpty arguments.</t>
    </r>
  </si>
  <si>
    <r>
      <t>Text:</t>
    </r>
    <r>
      <rPr>
        <sz val="11"/>
        <color rgb="FF363636"/>
        <rFont val="Calibri"/>
        <family val="2"/>
        <scheme val="minor"/>
      </rPr>
      <t>    Joins several text items into one text item</t>
    </r>
  </si>
  <si>
    <r>
      <t>Compatibility:</t>
    </r>
    <r>
      <rPr>
        <sz val="11"/>
        <color rgb="FF363636"/>
        <rFont val="Calibri"/>
        <family val="2"/>
        <scheme val="minor"/>
      </rPr>
      <t>    Returns the confidence interval for a population mean</t>
    </r>
  </si>
  <si>
    <r>
      <t>Statistical:</t>
    </r>
    <r>
      <rPr>
        <sz val="11"/>
        <color rgb="FF363636"/>
        <rFont val="Calibri"/>
        <family val="2"/>
        <scheme val="minor"/>
      </rPr>
      <t>    Returns the confidence interval for a population mean</t>
    </r>
  </si>
  <si>
    <r>
      <t>Statistical:</t>
    </r>
    <r>
      <rPr>
        <sz val="11"/>
        <color rgb="FF363636"/>
        <rFont val="Calibri"/>
        <family val="2"/>
        <scheme val="minor"/>
      </rPr>
      <t>    Returns the confidence interval for a population mean, using a Student's t distribution</t>
    </r>
  </si>
  <si>
    <r>
      <t>Engineering:</t>
    </r>
    <r>
      <rPr>
        <sz val="11"/>
        <color rgb="FF363636"/>
        <rFont val="Calibri"/>
        <family val="2"/>
        <scheme val="minor"/>
      </rPr>
      <t>    Converts a number from one measurement system to another</t>
    </r>
  </si>
  <si>
    <r>
      <t>Statistical:</t>
    </r>
    <r>
      <rPr>
        <sz val="11"/>
        <color rgb="FF363636"/>
        <rFont val="Calibri"/>
        <family val="2"/>
        <scheme val="minor"/>
      </rPr>
      <t>    Returns the correlation coefficient between two data sets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</si>
  <si>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cosine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</si>
  <si>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hyperbolic cosine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</si>
  <si>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 Returns the hyperbolic cosine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</si>
  <si>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 Returns the cotangent of an angle</t>
    </r>
  </si>
  <si>
    <r>
      <t>Statistical:</t>
    </r>
    <r>
      <rPr>
        <sz val="11"/>
        <color rgb="FF363636"/>
        <rFont val="Calibri"/>
        <family val="2"/>
        <scheme val="minor"/>
      </rPr>
      <t>    Counts how many numbers are in the list of arguments</t>
    </r>
  </si>
  <si>
    <r>
      <t>Statistical:</t>
    </r>
    <r>
      <rPr>
        <sz val="11"/>
        <color rgb="FF363636"/>
        <rFont val="Calibri"/>
        <family val="2"/>
        <scheme val="minor"/>
      </rPr>
      <t>    Counts how many values are in the list of arguments</t>
    </r>
  </si>
  <si>
    <r>
      <t>Statistical:</t>
    </r>
    <r>
      <rPr>
        <sz val="11"/>
        <color rgb="FF363636"/>
        <rFont val="Calibri"/>
        <family val="2"/>
        <scheme val="minor"/>
      </rPr>
      <t>    Counts the number of blank cells within a range</t>
    </r>
  </si>
  <si>
    <r>
      <t>Statistical:</t>
    </r>
    <r>
      <rPr>
        <sz val="11"/>
        <color rgb="FF363636"/>
        <rFont val="Calibri"/>
        <family val="2"/>
        <scheme val="minor"/>
      </rPr>
      <t>    Counts the number of cells within a range that meet the given criteria</t>
    </r>
  </si>
  <si>
    <r>
      <t>Statistical:</t>
    </r>
    <r>
      <rPr>
        <sz val="11"/>
        <color rgb="FF363636"/>
        <rFont val="Calibri"/>
        <family val="2"/>
        <scheme val="minor"/>
      </rPr>
      <t>    Counts the number of cells within a range that meet multiple criteria</t>
    </r>
  </si>
  <si>
    <r>
      <t>Financial:</t>
    </r>
    <r>
      <rPr>
        <sz val="11"/>
        <color rgb="FF363636"/>
        <rFont val="Calibri"/>
        <family val="2"/>
        <scheme val="minor"/>
      </rPr>
      <t>    Returns the number of days from the beginning of the coupon period to the settlement date</t>
    </r>
  </si>
  <si>
    <r>
      <t>Financial:</t>
    </r>
    <r>
      <rPr>
        <sz val="11"/>
        <color rgb="FF363636"/>
        <rFont val="Calibri"/>
        <family val="2"/>
        <scheme val="minor"/>
      </rPr>
      <t>    Returns the number of days in the coupon period that contains the settlement date</t>
    </r>
  </si>
  <si>
    <r>
      <t>Financial:</t>
    </r>
    <r>
      <rPr>
        <sz val="11"/>
        <color rgb="FF363636"/>
        <rFont val="Calibri"/>
        <family val="2"/>
        <scheme val="minor"/>
      </rPr>
      <t>    Returns the number of days from the settlement date to the next coupon date</t>
    </r>
  </si>
  <si>
    <r>
      <t>Financial:</t>
    </r>
    <r>
      <rPr>
        <sz val="11"/>
        <color rgb="FF363636"/>
        <rFont val="Calibri"/>
        <family val="2"/>
        <scheme val="minor"/>
      </rPr>
      <t>    Returns the next coupon date after the settlement date</t>
    </r>
  </si>
  <si>
    <r>
      <t>Financial:</t>
    </r>
    <r>
      <rPr>
        <sz val="11"/>
        <color rgb="FF363636"/>
        <rFont val="Calibri"/>
        <family val="2"/>
        <scheme val="minor"/>
      </rPr>
      <t>    Returns the number of coupons payable between the settlement date and maturity date</t>
    </r>
  </si>
  <si>
    <r>
      <t>Financial:</t>
    </r>
    <r>
      <rPr>
        <sz val="11"/>
        <color rgb="FF363636"/>
        <rFont val="Calibri"/>
        <family val="2"/>
        <scheme val="minor"/>
      </rPr>
      <t>    Returns the previous coupon date before the settlement date</t>
    </r>
  </si>
  <si>
    <r>
      <t>Compatibility:</t>
    </r>
    <r>
      <rPr>
        <sz val="11"/>
        <color rgb="FF363636"/>
        <rFont val="Calibri"/>
        <family val="2"/>
        <scheme val="minor"/>
      </rPr>
      <t>    Returns covariance, the average of the products of paired deviations</t>
    </r>
  </si>
  <si>
    <r>
      <t>Statistical:</t>
    </r>
    <r>
      <rPr>
        <sz val="11"/>
        <color rgb="FF363636"/>
        <rFont val="Calibri"/>
        <family val="2"/>
        <scheme val="minor"/>
      </rPr>
      <t>    Returns covariance, the average of the products of paired deviations</t>
    </r>
  </si>
  <si>
    <r>
      <t>Statistical:</t>
    </r>
    <r>
      <rPr>
        <sz val="11"/>
        <color rgb="FF363636"/>
        <rFont val="Calibri"/>
        <family val="2"/>
        <scheme val="minor"/>
      </rPr>
      <t>    Returns the sample covariance, the average of the products deviations for each data point pair in two data sets</t>
    </r>
  </si>
  <si>
    <r>
      <t>Compatibility:</t>
    </r>
    <r>
      <rPr>
        <sz val="11"/>
        <color rgb="FF363636"/>
        <rFont val="Calibri"/>
        <family val="2"/>
        <scheme val="minor"/>
      </rPr>
      <t>    Returns the smallest value for which the cumulative binomial distribution is less than or equal to a criterion value</t>
    </r>
  </si>
  <si>
    <r>
      <t>Math and trigonometry:</t>
    </r>
    <r>
      <rPr>
        <sz val="11"/>
        <color rgb="FF363636"/>
        <rFont val="Calibri"/>
        <family val="2"/>
        <scheme val="minor"/>
      </rPr>
      <t>    Returns the cosecant of an angle</t>
    </r>
  </si>
  <si>
    <r>
      <t>Math and trigonometry:</t>
    </r>
    <r>
      <rPr>
        <sz val="11"/>
        <color rgb="FF363636"/>
        <rFont val="Calibri"/>
        <family val="2"/>
        <scheme val="minor"/>
      </rPr>
      <t>    Returns the hyperbolic cosecant of an angle</t>
    </r>
  </si>
  <si>
    <r>
      <t>Cube:</t>
    </r>
    <r>
      <rPr>
        <sz val="11"/>
        <color rgb="FF363636"/>
        <rFont val="Calibri"/>
        <family val="2"/>
        <scheme val="minor"/>
      </rPr>
      <t>    Returns a key performance indicator (KPI) name, property, and measure, and displays the name and property in the cell. A KPI is a quantifiable measurement, such as monthly gross profit or quarterly employee turnover, used to monitor an organization's performance.</t>
    </r>
  </si>
  <si>
    <r>
      <t>Cube:</t>
    </r>
    <r>
      <rPr>
        <sz val="11"/>
        <color rgb="FF363636"/>
        <rFont val="Calibri"/>
        <family val="2"/>
        <scheme val="minor"/>
      </rPr>
      <t>    Returns a member or tuple in a cube hierarchy. Use to validate that the member or tuple exists in the cube.</t>
    </r>
  </si>
  <si>
    <r>
      <t>Cube:</t>
    </r>
    <r>
      <rPr>
        <sz val="11"/>
        <color rgb="FF363636"/>
        <rFont val="Calibri"/>
        <family val="2"/>
        <scheme val="minor"/>
      </rPr>
      <t>    Returns the value of a member property in the cube. Use to validate that a member name exists within the cube and to return the specified property for this member.</t>
    </r>
  </si>
  <si>
    <r>
      <t>Cube:</t>
    </r>
    <r>
      <rPr>
        <sz val="11"/>
        <color rgb="FF363636"/>
        <rFont val="Calibri"/>
        <family val="2"/>
        <scheme val="minor"/>
      </rPr>
      <t>    Returns the nth, or ranked, member in a set. Use to return one or more elements in a set, such as the top sales performer or top 10 students.</t>
    </r>
  </si>
  <si>
    <r>
      <t>Cube:</t>
    </r>
    <r>
      <rPr>
        <sz val="11"/>
        <color rgb="FF363636"/>
        <rFont val="Calibri"/>
        <family val="2"/>
        <scheme val="minor"/>
      </rPr>
      <t>    Defines a calculated set of members or tuples by sending a set expression to the cube on the server, which creates the set, and then returns that set to Microsoft Office Excel.</t>
    </r>
  </si>
  <si>
    <r>
      <t>Cube:</t>
    </r>
    <r>
      <rPr>
        <sz val="11"/>
        <color rgb="FF363636"/>
        <rFont val="Calibri"/>
        <family val="2"/>
        <scheme val="minor"/>
      </rPr>
      <t>    Returns the number of items in a set.</t>
    </r>
  </si>
  <si>
    <r>
      <t>Cube:</t>
    </r>
    <r>
      <rPr>
        <sz val="11"/>
        <color rgb="FF363636"/>
        <rFont val="Calibri"/>
        <family val="2"/>
        <scheme val="minor"/>
      </rPr>
      <t>    Returns an aggregated value from a cube.</t>
    </r>
  </si>
  <si>
    <r>
      <t>Financial:</t>
    </r>
    <r>
      <rPr>
        <sz val="11"/>
        <color rgb="FF363636"/>
        <rFont val="Calibri"/>
        <family val="2"/>
        <scheme val="minor"/>
      </rPr>
      <t>    Returns the cumulative interest paid between two periods</t>
    </r>
  </si>
  <si>
    <r>
      <t>Financial:</t>
    </r>
    <r>
      <rPr>
        <sz val="11"/>
        <color rgb="FF363636"/>
        <rFont val="Calibri"/>
        <family val="2"/>
        <scheme val="minor"/>
      </rPr>
      <t>    Returns the cumulative principal paid on a loan between two periods</t>
    </r>
  </si>
  <si>
    <r>
      <t>Date and time:</t>
    </r>
    <r>
      <rPr>
        <sz val="11"/>
        <color rgb="FF363636"/>
        <rFont val="Calibri"/>
        <family val="2"/>
        <scheme val="minor"/>
      </rPr>
      <t>    Returns the serial number of a particular date</t>
    </r>
  </si>
  <si>
    <r>
      <t>Date and time:</t>
    </r>
    <r>
      <rPr>
        <sz val="11"/>
        <color rgb="FF363636"/>
        <rFont val="Calibri"/>
        <family val="2"/>
        <scheme val="minor"/>
      </rPr>
      <t>    Calculates the number of days, months, or years between two dates. This function is useful in formulas where you need to calculate an age.</t>
    </r>
  </si>
  <si>
    <r>
      <t>Date and time:</t>
    </r>
    <r>
      <rPr>
        <sz val="11"/>
        <color rgb="FF363636"/>
        <rFont val="Calibri"/>
        <family val="2"/>
        <scheme val="minor"/>
      </rPr>
      <t>    Converts a date in the form of text to a serial number</t>
    </r>
  </si>
  <si>
    <r>
      <t>Database:</t>
    </r>
    <r>
      <rPr>
        <sz val="11"/>
        <color rgb="FF363636"/>
        <rFont val="Calibri"/>
        <family val="2"/>
        <scheme val="minor"/>
      </rPr>
      <t>    Returns the average of selected database entries</t>
    </r>
  </si>
  <si>
    <r>
      <t>Date and time:</t>
    </r>
    <r>
      <rPr>
        <sz val="11"/>
        <color rgb="FF363636"/>
        <rFont val="Calibri"/>
        <family val="2"/>
        <scheme val="minor"/>
      </rPr>
      <t>    Converts a serial number to a day of the month</t>
    </r>
  </si>
  <si>
    <r>
      <t>Date and time:</t>
    </r>
    <r>
      <rPr>
        <sz val="11"/>
        <color rgb="FF363636"/>
        <rFont val="Calibri"/>
        <family val="2"/>
        <scheme val="minor"/>
      </rPr>
      <t>    Returns the number of days between two dates</t>
    </r>
  </si>
  <si>
    <r>
      <t>Date and time:</t>
    </r>
    <r>
      <rPr>
        <sz val="11"/>
        <color rgb="FF363636"/>
        <rFont val="Calibri"/>
        <family val="2"/>
        <scheme val="minor"/>
      </rPr>
      <t>    Calculates the number of days between two dates based on a 360-day year</t>
    </r>
  </si>
  <si>
    <r>
      <t>Financial:</t>
    </r>
    <r>
      <rPr>
        <sz val="11"/>
        <color rgb="FF363636"/>
        <rFont val="Calibri"/>
        <family val="2"/>
        <scheme val="minor"/>
      </rPr>
      <t>    Returns the depreciation of an asset for a specified period by using the fixed-declining balance method</t>
    </r>
  </si>
  <si>
    <r>
      <t>Text:</t>
    </r>
    <r>
      <rPr>
        <sz val="11"/>
        <color rgb="FF363636"/>
        <rFont val="Calibri"/>
        <family val="2"/>
        <scheme val="minor"/>
      </rPr>
      <t>    Changes half-width (single-byte) English letters or katakana within a character string to full-width (double-byte) characters</t>
    </r>
  </si>
  <si>
    <r>
      <t>Database:</t>
    </r>
    <r>
      <rPr>
        <sz val="11"/>
        <color rgb="FF363636"/>
        <rFont val="Calibri"/>
        <family val="2"/>
        <scheme val="minor"/>
      </rPr>
      <t>    Counts the cells that contain numbers in a database</t>
    </r>
  </si>
  <si>
    <r>
      <t>Database:</t>
    </r>
    <r>
      <rPr>
        <sz val="11"/>
        <color rgb="FF363636"/>
        <rFont val="Calibri"/>
        <family val="2"/>
        <scheme val="minor"/>
      </rPr>
      <t>    Counts nonblank cells in a database</t>
    </r>
  </si>
  <si>
    <r>
      <t>Financial:</t>
    </r>
    <r>
      <rPr>
        <sz val="11"/>
        <color rgb="FF363636"/>
        <rFont val="Calibri"/>
        <family val="2"/>
        <scheme val="minor"/>
      </rPr>
      <t>    Returns the depreciation of an asset for a specified period by using the double-declining balance method or some other method that you specify</t>
    </r>
  </si>
  <si>
    <r>
      <t>Engineering:</t>
    </r>
    <r>
      <rPr>
        <sz val="11"/>
        <color rgb="FF363636"/>
        <rFont val="Calibri"/>
        <family val="2"/>
        <scheme val="minor"/>
      </rPr>
      <t>    Converts a decimal number to binary</t>
    </r>
  </si>
  <si>
    <r>
      <t>Engineering:</t>
    </r>
    <r>
      <rPr>
        <sz val="11"/>
        <color rgb="FF363636"/>
        <rFont val="Calibri"/>
        <family val="2"/>
        <scheme val="minor"/>
      </rPr>
      <t>    Converts a decimal number to hexadecimal</t>
    </r>
  </si>
  <si>
    <r>
      <t>Engineering:</t>
    </r>
    <r>
      <rPr>
        <sz val="11"/>
        <color rgb="FF363636"/>
        <rFont val="Calibri"/>
        <family val="2"/>
        <scheme val="minor"/>
      </rPr>
      <t>    Converts a decimal number to octal</t>
    </r>
  </si>
  <si>
    <r>
      <t>Math and trigonometry:</t>
    </r>
    <r>
      <rPr>
        <sz val="11"/>
        <color rgb="FF363636"/>
        <rFont val="Calibri"/>
        <family val="2"/>
        <scheme val="minor"/>
      </rPr>
      <t>    Converts a text representation of a number in a given base into a decimal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</si>
  <si>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Converts radians to degrees</t>
    </r>
  </si>
  <si>
    <r>
      <t>Engineering:</t>
    </r>
    <r>
      <rPr>
        <sz val="11"/>
        <color rgb="FF363636"/>
        <rFont val="Calibri"/>
        <family val="2"/>
        <scheme val="minor"/>
      </rPr>
      <t>    Tests whether two values are equal</t>
    </r>
  </si>
  <si>
    <r>
      <t>Statistical:</t>
    </r>
    <r>
      <rPr>
        <sz val="11"/>
        <color rgb="FF363636"/>
        <rFont val="Calibri"/>
        <family val="2"/>
        <scheme val="minor"/>
      </rPr>
      <t>    Returns the sum of squares of deviations</t>
    </r>
  </si>
  <si>
    <r>
      <t>Database:</t>
    </r>
    <r>
      <rPr>
        <sz val="11"/>
        <color rgb="FF363636"/>
        <rFont val="Calibri"/>
        <family val="2"/>
        <scheme val="minor"/>
      </rPr>
      <t>    Extracts from a database a single record that matches the specified criteria</t>
    </r>
  </si>
  <si>
    <r>
      <t>Financial:</t>
    </r>
    <r>
      <rPr>
        <sz val="11"/>
        <color rgb="FF363636"/>
        <rFont val="Calibri"/>
        <family val="2"/>
        <scheme val="minor"/>
      </rPr>
      <t>    Returns the discount rate for a security</t>
    </r>
  </si>
  <si>
    <r>
      <t>Database:</t>
    </r>
    <r>
      <rPr>
        <sz val="11"/>
        <color rgb="FF363636"/>
        <rFont val="Calibri"/>
        <family val="2"/>
        <scheme val="minor"/>
      </rPr>
      <t>    Returns the maximum value from selected database entries</t>
    </r>
  </si>
  <si>
    <r>
      <t>Database:</t>
    </r>
    <r>
      <rPr>
        <sz val="11"/>
        <color rgb="FF363636"/>
        <rFont val="Calibri"/>
        <family val="2"/>
        <scheme val="minor"/>
      </rPr>
      <t>    Returns the minimum value from selected database entries</t>
    </r>
  </si>
  <si>
    <r>
      <t>Text:</t>
    </r>
    <r>
      <rPr>
        <sz val="11"/>
        <color rgb="FF363636"/>
        <rFont val="Calibri"/>
        <family val="2"/>
        <scheme val="minor"/>
      </rPr>
      <t>    Converts a number to text, using the $ (dollar) currency format</t>
    </r>
  </si>
  <si>
    <r>
      <t>Financial:</t>
    </r>
    <r>
      <rPr>
        <sz val="11"/>
        <color rgb="FF363636"/>
        <rFont val="Calibri"/>
        <family val="2"/>
        <scheme val="minor"/>
      </rPr>
      <t>    Converts a dollar price, expressed as a fraction, into a dollar price, expressed as a decimal number</t>
    </r>
  </si>
  <si>
    <r>
      <t>Financial:</t>
    </r>
    <r>
      <rPr>
        <sz val="11"/>
        <color rgb="FF363636"/>
        <rFont val="Calibri"/>
        <family val="2"/>
        <scheme val="minor"/>
      </rPr>
      <t>    Converts a dollar price, expressed as a decimal number, into a dollar price, expressed as a fraction</t>
    </r>
  </si>
  <si>
    <r>
      <t>Database:</t>
    </r>
    <r>
      <rPr>
        <sz val="11"/>
        <color rgb="FF363636"/>
        <rFont val="Calibri"/>
        <family val="2"/>
        <scheme val="minor"/>
      </rPr>
      <t>    Multiplies the values in a particular field of records that match the criteria in a database</t>
    </r>
  </si>
  <si>
    <r>
      <t>Database:</t>
    </r>
    <r>
      <rPr>
        <sz val="11"/>
        <color rgb="FF363636"/>
        <rFont val="Calibri"/>
        <family val="2"/>
        <scheme val="minor"/>
      </rPr>
      <t>    Estimates the standard deviation based on a sample of selected database entries</t>
    </r>
  </si>
  <si>
    <r>
      <t>Database:</t>
    </r>
    <r>
      <rPr>
        <sz val="11"/>
        <color rgb="FF363636"/>
        <rFont val="Calibri"/>
        <family val="2"/>
        <scheme val="minor"/>
      </rPr>
      <t>    Calculates the standard deviation based on the entire population of selected database entries</t>
    </r>
  </si>
  <si>
    <r>
      <t>Database:</t>
    </r>
    <r>
      <rPr>
        <sz val="11"/>
        <color rgb="FF363636"/>
        <rFont val="Calibri"/>
        <family val="2"/>
        <scheme val="minor"/>
      </rPr>
      <t>    Adds the numbers in the field column of records in the database that match the criteria</t>
    </r>
  </si>
  <si>
    <r>
      <t>Financial:</t>
    </r>
    <r>
      <rPr>
        <sz val="11"/>
        <color rgb="FF363636"/>
        <rFont val="Calibri"/>
        <family val="2"/>
        <scheme val="minor"/>
      </rPr>
      <t>    Returns the annual duration of a security with periodic interest payments</t>
    </r>
  </si>
  <si>
    <r>
      <t>Database:</t>
    </r>
    <r>
      <rPr>
        <sz val="11"/>
        <color rgb="FF363636"/>
        <rFont val="Calibri"/>
        <family val="2"/>
        <scheme val="minor"/>
      </rPr>
      <t>    Estimates variance based on a sample from selected database entries</t>
    </r>
  </si>
  <si>
    <r>
      <t>Database:</t>
    </r>
    <r>
      <rPr>
        <sz val="11"/>
        <color rgb="FF363636"/>
        <rFont val="Calibri"/>
        <family val="2"/>
        <scheme val="minor"/>
      </rPr>
      <t>    Calculates variance based on the entire population of selected database entries</t>
    </r>
  </si>
  <si>
    <r>
      <t>Date and time:</t>
    </r>
    <r>
      <rPr>
        <sz val="11"/>
        <color rgb="FF363636"/>
        <rFont val="Calibri"/>
        <family val="2"/>
        <scheme val="minor"/>
      </rPr>
      <t>    Returns the serial number of the date that is the indicated number of months before or after the start date</t>
    </r>
  </si>
  <si>
    <r>
      <t>Financial:</t>
    </r>
    <r>
      <rPr>
        <sz val="11"/>
        <color rgb="FF363636"/>
        <rFont val="Calibri"/>
        <family val="2"/>
        <scheme val="minor"/>
      </rPr>
      <t>    Returns the effective annual interest rate</t>
    </r>
  </si>
  <si>
    <r>
      <t>Web:</t>
    </r>
    <r>
      <rPr>
        <sz val="11"/>
        <color rgb="FF363636"/>
        <rFont val="Calibri"/>
        <family val="2"/>
        <scheme val="minor"/>
      </rPr>
      <t>    Returns a URL-encoded string</t>
    </r>
  </si>
  <si>
    <r>
      <t>Date and time:</t>
    </r>
    <r>
      <rPr>
        <sz val="11"/>
        <color rgb="FF363636"/>
        <rFont val="Calibri"/>
        <family val="2"/>
        <scheme val="minor"/>
      </rPr>
      <t>    Returns the serial number of the last day of the month before or after a specified number of months</t>
    </r>
  </si>
  <si>
    <r>
      <t>Engineering:</t>
    </r>
    <r>
      <rPr>
        <sz val="11"/>
        <color rgb="FF363636"/>
        <rFont val="Calibri"/>
        <family val="2"/>
        <scheme val="minor"/>
      </rPr>
      <t>    Returns the error function</t>
    </r>
  </si>
  <si>
    <r>
      <t>Engineering:</t>
    </r>
    <r>
      <rPr>
        <sz val="11"/>
        <color rgb="FF363636"/>
        <rFont val="Calibri"/>
        <family val="2"/>
        <scheme val="minor"/>
      </rPr>
      <t>    Returns the complementary error function</t>
    </r>
  </si>
  <si>
    <r>
      <t>Engineering:</t>
    </r>
    <r>
      <rPr>
        <sz val="11"/>
        <color rgb="FF363636"/>
        <rFont val="Calibri"/>
        <family val="2"/>
        <scheme val="minor"/>
      </rPr>
      <t>    Returns the complementary ERF function integrated between x and infinity</t>
    </r>
  </si>
  <si>
    <r>
      <t>Information:</t>
    </r>
    <r>
      <rPr>
        <sz val="11"/>
        <color rgb="FF363636"/>
        <rFont val="Calibri"/>
        <family val="2"/>
        <scheme val="minor"/>
      </rPr>
      <t>    Returns a number corresponding to an error type</t>
    </r>
  </si>
  <si>
    <r>
      <t>Add-in and Automation:</t>
    </r>
    <r>
      <rPr>
        <sz val="11"/>
        <color rgb="FF363636"/>
        <rFont val="Calibri"/>
        <family val="2"/>
        <scheme val="minor"/>
      </rPr>
      <t>    Converts a number to euros, converts a number from euros to a euro member currency, or converts a number from one euro member currency to another by using the euro as an intermediary (triangulation).</t>
    </r>
  </si>
  <si>
    <r>
      <t>Math and trigonometry:</t>
    </r>
    <r>
      <rPr>
        <sz val="11"/>
        <color rgb="FF363636"/>
        <rFont val="Calibri"/>
        <family val="2"/>
        <scheme val="minor"/>
      </rPr>
      <t>    Rounds a number up to the nearest even integer</t>
    </r>
  </si>
  <si>
    <r>
      <t>Text:</t>
    </r>
    <r>
      <rPr>
        <sz val="11"/>
        <color rgb="FF363636"/>
        <rFont val="Calibri"/>
        <family val="2"/>
        <scheme val="minor"/>
      </rPr>
      <t>    Checks to see if two text values are identical</t>
    </r>
  </si>
  <si>
    <r>
      <t>Math and trigonometry:</t>
    </r>
    <r>
      <rPr>
        <sz val="11"/>
        <color rgb="FF363636"/>
        <rFont val="Calibri"/>
        <family val="2"/>
        <scheme val="minor"/>
      </rPr>
      <t xml:space="preserve">    Returns </t>
    </r>
    <r>
      <rPr>
        <i/>
        <sz val="11"/>
        <color rgb="FF363636"/>
        <rFont val="Calibri"/>
        <family val="2"/>
        <scheme val="minor"/>
      </rPr>
      <t>e</t>
    </r>
    <r>
      <rPr>
        <sz val="11"/>
        <color rgb="FF363636"/>
        <rFont val="Calibri"/>
        <family val="2"/>
        <scheme val="minor"/>
      </rPr>
      <t xml:space="preserve"> raised to the power of a given number</t>
    </r>
  </si>
  <si>
    <r>
      <t>Statistical:</t>
    </r>
    <r>
      <rPr>
        <sz val="11"/>
        <color rgb="FF363636"/>
        <rFont val="Calibri"/>
        <family val="2"/>
        <scheme val="minor"/>
      </rPr>
      <t>    Returns the exponential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</si>
  <si>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exponential distribution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</si>
  <si>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factorial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</si>
  <si>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double factorial of a number</t>
    </r>
  </si>
  <si>
    <r>
      <t>Logical:</t>
    </r>
    <r>
      <rPr>
        <sz val="11"/>
        <color rgb="FF363636"/>
        <rFont val="Calibri"/>
        <family val="2"/>
        <scheme val="minor"/>
      </rPr>
      <t>    Returns the logical value FALSE</t>
    </r>
  </si>
  <si>
    <r>
      <t>Statistical:</t>
    </r>
    <r>
      <rPr>
        <sz val="11"/>
        <color rgb="FF363636"/>
        <rFont val="Calibri"/>
        <family val="2"/>
        <scheme val="minor"/>
      </rPr>
      <t>    Returns the F probability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</si>
  <si>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F probability distribution</t>
    </r>
  </si>
  <si>
    <r>
      <t>Lookup and reference:</t>
    </r>
    <r>
      <rPr>
        <sz val="11"/>
        <color rgb="FF363636"/>
        <rFont val="Calibri"/>
        <family val="2"/>
        <scheme val="minor"/>
      </rPr>
      <t>    Filters a range of data based on criteria you define</t>
    </r>
  </si>
  <si>
    <r>
      <t>Web:</t>
    </r>
    <r>
      <rPr>
        <sz val="11"/>
        <color rgb="FF363636"/>
        <rFont val="Calibri"/>
        <family val="2"/>
        <scheme val="minor"/>
      </rPr>
      <t>    Returns specific data from the XML content by using the specified XPath</t>
    </r>
  </si>
  <si>
    <r>
      <t>Text:</t>
    </r>
    <r>
      <rPr>
        <sz val="11"/>
        <color rgb="FF363636"/>
        <rFont val="Calibri"/>
        <family val="2"/>
        <scheme val="minor"/>
      </rPr>
      <t>    Finds one text value within another (case-sensitive)</t>
    </r>
  </si>
  <si>
    <r>
      <t>Statistical:</t>
    </r>
    <r>
      <rPr>
        <sz val="11"/>
        <color rgb="FF363636"/>
        <rFont val="Calibri"/>
        <family val="2"/>
        <scheme val="minor"/>
      </rPr>
      <t>    Returns the inverse of the F probability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</si>
  <si>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Fisher transformation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</si>
  <si>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inverse of the Fisher transformation</t>
    </r>
  </si>
  <si>
    <r>
      <t>Text:</t>
    </r>
    <r>
      <rPr>
        <sz val="11"/>
        <color rgb="FF363636"/>
        <rFont val="Calibri"/>
        <family val="2"/>
        <scheme val="minor"/>
      </rPr>
      <t>    Formats a number as text with a fixed number of decimals</t>
    </r>
  </si>
  <si>
    <r>
      <t>Compatibility:</t>
    </r>
    <r>
      <rPr>
        <sz val="11"/>
        <color rgb="FF363636"/>
        <rFont val="Calibri"/>
        <family val="2"/>
        <scheme val="minor"/>
      </rPr>
      <t>    Rounds a number down, toward zero</t>
    </r>
  </si>
  <si>
    <r>
      <t xml:space="preserve">In Excel 2007 and Excel 2010, this is a </t>
    </r>
    <r>
      <rPr>
        <sz val="11"/>
        <color rgb="FF363636"/>
        <rFont val="Calibri"/>
        <family val="2"/>
        <scheme val="minor"/>
      </rPr>
      <t>Math and trigonometry</t>
    </r>
    <r>
      <rPr>
        <sz val="11"/>
        <color rgb="FF363636"/>
        <rFont val="Calibri"/>
        <family val="2"/>
        <scheme val="minor"/>
      </rPr>
      <t xml:space="preserve"> function.</t>
    </r>
  </si>
  <si>
    <r>
      <t>Math and trigonometry:</t>
    </r>
    <r>
      <rPr>
        <sz val="11"/>
        <color rgb="FF363636"/>
        <rFont val="Calibri"/>
        <family val="2"/>
        <scheme val="minor"/>
      </rPr>
      <t>    Rounds a number down, to the nearest integer or to the nearest multiple of significance</t>
    </r>
  </si>
  <si>
    <r>
      <t>Statistical:</t>
    </r>
    <r>
      <rPr>
        <sz val="11"/>
        <color rgb="FF363636"/>
        <rFont val="Calibri"/>
        <family val="2"/>
        <scheme val="minor"/>
      </rPr>
      <t>    Returns a value along a linear trend</t>
    </r>
  </si>
  <si>
    <r>
      <t>Statistical:</t>
    </r>
    <r>
      <rPr>
        <sz val="11"/>
        <color rgb="FF363636"/>
        <rFont val="Calibri"/>
        <family val="2"/>
        <scheme val="minor"/>
      </rPr>
      <t>    Returns a future value based on existing (historical) values by using the AAA version of the Exponential Smoothing (ETS) algorithm</t>
    </r>
  </si>
  <si>
    <r>
      <t>Statistical:</t>
    </r>
    <r>
      <rPr>
        <sz val="11"/>
        <color rgb="FF363636"/>
        <rFont val="Calibri"/>
        <family val="2"/>
        <scheme val="minor"/>
      </rPr>
      <t>    Returns a confidence interval for the forecast value at the specified target date</t>
    </r>
  </si>
  <si>
    <r>
      <t>Statistical:</t>
    </r>
    <r>
      <rPr>
        <sz val="11"/>
        <color rgb="FF363636"/>
        <rFont val="Calibri"/>
        <family val="2"/>
        <scheme val="minor"/>
      </rPr>
      <t>    Returns the length of the repetitive pattern Excel detects for the specified time series</t>
    </r>
  </si>
  <si>
    <r>
      <t>Statistical:</t>
    </r>
    <r>
      <rPr>
        <sz val="11"/>
        <color rgb="FF363636"/>
        <rFont val="Calibri"/>
        <family val="2"/>
        <scheme val="minor"/>
      </rPr>
      <t>    Returns a statistical value as a result of time series forecasting</t>
    </r>
  </si>
  <si>
    <r>
      <t>Statistical:</t>
    </r>
    <r>
      <rPr>
        <sz val="11"/>
        <color rgb="FF363636"/>
        <rFont val="Calibri"/>
        <family val="2"/>
        <scheme val="minor"/>
      </rPr>
      <t>    Returns a future value based on existing values</t>
    </r>
  </si>
  <si>
    <r>
      <t>Lookup and reference:</t>
    </r>
    <r>
      <rPr>
        <sz val="11"/>
        <color rgb="FF363636"/>
        <rFont val="Calibri"/>
        <family val="2"/>
        <scheme val="minor"/>
      </rPr>
      <t>    Returns the formula at the given reference as text</t>
    </r>
  </si>
  <si>
    <r>
      <t>Statistical:</t>
    </r>
    <r>
      <rPr>
        <sz val="11"/>
        <color rgb="FF363636"/>
        <rFont val="Calibri"/>
        <family val="2"/>
        <scheme val="minor"/>
      </rPr>
      <t>    Returns a frequency distribution as a vertical array</t>
    </r>
  </si>
  <si>
    <r>
      <t>Statistical:</t>
    </r>
    <r>
      <rPr>
        <sz val="11"/>
        <color rgb="FF363636"/>
        <rFont val="Calibri"/>
        <family val="2"/>
        <scheme val="minor"/>
      </rPr>
      <t>    Returns the result of an F-test</t>
    </r>
  </si>
  <si>
    <r>
      <t>Compatibility:</t>
    </r>
    <r>
      <rPr>
        <sz val="11"/>
        <color rgb="FF363636"/>
        <rFont val="Calibri"/>
        <family val="2"/>
        <scheme val="minor"/>
      </rPr>
      <t>    Returns the result of an F-test</t>
    </r>
  </si>
  <si>
    <r>
      <t>Financial:</t>
    </r>
    <r>
      <rPr>
        <sz val="11"/>
        <color rgb="FF363636"/>
        <rFont val="Calibri"/>
        <family val="2"/>
        <scheme val="minor"/>
      </rPr>
      <t>    Returns the future value of an investment</t>
    </r>
  </si>
  <si>
    <r>
      <t>Financial:</t>
    </r>
    <r>
      <rPr>
        <sz val="11"/>
        <color rgb="FF363636"/>
        <rFont val="Calibri"/>
        <family val="2"/>
        <scheme val="minor"/>
      </rPr>
      <t>    Returns the future value of an initial principal after applying a series of compound interest rates</t>
    </r>
  </si>
  <si>
    <r>
      <t>Statistical:</t>
    </r>
    <r>
      <rPr>
        <sz val="11"/>
        <color rgb="FF363636"/>
        <rFont val="Calibri"/>
        <family val="2"/>
        <scheme val="minor"/>
      </rPr>
      <t>    Returns the Gamma function value</t>
    </r>
  </si>
  <si>
    <r>
      <t>Statistical:</t>
    </r>
    <r>
      <rPr>
        <sz val="11"/>
        <color rgb="FF363636"/>
        <rFont val="Calibri"/>
        <family val="2"/>
        <scheme val="minor"/>
      </rPr>
      <t>    Returns the gamma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</si>
  <si>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gamma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</si>
  <si>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inverse of the gamma cumulative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</si>
  <si>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inverse of the gamma cumulative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</si>
  <si>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natural logarithm of the gamma function, Γ(x)</t>
    </r>
  </si>
  <si>
    <r>
      <t>Statistical:</t>
    </r>
    <r>
      <rPr>
        <sz val="11"/>
        <color rgb="FF363636"/>
        <rFont val="Calibri"/>
        <family val="2"/>
        <scheme val="minor"/>
      </rPr>
      <t>    Returns 0.5 less than the standard normal cumulative distribution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</si>
  <si>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greatest common divisor</t>
    </r>
  </si>
  <si>
    <r>
      <t>Statistical:</t>
    </r>
    <r>
      <rPr>
        <sz val="11"/>
        <color rgb="FF363636"/>
        <rFont val="Calibri"/>
        <family val="2"/>
        <scheme val="minor"/>
      </rPr>
      <t>    Returns the geometric mean</t>
    </r>
  </si>
  <si>
    <r>
      <t>Engineering:</t>
    </r>
    <r>
      <rPr>
        <sz val="11"/>
        <color rgb="FF363636"/>
        <rFont val="Calibri"/>
        <family val="2"/>
        <scheme val="minor"/>
      </rPr>
      <t>    Tests whether a number is greater than a threshold value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</si>
  <si>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data stored in a PivotTable report</t>
    </r>
  </si>
  <si>
    <r>
      <t>Statistical:</t>
    </r>
    <r>
      <rPr>
        <sz val="11"/>
        <color rgb="FF363636"/>
        <rFont val="Calibri"/>
        <family val="2"/>
        <scheme val="minor"/>
      </rPr>
      <t>    Returns values along an exponential trend</t>
    </r>
  </si>
  <si>
    <r>
      <t>Statistical:</t>
    </r>
    <r>
      <rPr>
        <sz val="11"/>
        <color rgb="FF363636"/>
        <rFont val="Calibri"/>
        <family val="2"/>
        <scheme val="minor"/>
      </rPr>
      <t>    Returns the harmonic mean</t>
    </r>
  </si>
  <si>
    <r>
      <t>Engineering:</t>
    </r>
    <r>
      <rPr>
        <sz val="11"/>
        <color rgb="FF363636"/>
        <rFont val="Calibri"/>
        <family val="2"/>
        <scheme val="minor"/>
      </rPr>
      <t>    Converts a hexadecimal number to binary</t>
    </r>
  </si>
  <si>
    <r>
      <t>Engineering:</t>
    </r>
    <r>
      <rPr>
        <sz val="11"/>
        <color rgb="FF363636"/>
        <rFont val="Calibri"/>
        <family val="2"/>
        <scheme val="minor"/>
      </rPr>
      <t>    Converts a hexadecimal number to decimal</t>
    </r>
  </si>
  <si>
    <r>
      <t>Engineering:</t>
    </r>
    <r>
      <rPr>
        <sz val="11"/>
        <color rgb="FF363636"/>
        <rFont val="Calibri"/>
        <family val="2"/>
        <scheme val="minor"/>
      </rPr>
      <t>    Converts a hexadecimal number to octal</t>
    </r>
  </si>
  <si>
    <r>
      <t>Lookup and reference:</t>
    </r>
    <r>
      <rPr>
        <sz val="11"/>
        <color rgb="FF363636"/>
        <rFont val="Calibri"/>
        <family val="2"/>
        <scheme val="minor"/>
      </rPr>
      <t>    Looks in the top row of an array and returns the value of the indicated cell</t>
    </r>
  </si>
  <si>
    <r>
      <t>Date and time:</t>
    </r>
    <r>
      <rPr>
        <sz val="11"/>
        <color rgb="FF363636"/>
        <rFont val="Calibri"/>
        <family val="2"/>
        <scheme val="minor"/>
      </rPr>
      <t>    Converts a serial number to an hour</t>
    </r>
  </si>
  <si>
    <r>
      <t>Lookup and reference:</t>
    </r>
    <r>
      <rPr>
        <sz val="11"/>
        <color rgb="FF363636"/>
        <rFont val="Calibri"/>
        <family val="2"/>
        <scheme val="minor"/>
      </rPr>
      <t>    Creates a shortcut or jump that opens a document stored on a network server, an intranet, or the Internet</t>
    </r>
  </si>
  <si>
    <r>
      <t>Statistical:</t>
    </r>
    <r>
      <rPr>
        <sz val="11"/>
        <color rgb="FF363636"/>
        <rFont val="Calibri"/>
        <family val="2"/>
        <scheme val="minor"/>
      </rPr>
      <t>    Returns the hypergeometric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</si>
  <si>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hypergeometric distribution</t>
    </r>
  </si>
  <si>
    <r>
      <t>Logical:</t>
    </r>
    <r>
      <rPr>
        <sz val="11"/>
        <color rgb="FF363636"/>
        <rFont val="Calibri"/>
        <family val="2"/>
        <scheme val="minor"/>
      </rPr>
      <t>    Specifies a logical test to perform</t>
    </r>
  </si>
  <si>
    <r>
      <t>Logical:</t>
    </r>
    <r>
      <rPr>
        <sz val="11"/>
        <color rgb="FF363636"/>
        <rFont val="Calibri"/>
        <family val="2"/>
        <scheme val="minor"/>
      </rPr>
      <t>    Returns a value you specify if a formula evaluates to an error; otherwise, returns the result of the formula</t>
    </r>
  </si>
  <si>
    <r>
      <t>Logical:</t>
    </r>
    <r>
      <rPr>
        <sz val="11"/>
        <color rgb="FF363636"/>
        <rFont val="Calibri"/>
        <family val="2"/>
        <scheme val="minor"/>
      </rPr>
      <t>    Returns the value you specify if the expression resolves to #N/A, otherwise returns the result of the expression</t>
    </r>
  </si>
  <si>
    <r>
      <t>Logical:</t>
    </r>
    <r>
      <rPr>
        <sz val="11"/>
        <color rgb="FF363636"/>
        <rFont val="Calibri"/>
        <family val="2"/>
        <scheme val="minor"/>
      </rPr>
      <t>    Checks whether one or more conditions are met and returns a value that corresponds to the first TRUE condition.</t>
    </r>
  </si>
  <si>
    <r>
      <t>Engineering:</t>
    </r>
    <r>
      <rPr>
        <sz val="11"/>
        <color rgb="FF363636"/>
        <rFont val="Calibri"/>
        <family val="2"/>
        <scheme val="minor"/>
      </rPr>
      <t>    Returns the absolute value (modulus)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</si>
  <si>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imaginary coefficient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</si>
  <si>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argument theta, an angle expressed in radians</t>
    </r>
  </si>
  <si>
    <r>
      <t>Engineering:</t>
    </r>
    <r>
      <rPr>
        <sz val="11"/>
        <color rgb="FF363636"/>
        <rFont val="Calibri"/>
        <family val="2"/>
        <scheme val="minor"/>
      </rPr>
      <t>    Returns the complex conjugate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</si>
  <si>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cosine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</si>
  <si>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hyperbolic cosine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</si>
  <si>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 Returns the cotangent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</si>
  <si>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 Returns the cosecant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</si>
  <si>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 Returns the hyperbolic cosecant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</si>
  <si>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quotient of two complex numbers</t>
    </r>
  </si>
  <si>
    <r>
      <t>Engineering:</t>
    </r>
    <r>
      <rPr>
        <sz val="11"/>
        <color rgb="FF363636"/>
        <rFont val="Calibri"/>
        <family val="2"/>
        <scheme val="minor"/>
      </rPr>
      <t>    Returns the exponential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</si>
  <si>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natural logarithm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</si>
  <si>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base-10 logarithm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</si>
  <si>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base-2 logarithm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</si>
  <si>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a complex number raised to an integer power</t>
    </r>
  </si>
  <si>
    <r>
      <t>Engineering:</t>
    </r>
    <r>
      <rPr>
        <sz val="11"/>
        <color rgb="FF363636"/>
        <rFont val="Calibri"/>
        <family val="2"/>
        <scheme val="minor"/>
      </rPr>
      <t>    Returns the product of complex numbers</t>
    </r>
  </si>
  <si>
    <r>
      <t>Engineering:</t>
    </r>
    <r>
      <rPr>
        <sz val="11"/>
        <color rgb="FF363636"/>
        <rFont val="Calibri"/>
        <family val="2"/>
        <scheme val="minor"/>
      </rPr>
      <t>    Returns the real coefficient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</si>
  <si>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 Returns the secant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</si>
  <si>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 Returns the hyperbolic secant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</si>
  <si>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sine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</si>
  <si>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 Returns the hyperbolic sine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</si>
  <si>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square root of a complex number</t>
    </r>
  </si>
  <si>
    <r>
      <t>Engineering:</t>
    </r>
    <r>
      <rPr>
        <sz val="11"/>
        <color rgb="FF363636"/>
        <rFont val="Calibri"/>
        <family val="2"/>
        <scheme val="minor"/>
      </rPr>
      <t>    Returns the difference between two complex numbers</t>
    </r>
  </si>
  <si>
    <r>
      <t>Engineering:</t>
    </r>
    <r>
      <rPr>
        <sz val="11"/>
        <color rgb="FF363636"/>
        <rFont val="Calibri"/>
        <family val="2"/>
        <scheme val="minor"/>
      </rPr>
      <t>    Returns the sum of complex numbers</t>
    </r>
  </si>
  <si>
    <r>
      <t>Engineering:</t>
    </r>
    <r>
      <rPr>
        <sz val="11"/>
        <color rgb="FF363636"/>
        <rFont val="Calibri"/>
        <family val="2"/>
        <scheme val="minor"/>
      </rPr>
      <t>    Returns the tangent of a complex number</t>
    </r>
  </si>
  <si>
    <r>
      <t>Lookup and reference:</t>
    </r>
    <r>
      <rPr>
        <sz val="11"/>
        <color rgb="FF363636"/>
        <rFont val="Calibri"/>
        <family val="2"/>
        <scheme val="minor"/>
      </rPr>
      <t>    Uses an index to choose a value from a reference or array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</si>
  <si>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a reference indicated by a text value</t>
    </r>
  </si>
  <si>
    <r>
      <t>Information:</t>
    </r>
    <r>
      <rPr>
        <sz val="11"/>
        <color rgb="FF363636"/>
        <rFont val="Calibri"/>
        <family val="2"/>
        <scheme val="minor"/>
      </rPr>
      <t>    Returns information about the current operating environment</t>
    </r>
  </si>
  <si>
    <r>
      <t>Math and trigonometry:</t>
    </r>
    <r>
      <rPr>
        <sz val="11"/>
        <color rgb="FF363636"/>
        <rFont val="Calibri"/>
        <family val="2"/>
        <scheme val="minor"/>
      </rPr>
      <t>    Rounds a number down to the nearest integer</t>
    </r>
  </si>
  <si>
    <r>
      <t>Statistical:</t>
    </r>
    <r>
      <rPr>
        <sz val="11"/>
        <color rgb="FF363636"/>
        <rFont val="Calibri"/>
        <family val="2"/>
        <scheme val="minor"/>
      </rPr>
      <t>    Returns the intercept of the linear regression line</t>
    </r>
  </si>
  <si>
    <r>
      <t>Financial:</t>
    </r>
    <r>
      <rPr>
        <sz val="11"/>
        <color rgb="FF363636"/>
        <rFont val="Calibri"/>
        <family val="2"/>
        <scheme val="minor"/>
      </rPr>
      <t>    Returns the interest rate for a fully invested security</t>
    </r>
  </si>
  <si>
    <r>
      <t>Financial:</t>
    </r>
    <r>
      <rPr>
        <sz val="11"/>
        <color rgb="FF363636"/>
        <rFont val="Calibri"/>
        <family val="2"/>
        <scheme val="minor"/>
      </rPr>
      <t>    Returns the interest payment for an investment for a given period</t>
    </r>
  </si>
  <si>
    <r>
      <t>Financial:</t>
    </r>
    <r>
      <rPr>
        <sz val="11"/>
        <color rgb="FF363636"/>
        <rFont val="Calibri"/>
        <family val="2"/>
        <scheme val="minor"/>
      </rPr>
      <t>    Returns the internal rate of return for a series of cash flows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</si>
  <si>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value is blank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</si>
  <si>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value is any error value except #N/A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</si>
  <si>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value is any error value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</si>
  <si>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number is even</t>
    </r>
  </si>
  <si>
    <r>
      <t>Information:</t>
    </r>
    <r>
      <rPr>
        <sz val="11"/>
        <color rgb="FF363636"/>
        <rFont val="Calibri"/>
        <family val="2"/>
        <scheme val="minor"/>
      </rPr>
      <t>    Returns TRUE if there is a reference to a cell that contains a formula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</si>
  <si>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value is a logical value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</si>
  <si>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value is the #N/A error value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</si>
  <si>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value is not text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</si>
  <si>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value is a number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</si>
  <si>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number is odd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</si>
  <si>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value is a reference</t>
    </r>
  </si>
  <si>
    <r>
      <t>Information:</t>
    </r>
    <r>
      <rPr>
        <sz val="11"/>
        <color rgb="FF363636"/>
        <rFont val="Calibri"/>
        <family val="2"/>
        <scheme val="minor"/>
      </rPr>
      <t>    Returns TRUE if the value is text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</si>
  <si>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a number that is rounded up to the nearest integer or to the nearest multiple of significance</t>
    </r>
  </si>
  <si>
    <r>
      <t>Date and time:</t>
    </r>
    <r>
      <rPr>
        <sz val="11"/>
        <color rgb="FF363636"/>
        <rFont val="Calibri"/>
        <family val="2"/>
        <scheme val="minor"/>
      </rPr>
      <t>    Returns the number of the ISO week number of the year for a given date</t>
    </r>
  </si>
  <si>
    <r>
      <t>Financial:</t>
    </r>
    <r>
      <rPr>
        <sz val="11"/>
        <color rgb="FF363636"/>
        <rFont val="Calibri"/>
        <family val="2"/>
        <scheme val="minor"/>
      </rPr>
      <t>    Calculates the interest paid during a specific period of an investment</t>
    </r>
  </si>
  <si>
    <r>
      <t>Text:</t>
    </r>
    <r>
      <rPr>
        <sz val="11"/>
        <color rgb="FF363636"/>
        <rFont val="Calibri"/>
        <family val="2"/>
        <scheme val="minor"/>
      </rPr>
      <t>   Changes half-width (single-byte) characters within a string to full-width (double-byte) characters</t>
    </r>
  </si>
  <si>
    <r>
      <t>Statistical:</t>
    </r>
    <r>
      <rPr>
        <sz val="11"/>
        <color rgb="FF363636"/>
        <rFont val="Calibri"/>
        <family val="2"/>
        <scheme val="minor"/>
      </rPr>
      <t>    Returns the kurtosis of a data set</t>
    </r>
  </si>
  <si>
    <r>
      <t>Statistical:</t>
    </r>
    <r>
      <rPr>
        <sz val="11"/>
        <color rgb="FF363636"/>
        <rFont val="Calibri"/>
        <family val="2"/>
        <scheme val="minor"/>
      </rPr>
      <t>    Returns the k-th largest value in a data set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</si>
  <si>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least common multiple</t>
    </r>
  </si>
  <si>
    <r>
      <t>Text:</t>
    </r>
    <r>
      <rPr>
        <sz val="11"/>
        <color rgb="FF363636"/>
        <rFont val="Calibri"/>
        <family val="2"/>
        <scheme val="minor"/>
      </rPr>
      <t>    Returns the leftmost characters from a text value</t>
    </r>
  </si>
  <si>
    <r>
      <t>Text:</t>
    </r>
    <r>
      <rPr>
        <sz val="11"/>
        <color rgb="FF363636"/>
        <rFont val="Calibri"/>
        <family val="2"/>
        <scheme val="minor"/>
      </rPr>
      <t>    Returns the number of characters in a text string</t>
    </r>
  </si>
  <si>
    <r>
      <t>Statistical:</t>
    </r>
    <r>
      <rPr>
        <sz val="11"/>
        <color rgb="FF363636"/>
        <rFont val="Calibri"/>
        <family val="2"/>
        <scheme val="minor"/>
      </rPr>
      <t>    Returns the parameters of a linear trend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</si>
  <si>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natural logarithm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</si>
  <si>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logarithm of a number to a specified base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</si>
  <si>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base-10 logarithm of a number</t>
    </r>
  </si>
  <si>
    <r>
      <t>Statistical:</t>
    </r>
    <r>
      <rPr>
        <sz val="11"/>
        <color rgb="FF363636"/>
        <rFont val="Calibri"/>
        <family val="2"/>
        <scheme val="minor"/>
      </rPr>
      <t>    Returns the parameters of an exponential trend</t>
    </r>
  </si>
  <si>
    <r>
      <t>Compatibility:</t>
    </r>
    <r>
      <rPr>
        <sz val="11"/>
        <color rgb="FF363636"/>
        <rFont val="Calibri"/>
        <family val="2"/>
        <scheme val="minor"/>
      </rPr>
      <t>    Returns the inverse of the lognormal cumulative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</si>
  <si>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cumulative lognormal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</si>
  <si>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cumulative lognormal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</si>
  <si>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inverse of the lognormal cumulative distribution</t>
    </r>
  </si>
  <si>
    <r>
      <t>Lookup and reference:</t>
    </r>
    <r>
      <rPr>
        <sz val="11"/>
        <color rgb="FF363636"/>
        <rFont val="Calibri"/>
        <family val="2"/>
        <scheme val="minor"/>
      </rPr>
      <t>    Looks up values in a vector or array</t>
    </r>
  </si>
  <si>
    <r>
      <t>Text:</t>
    </r>
    <r>
      <rPr>
        <sz val="11"/>
        <color rgb="FF363636"/>
        <rFont val="Calibri"/>
        <family val="2"/>
        <scheme val="minor"/>
      </rPr>
      <t>    Converts text to lowercase</t>
    </r>
  </si>
  <si>
    <r>
      <t>Lookup and reference:</t>
    </r>
    <r>
      <rPr>
        <sz val="11"/>
        <color rgb="FF363636"/>
        <rFont val="Calibri"/>
        <family val="2"/>
        <scheme val="minor"/>
      </rPr>
      <t>    Looks up values in a reference or array</t>
    </r>
  </si>
  <si>
    <r>
      <t>Statistical:</t>
    </r>
    <r>
      <rPr>
        <sz val="11"/>
        <color rgb="FF363636"/>
        <rFont val="Calibri"/>
        <family val="2"/>
        <scheme val="minor"/>
      </rPr>
      <t>    Returns the maximum value in a list of arguments</t>
    </r>
  </si>
  <si>
    <r>
      <t>Statistical:</t>
    </r>
    <r>
      <rPr>
        <sz val="11"/>
        <color rgb="FF363636"/>
        <rFont val="Calibri"/>
        <family val="2"/>
        <scheme val="minor"/>
      </rPr>
      <t>    Returns the maximum value in a list of arguments, including numbers, text, and logical values</t>
    </r>
  </si>
  <si>
    <r>
      <t>Statistical:</t>
    </r>
    <r>
      <rPr>
        <sz val="11"/>
        <color rgb="FF363636"/>
        <rFont val="Calibri"/>
        <family val="2"/>
        <scheme val="minor"/>
      </rPr>
      <t>    Returns the maximum value among cells specified by a given set of conditions or criteria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</si>
  <si>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matrix determinant of an array</t>
    </r>
  </si>
  <si>
    <r>
      <t>Financial:</t>
    </r>
    <r>
      <rPr>
        <sz val="11"/>
        <color rgb="FF363636"/>
        <rFont val="Calibri"/>
        <family val="2"/>
        <scheme val="minor"/>
      </rPr>
      <t>    Returns the Macauley modified duration for a security with an assumed par value of $100</t>
    </r>
  </si>
  <si>
    <r>
      <t>Statistical:</t>
    </r>
    <r>
      <rPr>
        <sz val="11"/>
        <color rgb="FF363636"/>
        <rFont val="Calibri"/>
        <family val="2"/>
        <scheme val="minor"/>
      </rPr>
      <t>    Returns the median of the given numbers</t>
    </r>
  </si>
  <si>
    <r>
      <t>Text:</t>
    </r>
    <r>
      <rPr>
        <sz val="11"/>
        <color rgb="FF363636"/>
        <rFont val="Calibri"/>
        <family val="2"/>
        <scheme val="minor"/>
      </rPr>
      <t>    Returns a specific number of characters from a text string starting at the position you specify</t>
    </r>
  </si>
  <si>
    <r>
      <t>Statistical:</t>
    </r>
    <r>
      <rPr>
        <sz val="11"/>
        <color rgb="FF363636"/>
        <rFont val="Calibri"/>
        <family val="2"/>
        <scheme val="minor"/>
      </rPr>
      <t>    Returns the minimum value in a list of arguments</t>
    </r>
  </si>
  <si>
    <r>
      <t>Statistical:</t>
    </r>
    <r>
      <rPr>
        <sz val="11"/>
        <color rgb="FF363636"/>
        <rFont val="Calibri"/>
        <family val="2"/>
        <scheme val="minor"/>
      </rPr>
      <t>    Returns the minimum value among cells specified by a given set of conditions or criteria.</t>
    </r>
  </si>
  <si>
    <r>
      <t>Statistical:</t>
    </r>
    <r>
      <rPr>
        <sz val="11"/>
        <color rgb="FF363636"/>
        <rFont val="Calibri"/>
        <family val="2"/>
        <scheme val="minor"/>
      </rPr>
      <t>    Returns the smallest value in a list of arguments, including numbers, text, and logical values</t>
    </r>
  </si>
  <si>
    <r>
      <t>Date and time:</t>
    </r>
    <r>
      <rPr>
        <sz val="11"/>
        <color rgb="FF363636"/>
        <rFont val="Calibri"/>
        <family val="2"/>
        <scheme val="minor"/>
      </rPr>
      <t>    Converts a serial number to a minute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</si>
  <si>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matrix inverse of an array</t>
    </r>
  </si>
  <si>
    <r>
      <t>Financial:</t>
    </r>
    <r>
      <rPr>
        <sz val="11"/>
        <color rgb="FF363636"/>
        <rFont val="Calibri"/>
        <family val="2"/>
        <scheme val="minor"/>
      </rPr>
      <t>    Returns the internal rate of return where positive and negative cash flows are financed at different rates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</si>
  <si>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matrix product of two arrays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</si>
  <si>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remainder from division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</si>
  <si>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most common value in a data set</t>
    </r>
  </si>
  <si>
    <r>
      <t>Statistical:</t>
    </r>
    <r>
      <rPr>
        <sz val="11"/>
        <color rgb="FF363636"/>
        <rFont val="Calibri"/>
        <family val="2"/>
        <scheme val="minor"/>
      </rPr>
      <t>    Returns a vertical array of the most frequently occurring, or repetitive values in an array or range of data</t>
    </r>
  </si>
  <si>
    <r>
      <t>Statistical:</t>
    </r>
    <r>
      <rPr>
        <sz val="11"/>
        <color rgb="FF363636"/>
        <rFont val="Calibri"/>
        <family val="2"/>
        <scheme val="minor"/>
      </rPr>
      <t>    Returns the most common value in a data set</t>
    </r>
  </si>
  <si>
    <r>
      <t>Date and time:</t>
    </r>
    <r>
      <rPr>
        <sz val="11"/>
        <color rgb="FF363636"/>
        <rFont val="Calibri"/>
        <family val="2"/>
        <scheme val="minor"/>
      </rPr>
      <t>    Converts a serial number to a month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</si>
  <si>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a number rounded to the desired multiple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</si>
  <si>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multinomial of a set of numbers</t>
    </r>
  </si>
  <si>
    <r>
      <t>Math and trigonometry:</t>
    </r>
    <r>
      <rPr>
        <sz val="11"/>
        <color rgb="FF363636"/>
        <rFont val="Calibri"/>
        <family val="2"/>
        <scheme val="minor"/>
      </rPr>
      <t>    Returns the unit matrix or the specified dimension</t>
    </r>
  </si>
  <si>
    <r>
      <t>Information:</t>
    </r>
    <r>
      <rPr>
        <sz val="11"/>
        <color rgb="FF363636"/>
        <rFont val="Calibri"/>
        <family val="2"/>
        <scheme val="minor"/>
      </rPr>
      <t>    Returns a value converted to a number</t>
    </r>
  </si>
  <si>
    <r>
      <t>Information:</t>
    </r>
    <r>
      <rPr>
        <sz val="11"/>
        <color rgb="FF363636"/>
        <rFont val="Calibri"/>
        <family val="2"/>
        <scheme val="minor"/>
      </rPr>
      <t>    Returns the error value #N/A</t>
    </r>
  </si>
  <si>
    <r>
      <t>Statistical:</t>
    </r>
    <r>
      <rPr>
        <sz val="11"/>
        <color rgb="FF363636"/>
        <rFont val="Calibri"/>
        <family val="2"/>
        <scheme val="minor"/>
      </rPr>
      <t>    Returns the negative binomial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</si>
  <si>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negative binomial distribution</t>
    </r>
  </si>
  <si>
    <r>
      <t>Date and time:</t>
    </r>
    <r>
      <rPr>
        <sz val="11"/>
        <color rgb="FF363636"/>
        <rFont val="Calibri"/>
        <family val="2"/>
        <scheme val="minor"/>
      </rPr>
      <t>    Returns the number of whole workdays between two dates</t>
    </r>
  </si>
  <si>
    <r>
      <t>Date and time:</t>
    </r>
    <r>
      <rPr>
        <sz val="11"/>
        <color rgb="FF363636"/>
        <rFont val="Calibri"/>
        <family val="2"/>
        <scheme val="minor"/>
      </rPr>
      <t>    Returns the number of whole workdays between two dates using parameters to indicate which and how many days are weekend days</t>
    </r>
  </si>
  <si>
    <r>
      <t>Financial:</t>
    </r>
    <r>
      <rPr>
        <sz val="11"/>
        <color rgb="FF363636"/>
        <rFont val="Calibri"/>
        <family val="2"/>
        <scheme val="minor"/>
      </rPr>
      <t>    Returns the annual nominal interest rate</t>
    </r>
  </si>
  <si>
    <r>
      <t>Statistical:</t>
    </r>
    <r>
      <rPr>
        <sz val="11"/>
        <color rgb="FF363636"/>
        <rFont val="Calibri"/>
        <family val="2"/>
        <scheme val="minor"/>
      </rPr>
      <t>    Returns the normal cumulative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</si>
  <si>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normal cumulative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</si>
  <si>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inverse of the normal cumulative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</si>
  <si>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inverse of the normal cumulative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</si>
  <si>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standard normal cumulative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</si>
  <si>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standard normal cumulative 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</si>
  <si>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inverse of the standard normal cumulative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</si>
  <si>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inverse of the standard normal cumulative distribution</t>
    </r>
  </si>
  <si>
    <r>
      <t>Logical:</t>
    </r>
    <r>
      <rPr>
        <sz val="11"/>
        <color rgb="FF363636"/>
        <rFont val="Calibri"/>
        <family val="2"/>
        <scheme val="minor"/>
      </rPr>
      <t>    Reverses the logic of its argument</t>
    </r>
  </si>
  <si>
    <r>
      <t>Date and time:</t>
    </r>
    <r>
      <rPr>
        <sz val="11"/>
        <color rgb="FF363636"/>
        <rFont val="Calibri"/>
        <family val="2"/>
        <scheme val="minor"/>
      </rPr>
      <t>    Returns the serial number of the current date and time</t>
    </r>
  </si>
  <si>
    <r>
      <t>Financial:</t>
    </r>
    <r>
      <rPr>
        <sz val="11"/>
        <color rgb="FF363636"/>
        <rFont val="Calibri"/>
        <family val="2"/>
        <scheme val="minor"/>
      </rPr>
      <t>    Returns the number of periods for an investment</t>
    </r>
  </si>
  <si>
    <r>
      <t>Financial:</t>
    </r>
    <r>
      <rPr>
        <sz val="11"/>
        <color rgb="FF363636"/>
        <rFont val="Calibri"/>
        <family val="2"/>
        <scheme val="minor"/>
      </rPr>
      <t>    Returns the net present value of an investment based on a series of periodic cash flows and a discount rate</t>
    </r>
  </si>
  <si>
    <r>
      <t>Text:</t>
    </r>
    <r>
      <rPr>
        <sz val="11"/>
        <color rgb="FF363636"/>
        <rFont val="Calibri"/>
        <family val="2"/>
        <scheme val="minor"/>
      </rPr>
      <t>    Converts text to number in a locale-independent manner</t>
    </r>
  </si>
  <si>
    <r>
      <t>Engineering:</t>
    </r>
    <r>
      <rPr>
        <sz val="11"/>
        <color rgb="FF363636"/>
        <rFont val="Calibri"/>
        <family val="2"/>
        <scheme val="minor"/>
      </rPr>
      <t>    Converts an octal number to binary</t>
    </r>
  </si>
  <si>
    <r>
      <t>Engineering:</t>
    </r>
    <r>
      <rPr>
        <sz val="11"/>
        <color rgb="FF363636"/>
        <rFont val="Calibri"/>
        <family val="2"/>
        <scheme val="minor"/>
      </rPr>
      <t>    Converts an octal number to decimal</t>
    </r>
  </si>
  <si>
    <r>
      <t>Engineering:</t>
    </r>
    <r>
      <rPr>
        <sz val="11"/>
        <color rgb="FF363636"/>
        <rFont val="Calibri"/>
        <family val="2"/>
        <scheme val="minor"/>
      </rPr>
      <t>    Converts an octal number to hexadecimal</t>
    </r>
  </si>
  <si>
    <r>
      <t>Math and trigonometry:</t>
    </r>
    <r>
      <rPr>
        <sz val="11"/>
        <color rgb="FF363636"/>
        <rFont val="Calibri"/>
        <family val="2"/>
        <scheme val="minor"/>
      </rPr>
      <t>    Rounds a number up to the nearest odd integer</t>
    </r>
  </si>
  <si>
    <r>
      <t>Financial:</t>
    </r>
    <r>
      <rPr>
        <sz val="11"/>
        <color rgb="FF363636"/>
        <rFont val="Calibri"/>
        <family val="2"/>
        <scheme val="minor"/>
      </rPr>
      <t>    Returns the price per $100 face value of a security with an odd first period</t>
    </r>
  </si>
  <si>
    <r>
      <t>Financial:</t>
    </r>
    <r>
      <rPr>
        <sz val="11"/>
        <color rgb="FF363636"/>
        <rFont val="Calibri"/>
        <family val="2"/>
        <scheme val="minor"/>
      </rPr>
      <t>    Returns the yield of a security with an odd first period</t>
    </r>
  </si>
  <si>
    <r>
      <t>Financial:</t>
    </r>
    <r>
      <rPr>
        <sz val="11"/>
        <color rgb="FF363636"/>
        <rFont val="Calibri"/>
        <family val="2"/>
        <scheme val="minor"/>
      </rPr>
      <t>    Returns the price per $100 face value of a security with an odd last period</t>
    </r>
  </si>
  <si>
    <r>
      <t>Financial:</t>
    </r>
    <r>
      <rPr>
        <sz val="11"/>
        <color rgb="FF363636"/>
        <rFont val="Calibri"/>
        <family val="2"/>
        <scheme val="minor"/>
      </rPr>
      <t>    Returns the yield of a security with an odd last period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</si>
  <si>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a reference offset from a given reference</t>
    </r>
  </si>
  <si>
    <r>
      <t>Logical:</t>
    </r>
    <r>
      <rPr>
        <sz val="11"/>
        <color rgb="FF363636"/>
        <rFont val="Calibri"/>
        <family val="2"/>
        <scheme val="minor"/>
      </rPr>
      <t>    Returns TRUE if any argument is TRUE</t>
    </r>
  </si>
  <si>
    <r>
      <t>Financial:</t>
    </r>
    <r>
      <rPr>
        <sz val="11"/>
        <color rgb="FF363636"/>
        <rFont val="Calibri"/>
        <family val="2"/>
        <scheme val="minor"/>
      </rPr>
      <t>    Returns the number of periods required by an investment to reach a specified value</t>
    </r>
  </si>
  <si>
    <r>
      <t>Statistical:</t>
    </r>
    <r>
      <rPr>
        <sz val="11"/>
        <color rgb="FF363636"/>
        <rFont val="Calibri"/>
        <family val="2"/>
        <scheme val="minor"/>
      </rPr>
      <t>    Returns the Pearson product moment correlation coefficient</t>
    </r>
  </si>
  <si>
    <r>
      <t>Statistical:</t>
    </r>
    <r>
      <rPr>
        <sz val="11"/>
        <color rgb="FF363636"/>
        <rFont val="Calibri"/>
        <family val="2"/>
        <scheme val="minor"/>
      </rPr>
      <t>    Returns the k-th percentile of values in a range, where k is in the range 0..1, exclusive</t>
    </r>
  </si>
  <si>
    <r>
      <t>Statistical:</t>
    </r>
    <r>
      <rPr>
        <sz val="11"/>
        <color rgb="FF363636"/>
        <rFont val="Calibri"/>
        <family val="2"/>
        <scheme val="minor"/>
      </rPr>
      <t>    Returns the k-th percentile of values in a range</t>
    </r>
  </si>
  <si>
    <r>
      <t>Compatibility:</t>
    </r>
    <r>
      <rPr>
        <sz val="11"/>
        <color rgb="FF363636"/>
        <rFont val="Calibri"/>
        <family val="2"/>
        <scheme val="minor"/>
      </rPr>
      <t>    Returns the k-th percentile of values in a range</t>
    </r>
  </si>
  <si>
    <r>
      <t>Statistical:</t>
    </r>
    <r>
      <rPr>
        <sz val="11"/>
        <color rgb="FF363636"/>
        <rFont val="Calibri"/>
        <family val="2"/>
        <scheme val="minor"/>
      </rPr>
      <t>    Returns the rank of a value in a data set as a percentage (0..1, exclusive) of the data set</t>
    </r>
  </si>
  <si>
    <r>
      <t>Statistical:</t>
    </r>
    <r>
      <rPr>
        <sz val="11"/>
        <color rgb="FF363636"/>
        <rFont val="Calibri"/>
        <family val="2"/>
        <scheme val="minor"/>
      </rPr>
      <t>    Returns the percentage rank of a value in a data set</t>
    </r>
  </si>
  <si>
    <r>
      <t>Compatibility:</t>
    </r>
    <r>
      <rPr>
        <sz val="11"/>
        <color rgb="FF363636"/>
        <rFont val="Calibri"/>
        <family val="2"/>
        <scheme val="minor"/>
      </rPr>
      <t>    Returns the percentage rank of a value in a data set</t>
    </r>
  </si>
  <si>
    <r>
      <t>Statistical:</t>
    </r>
    <r>
      <rPr>
        <sz val="11"/>
        <color rgb="FF363636"/>
        <rFont val="Calibri"/>
        <family val="2"/>
        <scheme val="minor"/>
      </rPr>
      <t>    Returns the number of permutations for a given number of objects</t>
    </r>
  </si>
  <si>
    <r>
      <t>Statistical:</t>
    </r>
    <r>
      <rPr>
        <sz val="11"/>
        <color rgb="FF363636"/>
        <rFont val="Calibri"/>
        <family val="2"/>
        <scheme val="minor"/>
      </rPr>
      <t>    Returns the number of permutations for a given number of objects (with repetitions) that can be selected from the total objects</t>
    </r>
  </si>
  <si>
    <r>
      <t>Statistical:</t>
    </r>
    <r>
      <rPr>
        <sz val="11"/>
        <color rgb="FF363636"/>
        <rFont val="Calibri"/>
        <family val="2"/>
        <scheme val="minor"/>
      </rPr>
      <t>    Returns the value of the density function for a standard normal distribution</t>
    </r>
  </si>
  <si>
    <r>
      <t>Text:</t>
    </r>
    <r>
      <rPr>
        <sz val="11"/>
        <color rgb="FF363636"/>
        <rFont val="Calibri"/>
        <family val="2"/>
        <scheme val="minor"/>
      </rPr>
      <t>    Extracts the phonetic (furigana) characters from a text string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</si>
  <si>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value of pi</t>
    </r>
  </si>
  <si>
    <r>
      <t>Financial:</t>
    </r>
    <r>
      <rPr>
        <sz val="11"/>
        <color rgb="FF363636"/>
        <rFont val="Calibri"/>
        <family val="2"/>
        <scheme val="minor"/>
      </rPr>
      <t>    Returns the periodic payment for an annuity</t>
    </r>
  </si>
  <si>
    <r>
      <t>Statistical:</t>
    </r>
    <r>
      <rPr>
        <sz val="11"/>
        <color rgb="FF363636"/>
        <rFont val="Calibri"/>
        <family val="2"/>
        <scheme val="minor"/>
      </rPr>
      <t>    Returns the Poisson 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</si>
  <si>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Poisson distribution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</si>
  <si>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result of a number raised to a power</t>
    </r>
  </si>
  <si>
    <r>
      <t>Financial:</t>
    </r>
    <r>
      <rPr>
        <sz val="11"/>
        <color rgb="FF363636"/>
        <rFont val="Calibri"/>
        <family val="2"/>
        <scheme val="minor"/>
      </rPr>
      <t>    Returns the payment on the principal for an investment for a given period</t>
    </r>
  </si>
  <si>
    <r>
      <t>Financial:</t>
    </r>
    <r>
      <rPr>
        <sz val="11"/>
        <color rgb="FF363636"/>
        <rFont val="Calibri"/>
        <family val="2"/>
        <scheme val="minor"/>
      </rPr>
      <t>    Returns the price per $100 face value of a security that pays periodic interest</t>
    </r>
  </si>
  <si>
    <r>
      <t>Financial:</t>
    </r>
    <r>
      <rPr>
        <sz val="11"/>
        <color rgb="FF363636"/>
        <rFont val="Calibri"/>
        <family val="2"/>
        <scheme val="minor"/>
      </rPr>
      <t>    Returns the price per $100 face value of a discounted security</t>
    </r>
  </si>
  <si>
    <r>
      <t>Financial:</t>
    </r>
    <r>
      <rPr>
        <sz val="11"/>
        <color rgb="FF363636"/>
        <rFont val="Calibri"/>
        <family val="2"/>
        <scheme val="minor"/>
      </rPr>
      <t>    Returns the price per $100 face value of a security that pays interest at maturity</t>
    </r>
  </si>
  <si>
    <r>
      <t>Statistical:</t>
    </r>
    <r>
      <rPr>
        <sz val="11"/>
        <color rgb="FF363636"/>
        <rFont val="Calibri"/>
        <family val="2"/>
        <scheme val="minor"/>
      </rPr>
      <t>    Returns the probability that values in a range are between two limits</t>
    </r>
  </si>
  <si>
    <r>
      <t>Math and trigonometry:</t>
    </r>
    <r>
      <rPr>
        <sz val="11"/>
        <color rgb="FF363636"/>
        <rFont val="Calibri"/>
        <family val="2"/>
        <scheme val="minor"/>
      </rPr>
      <t>    Multiplies its arguments</t>
    </r>
  </si>
  <si>
    <r>
      <t>Text:</t>
    </r>
    <r>
      <rPr>
        <sz val="11"/>
        <color rgb="FF363636"/>
        <rFont val="Calibri"/>
        <family val="2"/>
        <scheme val="minor"/>
      </rPr>
      <t>    Capitalizes the first letter in each word of a text value</t>
    </r>
  </si>
  <si>
    <r>
      <t>Financial:</t>
    </r>
    <r>
      <rPr>
        <sz val="11"/>
        <color rgb="FF363636"/>
        <rFont val="Calibri"/>
        <family val="2"/>
        <scheme val="minor"/>
      </rPr>
      <t>    Returns the present value of an investment</t>
    </r>
  </si>
  <si>
    <r>
      <t>Compatibility:</t>
    </r>
    <r>
      <rPr>
        <sz val="11"/>
        <color rgb="FF363636"/>
        <rFont val="Calibri"/>
        <family val="2"/>
        <scheme val="minor"/>
      </rPr>
      <t>    Returns the quartile of a data set</t>
    </r>
  </si>
  <si>
    <r>
      <t>Statistical:</t>
    </r>
    <r>
      <rPr>
        <sz val="11"/>
        <color rgb="FF363636"/>
        <rFont val="Calibri"/>
        <family val="2"/>
        <scheme val="minor"/>
      </rPr>
      <t>    Returns the quartile of the data set, based on percentile values from 0..1, exclusive</t>
    </r>
  </si>
  <si>
    <r>
      <t>Statistical:</t>
    </r>
    <r>
      <rPr>
        <sz val="11"/>
        <color rgb="FF363636"/>
        <rFont val="Calibri"/>
        <family val="2"/>
        <scheme val="minor"/>
      </rPr>
      <t>    Returns the quartile of a data set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</si>
  <si>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integer portion of a division</t>
    </r>
  </si>
  <si>
    <r>
      <t>Math and trigonometry:</t>
    </r>
    <r>
      <rPr>
        <sz val="11"/>
        <color rgb="FF363636"/>
        <rFont val="Calibri"/>
        <family val="2"/>
        <scheme val="minor"/>
      </rPr>
      <t>    Converts degrees to radians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</si>
  <si>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a random number between 0 and 1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</si>
  <si>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an array of random numbers between 0 and 1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</si>
  <si>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a random number between the numbers you specify</t>
    </r>
  </si>
  <si>
    <r>
      <t>Statistical:</t>
    </r>
    <r>
      <rPr>
        <sz val="11"/>
        <color rgb="FF363636"/>
        <rFont val="Calibri"/>
        <family val="2"/>
        <scheme val="minor"/>
      </rPr>
      <t>    Returns the rank of a number in a list of numbers</t>
    </r>
  </si>
  <si>
    <r>
      <t>Compatibility:</t>
    </r>
    <r>
      <rPr>
        <sz val="11"/>
        <color rgb="FF363636"/>
        <rFont val="Calibri"/>
        <family val="2"/>
        <scheme val="minor"/>
      </rPr>
      <t>    Returns the rank of a number in a list of numbers</t>
    </r>
  </si>
  <si>
    <r>
      <t>Financial:</t>
    </r>
    <r>
      <rPr>
        <sz val="11"/>
        <color rgb="FF363636"/>
        <rFont val="Calibri"/>
        <family val="2"/>
        <scheme val="minor"/>
      </rPr>
      <t>    Returns the interest rate per period of an annuity</t>
    </r>
  </si>
  <si>
    <r>
      <t>Financial:</t>
    </r>
    <r>
      <rPr>
        <sz val="11"/>
        <color rgb="FF363636"/>
        <rFont val="Calibri"/>
        <family val="2"/>
        <scheme val="minor"/>
      </rPr>
      <t>    Returns the amount received at maturity for a fully invested security</t>
    </r>
  </si>
  <si>
    <r>
      <t>Add-in and Automation:</t>
    </r>
    <r>
      <rPr>
        <sz val="11"/>
        <color rgb="FF363636"/>
        <rFont val="Calibri"/>
        <family val="2"/>
        <scheme val="minor"/>
      </rPr>
      <t>    Returns the register ID of the specified dynamic link library (DLL) or code resource that has been previously registered</t>
    </r>
  </si>
  <si>
    <r>
      <t>Text:</t>
    </r>
    <r>
      <rPr>
        <sz val="11"/>
        <color rgb="FF363636"/>
        <rFont val="Calibri"/>
        <family val="2"/>
        <scheme val="minor"/>
      </rPr>
      <t>    Replaces characters within text</t>
    </r>
  </si>
  <si>
    <r>
      <t>Text:</t>
    </r>
    <r>
      <rPr>
        <sz val="11"/>
        <color rgb="FF363636"/>
        <rFont val="Calibri"/>
        <family val="2"/>
        <scheme val="minor"/>
      </rPr>
      <t>    Repeats text a given number of times</t>
    </r>
  </si>
  <si>
    <r>
      <t>Text:</t>
    </r>
    <r>
      <rPr>
        <sz val="11"/>
        <color rgb="FF363636"/>
        <rFont val="Calibri"/>
        <family val="2"/>
        <scheme val="minor"/>
      </rPr>
      <t>    Returns the rightmost characters from a text value</t>
    </r>
  </si>
  <si>
    <r>
      <t>Math and trigonometry:</t>
    </r>
    <r>
      <rPr>
        <sz val="11"/>
        <color rgb="FF363636"/>
        <rFont val="Calibri"/>
        <family val="2"/>
        <scheme val="minor"/>
      </rPr>
      <t>    Converts an arabic numeral to roman, as text</t>
    </r>
  </si>
  <si>
    <r>
      <t>Math and trigonometry:</t>
    </r>
    <r>
      <rPr>
        <sz val="11"/>
        <color rgb="FF363636"/>
        <rFont val="Calibri"/>
        <family val="2"/>
        <scheme val="minor"/>
      </rPr>
      <t>    Rounds a number to a specified number of digits</t>
    </r>
  </si>
  <si>
    <r>
      <t>Math and trigonometry:</t>
    </r>
    <r>
      <rPr>
        <sz val="11"/>
        <color rgb="FF363636"/>
        <rFont val="Calibri"/>
        <family val="2"/>
        <scheme val="minor"/>
      </rPr>
      <t>    Rounds a number down, toward zero</t>
    </r>
  </si>
  <si>
    <r>
      <t>Math and trigonometry:</t>
    </r>
    <r>
      <rPr>
        <sz val="11"/>
        <color rgb="FF363636"/>
        <rFont val="Calibri"/>
        <family val="2"/>
        <scheme val="minor"/>
      </rPr>
      <t>    Rounds a number up, away from zero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</si>
  <si>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the row number of a reference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</si>
  <si>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the number of rows in a reference</t>
    </r>
  </si>
  <si>
    <r>
      <t>Financial:</t>
    </r>
    <r>
      <rPr>
        <sz val="11"/>
        <color rgb="FF363636"/>
        <rFont val="Calibri"/>
        <family val="2"/>
        <scheme val="minor"/>
      </rPr>
      <t>    Returns an equivalent interest rate for the growth of an investment</t>
    </r>
  </si>
  <si>
    <r>
      <t>Statistical:</t>
    </r>
    <r>
      <rPr>
        <sz val="11"/>
        <color rgb="FF363636"/>
        <rFont val="Calibri"/>
        <family val="2"/>
        <scheme val="minor"/>
      </rPr>
      <t>    Returns the square of the Pearson product moment correlation coefficient</t>
    </r>
  </si>
  <si>
    <r>
      <t>Lookup and reference:</t>
    </r>
    <r>
      <rPr>
        <sz val="11"/>
        <color rgb="FF363636"/>
        <rFont val="Calibri"/>
        <family val="2"/>
        <scheme val="minor"/>
      </rPr>
      <t>    Retrieves real-time data from a program that supports COM automation</t>
    </r>
  </si>
  <si>
    <r>
      <t>Text:</t>
    </r>
    <r>
      <rPr>
        <sz val="11"/>
        <color rgb="FF363636"/>
        <rFont val="Calibri"/>
        <family val="2"/>
        <scheme val="minor"/>
      </rPr>
      <t>    Finds one text value within another (not case-sensitive)</t>
    </r>
  </si>
  <si>
    <r>
      <t>Math and trigonometry:</t>
    </r>
    <r>
      <rPr>
        <sz val="11"/>
        <color rgb="FF363636"/>
        <rFont val="Calibri"/>
        <family val="2"/>
        <scheme val="minor"/>
      </rPr>
      <t>    Returns the secant of an angle</t>
    </r>
  </si>
  <si>
    <r>
      <t>Math and trigonometry:</t>
    </r>
    <r>
      <rPr>
        <sz val="11"/>
        <color rgb="FF363636"/>
        <rFont val="Calibri"/>
        <family val="2"/>
        <scheme val="minor"/>
      </rPr>
      <t>    Returns the hyperbolic secant of an angle</t>
    </r>
  </si>
  <si>
    <r>
      <t>Date and time:</t>
    </r>
    <r>
      <rPr>
        <sz val="11"/>
        <color rgb="FF363636"/>
        <rFont val="Calibri"/>
        <family val="2"/>
        <scheme val="minor"/>
      </rPr>
      <t>    Converts a serial number to a second</t>
    </r>
  </si>
  <si>
    <r>
      <t>Math and trigonometry:</t>
    </r>
    <r>
      <rPr>
        <sz val="11"/>
        <color rgb="FF363636"/>
        <rFont val="Calibri"/>
        <family val="2"/>
        <scheme val="minor"/>
      </rPr>
      <t>    Generates a list of sequential numbers in an array, such as 1, 2, 3, 4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</si>
  <si>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sum of a power series based on the formula</t>
    </r>
  </si>
  <si>
    <r>
      <t>Information:</t>
    </r>
    <r>
      <rPr>
        <sz val="11"/>
        <color rgb="FF363636"/>
        <rFont val="Calibri"/>
        <family val="2"/>
        <scheme val="minor"/>
      </rPr>
      <t>    Returns the sheet number of the referenced sheet</t>
    </r>
  </si>
  <si>
    <r>
      <t>Information:</t>
    </r>
    <r>
      <rPr>
        <sz val="11"/>
        <color rgb="FF363636"/>
        <rFont val="Calibri"/>
        <family val="2"/>
        <scheme val="minor"/>
      </rPr>
      <t>    Returns the number of sheets in a reference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</si>
  <si>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sign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</si>
  <si>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sine of the given angle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</si>
  <si>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hyperbolic sine of a number</t>
    </r>
  </si>
  <si>
    <r>
      <t>Statistical:</t>
    </r>
    <r>
      <rPr>
        <sz val="11"/>
        <color rgb="FF363636"/>
        <rFont val="Calibri"/>
        <family val="2"/>
        <scheme val="minor"/>
      </rPr>
      <t>    Returns the skewness of a distribution</t>
    </r>
  </si>
  <si>
    <r>
      <t>Statistical:</t>
    </r>
    <r>
      <rPr>
        <sz val="11"/>
        <color rgb="FF363636"/>
        <rFont val="Calibri"/>
        <family val="2"/>
        <scheme val="minor"/>
      </rPr>
      <t>    Returns the skewness of a distribution based on a population: a characterization of the degree of asymmetry of a distribution around its mean</t>
    </r>
  </si>
  <si>
    <r>
      <t>Financial:</t>
    </r>
    <r>
      <rPr>
        <sz val="11"/>
        <color rgb="FF363636"/>
        <rFont val="Calibri"/>
        <family val="2"/>
        <scheme val="minor"/>
      </rPr>
      <t>    Returns the straight-line depreciation of an asset for one period</t>
    </r>
  </si>
  <si>
    <r>
      <t>Statistical:</t>
    </r>
    <r>
      <rPr>
        <sz val="11"/>
        <color rgb="FF363636"/>
        <rFont val="Calibri"/>
        <family val="2"/>
        <scheme val="minor"/>
      </rPr>
      <t>    Returns the slope of the linear regression line</t>
    </r>
  </si>
  <si>
    <r>
      <t>Statistical:</t>
    </r>
    <r>
      <rPr>
        <sz val="11"/>
        <color rgb="FF363636"/>
        <rFont val="Calibri"/>
        <family val="2"/>
        <scheme val="minor"/>
      </rPr>
      <t>    Returns the k-th smallest value in a data set</t>
    </r>
  </si>
  <si>
    <r>
      <t>Lookup and reference:</t>
    </r>
    <r>
      <rPr>
        <sz val="11"/>
        <color rgb="FF363636"/>
        <rFont val="Calibri"/>
        <family val="2"/>
        <scheme val="minor"/>
      </rPr>
      <t>    Sorts the contents of a range or array</t>
    </r>
  </si>
  <si>
    <r>
      <t>Lookup and reference:</t>
    </r>
    <r>
      <rPr>
        <sz val="11"/>
        <color rgb="FF363636"/>
        <rFont val="Calibri"/>
        <family val="2"/>
        <scheme val="minor"/>
      </rPr>
      <t>    Sorts the contents of a range or array based on the values in a corresponding range or array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</si>
  <si>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a positive square root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</si>
  <si>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square root of (number * pi)</t>
    </r>
  </si>
  <si>
    <r>
      <t>Statistical:</t>
    </r>
    <r>
      <rPr>
        <sz val="11"/>
        <color rgb="FF363636"/>
        <rFont val="Calibri"/>
        <family val="2"/>
        <scheme val="minor"/>
      </rPr>
      <t>    Returns a normalized value</t>
    </r>
  </si>
  <si>
    <r>
      <t>Compatibility:</t>
    </r>
    <r>
      <rPr>
        <sz val="11"/>
        <color rgb="FF363636"/>
        <rFont val="Calibri"/>
        <family val="2"/>
        <scheme val="minor"/>
      </rPr>
      <t>    Estimates standard deviation based on a sample</t>
    </r>
  </si>
  <si>
    <r>
      <t>Statistical:</t>
    </r>
    <r>
      <rPr>
        <sz val="11"/>
        <color rgb="FF363636"/>
        <rFont val="Calibri"/>
        <family val="2"/>
        <scheme val="minor"/>
      </rPr>
      <t>    Calculates standard deviation based on the entire population</t>
    </r>
  </si>
  <si>
    <r>
      <t>Statistical:</t>
    </r>
    <r>
      <rPr>
        <sz val="11"/>
        <color rgb="FF363636"/>
        <rFont val="Calibri"/>
        <family val="2"/>
        <scheme val="minor"/>
      </rPr>
      <t>    Estimates standard deviation based on a sample</t>
    </r>
  </si>
  <si>
    <r>
      <t>Statistical:</t>
    </r>
    <r>
      <rPr>
        <sz val="11"/>
        <color rgb="FF363636"/>
        <rFont val="Calibri"/>
        <family val="2"/>
        <scheme val="minor"/>
      </rPr>
      <t>    Estimates standard deviation based on a sample, including numbers, text, and logical values</t>
    </r>
  </si>
  <si>
    <r>
      <t>Compatibility:</t>
    </r>
    <r>
      <rPr>
        <sz val="11"/>
        <color rgb="FF363636"/>
        <rFont val="Calibri"/>
        <family val="2"/>
        <scheme val="minor"/>
      </rPr>
      <t>    Calculates standard deviation based on the entire population</t>
    </r>
  </si>
  <si>
    <r>
      <t>Statistical:</t>
    </r>
    <r>
      <rPr>
        <sz val="11"/>
        <color rgb="FF363636"/>
        <rFont val="Calibri"/>
        <family val="2"/>
        <scheme val="minor"/>
      </rPr>
      <t>    Calculates standard deviation based on the entire population, including numbers, text, and logical values</t>
    </r>
  </si>
  <si>
    <r>
      <t>Statistical:</t>
    </r>
    <r>
      <rPr>
        <sz val="11"/>
        <color rgb="FF363636"/>
        <rFont val="Calibri"/>
        <family val="2"/>
        <scheme val="minor"/>
      </rPr>
      <t>    Returns the standard error of the predicted y-value for each x in the regression</t>
    </r>
  </si>
  <si>
    <r>
      <t>Text:</t>
    </r>
    <r>
      <rPr>
        <sz val="11"/>
        <color rgb="FF363636"/>
        <rFont val="Calibri"/>
        <family val="2"/>
        <scheme val="minor"/>
      </rPr>
      <t>    Substitutes new text for old text in a text string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</si>
  <si>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a subtotal in a list or database</t>
    </r>
  </si>
  <si>
    <r>
      <t>Math and trigonometry:</t>
    </r>
    <r>
      <rPr>
        <sz val="11"/>
        <color rgb="FF363636"/>
        <rFont val="Calibri"/>
        <family val="2"/>
        <scheme val="minor"/>
      </rPr>
      <t>    Adds its arguments</t>
    </r>
  </si>
  <si>
    <r>
      <t>Math and trigonometry:</t>
    </r>
    <r>
      <rPr>
        <sz val="11"/>
        <color rgb="FF363636"/>
        <rFont val="Calibri"/>
        <family val="2"/>
        <scheme val="minor"/>
      </rPr>
      <t>    Adds the cells specified by a given criteria</t>
    </r>
  </si>
  <si>
    <r>
      <t>Math and trigonometry:</t>
    </r>
    <r>
      <rPr>
        <sz val="11"/>
        <color rgb="FF363636"/>
        <rFont val="Calibri"/>
        <family val="2"/>
        <scheme val="minor"/>
      </rPr>
      <t>    Adds the cells in a range that meet multiple criteria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</si>
  <si>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sum of the products of corresponding array components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</si>
  <si>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sum of the squares of the arguments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</si>
  <si>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sum of the difference of squares of corresponding values in two arrays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</si>
  <si>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sum of the sum of squares of corresponding values in two arrays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</si>
  <si>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sum of squares of differences of corresponding values in two arrays</t>
    </r>
  </si>
  <si>
    <r>
      <t>Logical:</t>
    </r>
    <r>
      <rPr>
        <sz val="11"/>
        <color rgb="FF363636"/>
        <rFont val="Calibri"/>
        <family val="2"/>
        <scheme val="minor"/>
      </rPr>
      <t>    Evaluates an expression against a list of values and returns the result corresponding to the first matching value. If there is no match, an optional default value may be returned.</t>
    </r>
  </si>
  <si>
    <r>
      <t>Financial:</t>
    </r>
    <r>
      <rPr>
        <sz val="11"/>
        <color rgb="FF363636"/>
        <rFont val="Calibri"/>
        <family val="2"/>
        <scheme val="minor"/>
      </rPr>
      <t>    Returns the sum-of-years' digits depreciation of an asset for a specified period</t>
    </r>
  </si>
  <si>
    <r>
      <t>Text:</t>
    </r>
    <r>
      <rPr>
        <sz val="11"/>
        <color rgb="FF363636"/>
        <rFont val="Calibri"/>
        <family val="2"/>
        <scheme val="minor"/>
      </rPr>
      <t>    Converts its arguments to text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</si>
  <si>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tangent of a number</t>
    </r>
  </si>
  <si>
    <r>
      <t>Math and trigonometry:</t>
    </r>
    <r>
      <rPr>
        <sz val="11"/>
        <color rgb="FF363636"/>
        <rFont val="Calibri"/>
        <family val="2"/>
        <scheme val="minor"/>
      </rPr>
      <t>    Returns the hyperbolic tangent of a number</t>
    </r>
  </si>
  <si>
    <r>
      <t>Financial:</t>
    </r>
    <r>
      <rPr>
        <sz val="11"/>
        <color rgb="FF363636"/>
        <rFont val="Calibri"/>
        <family val="2"/>
        <scheme val="minor"/>
      </rPr>
      <t>    Returns the bond-equivalent yield for a Treasury bill</t>
    </r>
  </si>
  <si>
    <r>
      <t>Financial:</t>
    </r>
    <r>
      <rPr>
        <sz val="11"/>
        <color rgb="FF363636"/>
        <rFont val="Calibri"/>
        <family val="2"/>
        <scheme val="minor"/>
      </rPr>
      <t>    Returns the price per $100 face value for a Treasury bill</t>
    </r>
  </si>
  <si>
    <r>
      <t>Financial:</t>
    </r>
    <r>
      <rPr>
        <sz val="11"/>
        <color rgb="FF363636"/>
        <rFont val="Calibri"/>
        <family val="2"/>
        <scheme val="minor"/>
      </rPr>
      <t>    Returns the yield for a Treasury bill</t>
    </r>
  </si>
  <si>
    <r>
      <t>Statistical:</t>
    </r>
    <r>
      <rPr>
        <sz val="11"/>
        <color rgb="FF363636"/>
        <rFont val="Calibri"/>
        <family val="2"/>
        <scheme val="minor"/>
      </rPr>
      <t>    Returns the Percentage Points (probability) for the Student t-distribution</t>
    </r>
  </si>
  <si>
    <r>
      <t>Statistical:</t>
    </r>
    <r>
      <rPr>
        <sz val="11"/>
        <color rgb="FF363636"/>
        <rFont val="Calibri"/>
        <family val="2"/>
        <scheme val="minor"/>
      </rPr>
      <t>    Returns the Student's t-distribution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</si>
  <si>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Student's t-distribution</t>
    </r>
  </si>
  <si>
    <r>
      <t>Text:</t>
    </r>
    <r>
      <rPr>
        <sz val="11"/>
        <color rgb="FF363636"/>
        <rFont val="Calibri"/>
        <family val="2"/>
        <scheme val="minor"/>
      </rPr>
      <t>    Formats a number and converts it to text</t>
    </r>
  </si>
  <si>
    <r>
      <t>Text:</t>
    </r>
    <r>
      <rPr>
        <sz val="11"/>
        <color rgb="FF363636"/>
        <rFont val="Calibri"/>
        <family val="2"/>
        <scheme val="minor"/>
      </rPr>
      <t>    Combines the text from multiple ranges and/or strings, and includes a delimiter you specify between each text value that will be combined. If the delimiter is an empty text string, this function will effectively concatenate the ranges.</t>
    </r>
  </si>
  <si>
    <r>
      <t>Date and time:</t>
    </r>
    <r>
      <rPr>
        <sz val="11"/>
        <color rgb="FF363636"/>
        <rFont val="Calibri"/>
        <family val="2"/>
        <scheme val="minor"/>
      </rPr>
      <t>    Returns the serial number of a particular time</t>
    </r>
  </si>
  <si>
    <r>
      <t>Date and time:</t>
    </r>
    <r>
      <rPr>
        <sz val="11"/>
        <color rgb="FF363636"/>
        <rFont val="Calibri"/>
        <family val="2"/>
        <scheme val="minor"/>
      </rPr>
      <t>    Converts a time in the form of text to a serial number</t>
    </r>
  </si>
  <si>
    <r>
      <t>Statistical:</t>
    </r>
    <r>
      <rPr>
        <sz val="11"/>
        <color rgb="FF363636"/>
        <rFont val="Calibri"/>
        <family val="2"/>
        <scheme val="minor"/>
      </rPr>
      <t>    Returns the t-value of the Student's t-distribution as a function of the probability and the degrees of freedom</t>
    </r>
  </si>
  <si>
    <r>
      <t>Statistical:</t>
    </r>
    <r>
      <rPr>
        <sz val="11"/>
        <color rgb="FF363636"/>
        <rFont val="Calibri"/>
        <family val="2"/>
        <scheme val="minor"/>
      </rPr>
      <t>    Returns the inverse of the Student's t-distribution</t>
    </r>
  </si>
  <si>
    <r>
      <t>Compatibility:</t>
    </r>
    <r>
      <rPr>
        <sz val="11"/>
        <color rgb="FF363636"/>
        <rFont val="Calibri"/>
        <family val="2"/>
        <scheme val="minor"/>
      </rPr>
      <t>    Returns the inverse of the Student's t-distribution</t>
    </r>
  </si>
  <si>
    <r>
      <t>Date and time:</t>
    </r>
    <r>
      <rPr>
        <sz val="11"/>
        <color rgb="FF363636"/>
        <rFont val="Calibri"/>
        <family val="2"/>
        <scheme val="minor"/>
      </rPr>
      <t>    Returns the serial number of today's date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</si>
  <si>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the transpose of an array</t>
    </r>
  </si>
  <si>
    <r>
      <t>Statistical:</t>
    </r>
    <r>
      <rPr>
        <sz val="11"/>
        <color rgb="FF363636"/>
        <rFont val="Calibri"/>
        <family val="2"/>
        <scheme val="minor"/>
      </rPr>
      <t>    Returns values along a linear trend</t>
    </r>
  </si>
  <si>
    <r>
      <t>Text:</t>
    </r>
    <r>
      <rPr>
        <sz val="11"/>
        <color rgb="FF363636"/>
        <rFont val="Calibri"/>
        <family val="2"/>
        <scheme val="minor"/>
      </rPr>
      <t>    Removes spaces from text</t>
    </r>
  </si>
  <si>
    <r>
      <t>Statistical:</t>
    </r>
    <r>
      <rPr>
        <sz val="11"/>
        <color rgb="FF363636"/>
        <rFont val="Calibri"/>
        <family val="2"/>
        <scheme val="minor"/>
      </rPr>
      <t>    Returns the mean of the interior of a data set</t>
    </r>
  </si>
  <si>
    <r>
      <t>Logical:</t>
    </r>
    <r>
      <rPr>
        <sz val="11"/>
        <color rgb="FF363636"/>
        <rFont val="Calibri"/>
        <family val="2"/>
        <scheme val="minor"/>
      </rPr>
      <t>    Returns the logical value TRUE</t>
    </r>
  </si>
  <si>
    <r>
      <t>Math and trigonometry:</t>
    </r>
    <r>
      <rPr>
        <sz val="11"/>
        <color rgb="FF363636"/>
        <rFont val="Calibri"/>
        <family val="2"/>
        <scheme val="minor"/>
      </rPr>
      <t>    Truncates a number to an integer</t>
    </r>
  </si>
  <si>
    <r>
      <t>Statistical:</t>
    </r>
    <r>
      <rPr>
        <sz val="11"/>
        <color rgb="FF363636"/>
        <rFont val="Calibri"/>
        <family val="2"/>
        <scheme val="minor"/>
      </rPr>
      <t>    Returns the probability associated with a Student's t-test</t>
    </r>
  </si>
  <si>
    <r>
      <t>Compatibility:</t>
    </r>
    <r>
      <rPr>
        <sz val="11"/>
        <color rgb="FF363636"/>
        <rFont val="Calibri"/>
        <family val="2"/>
        <scheme val="minor"/>
      </rPr>
      <t>    Returns the probability associated with a Student's t-test</t>
    </r>
  </si>
  <si>
    <r>
      <t>Information:</t>
    </r>
    <r>
      <rPr>
        <sz val="11"/>
        <color rgb="FF363636"/>
        <rFont val="Calibri"/>
        <family val="2"/>
        <scheme val="minor"/>
      </rPr>
      <t>    Returns a number indicating the data type of a value</t>
    </r>
  </si>
  <si>
    <r>
      <t>Text:</t>
    </r>
    <r>
      <rPr>
        <sz val="11"/>
        <color rgb="FF363636"/>
        <rFont val="Calibri"/>
        <family val="2"/>
        <scheme val="minor"/>
      </rPr>
      <t>    Returns the Unicode character that is references by the given numeric value</t>
    </r>
  </si>
  <si>
    <r>
      <t>Text:</t>
    </r>
    <r>
      <rPr>
        <sz val="11"/>
        <color rgb="FF363636"/>
        <rFont val="Calibri"/>
        <family val="2"/>
        <scheme val="minor"/>
      </rPr>
      <t>    Returns the number (code point) that corresponds to the first character of the text</t>
    </r>
  </si>
  <si>
    <r>
      <t>Lookup and reference:</t>
    </r>
    <r>
      <rPr>
        <sz val="11"/>
        <color rgb="FF363636"/>
        <rFont val="Calibri"/>
        <family val="2"/>
        <scheme val="minor"/>
      </rPr>
      <t>    Returns a list of unique values in a list or range</t>
    </r>
  </si>
  <si>
    <r>
      <t>Text:</t>
    </r>
    <r>
      <rPr>
        <sz val="11"/>
        <color rgb="FF363636"/>
        <rFont val="Calibri"/>
        <family val="2"/>
        <scheme val="minor"/>
      </rPr>
      <t>    Converts text to uppercase</t>
    </r>
  </si>
  <si>
    <r>
      <t>Text:</t>
    </r>
    <r>
      <rPr>
        <sz val="11"/>
        <color rgb="FF363636"/>
        <rFont val="Calibri"/>
        <family val="2"/>
        <scheme val="minor"/>
      </rPr>
      <t>    Converts a text argument to a number</t>
    </r>
  </si>
  <si>
    <r>
      <t>Compatibility:</t>
    </r>
    <r>
      <rPr>
        <sz val="11"/>
        <color rgb="FF363636"/>
        <rFont val="Calibri"/>
        <family val="2"/>
        <scheme val="minor"/>
      </rPr>
      <t>    Estimates variance based on a sample</t>
    </r>
  </si>
  <si>
    <r>
      <t>Statistical:</t>
    </r>
    <r>
      <rPr>
        <sz val="11"/>
        <color rgb="FF363636"/>
        <rFont val="Calibri"/>
        <family val="2"/>
        <scheme val="minor"/>
      </rPr>
      <t>    Calculates variance based on the entire population</t>
    </r>
  </si>
  <si>
    <r>
      <t>Statistical:</t>
    </r>
    <r>
      <rPr>
        <sz val="11"/>
        <color rgb="FF363636"/>
        <rFont val="Calibri"/>
        <family val="2"/>
        <scheme val="minor"/>
      </rPr>
      <t>    Estimates variance based on a sample</t>
    </r>
  </si>
  <si>
    <r>
      <t>Statistical:</t>
    </r>
    <r>
      <rPr>
        <sz val="11"/>
        <color rgb="FF363636"/>
        <rFont val="Calibri"/>
        <family val="2"/>
        <scheme val="minor"/>
      </rPr>
      <t>    Estimates variance based on a sample, including numbers, text, and logical values</t>
    </r>
  </si>
  <si>
    <r>
      <t>Compatibility:</t>
    </r>
    <r>
      <rPr>
        <sz val="11"/>
        <color rgb="FF363636"/>
        <rFont val="Calibri"/>
        <family val="2"/>
        <scheme val="minor"/>
      </rPr>
      <t>    Calculates variance based on the entire population</t>
    </r>
  </si>
  <si>
    <r>
      <t>Statistical:</t>
    </r>
    <r>
      <rPr>
        <sz val="11"/>
        <color rgb="FF363636"/>
        <rFont val="Calibri"/>
        <family val="2"/>
        <scheme val="minor"/>
      </rPr>
      <t>    Calculates variance based on the entire population, including numbers, text, and logical values</t>
    </r>
  </si>
  <si>
    <r>
      <t>Financial:</t>
    </r>
    <r>
      <rPr>
        <sz val="11"/>
        <color rgb="FF363636"/>
        <rFont val="Calibri"/>
        <family val="2"/>
        <scheme val="minor"/>
      </rPr>
      <t>    Returns the depreciation of an asset for a specified or partial period by using a declining balance method</t>
    </r>
  </si>
  <si>
    <r>
      <t>Lookup and reference:</t>
    </r>
    <r>
      <rPr>
        <sz val="11"/>
        <color rgb="FF363636"/>
        <rFont val="Calibri"/>
        <family val="2"/>
        <scheme val="minor"/>
      </rPr>
      <t>    Looks in the first column of an array and moves across the row to return the value of a cell</t>
    </r>
  </si>
  <si>
    <r>
      <t>Web:</t>
    </r>
    <r>
      <rPr>
        <sz val="11"/>
        <color rgb="FF363636"/>
        <rFont val="Calibri"/>
        <family val="2"/>
        <scheme val="minor"/>
      </rPr>
      <t>    Returns data from a web service.</t>
    </r>
  </si>
  <si>
    <r>
      <t>Date and time:</t>
    </r>
    <r>
      <rPr>
        <sz val="11"/>
        <color rgb="FF363636"/>
        <rFont val="Calibri"/>
        <family val="2"/>
        <scheme val="minor"/>
      </rPr>
      <t>    Converts a serial number to a day of the week</t>
    </r>
  </si>
  <si>
    <r>
      <t>Date and time:</t>
    </r>
    <r>
      <rPr>
        <sz val="11"/>
        <color rgb="FF363636"/>
        <rFont val="Calibri"/>
        <family val="2"/>
        <scheme val="minor"/>
      </rPr>
      <t>    Converts a serial number to a number representing where the week falls numerically with a year</t>
    </r>
  </si>
  <si>
    <r>
      <t>Compatibility:</t>
    </r>
    <r>
      <rPr>
        <sz val="11"/>
        <color rgb="FF363636"/>
        <rFont val="Calibri"/>
        <family val="2"/>
        <scheme val="minor"/>
      </rPr>
      <t>    Calculates variance based on the entire population, including numbers, text, and logical values</t>
    </r>
  </si>
  <si>
    <r>
      <t>Statistical:</t>
    </r>
    <r>
      <rPr>
        <sz val="11"/>
        <color rgb="FF363636"/>
        <rFont val="Calibri"/>
        <family val="2"/>
        <scheme val="minor"/>
      </rPr>
      <t>    Returns the Weibull distribution</t>
    </r>
  </si>
  <si>
    <r>
      <t>Date and time:</t>
    </r>
    <r>
      <rPr>
        <sz val="11"/>
        <color rgb="FF363636"/>
        <rFont val="Calibri"/>
        <family val="2"/>
        <scheme val="minor"/>
      </rPr>
      <t>    Returns the serial number of the date before or after a specified number of workdays</t>
    </r>
  </si>
  <si>
    <r>
      <t>Date and time:</t>
    </r>
    <r>
      <rPr>
        <sz val="11"/>
        <color rgb="FF363636"/>
        <rFont val="Calibri"/>
        <family val="2"/>
        <scheme val="minor"/>
      </rPr>
      <t>    Returns the serial number of the date before or after a specified number of workdays using parameters to indicate which and how many days are weekend days</t>
    </r>
  </si>
  <si>
    <r>
      <t>Financial:</t>
    </r>
    <r>
      <rPr>
        <sz val="11"/>
        <color rgb="FF363636"/>
        <rFont val="Calibri"/>
        <family val="2"/>
        <scheme val="minor"/>
      </rPr>
      <t>    Returns the internal rate of return for a schedule of cash flows that is not necessarily periodic</t>
    </r>
  </si>
  <si>
    <r>
      <t>Financial:</t>
    </r>
    <r>
      <rPr>
        <sz val="11"/>
        <color rgb="FF363636"/>
        <rFont val="Calibri"/>
        <family val="2"/>
        <scheme val="minor"/>
      </rPr>
      <t>    Returns the net present value for a schedule of cash flows that is not necessarily periodic</t>
    </r>
  </si>
  <si>
    <r>
      <t>Logical:</t>
    </r>
    <r>
      <rPr>
        <sz val="11"/>
        <color rgb="FF363636"/>
        <rFont val="Calibri"/>
        <family val="2"/>
        <scheme val="minor"/>
      </rPr>
      <t>    Returns a logical exclusive OR of all arguments</t>
    </r>
  </si>
  <si>
    <r>
      <t>Date and time:</t>
    </r>
    <r>
      <rPr>
        <sz val="11"/>
        <color rgb="FF363636"/>
        <rFont val="Calibri"/>
        <family val="2"/>
        <scheme val="minor"/>
      </rPr>
      <t>    Converts a serial number to a year</t>
    </r>
  </si>
  <si>
    <r>
      <t>Date and time:</t>
    </r>
    <r>
      <rPr>
        <sz val="11"/>
        <color rgb="FF363636"/>
        <rFont val="Calibri"/>
        <family val="2"/>
        <scheme val="minor"/>
      </rPr>
      <t>    Returns the year fraction representing the number of whole days between start_date and end_date</t>
    </r>
  </si>
  <si>
    <r>
      <t>Financial:</t>
    </r>
    <r>
      <rPr>
        <sz val="11"/>
        <color rgb="FF363636"/>
        <rFont val="Calibri"/>
        <family val="2"/>
        <scheme val="minor"/>
      </rPr>
      <t>    Returns the yield on a security that pays periodic interest</t>
    </r>
  </si>
  <si>
    <r>
      <t>Financial:</t>
    </r>
    <r>
      <rPr>
        <sz val="11"/>
        <color rgb="FF363636"/>
        <rFont val="Calibri"/>
        <family val="2"/>
        <scheme val="minor"/>
      </rPr>
      <t>    Returns the annual yield for a discounted security; for example, a Treasury bill</t>
    </r>
  </si>
  <si>
    <r>
      <t>Financial:</t>
    </r>
    <r>
      <rPr>
        <sz val="11"/>
        <color rgb="FF363636"/>
        <rFont val="Calibri"/>
        <family val="2"/>
        <scheme val="minor"/>
      </rPr>
      <t>    Returns the annual yield of a security that pays interest at maturity</t>
    </r>
  </si>
  <si>
    <r>
      <t>Statistical:</t>
    </r>
    <r>
      <rPr>
        <sz val="11"/>
        <color rgb="FF363636"/>
        <rFont val="Calibri"/>
        <family val="2"/>
        <scheme val="minor"/>
      </rPr>
      <t>    Returns the one-tailed probability-value of a z-test</t>
    </r>
  </si>
  <si>
    <r>
      <t>Compatibility:</t>
    </r>
    <r>
      <rPr>
        <sz val="11"/>
        <color rgb="FF363636"/>
        <rFont val="Calibri"/>
        <family val="2"/>
        <scheme val="minor"/>
      </rPr>
      <t>    Returns the one-tailed probability-value of a z-test</t>
    </r>
  </si>
  <si>
    <t>Anderson, Terry</t>
  </si>
  <si>
    <t>Hoover, Evie</t>
  </si>
  <si>
    <t>Wilkers, Claudia</t>
  </si>
  <si>
    <t>Petersen, Tim</t>
  </si>
  <si>
    <t>Zimmerman, Juli</t>
  </si>
  <si>
    <t>Blackburn, Kathy</t>
  </si>
  <si>
    <t>Swayze, Barbara</t>
  </si>
  <si>
    <t>ID#</t>
  </si>
  <si>
    <t>XLOOKUP - replaces VLOOKUP and HLOOKUP</t>
  </si>
  <si>
    <t>Phone</t>
  </si>
  <si>
    <t>Benefits</t>
  </si>
  <si>
    <t>Status</t>
  </si>
  <si>
    <t>Building</t>
  </si>
  <si>
    <t>D</t>
  </si>
  <si>
    <t>Full Time</t>
  </si>
  <si>
    <t>North</t>
  </si>
  <si>
    <t>M</t>
  </si>
  <si>
    <t>Half-Time</t>
  </si>
  <si>
    <t>West</t>
  </si>
  <si>
    <t>DM</t>
  </si>
  <si>
    <t>Watson</t>
  </si>
  <si>
    <t>Contract</t>
  </si>
  <si>
    <t>Main</t>
  </si>
  <si>
    <t>R</t>
  </si>
  <si>
    <t>DMR</t>
  </si>
  <si>
    <t>Taft</t>
  </si>
  <si>
    <t>Hourly</t>
  </si>
  <si>
    <t>Anderson, Teason</t>
  </si>
  <si>
    <t>South</t>
  </si>
  <si>
    <t>Blackburn, Kathryn</t>
  </si>
  <si>
    <t>Coleman, Randi</t>
  </si>
  <si>
    <t>Ellison, Melissa</t>
  </si>
  <si>
    <t>DR</t>
  </si>
  <si>
    <t>Hoover, Evangeline</t>
  </si>
  <si>
    <t>O'Brien, Madelyn</t>
  </si>
  <si>
    <t>O'Neal, William</t>
  </si>
  <si>
    <t>Sweeney, Barbara</t>
  </si>
  <si>
    <t>Wilkerson, Claudia</t>
  </si>
  <si>
    <t>Zimmerman, Julian</t>
  </si>
  <si>
    <t>Emp ID</t>
  </si>
  <si>
    <t>Emp Name</t>
  </si>
  <si>
    <t>Dept</t>
  </si>
  <si>
    <t>Region</t>
  </si>
  <si>
    <t>E006</t>
  </si>
  <si>
    <t>Annie Philips</t>
  </si>
  <si>
    <t>Human resources</t>
  </si>
  <si>
    <t>E030</t>
  </si>
  <si>
    <t>Diana Stone</t>
  </si>
  <si>
    <t>East</t>
  </si>
  <si>
    <t>Marketing</t>
  </si>
  <si>
    <t>E019</t>
  </si>
  <si>
    <t>Jamie Morrison</t>
  </si>
  <si>
    <t>E033</t>
  </si>
  <si>
    <t>Sandy Stewart</t>
  </si>
  <si>
    <t>E014</t>
  </si>
  <si>
    <t>Michael Lee</t>
  </si>
  <si>
    <t>E031</t>
  </si>
  <si>
    <t>Rob Dukes</t>
  </si>
  <si>
    <t>Accounts</t>
  </si>
  <si>
    <t>E001</t>
  </si>
  <si>
    <t>Malcolm Pingault</t>
  </si>
  <si>
    <t>E037</t>
  </si>
  <si>
    <t>Davis Lee</t>
  </si>
  <si>
    <t>E036</t>
  </si>
  <si>
    <t>Nikki Cleary</t>
  </si>
  <si>
    <t>Administraion</t>
  </si>
  <si>
    <t>E032</t>
  </si>
  <si>
    <t>Tammy Heiret</t>
  </si>
  <si>
    <t>Customer support</t>
  </si>
  <si>
    <t>E040</t>
  </si>
  <si>
    <t>Sonia McCormick</t>
  </si>
  <si>
    <t>Administration</t>
  </si>
  <si>
    <t>E002</t>
  </si>
  <si>
    <t>Shannon Lee</t>
  </si>
  <si>
    <t>E017</t>
  </si>
  <si>
    <t>Kevin Meyers</t>
  </si>
  <si>
    <t>E025</t>
  </si>
  <si>
    <t>Pamela Carter</t>
  </si>
  <si>
    <t>E007</t>
  </si>
  <si>
    <t>Melissa James</t>
  </si>
  <si>
    <t>E005</t>
  </si>
  <si>
    <t>Roger Williams</t>
  </si>
  <si>
    <t>E018</t>
  </si>
  <si>
    <t>Adam Long</t>
  </si>
  <si>
    <t>E024</t>
  </si>
  <si>
    <t>James Owens</t>
  </si>
  <si>
    <t>E010</t>
  </si>
  <si>
    <t>Trevor Johnson</t>
  </si>
  <si>
    <t>E022</t>
  </si>
  <si>
    <t>Stuart Young</t>
  </si>
  <si>
    <t>E003</t>
  </si>
  <si>
    <t>Melinda McGregor</t>
  </si>
  <si>
    <t>E039</t>
  </si>
  <si>
    <t>Julia Stockton</t>
  </si>
  <si>
    <t>E012</t>
  </si>
  <si>
    <t>Rebecca Austin</t>
  </si>
  <si>
    <t>E015</t>
  </si>
  <si>
    <t>Sandra Lawrence</t>
  </si>
  <si>
    <t>E008</t>
  </si>
  <si>
    <t>Mary Smith</t>
  </si>
  <si>
    <t>E004</t>
  </si>
  <si>
    <t>James Overmire</t>
  </si>
  <si>
    <t>E034</t>
  </si>
  <si>
    <t>Wendy Alto</t>
  </si>
  <si>
    <t>E027</t>
  </si>
  <si>
    <t>Rita Lawson</t>
  </si>
  <si>
    <t>E021</t>
  </si>
  <si>
    <t>Michelle Washington</t>
  </si>
  <si>
    <t>E020</t>
  </si>
  <si>
    <t>Maureen O'Connor</t>
  </si>
  <si>
    <t>E035</t>
  </si>
  <si>
    <t>Tina Ralls</t>
  </si>
  <si>
    <t>E029</t>
  </si>
  <si>
    <t>Julie George</t>
  </si>
  <si>
    <t>E013</t>
  </si>
  <si>
    <t>Cynthia Roberts</t>
  </si>
  <si>
    <t>E016</t>
  </si>
  <si>
    <t>Kendra James</t>
  </si>
  <si>
    <t>E026</t>
  </si>
  <si>
    <t>Anna Morris</t>
  </si>
  <si>
    <t>E038</t>
  </si>
  <si>
    <t>David Ford</t>
  </si>
  <si>
    <t>E028</t>
  </si>
  <si>
    <t>Sam Peters</t>
  </si>
  <si>
    <t>E011</t>
  </si>
  <si>
    <t>Paul Anderson</t>
  </si>
  <si>
    <t>E023</t>
  </si>
  <si>
    <t>Jesse Bennet</t>
  </si>
  <si>
    <t>E009</t>
  </si>
  <si>
    <t>Rita Greg</t>
  </si>
  <si>
    <t>Dept2</t>
  </si>
  <si>
    <t>Salary</t>
  </si>
  <si>
    <t>=XLOOKUP(A2,A5:A44,B5:F44)</t>
  </si>
  <si>
    <t>=XLOOKUP(G2,C:C,A:A,"No Data")</t>
  </si>
  <si>
    <t>e008</t>
  </si>
  <si>
    <t>Name</t>
  </si>
  <si>
    <t>Date</t>
  </si>
  <si>
    <t>$ Amount</t>
  </si>
  <si>
    <t>Search last-to-first (bottom-up)</t>
  </si>
  <si>
    <t xml:space="preserve">Name                               </t>
  </si>
  <si>
    <t>Caballero, Richard</t>
  </si>
  <si>
    <t>Find last sales date for:</t>
  </si>
  <si>
    <t>Booth, Ron</t>
  </si>
  <si>
    <t>Martinez, Angela</t>
  </si>
  <si>
    <t>Brennan, Tito</t>
  </si>
  <si>
    <t>Nicolaus, Gary</t>
  </si>
  <si>
    <t>Sebastian, Julie</t>
  </si>
  <si>
    <t>Christinelli, David</t>
  </si>
  <si>
    <t>Garcia, Sally</t>
  </si>
  <si>
    <t>Collins, Quinn</t>
  </si>
  <si>
    <t>Rodriguez, Michael</t>
  </si>
  <si>
    <t>Hendricks, Anne</t>
  </si>
  <si>
    <t>Stenquist, Allen</t>
  </si>
  <si>
    <t>Ikehara, Bud</t>
  </si>
  <si>
    <t>Julien, Susan</t>
  </si>
  <si>
    <t>Jacobson, Greg</t>
  </si>
  <si>
    <t>James, June</t>
  </si>
  <si>
    <t>Johnson, Claudia</t>
  </si>
  <si>
    <t>Kendrick, Bacardi</t>
  </si>
  <si>
    <t>Lockhart, Ken</t>
  </si>
  <si>
    <t>Mandel, Laura</t>
  </si>
  <si>
    <t>Malone, Carl</t>
  </si>
  <si>
    <t>Stephens, Vicky</t>
  </si>
  <si>
    <t>Malone, Carla</t>
  </si>
  <si>
    <t>Mills, Irene</t>
  </si>
  <si>
    <t>Marshall, Traci</t>
  </si>
  <si>
    <t>Metzger, Sheila</t>
  </si>
  <si>
    <t>Roy, Karen</t>
  </si>
  <si>
    <t>Sonnenberg, Diane</t>
  </si>
  <si>
    <t>Salesperson</t>
  </si>
  <si>
    <t>City</t>
  </si>
  <si>
    <t>Amount</t>
  </si>
  <si>
    <t>Orr, Robert</t>
  </si>
  <si>
    <t>Boston</t>
  </si>
  <si>
    <t>Last sale from:</t>
  </si>
  <si>
    <t>Cincinnati</t>
  </si>
  <si>
    <t>Chicago</t>
  </si>
  <si>
    <t>Houston</t>
  </si>
  <si>
    <t>Griffey, Ken</t>
  </si>
  <si>
    <t>Seattle</t>
  </si>
  <si>
    <t>White, Walter</t>
  </si>
  <si>
    <t>Albuquerque</t>
  </si>
  <si>
    <t>Rios, Frederick</t>
  </si>
  <si>
    <t>Watts, Judy</t>
  </si>
  <si>
    <t>Slye, Leonard</t>
  </si>
  <si>
    <t>Stenger, Mary</t>
  </si>
  <si>
    <t>Desmond, Norma</t>
  </si>
  <si>
    <t>Los Angeles</t>
  </si>
  <si>
    <t>Babbitt, George</t>
  </si>
  <si>
    <t>Bates, Norman</t>
  </si>
  <si>
    <t>McGee, Rick</t>
  </si>
  <si>
    <t>Goodman, Saul</t>
  </si>
  <si>
    <t>Chauvin, Nicolas</t>
  </si>
  <si>
    <t>Clooney, Nick</t>
  </si>
  <si>
    <t>Riley, Deborah</t>
  </si>
  <si>
    <t>Braun, Bob</t>
  </si>
  <si>
    <t>Kahn, Kate</t>
  </si>
  <si>
    <t>Baker, Karin</t>
  </si>
  <si>
    <t>Tetrazzini, Louisa</t>
  </si>
  <si>
    <t>Rodgers, Diana</t>
  </si>
  <si>
    <t>McMahon, Ed</t>
  </si>
  <si>
    <t>Driftwood, Otis P.</t>
  </si>
  <si>
    <t>Singer, Alvy</t>
  </si>
  <si>
    <t>Power, Tyrone</t>
  </si>
  <si>
    <t>Bickle, Travis</t>
  </si>
  <si>
    <t>O'Neill William</t>
  </si>
  <si>
    <t>Loman, Willy</t>
  </si>
  <si>
    <t>Petersen, Timothy</t>
  </si>
  <si>
    <t>Muscari, Pat</t>
  </si>
  <si>
    <t>Quigley, Cherie</t>
  </si>
  <si>
    <t>Mantee, Duke</t>
  </si>
  <si>
    <t>Hackenbush, Hugo</t>
  </si>
  <si>
    <t>Bench, Johnny</t>
  </si>
  <si>
    <t>Crocetti, Dino</t>
  </si>
  <si>
    <t>Kappelhoff, Doris</t>
  </si>
  <si>
    <t>Melish, Fielding</t>
  </si>
  <si>
    <t>Pinkman, Jesse</t>
  </si>
  <si>
    <t>Malloy, Terry</t>
  </si>
  <si>
    <t>Kimble, Richard</t>
  </si>
  <si>
    <t>Elliot, Tony</t>
  </si>
  <si>
    <t>Hollerith, Herman</t>
  </si>
  <si>
    <t>Kobus, Melissa</t>
  </si>
  <si>
    <t>Kane, Charles F.</t>
  </si>
  <si>
    <t>Lecter, Hannibal</t>
  </si>
  <si>
    <t>Thompson, Sara</t>
  </si>
  <si>
    <t>Martinet, Jean</t>
  </si>
  <si>
    <t>Firefly, Rufus T.</t>
  </si>
  <si>
    <t>Springer, Jerry</t>
  </si>
  <si>
    <t>Boesky, Alvin</t>
  </si>
  <si>
    <r>
      <t xml:space="preserve">In this example, we're looking up employee information based on an employee ID number. </t>
    </r>
    <r>
      <rPr>
        <b/>
        <sz val="12"/>
        <color rgb="FF1E1E1E"/>
        <rFont val="Segoe UI"/>
        <family val="2"/>
      </rPr>
      <t>Unlike VLOOKUP, XLOOKUP is able to return an array with multiple items, which allows a single formula to return both employee name and department from cells C5:D14.</t>
    </r>
  </si>
  <si>
    <t>This example adds the if_not_found argument to the example above.</t>
  </si>
  <si>
    <r>
      <t xml:space="preserve">The following example looks in </t>
    </r>
    <r>
      <rPr>
        <b/>
        <sz val="12"/>
        <color rgb="FF1E1E1E"/>
        <rFont val="Segoe UI"/>
        <family val="2"/>
      </rPr>
      <t>column C</t>
    </r>
    <r>
      <rPr>
        <sz val="12"/>
        <color rgb="FF1E1E1E"/>
        <rFont val="Segoe UI"/>
        <family val="2"/>
      </rPr>
      <t xml:space="preserve"> for the personal income entered in cell E2, </t>
    </r>
    <r>
      <rPr>
        <b/>
        <sz val="12"/>
        <color rgb="FF1E1E1E"/>
        <rFont val="Segoe UI"/>
        <family val="2"/>
      </rPr>
      <t>and finds a matching tax rate in column B</t>
    </r>
    <r>
      <rPr>
        <sz val="12"/>
        <color rgb="FF1E1E1E"/>
        <rFont val="Segoe UI"/>
        <family val="2"/>
      </rPr>
      <t xml:space="preserve">. 
It sets the </t>
    </r>
    <r>
      <rPr>
        <b/>
        <sz val="12"/>
        <color rgb="FF1E1E1E"/>
        <rFont val="Segoe UI"/>
        <family val="2"/>
      </rPr>
      <t>if-not_found argument</t>
    </r>
    <r>
      <rPr>
        <sz val="12"/>
        <color rgb="FF1E1E1E"/>
        <rFont val="Segoe UI"/>
        <family val="2"/>
      </rPr>
      <t xml:space="preserve"> to </t>
    </r>
    <r>
      <rPr>
        <b/>
        <sz val="12"/>
        <color rgb="FF1E1E1E"/>
        <rFont val="Segoe UI"/>
        <family val="2"/>
      </rPr>
      <t xml:space="preserve">return a </t>
    </r>
    <r>
      <rPr>
        <b/>
        <u/>
        <sz val="12"/>
        <color rgb="FF1E1E1E"/>
        <rFont val="Segoe UI"/>
        <family val="2"/>
      </rPr>
      <t xml:space="preserve">0 </t>
    </r>
    <r>
      <rPr>
        <b/>
        <sz val="12"/>
        <color rgb="FF1E1E1E"/>
        <rFont val="Segoe UI"/>
        <family val="2"/>
      </rPr>
      <t>if nothing is found</t>
    </r>
    <r>
      <rPr>
        <sz val="12"/>
        <color rgb="FF1E1E1E"/>
        <rFont val="Segoe UI"/>
        <family val="2"/>
      </rPr>
      <t xml:space="preserve">. 
</t>
    </r>
    <r>
      <rPr>
        <b/>
        <sz val="12"/>
        <color rgb="FF1E1E1E"/>
        <rFont val="Segoe UI"/>
        <family val="2"/>
      </rPr>
      <t xml:space="preserve">The match_mode argument is set to </t>
    </r>
    <r>
      <rPr>
        <b/>
        <u/>
        <sz val="12"/>
        <color rgb="FF1E1E1E"/>
        <rFont val="Segoe UI"/>
        <family val="2"/>
      </rPr>
      <t>1</t>
    </r>
    <r>
      <rPr>
        <b/>
        <sz val="12"/>
        <color rgb="FF1E1E1E"/>
        <rFont val="Segoe UI"/>
        <family val="2"/>
      </rPr>
      <t xml:space="preserve">, which means the function will look for an </t>
    </r>
    <r>
      <rPr>
        <b/>
        <u/>
        <sz val="12"/>
        <color rgb="FF1E1E1E"/>
        <rFont val="Segoe UI"/>
        <family val="2"/>
      </rPr>
      <t>exact match</t>
    </r>
    <r>
      <rPr>
        <sz val="12"/>
        <color rgb="FF1E1E1E"/>
        <rFont val="Segoe UI"/>
        <family val="2"/>
      </rPr>
      <t xml:space="preserve">, and if it can't find one, it will return the next larger item. Finally, </t>
    </r>
    <r>
      <rPr>
        <b/>
        <sz val="12"/>
        <color rgb="FF1E1E1E"/>
        <rFont val="Segoe UI"/>
        <family val="2"/>
      </rPr>
      <t xml:space="preserve">the </t>
    </r>
    <r>
      <rPr>
        <b/>
        <u/>
        <sz val="12"/>
        <color rgb="FF1E1E1E"/>
        <rFont val="Segoe UI"/>
        <family val="2"/>
      </rPr>
      <t>search_mode</t>
    </r>
    <r>
      <rPr>
        <b/>
        <sz val="12"/>
        <color rgb="FF1E1E1E"/>
        <rFont val="Segoe UI"/>
        <family val="2"/>
      </rPr>
      <t xml:space="preserve"> argument is set to </t>
    </r>
    <r>
      <rPr>
        <b/>
        <u/>
        <sz val="12"/>
        <color rgb="FF1E1E1E"/>
        <rFont val="Segoe UI"/>
        <family val="2"/>
      </rPr>
      <t>1</t>
    </r>
    <r>
      <rPr>
        <b/>
        <sz val="12"/>
        <color rgb="FF1E1E1E"/>
        <rFont val="Segoe UI"/>
        <family val="2"/>
      </rPr>
      <t>, which means the function will search from the first item to the last (</t>
    </r>
    <r>
      <rPr>
        <b/>
        <sz val="12"/>
        <color rgb="FFFF0000"/>
        <rFont val="Segoe UI"/>
        <family val="2"/>
      </rPr>
      <t>as opposed to bottom to top, depending on how your data is organized – try it to see how it differs</t>
    </r>
    <r>
      <rPr>
        <b/>
        <sz val="12"/>
        <color rgb="FF1E1E1E"/>
        <rFont val="Segoe UI"/>
        <family val="2"/>
      </rPr>
      <t>)</t>
    </r>
    <r>
      <rPr>
        <sz val="12"/>
        <color rgb="FF1E1E1E"/>
        <rFont val="Segoe UI"/>
        <family val="2"/>
      </rPr>
      <t>.</t>
    </r>
  </si>
  <si>
    <t>Formula</t>
  </si>
  <si>
    <t>Phone No</t>
  </si>
  <si>
    <t>Comp</t>
  </si>
  <si>
    <t>FIrst sales date for drop down:</t>
  </si>
  <si>
    <t>Example 1</t>
  </si>
  <si>
    <t>Recent Date</t>
  </si>
  <si>
    <t>Oldest Date</t>
  </si>
  <si>
    <t>SSN</t>
  </si>
  <si>
    <t>e006</t>
  </si>
  <si>
    <r>
      <t xml:space="preserve">The Excel XLOOKUP function is a modern and flexible replacement for older functions like VLOOKUP, HLOOKUP, and LOOKUP.  XLOOKUP supports approximate and exact matching. </t>
    </r>
    <r>
      <rPr>
        <b/>
        <sz val="12"/>
        <color rgb="FF1E1E1E"/>
        <rFont val="Segoe UI"/>
        <family val="2"/>
      </rPr>
      <t>Unlike VLOOKUP, the Lookup value does not have ot be in the leftmost column.</t>
    </r>
  </si>
  <si>
    <t>User Name</t>
  </si>
  <si>
    <t>User ID</t>
  </si>
  <si>
    <t>User Lookup by Name</t>
  </si>
  <si>
    <t>Steven Wright</t>
  </si>
  <si>
    <t>A101</t>
  </si>
  <si>
    <t>Partial Name</t>
  </si>
  <si>
    <t xml:space="preserve">Full Name </t>
  </si>
  <si>
    <t>Jill Smith</t>
  </si>
  <si>
    <t>C129</t>
  </si>
  <si>
    <t>Dan Fielden</t>
  </si>
  <si>
    <t>B106</t>
  </si>
  <si>
    <t>Blake Green</t>
  </si>
  <si>
    <t>A112</t>
  </si>
  <si>
    <t>Shelly Knight</t>
  </si>
  <si>
    <t>B105</t>
  </si>
  <si>
    <t>Ella Bay</t>
  </si>
  <si>
    <t>A103</t>
  </si>
  <si>
    <t>Michell Dawson</t>
  </si>
  <si>
    <t>B102</t>
  </si>
  <si>
    <t>Karen Tilson</t>
  </si>
  <si>
    <t>B104</t>
  </si>
  <si>
    <t>Ron Taylor</t>
  </si>
  <si>
    <t>A102</t>
  </si>
  <si>
    <t>Doug White</t>
  </si>
  <si>
    <t>C130</t>
  </si>
  <si>
    <t>Sandy Rooks</t>
  </si>
  <si>
    <t>C107</t>
  </si>
  <si>
    <t>Mitch Nelson</t>
  </si>
  <si>
    <t>A122</t>
  </si>
  <si>
    <t>Will Morrison</t>
  </si>
  <si>
    <t>B111</t>
  </si>
  <si>
    <t>Page Johnson</t>
  </si>
  <si>
    <t>A105</t>
  </si>
  <si>
    <t>Dennis Light</t>
  </si>
  <si>
    <t>B114</t>
  </si>
  <si>
    <t>Lea Stanton</t>
  </si>
  <si>
    <t>A110</t>
  </si>
  <si>
    <t>Karen</t>
  </si>
  <si>
    <t>Jill</t>
  </si>
  <si>
    <t>When was the FIRST and LAST sales dates for:</t>
  </si>
  <si>
    <t>Recent Date (formula revealed!)</t>
  </si>
  <si>
    <t>Oldest Date (formula revealed!)</t>
  </si>
  <si>
    <t>Glass</t>
  </si>
  <si>
    <t>Material</t>
  </si>
  <si>
    <t>Wood</t>
  </si>
  <si>
    <t>Group</t>
  </si>
  <si>
    <t>Titanium</t>
  </si>
  <si>
    <t>Result</t>
  </si>
  <si>
    <t>Steel</t>
  </si>
  <si>
    <t>Vinyl</t>
  </si>
  <si>
    <t>Practice</t>
  </si>
  <si>
    <t>Products</t>
  </si>
  <si>
    <t>Price</t>
  </si>
  <si>
    <t>SalesRep</t>
  </si>
  <si>
    <t>SalesRep_1</t>
  </si>
  <si>
    <t>Product</t>
  </si>
  <si>
    <t>Discount</t>
  </si>
  <si>
    <t>Units</t>
  </si>
  <si>
    <t>REGION</t>
  </si>
  <si>
    <t>Revenue</t>
  </si>
  <si>
    <t>Aspen</t>
  </si>
  <si>
    <t>Allan  Ramos</t>
  </si>
  <si>
    <t>MidWest</t>
  </si>
  <si>
    <t>Christy  Olson</t>
  </si>
  <si>
    <t>Doublers</t>
  </si>
  <si>
    <t>Bellen</t>
  </si>
  <si>
    <t>Andrew  Meyer</t>
  </si>
  <si>
    <t>Dan  Peterson</t>
  </si>
  <si>
    <t>Sunshine</t>
  </si>
  <si>
    <t>Carlota</t>
  </si>
  <si>
    <t>Arturo  Francis</t>
  </si>
  <si>
    <t>Mable  Lindsey</t>
  </si>
  <si>
    <t>Crested Beaut</t>
  </si>
  <si>
    <t>Austin  Reynolds</t>
  </si>
  <si>
    <t>Kyle  Carr</t>
  </si>
  <si>
    <t>Quad</t>
  </si>
  <si>
    <t>Ben  Perez</t>
  </si>
  <si>
    <t>Rachel  Gomez</t>
  </si>
  <si>
    <t>FlatTop</t>
  </si>
  <si>
    <t>Bernadette  Page</t>
  </si>
  <si>
    <t>Isabel  Cross</t>
  </si>
  <si>
    <t>Majectic Beaut</t>
  </si>
  <si>
    <t>Beth  Tucker</t>
  </si>
  <si>
    <t>Billie  Chandler</t>
  </si>
  <si>
    <t>Sunset</t>
  </si>
  <si>
    <t>Bethany  Pena</t>
  </si>
  <si>
    <t>Sylvester  Morales</t>
  </si>
  <si>
    <t>Sunbell</t>
  </si>
  <si>
    <t>Blake  Bridges</t>
  </si>
  <si>
    <t>Bobbie  Ryan</t>
  </si>
  <si>
    <t>Shari  Silva</t>
  </si>
  <si>
    <t>V-Rang</t>
  </si>
  <si>
    <t>Brooke  Horton</t>
  </si>
  <si>
    <t>Drew  Rogers</t>
  </si>
  <si>
    <t>Carla  Mccormick</t>
  </si>
  <si>
    <t>Cassandra  Franklin</t>
  </si>
  <si>
    <t>Cecilia  Manning</t>
  </si>
  <si>
    <t>Charlie  Wood</t>
  </si>
  <si>
    <t>Christina  Fuller</t>
  </si>
  <si>
    <t>Jenny  Garcia</t>
  </si>
  <si>
    <t>Colleen  Warren</t>
  </si>
  <si>
    <t>Cindy  Becker</t>
  </si>
  <si>
    <t>Pauline  Beck</t>
  </si>
  <si>
    <t>Della  Jensen</t>
  </si>
  <si>
    <t>Don  Gonzales</t>
  </si>
  <si>
    <t>Donna  Reid</t>
  </si>
  <si>
    <t>Elaine  Ellis</t>
  </si>
  <si>
    <t>Eddie  Green</t>
  </si>
  <si>
    <t>Edwin  Malone</t>
  </si>
  <si>
    <t>Elbert  Klein</t>
  </si>
  <si>
    <t>Ellen  Weaver</t>
  </si>
  <si>
    <t>Nellie  Joseph</t>
  </si>
  <si>
    <t>Elvira  Bowman</t>
  </si>
  <si>
    <t>Guillermo  Potter</t>
  </si>
  <si>
    <t>Eric  Rose</t>
  </si>
  <si>
    <t>Lynette  Brewer</t>
  </si>
  <si>
    <t>Ernest  Davis</t>
  </si>
  <si>
    <t>Felicia  Jennings</t>
  </si>
  <si>
    <t>Lance  Yates</t>
  </si>
  <si>
    <t>Fernando  Rowe</t>
  </si>
  <si>
    <t>Lula  Daniels</t>
  </si>
  <si>
    <t>Herman  Williams</t>
  </si>
  <si>
    <t>Iris  Underwood</t>
  </si>
  <si>
    <t>Robert  Munoz</t>
  </si>
  <si>
    <t>Ivan  Adkins</t>
  </si>
  <si>
    <t>Jaime  Pearson</t>
  </si>
  <si>
    <t>Sandra  Floyd</t>
  </si>
  <si>
    <t>Joey  Wong</t>
  </si>
  <si>
    <t>Johanna  Boone</t>
  </si>
  <si>
    <t>Lee  Mack</t>
  </si>
  <si>
    <t>Lorraine  Gibson</t>
  </si>
  <si>
    <t>Trevor  Jones</t>
  </si>
  <si>
    <t>Marian  Hill</t>
  </si>
  <si>
    <t>Marion  Glover</t>
  </si>
  <si>
    <t>Max  Rodgers</t>
  </si>
  <si>
    <t>Patty  Thompson</t>
  </si>
  <si>
    <t>Paulette  Spencer</t>
  </si>
  <si>
    <t>Peter  Hodges</t>
  </si>
  <si>
    <t>Ruben  Nunez</t>
  </si>
  <si>
    <t>Salvador  Bass</t>
  </si>
  <si>
    <t>Sonya  Mullins</t>
  </si>
  <si>
    <t>Tiffany  May</t>
  </si>
  <si>
    <t>Tracy  Reed</t>
  </si>
  <si>
    <t>Willie  Vega</t>
  </si>
  <si>
    <t>Woodrow  Colon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</si>
</sst>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00\-00\-0000"/>
    <numFmt numFmtId="166" formatCode="[&lt;=9999999]###\-####;\(###\)\ ###\-####"/>
    <numFmt numFmtId="167" formatCode="&quot;$&quot;#,##0"/>
    <numFmt numFmtId="168" formatCode="General_)"/>
    <numFmt numFmtId="169" formatCode="&quot;$&quot;#,##0.00"/>
  </numFmts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sz val="11"/>
      <color rgb="FF363636"/>
      <name val="Calibri"/>
      <family val="2"/>
      <scheme val="minor"/>
    </font>
    <font>
      <sz val="11"/>
      <color rgb="FF363636"/>
      <name val="Calibri"/>
      <family val="2"/>
      <scheme val="minor"/>
    </font>
    <font>
      <i/>
      <sz val="11"/>
      <color rgb="FF363636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Arial"/>
      <family val="2"/>
    </font>
    <font>
      <sz val="8"/>
      <name val="Calibri"/>
      <family val="2"/>
      <scheme val="minor"/>
    </font>
    <font>
      <sz val="10"/>
      <name val="Courier"/>
      <family val="3"/>
    </font>
    <font>
      <b/>
      <sz val="11"/>
      <color theme="1"/>
      <name val="Calibri"/>
      <family val="2"/>
      <scheme val="minor"/>
    </font>
    <font>
      <sz val="12"/>
      <color rgb="FF1E1E1E"/>
      <name val="Segoe UI"/>
      <family val="2"/>
    </font>
    <font>
      <b/>
      <sz val="12"/>
      <color rgb="FF1E1E1E"/>
      <name val="Segoe UI"/>
      <family val="2"/>
    </font>
    <font>
      <b/>
      <u/>
      <sz val="12"/>
      <color rgb="FF1E1E1E"/>
      <name val="Segoe UI"/>
      <family val="2"/>
    </font>
    <font>
      <b/>
      <sz val="12"/>
      <color rgb="FFFF0000"/>
      <name val="Segoe UI"/>
      <family val="2"/>
    </font>
    <font>
      <sz val="11"/>
      <color theme="1"/>
      <name val="Courier New"/>
      <family val="3"/>
    </font>
    <font>
      <i/>
      <sz val="8"/>
      <color theme="1"/>
      <name val="Courier New"/>
      <family val="3"/>
    </font>
    <font>
      <b/>
      <sz val="11"/>
      <color rgb="FFC00000"/>
      <name val="Calibri"/>
      <family val="2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3F3F3F"/>
      <name val="Calibri"/>
      <family val="2"/>
      <scheme val="minor"/>
    </font>
    <font>
      <sz val="9"/>
      <color theme="1"/>
      <name val="Courier New"/>
      <family val="3"/>
    </font>
    <font>
      <b/>
      <sz val="12"/>
      <color theme="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99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2F2F2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2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4" tint="0.3999755851924192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68" fontId="14" fillId="0" borderId="0"/>
    <xf numFmtId="0" fontId="23" fillId="0" borderId="21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0"/>
    <xf numFmtId="0" fontId="26" fillId="15" borderId="22" applyNumberFormat="0" applyAlignment="0" applyProtection="0"/>
    <xf numFmtId="0" fontId="24" fillId="0" borderId="23" applyNumberFormat="0" applyFill="0" applyAlignment="0" applyProtection="0"/>
  </cellStyleXfs>
  <cellXfs count="118">
    <xf numFmtId="0" fontId="0" fillId="0" borderId="0" xfId="0"/>
    <xf numFmtId="0" fontId="7" fillId="2" borderId="1" xfId="1" applyFont="1" applyFill="1" applyBorder="1" applyAlignment="1">
      <alignment horizontal="left" vertical="top"/>
    </xf>
    <xf numFmtId="0" fontId="7" fillId="2" borderId="1" xfId="1" applyFont="1" applyFill="1" applyBorder="1" applyAlignment="1">
      <alignment vertical="top"/>
    </xf>
    <xf numFmtId="3" fontId="7" fillId="2" borderId="1" xfId="2" applyNumberFormat="1" applyFont="1" applyFill="1" applyBorder="1" applyAlignment="1">
      <alignment horizontal="right" vertical="top"/>
    </xf>
    <xf numFmtId="0" fontId="6" fillId="0" borderId="0" xfId="1" applyFont="1"/>
    <xf numFmtId="3" fontId="6" fillId="0" borderId="0" xfId="1" applyNumberFormat="1" applyFont="1"/>
    <xf numFmtId="3" fontId="6" fillId="0" borderId="0" xfId="2" applyNumberFormat="1" applyFont="1"/>
    <xf numFmtId="0" fontId="8" fillId="0" borderId="0" xfId="0" applyFont="1" applyAlignment="1">
      <alignment horizontal="center" vertical="top" wrapText="1"/>
    </xf>
    <xf numFmtId="0" fontId="0" fillId="0" borderId="0" xfId="0" applyAlignment="1">
      <alignment vertical="top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7" fillId="2" borderId="1" xfId="1" applyFont="1" applyFill="1" applyBorder="1" applyAlignment="1">
      <alignment horizontal="center" vertical="top"/>
    </xf>
    <xf numFmtId="0" fontId="6" fillId="0" borderId="0" xfId="1" applyFont="1" applyAlignment="1">
      <alignment horizontal="right"/>
    </xf>
    <xf numFmtId="0" fontId="0" fillId="3" borderId="2" xfId="0" applyFill="1" applyBorder="1"/>
    <xf numFmtId="165" fontId="4" fillId="2" borderId="1" xfId="4" applyNumberFormat="1" applyFont="1" applyFill="1" applyBorder="1" applyAlignment="1">
      <alignment horizontal="center" vertical="top"/>
    </xf>
    <xf numFmtId="166" fontId="4" fillId="2" borderId="1" xfId="4" applyNumberFormat="1" applyFont="1" applyFill="1" applyBorder="1" applyAlignment="1">
      <alignment horizontal="center" vertical="top"/>
    </xf>
    <xf numFmtId="0" fontId="4" fillId="2" borderId="1" xfId="4" applyFont="1" applyFill="1" applyBorder="1" applyAlignment="1">
      <alignment vertical="top"/>
    </xf>
    <xf numFmtId="3" fontId="4" fillId="2" borderId="1" xfId="4" applyNumberFormat="1" applyFont="1" applyFill="1" applyBorder="1" applyAlignment="1">
      <alignment horizontal="right" vertical="top"/>
    </xf>
    <xf numFmtId="164" fontId="5" fillId="0" borderId="0" xfId="5" applyNumberFormat="1" applyFont="1"/>
    <xf numFmtId="0" fontId="2" fillId="0" borderId="0" xfId="4" applyFont="1"/>
    <xf numFmtId="165" fontId="4" fillId="4" borderId="1" xfId="4" applyNumberFormat="1" applyFont="1" applyFill="1" applyBorder="1" applyAlignment="1">
      <alignment horizontal="center" vertical="top"/>
    </xf>
    <xf numFmtId="0" fontId="4" fillId="4" borderId="1" xfId="4" applyFont="1" applyFill="1" applyBorder="1" applyAlignment="1">
      <alignment horizontal="left" vertical="top"/>
    </xf>
    <xf numFmtId="0" fontId="4" fillId="4" borderId="1" xfId="4" applyFont="1" applyFill="1" applyBorder="1" applyAlignment="1">
      <alignment horizontal="center" vertical="top"/>
    </xf>
    <xf numFmtId="0" fontId="4" fillId="4" borderId="1" xfId="4" applyFont="1" applyFill="1" applyBorder="1" applyAlignment="1">
      <alignment vertical="top"/>
    </xf>
    <xf numFmtId="14" fontId="4" fillId="4" borderId="1" xfId="4" applyNumberFormat="1" applyFont="1" applyFill="1" applyBorder="1" applyAlignment="1">
      <alignment horizontal="right" vertical="top"/>
    </xf>
    <xf numFmtId="0" fontId="4" fillId="4" borderId="1" xfId="4" applyFont="1" applyFill="1" applyBorder="1" applyAlignment="1">
      <alignment horizontal="right" vertical="top"/>
    </xf>
    <xf numFmtId="165" fontId="5" fillId="0" borderId="0" xfId="5" applyNumberFormat="1" applyFont="1" applyAlignment="1">
      <alignment horizontal="center"/>
    </xf>
    <xf numFmtId="166" fontId="5" fillId="0" borderId="0" xfId="4" applyNumberFormat="1" applyFont="1" applyAlignment="1">
      <alignment horizontal="right"/>
    </xf>
    <xf numFmtId="3" fontId="5" fillId="0" borderId="0" xfId="5" applyNumberFormat="1" applyFont="1"/>
    <xf numFmtId="0" fontId="5" fillId="0" borderId="0" xfId="4" applyFont="1"/>
    <xf numFmtId="165" fontId="5" fillId="0" borderId="0" xfId="4" applyNumberFormat="1" applyFont="1" applyAlignment="1">
      <alignment horizontal="right"/>
    </xf>
    <xf numFmtId="0" fontId="5" fillId="0" borderId="0" xfId="4" applyFont="1" applyAlignment="1" applyProtection="1">
      <alignment horizontal="center"/>
      <protection locked="0"/>
    </xf>
    <xf numFmtId="14" fontId="5" fillId="0" borderId="0" xfId="5" applyNumberFormat="1" applyFont="1"/>
    <xf numFmtId="165" fontId="5" fillId="0" borderId="0" xfId="4" applyNumberFormat="1" applyFont="1" applyAlignment="1">
      <alignment horizontal="center"/>
    </xf>
    <xf numFmtId="0" fontId="0" fillId="6" borderId="7" xfId="0" applyFill="1" applyBorder="1"/>
    <xf numFmtId="0" fontId="0" fillId="6" borderId="8" xfId="0" applyFill="1" applyBorder="1"/>
    <xf numFmtId="167" fontId="7" fillId="0" borderId="10" xfId="0" applyNumberFormat="1" applyFont="1" applyBorder="1" applyAlignment="1">
      <alignment horizontal="left" vertical="center" wrapText="1"/>
    </xf>
    <xf numFmtId="0" fontId="11" fillId="5" borderId="11" xfId="0" applyFont="1" applyFill="1" applyBorder="1"/>
    <xf numFmtId="0" fontId="11" fillId="5" borderId="12" xfId="0" applyFont="1" applyFill="1" applyBorder="1"/>
    <xf numFmtId="0" fontId="11" fillId="5" borderId="13" xfId="0" applyFont="1" applyFill="1" applyBorder="1"/>
    <xf numFmtId="0" fontId="12" fillId="6" borderId="14" xfId="0" applyFont="1" applyFill="1" applyBorder="1"/>
    <xf numFmtId="165" fontId="12" fillId="6" borderId="14" xfId="0" applyNumberFormat="1" applyFont="1" applyFill="1" applyBorder="1"/>
    <xf numFmtId="0" fontId="7" fillId="6" borderId="14" xfId="0" applyFont="1" applyFill="1" applyBorder="1" applyAlignment="1">
      <alignment horizontal="left" vertical="center" wrapText="1"/>
    </xf>
    <xf numFmtId="167" fontId="7" fillId="6" borderId="10" xfId="0" applyNumberFormat="1" applyFont="1" applyFill="1" applyBorder="1" applyAlignment="1">
      <alignment horizontal="left" vertical="center" wrapText="1"/>
    </xf>
    <xf numFmtId="0" fontId="12" fillId="0" borderId="14" xfId="0" applyFont="1" applyBorder="1"/>
    <xf numFmtId="165" fontId="12" fillId="0" borderId="14" xfId="0" applyNumberFormat="1" applyFont="1" applyBorder="1"/>
    <xf numFmtId="0" fontId="7" fillId="0" borderId="14" xfId="0" applyFont="1" applyBorder="1" applyAlignment="1">
      <alignment horizontal="left" vertical="center" wrapText="1"/>
    </xf>
    <xf numFmtId="0" fontId="12" fillId="0" borderId="15" xfId="0" applyFont="1" applyBorder="1"/>
    <xf numFmtId="165" fontId="12" fillId="0" borderId="15" xfId="0" applyNumberFormat="1" applyFont="1" applyBorder="1"/>
    <xf numFmtId="0" fontId="7" fillId="0" borderId="16" xfId="0" applyFont="1" applyBorder="1" applyAlignment="1">
      <alignment horizontal="left" vertical="center" wrapText="1"/>
    </xf>
    <xf numFmtId="167" fontId="7" fillId="0" borderId="17" xfId="0" applyNumberFormat="1" applyFont="1" applyBorder="1" applyAlignment="1">
      <alignment horizontal="left" vertical="center" wrapText="1"/>
    </xf>
    <xf numFmtId="0" fontId="11" fillId="5" borderId="0" xfId="0" applyFont="1" applyFill="1"/>
    <xf numFmtId="165" fontId="0" fillId="6" borderId="9" xfId="0" applyNumberFormat="1" applyFill="1" applyBorder="1"/>
    <xf numFmtId="165" fontId="4" fillId="2" borderId="1" xfId="1" applyNumberFormat="1" applyFont="1" applyFill="1" applyBorder="1" applyAlignment="1">
      <alignment vertical="top"/>
    </xf>
    <xf numFmtId="165" fontId="4" fillId="2" borderId="1" xfId="1" applyNumberFormat="1" applyFont="1" applyFill="1" applyBorder="1" applyAlignment="1">
      <alignment horizontal="center" vertical="top"/>
    </xf>
    <xf numFmtId="3" fontId="4" fillId="2" borderId="1" xfId="2" applyNumberFormat="1" applyFont="1" applyFill="1" applyBorder="1" applyAlignment="1">
      <alignment horizontal="right" vertical="top"/>
    </xf>
    <xf numFmtId="0" fontId="1" fillId="0" borderId="0" xfId="4"/>
    <xf numFmtId="0" fontId="5" fillId="0" borderId="0" xfId="1" applyFont="1"/>
    <xf numFmtId="14" fontId="5" fillId="0" borderId="0" xfId="2" applyNumberFormat="1" applyFont="1"/>
    <xf numFmtId="164" fontId="5" fillId="0" borderId="0" xfId="2" applyNumberFormat="1" applyFont="1"/>
    <xf numFmtId="3" fontId="5" fillId="0" borderId="0" xfId="2" applyNumberFormat="1" applyFont="1"/>
    <xf numFmtId="14" fontId="5" fillId="0" borderId="0" xfId="1" applyNumberFormat="1" applyFont="1"/>
    <xf numFmtId="9" fontId="5" fillId="0" borderId="0" xfId="3" applyFont="1"/>
    <xf numFmtId="0" fontId="4" fillId="7" borderId="18" xfId="1" applyFont="1" applyFill="1" applyBorder="1" applyAlignment="1">
      <alignment horizontal="left"/>
    </xf>
    <xf numFmtId="14" fontId="4" fillId="7" borderId="18" xfId="1" applyNumberFormat="1" applyFont="1" applyFill="1" applyBorder="1" applyAlignment="1">
      <alignment horizontal="right"/>
    </xf>
    <xf numFmtId="3" fontId="4" fillId="7" borderId="18" xfId="1" applyNumberFormat="1" applyFont="1" applyFill="1" applyBorder="1" applyAlignment="1">
      <alignment horizontal="right"/>
    </xf>
    <xf numFmtId="3" fontId="5" fillId="0" borderId="0" xfId="1" applyNumberFormat="1" applyFont="1"/>
    <xf numFmtId="168" fontId="5" fillId="0" borderId="0" xfId="7" applyFont="1" applyAlignment="1">
      <alignment horizontal="left"/>
    </xf>
    <xf numFmtId="0" fontId="0" fillId="8" borderId="0" xfId="0" applyFill="1"/>
    <xf numFmtId="0" fontId="1" fillId="9" borderId="0" xfId="4" applyFill="1"/>
    <xf numFmtId="14" fontId="1" fillId="8" borderId="0" xfId="4" applyNumberFormat="1" applyFill="1"/>
    <xf numFmtId="0" fontId="16" fillId="0" borderId="0" xfId="0" applyFont="1" applyAlignment="1">
      <alignment vertical="center"/>
    </xf>
    <xf numFmtId="0" fontId="15" fillId="8" borderId="0" xfId="0" applyFont="1" applyFill="1"/>
    <xf numFmtId="164" fontId="4" fillId="8" borderId="0" xfId="5" applyNumberFormat="1" applyFont="1" applyFill="1"/>
    <xf numFmtId="0" fontId="15" fillId="8" borderId="0" xfId="4" applyFont="1" applyFill="1"/>
    <xf numFmtId="0" fontId="7" fillId="8" borderId="1" xfId="1" applyFont="1" applyFill="1" applyBorder="1" applyAlignment="1">
      <alignment horizontal="center" vertical="top"/>
    </xf>
    <xf numFmtId="0" fontId="7" fillId="8" borderId="1" xfId="1" applyFont="1" applyFill="1" applyBorder="1" applyAlignment="1">
      <alignment horizontal="left" vertical="top"/>
    </xf>
    <xf numFmtId="3" fontId="7" fillId="8" borderId="1" xfId="2" applyNumberFormat="1" applyFont="1" applyFill="1" applyBorder="1" applyAlignment="1">
      <alignment horizontal="right" vertical="top"/>
    </xf>
    <xf numFmtId="0" fontId="15" fillId="0" borderId="0" xfId="0" applyFont="1"/>
    <xf numFmtId="0" fontId="1" fillId="8" borderId="0" xfId="4" applyFill="1" applyAlignment="1">
      <alignment horizontal="right"/>
    </xf>
    <xf numFmtId="14" fontId="1" fillId="10" borderId="0" xfId="6" applyNumberFormat="1" applyFont="1" applyFill="1"/>
    <xf numFmtId="0" fontId="1" fillId="10" borderId="0" xfId="4" applyFill="1" applyAlignment="1">
      <alignment horizontal="right"/>
    </xf>
    <xf numFmtId="169" fontId="0" fillId="6" borderId="9" xfId="0" applyNumberFormat="1" applyFill="1" applyBorder="1"/>
    <xf numFmtId="0" fontId="20" fillId="0" borderId="0" xfId="0" applyFont="1"/>
    <xf numFmtId="0" fontId="0" fillId="0" borderId="0" xfId="0" applyAlignment="1">
      <alignment vertical="center" wrapText="1"/>
    </xf>
    <xf numFmtId="0" fontId="0" fillId="11" borderId="2" xfId="0" applyFill="1" applyBorder="1"/>
    <xf numFmtId="0" fontId="0" fillId="13" borderId="2" xfId="0" applyFill="1" applyBorder="1" applyAlignment="1">
      <alignment vertical="center" wrapText="1"/>
    </xf>
    <xf numFmtId="0" fontId="0" fillId="14" borderId="2" xfId="0" applyFill="1" applyBorder="1" applyAlignment="1">
      <alignment vertical="center" wrapText="1"/>
    </xf>
    <xf numFmtId="0" fontId="0" fillId="14" borderId="2" xfId="0" applyFill="1" applyBorder="1" applyAlignment="1">
      <alignment vertical="center"/>
    </xf>
    <xf numFmtId="0" fontId="0" fillId="14" borderId="2" xfId="0" applyFill="1" applyBorder="1"/>
    <xf numFmtId="0" fontId="0" fillId="0" borderId="2" xfId="0" applyBorder="1"/>
    <xf numFmtId="0" fontId="21" fillId="0" borderId="0" xfId="0" applyFont="1"/>
    <xf numFmtId="0" fontId="6" fillId="0" borderId="0" xfId="1" applyFont="1" applyAlignment="1">
      <alignment horizontal="center"/>
    </xf>
    <xf numFmtId="0" fontId="22" fillId="9" borderId="0" xfId="4" applyFont="1" applyFill="1"/>
    <xf numFmtId="0" fontId="25" fillId="0" borderId="0" xfId="10"/>
    <xf numFmtId="0" fontId="23" fillId="11" borderId="2" xfId="8" applyFill="1" applyBorder="1" applyAlignment="1">
      <alignment horizontal="center"/>
    </xf>
    <xf numFmtId="0" fontId="24" fillId="11" borderId="2" xfId="9" applyFill="1" applyBorder="1"/>
    <xf numFmtId="0" fontId="25" fillId="0" borderId="2" xfId="10" applyBorder="1"/>
    <xf numFmtId="0" fontId="26" fillId="15" borderId="22" xfId="11" quotePrefix="1"/>
    <xf numFmtId="0" fontId="27" fillId="0" borderId="0" xfId="10" applyFont="1"/>
    <xf numFmtId="0" fontId="23" fillId="16" borderId="2" xfId="8" applyFill="1" applyBorder="1" applyAlignment="1">
      <alignment horizontal="center"/>
    </xf>
    <xf numFmtId="0" fontId="24" fillId="16" borderId="2" xfId="9" applyFill="1" applyBorder="1"/>
    <xf numFmtId="1" fontId="25" fillId="0" borderId="2" xfId="10" applyNumberFormat="1" applyBorder="1"/>
    <xf numFmtId="0" fontId="24" fillId="17" borderId="2" xfId="12" applyFill="1" applyBorder="1"/>
    <xf numFmtId="0" fontId="24" fillId="17" borderId="24" xfId="12" applyFill="1" applyBorder="1"/>
    <xf numFmtId="44" fontId="24" fillId="17" borderId="24" xfId="6" applyFont="1" applyFill="1" applyBorder="1"/>
    <xf numFmtId="14" fontId="0" fillId="0" borderId="2" xfId="0" applyNumberFormat="1" applyBorder="1"/>
    <xf numFmtId="44" fontId="0" fillId="0" borderId="0" xfId="6" applyFont="1"/>
    <xf numFmtId="0" fontId="16" fillId="8" borderId="0" xfId="0" applyFont="1" applyFill="1" applyAlignment="1">
      <alignment horizontal="center" vertical="center" wrapText="1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0" fillId="3" borderId="5" xfId="0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/>
    </xf>
    <xf numFmtId="0" fontId="28" fillId="0" borderId="0" xfId="10" applyFont="1" applyAlignment="1">
      <alignment horizontal="center"/>
    </xf>
    <xf numFmtId="0" fontId="1" fillId="0" borderId="0" xfId="4" applyAlignment="1">
      <alignment horizontal="center"/>
    </xf>
    <xf numFmtId="0" fontId="11" fillId="12" borderId="15" xfId="0" applyFont="1" applyFill="1" applyBorder="1" applyAlignment="1">
      <alignment horizontal="center" vertical="center" wrapText="1"/>
    </xf>
    <xf numFmtId="0" fontId="11" fillId="12" borderId="19" xfId="0" applyFont="1" applyFill="1" applyBorder="1" applyAlignment="1">
      <alignment horizontal="center" vertical="center" wrapText="1"/>
    </xf>
    <xf numFmtId="0" fontId="11" fillId="12" borderId="20" xfId="0" applyFont="1" applyFill="1" applyBorder="1" applyAlignment="1">
      <alignment horizontal="center" vertical="center" wrapText="1"/>
    </xf>
  </cellXfs>
  <cellStyles count="13">
    <cellStyle name="Comma 2" xfId="2" xr:uid="{00000000-0005-0000-0000-000001000000}"/>
    <cellStyle name="Comma 4" xfId="5" xr:uid="{6DF5631D-89EC-483A-A61A-2015FCF0EB82}"/>
    <cellStyle name="Currency" xfId="6" builtinId="4"/>
    <cellStyle name="Heading 1" xfId="8" builtinId="16"/>
    <cellStyle name="Heading 3" xfId="12" builtinId="18"/>
    <cellStyle name="Heading 4" xfId="9" builtinId="19"/>
    <cellStyle name="Normal" xfId="0" builtinId="0"/>
    <cellStyle name="Normal 2" xfId="1" xr:uid="{00000000-0005-0000-0000-000004000000}"/>
    <cellStyle name="Normal 3" xfId="10" xr:uid="{7CD20E31-E83E-4CB8-A175-355D73DE94A5}"/>
    <cellStyle name="Normal 5" xfId="4" xr:uid="{065DE7E5-2BC4-4D8B-8DEC-05B6738DD17C}"/>
    <cellStyle name="Normal_EMPLOYEE_FunctionPractice" xfId="7" xr:uid="{5D684D2A-7EDF-458B-B2A9-8BC0F581B660}"/>
    <cellStyle name="Output 2" xfId="11" xr:uid="{34431FAE-2B83-41E0-B186-6BCF1917A5DB}"/>
    <cellStyle name="Percent 2" xfId="3" xr:uid="{00000000-0005-0000-0000-000006000000}"/>
  </cellStyles>
  <dxfs count="3">
    <dxf>
      <fill>
        <patternFill>
          <bgColor rgb="FFFFFF66"/>
        </patternFill>
      </fill>
    </dxf>
    <dxf>
      <fill>
        <patternFill>
          <bgColor rgb="FFFFFF66"/>
        </patternFill>
      </fill>
    </dxf>
    <dxf>
      <fill>
        <patternFill>
          <bgColor theme="7" tint="0.59996337778862885"/>
        </patternFill>
      </fill>
    </dxf>
  </dxfs>
  <tableStyles count="0" defaultTableStyle="TableStyleMedium2" defaultPivotStyle="PivotStyleLight16"/>
  <colors>
    <mruColors>
      <color rgb="FFCCFFFF"/>
      <color rgb="FF66FFFF"/>
      <color rgb="FF99FFCC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160020</xdr:colOff>
      <xdr:row>2</xdr:row>
      <xdr:rowOff>7620</xdr:rowOff>
    </xdr:from>
    <xdr:to>
      <xdr:col>7</xdr:col>
      <xdr:colOff>510540</xdr:colOff>
      <xdr:row>16</xdr:row>
      <xdr:rowOff>22860</xdr:rowOff>
    </xdr:to>
    <xdr:pic>
      <xdr:nvPicPr>
        <xdr:cNvPr id="2" name="Picture 1" descr="Example of the XLOOKUP function used to return an Employee Name and Department based on Employee ID. The formula is =XLOOKUP(B2,B5:B14,C5:C14).">
          <a:extLst>
            <a:ext uri="{FF2B5EF4-FFF2-40B4-BE49-F238E27FC236}">
              <a16:creationId xmlns:a16="http://schemas.microsoft.com/office/drawing/2014/main" id="{050E8F46-5FC5-4BB5-8302-7684BA32C65D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9620" y="1874520"/>
          <a:ext cx="4008120" cy="257556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381000</xdr:colOff>
      <xdr:row>21</xdr:row>
      <xdr:rowOff>30480</xdr:rowOff>
    </xdr:from>
    <xdr:to>
      <xdr:col>7</xdr:col>
      <xdr:colOff>257810</xdr:colOff>
      <xdr:row>38</xdr:row>
      <xdr:rowOff>86995</xdr:rowOff>
    </xdr:to>
    <xdr:pic>
      <xdr:nvPicPr>
        <xdr:cNvPr id="3" name="Picture 2" descr="Example of the XLOOKUP function used to return an Employee Name and Department based on Employee IDt. The formula is: =XLOOKUP(B2,B5:B14,C5:D14,0,1)">
          <a:extLst>
            <a:ext uri="{FF2B5EF4-FFF2-40B4-BE49-F238E27FC236}">
              <a16:creationId xmlns:a16="http://schemas.microsoft.com/office/drawing/2014/main" id="{05FF5766-866C-4650-A144-EA1D0E92A92A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3375660"/>
          <a:ext cx="4144010" cy="3165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7</xdr:col>
      <xdr:colOff>327660</xdr:colOff>
      <xdr:row>62</xdr:row>
      <xdr:rowOff>45720</xdr:rowOff>
    </xdr:to>
    <xdr:pic>
      <xdr:nvPicPr>
        <xdr:cNvPr id="4" name="Picture 3" descr="Example of the XLOOKUP function used to return an Employee Name and Department based on Employee ID with the if_not_found argument. The formula is =XLOOKUP(B2,B5:B14,C5:D14,0,1,&quot;Employee not found&quot;)">
          <a:extLst>
            <a:ext uri="{FF2B5EF4-FFF2-40B4-BE49-F238E27FC236}">
              <a16:creationId xmlns:a16="http://schemas.microsoft.com/office/drawing/2014/main" id="{6BEC77E4-58DE-4280-892B-28CAF81D1619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355580"/>
          <a:ext cx="4594860" cy="37033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6</xdr:col>
      <xdr:colOff>486410</xdr:colOff>
      <xdr:row>77</xdr:row>
      <xdr:rowOff>153035</xdr:rowOff>
    </xdr:to>
    <xdr:pic>
      <xdr:nvPicPr>
        <xdr:cNvPr id="5" name="Picture 4" descr="Image of the XLOOKUP function used to return a tax rate based on maximum income. This is an approximate match.The formula is: =XLOOKUP(E2,C2:C7,B2:B7,1,1)">
          <a:extLst>
            <a:ext uri="{FF2B5EF4-FFF2-40B4-BE49-F238E27FC236}">
              <a16:creationId xmlns:a16="http://schemas.microsoft.com/office/drawing/2014/main" id="{669A08FC-B5BB-4075-818E-C35B9B2CD929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007840"/>
          <a:ext cx="4144010" cy="21647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266700</xdr:colOff>
      <xdr:row>0</xdr:row>
      <xdr:rowOff>129540</xdr:rowOff>
    </xdr:from>
    <xdr:to>
      <xdr:col>21</xdr:col>
      <xdr:colOff>587402</xdr:colOff>
      <xdr:row>15</xdr:row>
      <xdr:rowOff>114667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994789D-9806-45C6-9C54-339668B2D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753100" y="129540"/>
          <a:ext cx="7635902" cy="4229467"/>
        </a:xfrm>
        <a:prstGeom prst="rect">
          <a:avLst/>
        </a:prstGeom>
      </xdr:spPr>
    </xdr:pic>
    <xdr:clientData/>
  </xdr:twoCellAnchor>
  <xdr:twoCellAnchor editAs="oneCell">
    <xdr:from>
      <xdr:col>9</xdr:col>
      <xdr:colOff>335280</xdr:colOff>
      <xdr:row>18</xdr:row>
      <xdr:rowOff>30480</xdr:rowOff>
    </xdr:from>
    <xdr:to>
      <xdr:col>20</xdr:col>
      <xdr:colOff>381585</xdr:colOff>
      <xdr:row>27</xdr:row>
      <xdr:rowOff>160270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C9E60FF-1340-4DBA-9C66-789BE5E50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821680" y="4823460"/>
          <a:ext cx="6751905" cy="28882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39688</xdr:colOff>
      <xdr:row>7</xdr:row>
      <xdr:rowOff>65532</xdr:rowOff>
    </xdr:from>
    <xdr:to>
      <xdr:col>5</xdr:col>
      <xdr:colOff>948638</xdr:colOff>
      <xdr:row>9</xdr:row>
      <xdr:rowOff>158655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844B8F6-3AEB-40A1-A81A-DD33E0B68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85344" y="1343470"/>
          <a:ext cx="3608494" cy="458248"/>
        </a:xfrm>
        <a:prstGeom prst="rect">
          <a:avLst/>
        </a:prstGeom>
        <a:effectLst>
          <a:outerShdw blurRad="63500" sx="102000" sy="102000" algn="ctr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559594</xdr:colOff>
      <xdr:row>6</xdr:row>
      <xdr:rowOff>174276</xdr:rowOff>
    </xdr:from>
    <xdr:to>
      <xdr:col>5</xdr:col>
      <xdr:colOff>1511407</xdr:colOff>
      <xdr:row>9</xdr:row>
      <xdr:rowOff>84836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4B410CD-E91C-4336-BF81-6196D43ED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50407" y="1260126"/>
          <a:ext cx="3547375" cy="453485"/>
        </a:xfrm>
        <a:prstGeom prst="rect">
          <a:avLst/>
        </a:prstGeom>
        <a:effectLst>
          <a:outerShdw blurRad="63500" sx="102000" sy="102000" algn="ctr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8</xdr:row>
      <xdr:rowOff>0</xdr:rowOff>
    </xdr:from>
    <xdr:to>
      <xdr:col>9</xdr:col>
      <xdr:colOff>262621</xdr:colOff>
      <xdr:row>11</xdr:row>
      <xdr:rowOff>142786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00FCFDA-C779-481D-8DDA-DAC52FC92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05300" y="1473200"/>
          <a:ext cx="4256771" cy="695236"/>
        </a:xfrm>
        <a:prstGeom prst="rect">
          <a:avLst/>
        </a:prstGeom>
        <a:effectLst>
          <a:outerShdw blurRad="63500" sx="102000" sy="102000" algn="ctr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477</xdr:row>
      <xdr:rowOff>0</xdr:rowOff>
    </xdr:from>
    <xdr:to>
      <xdr:col>1</xdr:col>
      <xdr:colOff>438150</xdr:colOff>
      <xdr:row>478</xdr:row>
      <xdr:rowOff>19050</xdr:rowOff>
    </xdr:to>
    <xdr:pic>
      <xdr:nvPicPr>
        <xdr:cNvPr id="2" name="Picture 1" descr="Excel 2013">
          <a:extLst>
            <a:ext uri="{FF2B5EF4-FFF2-40B4-BE49-F238E27FC236}">
              <a16:creationId xmlns:a16="http://schemas.microsoft.com/office/drawing/2014/main" id="{F806D18D-39B6-4652-8FDA-41BE46558C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73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478</xdr:row>
      <xdr:rowOff>0</xdr:rowOff>
    </xdr:from>
    <xdr:to>
      <xdr:col>1</xdr:col>
      <xdr:colOff>438150</xdr:colOff>
      <xdr:row>479</xdr:row>
      <xdr:rowOff>19050</xdr:rowOff>
    </xdr:to>
    <xdr:pic>
      <xdr:nvPicPr>
        <xdr:cNvPr id="3" name="Picture 2" descr="Excel 2013">
          <a:extLst>
            <a:ext uri="{FF2B5EF4-FFF2-40B4-BE49-F238E27FC236}">
              <a16:creationId xmlns:a16="http://schemas.microsoft.com/office/drawing/2014/main" id="{467C74B6-1E3B-4036-876D-C4A5450CC0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097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479</xdr:row>
      <xdr:rowOff>0</xdr:rowOff>
    </xdr:from>
    <xdr:to>
      <xdr:col>1</xdr:col>
      <xdr:colOff>438150</xdr:colOff>
      <xdr:row>480</xdr:row>
      <xdr:rowOff>19050</xdr:rowOff>
    </xdr:to>
    <xdr:pic>
      <xdr:nvPicPr>
        <xdr:cNvPr id="4" name="Picture 3" descr="Excel 2013">
          <a:extLst>
            <a:ext uri="{FF2B5EF4-FFF2-40B4-BE49-F238E27FC236}">
              <a16:creationId xmlns:a16="http://schemas.microsoft.com/office/drawing/2014/main" id="{5F93F1E0-C13A-40C5-A662-EF250748C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670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481</xdr:row>
      <xdr:rowOff>0</xdr:rowOff>
    </xdr:from>
    <xdr:to>
      <xdr:col>1</xdr:col>
      <xdr:colOff>438150</xdr:colOff>
      <xdr:row>482</xdr:row>
      <xdr:rowOff>19050</xdr:rowOff>
    </xdr:to>
    <xdr:pic>
      <xdr:nvPicPr>
        <xdr:cNvPr id="5" name="Picture 4" descr="Excel 2010">
          <a:extLst>
            <a:ext uri="{FF2B5EF4-FFF2-40B4-BE49-F238E27FC236}">
              <a16:creationId xmlns:a16="http://schemas.microsoft.com/office/drawing/2014/main" id="{1998AA20-30D2-48B5-8F86-57880A95A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294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483</xdr:row>
      <xdr:rowOff>0</xdr:rowOff>
    </xdr:from>
    <xdr:to>
      <xdr:col>1</xdr:col>
      <xdr:colOff>438150</xdr:colOff>
      <xdr:row>484</xdr:row>
      <xdr:rowOff>19050</xdr:rowOff>
    </xdr:to>
    <xdr:pic>
      <xdr:nvPicPr>
        <xdr:cNvPr id="6" name="Picture 5" descr="Excel 2010">
          <a:extLst>
            <a:ext uri="{FF2B5EF4-FFF2-40B4-BE49-F238E27FC236}">
              <a16:creationId xmlns:a16="http://schemas.microsoft.com/office/drawing/2014/main" id="{9CA3BAE5-5FBD-4A1B-B041-84F036AB31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343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485</xdr:row>
      <xdr:rowOff>0</xdr:rowOff>
    </xdr:from>
    <xdr:to>
      <xdr:col>1</xdr:col>
      <xdr:colOff>438150</xdr:colOff>
      <xdr:row>486</xdr:row>
      <xdr:rowOff>19050</xdr:rowOff>
    </xdr:to>
    <xdr:pic>
      <xdr:nvPicPr>
        <xdr:cNvPr id="7" name="Picture 6" descr="Excel 2010">
          <a:extLst>
            <a:ext uri="{FF2B5EF4-FFF2-40B4-BE49-F238E27FC236}">
              <a16:creationId xmlns:a16="http://schemas.microsoft.com/office/drawing/2014/main" id="{0D0ACFA1-3CF7-4537-8B79-60ABC6EC66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6821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486</xdr:row>
      <xdr:rowOff>0</xdr:rowOff>
    </xdr:from>
    <xdr:to>
      <xdr:col>1</xdr:col>
      <xdr:colOff>438150</xdr:colOff>
      <xdr:row>487</xdr:row>
      <xdr:rowOff>19050</xdr:rowOff>
    </xdr:to>
    <xdr:pic>
      <xdr:nvPicPr>
        <xdr:cNvPr id="8" name="Picture 7" descr="Excel 2013">
          <a:extLst>
            <a:ext uri="{FF2B5EF4-FFF2-40B4-BE49-F238E27FC236}">
              <a16:creationId xmlns:a16="http://schemas.microsoft.com/office/drawing/2014/main" id="{90A5F6CA-0855-4DFC-858B-BCE3E62709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2250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438150</xdr:colOff>
      <xdr:row>488</xdr:row>
      <xdr:rowOff>19050</xdr:rowOff>
    </xdr:to>
    <xdr:pic>
      <xdr:nvPicPr>
        <xdr:cNvPr id="9" name="Picture 8" descr="Excel 2010">
          <a:extLst>
            <a:ext uri="{FF2B5EF4-FFF2-40B4-BE49-F238E27FC236}">
              <a16:creationId xmlns:a16="http://schemas.microsoft.com/office/drawing/2014/main" id="{DCC56E36-7DB1-49DB-8DFC-FE61B1F60B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680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488</xdr:row>
      <xdr:rowOff>0</xdr:rowOff>
    </xdr:from>
    <xdr:to>
      <xdr:col>1</xdr:col>
      <xdr:colOff>438150</xdr:colOff>
      <xdr:row>489</xdr:row>
      <xdr:rowOff>19050</xdr:rowOff>
    </xdr:to>
    <xdr:pic>
      <xdr:nvPicPr>
        <xdr:cNvPr id="10" name="Picture 9" descr="Excel 2013">
          <a:extLst>
            <a:ext uri="{FF2B5EF4-FFF2-40B4-BE49-F238E27FC236}">
              <a16:creationId xmlns:a16="http://schemas.microsoft.com/office/drawing/2014/main" id="{813A0906-14B0-41C0-B6CF-0F42E8E90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1299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489</xdr:row>
      <xdr:rowOff>0</xdr:rowOff>
    </xdr:from>
    <xdr:to>
      <xdr:col>1</xdr:col>
      <xdr:colOff>438150</xdr:colOff>
      <xdr:row>490</xdr:row>
      <xdr:rowOff>19050</xdr:rowOff>
    </xdr:to>
    <xdr:pic>
      <xdr:nvPicPr>
        <xdr:cNvPr id="11" name="Picture 10" descr="Excel 2013">
          <a:extLst>
            <a:ext uri="{FF2B5EF4-FFF2-40B4-BE49-F238E27FC236}">
              <a16:creationId xmlns:a16="http://schemas.microsoft.com/office/drawing/2014/main" id="{CA98F6B5-B784-4A14-907E-15982048AB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4919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490</xdr:row>
      <xdr:rowOff>0</xdr:rowOff>
    </xdr:from>
    <xdr:to>
      <xdr:col>1</xdr:col>
      <xdr:colOff>438150</xdr:colOff>
      <xdr:row>491</xdr:row>
      <xdr:rowOff>19050</xdr:rowOff>
    </xdr:to>
    <xdr:pic>
      <xdr:nvPicPr>
        <xdr:cNvPr id="12" name="Picture 11" descr="Excel 2013">
          <a:extLst>
            <a:ext uri="{FF2B5EF4-FFF2-40B4-BE49-F238E27FC236}">
              <a16:creationId xmlns:a16="http://schemas.microsoft.com/office/drawing/2014/main" id="{AAF520B3-BB3F-4AD3-916C-16110F6CC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8538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491</xdr:row>
      <xdr:rowOff>0</xdr:rowOff>
    </xdr:from>
    <xdr:to>
      <xdr:col>1</xdr:col>
      <xdr:colOff>438150</xdr:colOff>
      <xdr:row>491</xdr:row>
      <xdr:rowOff>200025</xdr:rowOff>
    </xdr:to>
    <xdr:pic>
      <xdr:nvPicPr>
        <xdr:cNvPr id="13" name="Picture 12" descr="Excel 2013">
          <a:extLst>
            <a:ext uri="{FF2B5EF4-FFF2-40B4-BE49-F238E27FC236}">
              <a16:creationId xmlns:a16="http://schemas.microsoft.com/office/drawing/2014/main" id="{083CBB60-EEB7-462C-8EA2-3DA215D603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2158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438150</xdr:colOff>
      <xdr:row>493</xdr:row>
      <xdr:rowOff>19050</xdr:rowOff>
    </xdr:to>
    <xdr:pic>
      <xdr:nvPicPr>
        <xdr:cNvPr id="14" name="Picture 13" descr="Excel 2013">
          <a:extLst>
            <a:ext uri="{FF2B5EF4-FFF2-40B4-BE49-F238E27FC236}">
              <a16:creationId xmlns:a16="http://schemas.microsoft.com/office/drawing/2014/main" id="{426CF8DD-D01D-4739-B874-C37833F142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5777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493</xdr:row>
      <xdr:rowOff>0</xdr:rowOff>
    </xdr:from>
    <xdr:to>
      <xdr:col>1</xdr:col>
      <xdr:colOff>438150</xdr:colOff>
      <xdr:row>494</xdr:row>
      <xdr:rowOff>19050</xdr:rowOff>
    </xdr:to>
    <xdr:pic>
      <xdr:nvPicPr>
        <xdr:cNvPr id="15" name="Picture 14" descr="Excel 2013">
          <a:extLst>
            <a:ext uri="{FF2B5EF4-FFF2-40B4-BE49-F238E27FC236}">
              <a16:creationId xmlns:a16="http://schemas.microsoft.com/office/drawing/2014/main" id="{EB98E699-C444-4186-8064-C65A4F7C52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4826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498</xdr:row>
      <xdr:rowOff>0</xdr:rowOff>
    </xdr:from>
    <xdr:to>
      <xdr:col>1</xdr:col>
      <xdr:colOff>438150</xdr:colOff>
      <xdr:row>499</xdr:row>
      <xdr:rowOff>19050</xdr:rowOff>
    </xdr:to>
    <xdr:pic>
      <xdr:nvPicPr>
        <xdr:cNvPr id="16" name="Picture 15" descr="Excel 2010">
          <a:extLst>
            <a:ext uri="{FF2B5EF4-FFF2-40B4-BE49-F238E27FC236}">
              <a16:creationId xmlns:a16="http://schemas.microsoft.com/office/drawing/2014/main" id="{2762B1FB-28B4-4238-9E37-97D3BFEA7B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353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499</xdr:row>
      <xdr:rowOff>0</xdr:rowOff>
    </xdr:from>
    <xdr:to>
      <xdr:col>1</xdr:col>
      <xdr:colOff>438150</xdr:colOff>
      <xdr:row>500</xdr:row>
      <xdr:rowOff>19050</xdr:rowOff>
    </xdr:to>
    <xdr:pic>
      <xdr:nvPicPr>
        <xdr:cNvPr id="17" name="Picture 16" descr="Excel 2010">
          <a:extLst>
            <a:ext uri="{FF2B5EF4-FFF2-40B4-BE49-F238E27FC236}">
              <a16:creationId xmlns:a16="http://schemas.microsoft.com/office/drawing/2014/main" id="{E95DB1E3-44DB-41C9-8009-8246B6784C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3782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500</xdr:row>
      <xdr:rowOff>0</xdr:rowOff>
    </xdr:from>
    <xdr:to>
      <xdr:col>1</xdr:col>
      <xdr:colOff>438150</xdr:colOff>
      <xdr:row>501</xdr:row>
      <xdr:rowOff>19050</xdr:rowOff>
    </xdr:to>
    <xdr:pic>
      <xdr:nvPicPr>
        <xdr:cNvPr id="18" name="Picture 17" descr="Excel 2010">
          <a:extLst>
            <a:ext uri="{FF2B5EF4-FFF2-40B4-BE49-F238E27FC236}">
              <a16:creationId xmlns:a16="http://schemas.microsoft.com/office/drawing/2014/main" id="{7DC1FDB6-8293-41AB-BB9F-7E9FFAE96C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7401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501</xdr:row>
      <xdr:rowOff>0</xdr:rowOff>
    </xdr:from>
    <xdr:to>
      <xdr:col>1</xdr:col>
      <xdr:colOff>438150</xdr:colOff>
      <xdr:row>502</xdr:row>
      <xdr:rowOff>19050</xdr:rowOff>
    </xdr:to>
    <xdr:pic>
      <xdr:nvPicPr>
        <xdr:cNvPr id="19" name="Picture 18" descr="Excel 2010">
          <a:extLst>
            <a:ext uri="{FF2B5EF4-FFF2-40B4-BE49-F238E27FC236}">
              <a16:creationId xmlns:a16="http://schemas.microsoft.com/office/drawing/2014/main" id="{A05ABA74-FFC1-4608-8216-024F9C06D1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2831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502</xdr:row>
      <xdr:rowOff>0</xdr:rowOff>
    </xdr:from>
    <xdr:to>
      <xdr:col>1</xdr:col>
      <xdr:colOff>438150</xdr:colOff>
      <xdr:row>503</xdr:row>
      <xdr:rowOff>19050</xdr:rowOff>
    </xdr:to>
    <xdr:pic>
      <xdr:nvPicPr>
        <xdr:cNvPr id="20" name="Picture 19" descr="Excel 2010">
          <a:extLst>
            <a:ext uri="{FF2B5EF4-FFF2-40B4-BE49-F238E27FC236}">
              <a16:creationId xmlns:a16="http://schemas.microsoft.com/office/drawing/2014/main" id="{38E0DA59-0777-413C-BB0B-3E375FCD32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6450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438150</xdr:colOff>
      <xdr:row>513</xdr:row>
      <xdr:rowOff>19050</xdr:rowOff>
    </xdr:to>
    <xdr:pic>
      <xdr:nvPicPr>
        <xdr:cNvPr id="21" name="Picture 20" descr="Excel 2013">
          <a:extLst>
            <a:ext uri="{FF2B5EF4-FFF2-40B4-BE49-F238E27FC236}">
              <a16:creationId xmlns:a16="http://schemas.microsoft.com/office/drawing/2014/main" id="{A4DE818E-43DB-462A-B99F-5ECA2DA6CB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928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438150</xdr:colOff>
      <xdr:row>505</xdr:row>
      <xdr:rowOff>19050</xdr:rowOff>
    </xdr:to>
    <xdr:pic>
      <xdr:nvPicPr>
        <xdr:cNvPr id="22" name="Picture 21" descr="Excel 2016">
          <a:extLst>
            <a:ext uri="{FF2B5EF4-FFF2-40B4-BE49-F238E27FC236}">
              <a16:creationId xmlns:a16="http://schemas.microsoft.com/office/drawing/2014/main" id="{852497E5-7B19-4310-929D-10AD4AB072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9072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506</xdr:row>
      <xdr:rowOff>0</xdr:rowOff>
    </xdr:from>
    <xdr:to>
      <xdr:col>1</xdr:col>
      <xdr:colOff>438150</xdr:colOff>
      <xdr:row>507</xdr:row>
      <xdr:rowOff>19050</xdr:rowOff>
    </xdr:to>
    <xdr:pic>
      <xdr:nvPicPr>
        <xdr:cNvPr id="23" name="Picture 22" descr="Excel 2010">
          <a:extLst>
            <a:ext uri="{FF2B5EF4-FFF2-40B4-BE49-F238E27FC236}">
              <a16:creationId xmlns:a16="http://schemas.microsoft.com/office/drawing/2014/main" id="{00133F10-3B7C-4B96-9F80-7F87AE2B97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1740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507</xdr:row>
      <xdr:rowOff>0</xdr:rowOff>
    </xdr:from>
    <xdr:to>
      <xdr:col>1</xdr:col>
      <xdr:colOff>438150</xdr:colOff>
      <xdr:row>508</xdr:row>
      <xdr:rowOff>19050</xdr:rowOff>
    </xdr:to>
    <xdr:pic>
      <xdr:nvPicPr>
        <xdr:cNvPr id="24" name="Picture 23" descr="Excel 2010">
          <a:extLst>
            <a:ext uri="{FF2B5EF4-FFF2-40B4-BE49-F238E27FC236}">
              <a16:creationId xmlns:a16="http://schemas.microsoft.com/office/drawing/2014/main" id="{12C9CD58-C9EC-4FFA-AD84-5F7A71B63C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71700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438150</xdr:colOff>
      <xdr:row>509</xdr:row>
      <xdr:rowOff>19050</xdr:rowOff>
    </xdr:to>
    <xdr:pic>
      <xdr:nvPicPr>
        <xdr:cNvPr id="25" name="Picture 24" descr="Excel 2013">
          <a:extLst>
            <a:ext uri="{FF2B5EF4-FFF2-40B4-BE49-F238E27FC236}">
              <a16:creationId xmlns:a16="http://schemas.microsoft.com/office/drawing/2014/main" id="{215ED4FA-0F15-4AF2-BAE8-2F7D6234AB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8028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438150</xdr:colOff>
      <xdr:row>510</xdr:row>
      <xdr:rowOff>19050</xdr:rowOff>
    </xdr:to>
    <xdr:pic>
      <xdr:nvPicPr>
        <xdr:cNvPr id="26" name="Picture 25" descr="Excel 2013">
          <a:extLst>
            <a:ext uri="{FF2B5EF4-FFF2-40B4-BE49-F238E27FC236}">
              <a16:creationId xmlns:a16="http://schemas.microsoft.com/office/drawing/2014/main" id="{F158BC90-4302-428F-BF0E-384607486D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16480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511</xdr:row>
      <xdr:rowOff>0</xdr:rowOff>
    </xdr:from>
    <xdr:to>
      <xdr:col>1</xdr:col>
      <xdr:colOff>438150</xdr:colOff>
      <xdr:row>512</xdr:row>
      <xdr:rowOff>19050</xdr:rowOff>
    </xdr:to>
    <xdr:pic>
      <xdr:nvPicPr>
        <xdr:cNvPr id="27" name="Picture 26" descr="Excel 2010">
          <a:extLst>
            <a:ext uri="{FF2B5EF4-FFF2-40B4-BE49-F238E27FC236}">
              <a16:creationId xmlns:a16="http://schemas.microsoft.com/office/drawing/2014/main" id="{7BADC3E2-22BE-4110-8532-3541C137EE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06040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512</xdr:row>
      <xdr:rowOff>0</xdr:rowOff>
    </xdr:from>
    <xdr:to>
      <xdr:col>1</xdr:col>
      <xdr:colOff>438150</xdr:colOff>
      <xdr:row>513</xdr:row>
      <xdr:rowOff>19050</xdr:rowOff>
    </xdr:to>
    <xdr:pic>
      <xdr:nvPicPr>
        <xdr:cNvPr id="28" name="Picture 27" descr="Excel 2010">
          <a:extLst>
            <a:ext uri="{FF2B5EF4-FFF2-40B4-BE49-F238E27FC236}">
              <a16:creationId xmlns:a16="http://schemas.microsoft.com/office/drawing/2014/main" id="{C6651B8B-B6F0-4044-B38D-777631E618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6938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514</xdr:row>
      <xdr:rowOff>0</xdr:rowOff>
    </xdr:from>
    <xdr:to>
      <xdr:col>1</xdr:col>
      <xdr:colOff>438150</xdr:colOff>
      <xdr:row>515</xdr:row>
      <xdr:rowOff>19050</xdr:rowOff>
    </xdr:to>
    <xdr:pic>
      <xdr:nvPicPr>
        <xdr:cNvPr id="29" name="Picture 28" descr="Excel 2013">
          <a:extLst>
            <a:ext uri="{FF2B5EF4-FFF2-40B4-BE49-F238E27FC236}">
              <a16:creationId xmlns:a16="http://schemas.microsoft.com/office/drawing/2014/main" id="{71824970-E3C1-4190-9A5B-169C999BD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5986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515</xdr:row>
      <xdr:rowOff>0</xdr:rowOff>
    </xdr:from>
    <xdr:to>
      <xdr:col>1</xdr:col>
      <xdr:colOff>438150</xdr:colOff>
      <xdr:row>516</xdr:row>
      <xdr:rowOff>19050</xdr:rowOff>
    </xdr:to>
    <xdr:pic>
      <xdr:nvPicPr>
        <xdr:cNvPr id="30" name="Picture 29" descr="Excel 2013">
          <a:extLst>
            <a:ext uri="{FF2B5EF4-FFF2-40B4-BE49-F238E27FC236}">
              <a16:creationId xmlns:a16="http://schemas.microsoft.com/office/drawing/2014/main" id="{87ACB504-E417-4FD2-8534-68A9BC80A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9606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438150</xdr:colOff>
      <xdr:row>517</xdr:row>
      <xdr:rowOff>19050</xdr:rowOff>
    </xdr:to>
    <xdr:pic>
      <xdr:nvPicPr>
        <xdr:cNvPr id="31" name="Picture 30" descr="Excel 2013">
          <a:extLst>
            <a:ext uri="{FF2B5EF4-FFF2-40B4-BE49-F238E27FC236}">
              <a16:creationId xmlns:a16="http://schemas.microsoft.com/office/drawing/2014/main" id="{F6C5ACA9-6C72-422E-867F-5304791D84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1230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517</xdr:row>
      <xdr:rowOff>0</xdr:rowOff>
    </xdr:from>
    <xdr:to>
      <xdr:col>1</xdr:col>
      <xdr:colOff>438150</xdr:colOff>
      <xdr:row>518</xdr:row>
      <xdr:rowOff>19050</xdr:rowOff>
    </xdr:to>
    <xdr:pic>
      <xdr:nvPicPr>
        <xdr:cNvPr id="32" name="Picture 31" descr="Excel 2013">
          <a:extLst>
            <a:ext uri="{FF2B5EF4-FFF2-40B4-BE49-F238E27FC236}">
              <a16:creationId xmlns:a16="http://schemas.microsoft.com/office/drawing/2014/main" id="{E9EBF6C9-4671-4159-B94C-06D458ADFA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11842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518</xdr:row>
      <xdr:rowOff>0</xdr:rowOff>
    </xdr:from>
    <xdr:to>
      <xdr:col>1</xdr:col>
      <xdr:colOff>438150</xdr:colOff>
      <xdr:row>519</xdr:row>
      <xdr:rowOff>19050</xdr:rowOff>
    </xdr:to>
    <xdr:pic>
      <xdr:nvPicPr>
        <xdr:cNvPr id="33" name="Picture 32" descr="Excel 2013">
          <a:extLst>
            <a:ext uri="{FF2B5EF4-FFF2-40B4-BE49-F238E27FC236}">
              <a16:creationId xmlns:a16="http://schemas.microsoft.com/office/drawing/2014/main" id="{6D671A58-BF2B-4E4E-AC26-85BBAE752D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0186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519</xdr:row>
      <xdr:rowOff>0</xdr:rowOff>
    </xdr:from>
    <xdr:to>
      <xdr:col>1</xdr:col>
      <xdr:colOff>438150</xdr:colOff>
      <xdr:row>526</xdr:row>
      <xdr:rowOff>19050</xdr:rowOff>
    </xdr:to>
    <xdr:pic>
      <xdr:nvPicPr>
        <xdr:cNvPr id="34" name="Picture 33" descr="Excel 2013">
          <a:extLst>
            <a:ext uri="{FF2B5EF4-FFF2-40B4-BE49-F238E27FC236}">
              <a16:creationId xmlns:a16="http://schemas.microsoft.com/office/drawing/2014/main" id="{53E2A081-C253-4E37-B7C6-B35AAB3909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909060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520</xdr:row>
      <xdr:rowOff>0</xdr:rowOff>
    </xdr:from>
    <xdr:to>
      <xdr:col>1</xdr:col>
      <xdr:colOff>438150</xdr:colOff>
      <xdr:row>521</xdr:row>
      <xdr:rowOff>19050</xdr:rowOff>
    </xdr:to>
    <xdr:pic>
      <xdr:nvPicPr>
        <xdr:cNvPr id="35" name="Picture 34" descr="Excel 2010">
          <a:extLst>
            <a:ext uri="{FF2B5EF4-FFF2-40B4-BE49-F238E27FC236}">
              <a16:creationId xmlns:a16="http://schemas.microsoft.com/office/drawing/2014/main" id="{1F732147-75B2-46B9-B4DB-A44AF817C4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1764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438150</xdr:colOff>
      <xdr:row>522</xdr:row>
      <xdr:rowOff>19050</xdr:rowOff>
    </xdr:to>
    <xdr:pic>
      <xdr:nvPicPr>
        <xdr:cNvPr id="36" name="Picture 35" descr="Excel 2010">
          <a:extLst>
            <a:ext uri="{FF2B5EF4-FFF2-40B4-BE49-F238E27FC236}">
              <a16:creationId xmlns:a16="http://schemas.microsoft.com/office/drawing/2014/main" id="{A65D809B-4788-4B32-A0F1-A1B846C97C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9003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522</xdr:row>
      <xdr:rowOff>0</xdr:rowOff>
    </xdr:from>
    <xdr:to>
      <xdr:col>1</xdr:col>
      <xdr:colOff>438150</xdr:colOff>
      <xdr:row>523</xdr:row>
      <xdr:rowOff>19050</xdr:rowOff>
    </xdr:to>
    <xdr:pic>
      <xdr:nvPicPr>
        <xdr:cNvPr id="37" name="Picture 36" descr="Excel 2010">
          <a:extLst>
            <a:ext uri="{FF2B5EF4-FFF2-40B4-BE49-F238E27FC236}">
              <a16:creationId xmlns:a16="http://schemas.microsoft.com/office/drawing/2014/main" id="{C881A656-B1D9-4F6B-A572-15CFDB085E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52912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524</xdr:row>
      <xdr:rowOff>0</xdr:rowOff>
    </xdr:from>
    <xdr:to>
      <xdr:col>1</xdr:col>
      <xdr:colOff>438150</xdr:colOff>
      <xdr:row>525</xdr:row>
      <xdr:rowOff>19050</xdr:rowOff>
    </xdr:to>
    <xdr:pic>
      <xdr:nvPicPr>
        <xdr:cNvPr id="38" name="Picture 37" descr="Excel 2010">
          <a:extLst>
            <a:ext uri="{FF2B5EF4-FFF2-40B4-BE49-F238E27FC236}">
              <a16:creationId xmlns:a16="http://schemas.microsoft.com/office/drawing/2014/main" id="{F98A8F03-F139-4634-8464-10E01B70A7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959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526</xdr:row>
      <xdr:rowOff>0</xdr:rowOff>
    </xdr:from>
    <xdr:to>
      <xdr:col>1</xdr:col>
      <xdr:colOff>438150</xdr:colOff>
      <xdr:row>527</xdr:row>
      <xdr:rowOff>19050</xdr:rowOff>
    </xdr:to>
    <xdr:pic>
      <xdr:nvPicPr>
        <xdr:cNvPr id="39" name="Picture 38" descr="Excel 2010">
          <a:extLst>
            <a:ext uri="{FF2B5EF4-FFF2-40B4-BE49-F238E27FC236}">
              <a16:creationId xmlns:a16="http://schemas.microsoft.com/office/drawing/2014/main" id="{AB2A238D-B9EA-4677-8FF4-8C3EA80B9F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5198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527</xdr:row>
      <xdr:rowOff>0</xdr:rowOff>
    </xdr:from>
    <xdr:to>
      <xdr:col>1</xdr:col>
      <xdr:colOff>638175</xdr:colOff>
      <xdr:row>528</xdr:row>
      <xdr:rowOff>19050</xdr:rowOff>
    </xdr:to>
    <xdr:pic>
      <xdr:nvPicPr>
        <xdr:cNvPr id="40" name="Picture 39" descr="Office 365 button">
          <a:extLst>
            <a:ext uri="{FF2B5EF4-FFF2-40B4-BE49-F238E27FC236}">
              <a16:creationId xmlns:a16="http://schemas.microsoft.com/office/drawing/2014/main" id="{6998FFA2-96D1-4E2B-908D-99BA63ACD6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881800"/>
          <a:ext cx="63817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528</xdr:row>
      <xdr:rowOff>0</xdr:rowOff>
    </xdr:from>
    <xdr:to>
      <xdr:col>1</xdr:col>
      <xdr:colOff>438150</xdr:colOff>
      <xdr:row>535</xdr:row>
      <xdr:rowOff>19050</xdr:rowOff>
    </xdr:to>
    <xdr:pic>
      <xdr:nvPicPr>
        <xdr:cNvPr id="41" name="Picture 40" descr="Excel 2013">
          <a:extLst>
            <a:ext uri="{FF2B5EF4-FFF2-40B4-BE49-F238E27FC236}">
              <a16:creationId xmlns:a16="http://schemas.microsoft.com/office/drawing/2014/main" id="{956ABE64-765A-4EE7-87D3-E6F1FBCDDA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2437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529</xdr:row>
      <xdr:rowOff>0</xdr:rowOff>
    </xdr:from>
    <xdr:to>
      <xdr:col>1</xdr:col>
      <xdr:colOff>438150</xdr:colOff>
      <xdr:row>530</xdr:row>
      <xdr:rowOff>19050</xdr:rowOff>
    </xdr:to>
    <xdr:pic>
      <xdr:nvPicPr>
        <xdr:cNvPr id="42" name="Picture 41" descr="Excel 2010">
          <a:extLst>
            <a:ext uri="{FF2B5EF4-FFF2-40B4-BE49-F238E27FC236}">
              <a16:creationId xmlns:a16="http://schemas.microsoft.com/office/drawing/2014/main" id="{A4935F5B-2138-42AD-8A58-7337E24DC2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866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530</xdr:row>
      <xdr:rowOff>0</xdr:rowOff>
    </xdr:from>
    <xdr:to>
      <xdr:col>1</xdr:col>
      <xdr:colOff>438150</xdr:colOff>
      <xdr:row>531</xdr:row>
      <xdr:rowOff>19050</xdr:rowOff>
    </xdr:to>
    <xdr:pic>
      <xdr:nvPicPr>
        <xdr:cNvPr id="43" name="Picture 42" descr="Excel 2010">
          <a:extLst>
            <a:ext uri="{FF2B5EF4-FFF2-40B4-BE49-F238E27FC236}">
              <a16:creationId xmlns:a16="http://schemas.microsoft.com/office/drawing/2014/main" id="{0967A5AD-68EA-4021-BC8E-1702CCE5EA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14862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532</xdr:row>
      <xdr:rowOff>0</xdr:rowOff>
    </xdr:from>
    <xdr:to>
      <xdr:col>1</xdr:col>
      <xdr:colOff>438150</xdr:colOff>
      <xdr:row>533</xdr:row>
      <xdr:rowOff>19050</xdr:rowOff>
    </xdr:to>
    <xdr:pic>
      <xdr:nvPicPr>
        <xdr:cNvPr id="44" name="Picture 43" descr="Excel 2013">
          <a:extLst>
            <a:ext uri="{FF2B5EF4-FFF2-40B4-BE49-F238E27FC236}">
              <a16:creationId xmlns:a16="http://schemas.microsoft.com/office/drawing/2014/main" id="{AB9BA897-E059-45D1-8BAF-2BC8F7FAA2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8678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534</xdr:row>
      <xdr:rowOff>0</xdr:rowOff>
    </xdr:from>
    <xdr:to>
      <xdr:col>1</xdr:col>
      <xdr:colOff>438150</xdr:colOff>
      <xdr:row>535</xdr:row>
      <xdr:rowOff>19050</xdr:rowOff>
    </xdr:to>
    <xdr:pic>
      <xdr:nvPicPr>
        <xdr:cNvPr id="45" name="Picture 44" descr="Excel 2016">
          <a:extLst>
            <a:ext uri="{FF2B5EF4-FFF2-40B4-BE49-F238E27FC236}">
              <a16:creationId xmlns:a16="http://schemas.microsoft.com/office/drawing/2014/main" id="{3DAC52CB-811E-4AC7-9390-D617847050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94966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535</xdr:row>
      <xdr:rowOff>0</xdr:rowOff>
    </xdr:from>
    <xdr:to>
      <xdr:col>1</xdr:col>
      <xdr:colOff>438150</xdr:colOff>
      <xdr:row>536</xdr:row>
      <xdr:rowOff>19050</xdr:rowOff>
    </xdr:to>
    <xdr:pic>
      <xdr:nvPicPr>
        <xdr:cNvPr id="46" name="Picture 45" descr="Excel 2016">
          <a:extLst>
            <a:ext uri="{FF2B5EF4-FFF2-40B4-BE49-F238E27FC236}">
              <a16:creationId xmlns:a16="http://schemas.microsoft.com/office/drawing/2014/main" id="{F392A3D5-D0A3-4410-BA79-EF20B3F49B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2205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536</xdr:row>
      <xdr:rowOff>0</xdr:rowOff>
    </xdr:from>
    <xdr:to>
      <xdr:col>1</xdr:col>
      <xdr:colOff>438150</xdr:colOff>
      <xdr:row>537</xdr:row>
      <xdr:rowOff>19050</xdr:rowOff>
    </xdr:to>
    <xdr:pic>
      <xdr:nvPicPr>
        <xdr:cNvPr id="47" name="Picture 46" descr="Excel 2016">
          <a:extLst>
            <a:ext uri="{FF2B5EF4-FFF2-40B4-BE49-F238E27FC236}">
              <a16:creationId xmlns:a16="http://schemas.microsoft.com/office/drawing/2014/main" id="{97A08713-3BF8-4148-B3D6-97BCD3774C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9444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537</xdr:row>
      <xdr:rowOff>0</xdr:rowOff>
    </xdr:from>
    <xdr:to>
      <xdr:col>1</xdr:col>
      <xdr:colOff>438150</xdr:colOff>
      <xdr:row>538</xdr:row>
      <xdr:rowOff>19050</xdr:rowOff>
    </xdr:to>
    <xdr:pic>
      <xdr:nvPicPr>
        <xdr:cNvPr id="48" name="Picture 47" descr="Excel 2016">
          <a:extLst>
            <a:ext uri="{FF2B5EF4-FFF2-40B4-BE49-F238E27FC236}">
              <a16:creationId xmlns:a16="http://schemas.microsoft.com/office/drawing/2014/main" id="{DFE7FA66-CE77-41C0-AAA5-F4735028DB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873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538</xdr:row>
      <xdr:rowOff>0</xdr:rowOff>
    </xdr:from>
    <xdr:to>
      <xdr:col>1</xdr:col>
      <xdr:colOff>438150</xdr:colOff>
      <xdr:row>539</xdr:row>
      <xdr:rowOff>19050</xdr:rowOff>
    </xdr:to>
    <xdr:pic>
      <xdr:nvPicPr>
        <xdr:cNvPr id="49" name="Picture 48" descr="Excel 2016">
          <a:extLst>
            <a:ext uri="{FF2B5EF4-FFF2-40B4-BE49-F238E27FC236}">
              <a16:creationId xmlns:a16="http://schemas.microsoft.com/office/drawing/2014/main" id="{A1F60D91-4B05-468C-A46E-03862D7BAE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0303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539</xdr:row>
      <xdr:rowOff>0</xdr:rowOff>
    </xdr:from>
    <xdr:to>
      <xdr:col>1</xdr:col>
      <xdr:colOff>438150</xdr:colOff>
      <xdr:row>540</xdr:row>
      <xdr:rowOff>19050</xdr:rowOff>
    </xdr:to>
    <xdr:pic>
      <xdr:nvPicPr>
        <xdr:cNvPr id="50" name="Picture 49" descr="Excel 2013">
          <a:extLst>
            <a:ext uri="{FF2B5EF4-FFF2-40B4-BE49-F238E27FC236}">
              <a16:creationId xmlns:a16="http://schemas.microsoft.com/office/drawing/2014/main" id="{E79587F9-BD48-460F-AE43-7FBB762B7A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5732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540</xdr:row>
      <xdr:rowOff>0</xdr:rowOff>
    </xdr:from>
    <xdr:to>
      <xdr:col>1</xdr:col>
      <xdr:colOff>438150</xdr:colOff>
      <xdr:row>541</xdr:row>
      <xdr:rowOff>19050</xdr:rowOff>
    </xdr:to>
    <xdr:pic>
      <xdr:nvPicPr>
        <xdr:cNvPr id="51" name="Picture 50" descr="Excel 2010">
          <a:extLst>
            <a:ext uri="{FF2B5EF4-FFF2-40B4-BE49-F238E27FC236}">
              <a16:creationId xmlns:a16="http://schemas.microsoft.com/office/drawing/2014/main" id="{2F9CA89E-AC87-4831-9A43-9961FA5FCA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1161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542</xdr:row>
      <xdr:rowOff>0</xdr:rowOff>
    </xdr:from>
    <xdr:to>
      <xdr:col>1</xdr:col>
      <xdr:colOff>438150</xdr:colOff>
      <xdr:row>543</xdr:row>
      <xdr:rowOff>19050</xdr:rowOff>
    </xdr:to>
    <xdr:pic>
      <xdr:nvPicPr>
        <xdr:cNvPr id="52" name="Picture 51" descr="Excel 2013">
          <a:extLst>
            <a:ext uri="{FF2B5EF4-FFF2-40B4-BE49-F238E27FC236}">
              <a16:creationId xmlns:a16="http://schemas.microsoft.com/office/drawing/2014/main" id="{BCDF9CF4-B9C1-4F99-B9FB-E4BB178CE4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2020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543</xdr:row>
      <xdr:rowOff>0</xdr:rowOff>
    </xdr:from>
    <xdr:to>
      <xdr:col>1</xdr:col>
      <xdr:colOff>438150</xdr:colOff>
      <xdr:row>544</xdr:row>
      <xdr:rowOff>19050</xdr:rowOff>
    </xdr:to>
    <xdr:pic>
      <xdr:nvPicPr>
        <xdr:cNvPr id="53" name="Picture 52" descr="Excel 2010">
          <a:extLst>
            <a:ext uri="{FF2B5EF4-FFF2-40B4-BE49-F238E27FC236}">
              <a16:creationId xmlns:a16="http://schemas.microsoft.com/office/drawing/2014/main" id="{99C835CD-29B5-4971-8520-93F060D662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7449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545</xdr:row>
      <xdr:rowOff>0</xdr:rowOff>
    </xdr:from>
    <xdr:to>
      <xdr:col>1</xdr:col>
      <xdr:colOff>438150</xdr:colOff>
      <xdr:row>546</xdr:row>
      <xdr:rowOff>19050</xdr:rowOff>
    </xdr:to>
    <xdr:pic>
      <xdr:nvPicPr>
        <xdr:cNvPr id="54" name="Picture 53" descr="Excel 2010">
          <a:extLst>
            <a:ext uri="{FF2B5EF4-FFF2-40B4-BE49-F238E27FC236}">
              <a16:creationId xmlns:a16="http://schemas.microsoft.com/office/drawing/2014/main" id="{00871961-CD2F-405D-AB9A-FA373E29D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8307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547</xdr:row>
      <xdr:rowOff>0</xdr:rowOff>
    </xdr:from>
    <xdr:to>
      <xdr:col>1</xdr:col>
      <xdr:colOff>438150</xdr:colOff>
      <xdr:row>548</xdr:row>
      <xdr:rowOff>19050</xdr:rowOff>
    </xdr:to>
    <xdr:pic>
      <xdr:nvPicPr>
        <xdr:cNvPr id="55" name="Picture 54" descr="Excel 2010">
          <a:extLst>
            <a:ext uri="{FF2B5EF4-FFF2-40B4-BE49-F238E27FC236}">
              <a16:creationId xmlns:a16="http://schemas.microsoft.com/office/drawing/2014/main" id="{7620E5E3-31CC-413A-BB1E-3FF2518050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9166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548</xdr:row>
      <xdr:rowOff>0</xdr:rowOff>
    </xdr:from>
    <xdr:to>
      <xdr:col>1</xdr:col>
      <xdr:colOff>438150</xdr:colOff>
      <xdr:row>549</xdr:row>
      <xdr:rowOff>19050</xdr:rowOff>
    </xdr:to>
    <xdr:pic>
      <xdr:nvPicPr>
        <xdr:cNvPr id="56" name="Picture 55" descr="Excel 2013">
          <a:extLst>
            <a:ext uri="{FF2B5EF4-FFF2-40B4-BE49-F238E27FC236}">
              <a16:creationId xmlns:a16="http://schemas.microsoft.com/office/drawing/2014/main" id="{7D0214A9-67E3-476D-ADB6-99D25CB05D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2785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550</xdr:row>
      <xdr:rowOff>0</xdr:rowOff>
    </xdr:from>
    <xdr:to>
      <xdr:col>1</xdr:col>
      <xdr:colOff>438150</xdr:colOff>
      <xdr:row>551</xdr:row>
      <xdr:rowOff>19050</xdr:rowOff>
    </xdr:to>
    <xdr:pic>
      <xdr:nvPicPr>
        <xdr:cNvPr id="57" name="Picture 56" descr="Excel 2013">
          <a:extLst>
            <a:ext uri="{FF2B5EF4-FFF2-40B4-BE49-F238E27FC236}">
              <a16:creationId xmlns:a16="http://schemas.microsoft.com/office/drawing/2014/main" id="{A2A91ED9-A3F0-440C-B5C4-8079670B93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551</xdr:row>
      <xdr:rowOff>0</xdr:rowOff>
    </xdr:from>
    <xdr:to>
      <xdr:col>1</xdr:col>
      <xdr:colOff>438150</xdr:colOff>
      <xdr:row>552</xdr:row>
      <xdr:rowOff>19050</xdr:rowOff>
    </xdr:to>
    <xdr:pic>
      <xdr:nvPicPr>
        <xdr:cNvPr id="58" name="Picture 57" descr="Excel 2016">
          <a:extLst>
            <a:ext uri="{FF2B5EF4-FFF2-40B4-BE49-F238E27FC236}">
              <a16:creationId xmlns:a16="http://schemas.microsoft.com/office/drawing/2014/main" id="{CE08AD5D-9A5C-45D8-BB9C-46A6B3A0C9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1649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552</xdr:row>
      <xdr:rowOff>0</xdr:rowOff>
    </xdr:from>
    <xdr:to>
      <xdr:col>1</xdr:col>
      <xdr:colOff>438150</xdr:colOff>
      <xdr:row>553</xdr:row>
      <xdr:rowOff>19050</xdr:rowOff>
    </xdr:to>
    <xdr:pic>
      <xdr:nvPicPr>
        <xdr:cNvPr id="59" name="Picture 58" descr="Excel 2013">
          <a:extLst>
            <a:ext uri="{FF2B5EF4-FFF2-40B4-BE49-F238E27FC236}">
              <a16:creationId xmlns:a16="http://schemas.microsoft.com/office/drawing/2014/main" id="{190C2B98-4688-42A0-8162-1B4E87C0F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4317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553</xdr:row>
      <xdr:rowOff>0</xdr:rowOff>
    </xdr:from>
    <xdr:to>
      <xdr:col>1</xdr:col>
      <xdr:colOff>438150</xdr:colOff>
      <xdr:row>554</xdr:row>
      <xdr:rowOff>19050</xdr:rowOff>
    </xdr:to>
    <xdr:pic>
      <xdr:nvPicPr>
        <xdr:cNvPr id="60" name="Picture 59" descr="Excel 2013">
          <a:extLst>
            <a:ext uri="{FF2B5EF4-FFF2-40B4-BE49-F238E27FC236}">
              <a16:creationId xmlns:a16="http://schemas.microsoft.com/office/drawing/2014/main" id="{C04ACC4D-F553-4026-9D1C-497FBF4CE5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7936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554</xdr:row>
      <xdr:rowOff>0</xdr:rowOff>
    </xdr:from>
    <xdr:to>
      <xdr:col>1</xdr:col>
      <xdr:colOff>438150</xdr:colOff>
      <xdr:row>555</xdr:row>
      <xdr:rowOff>19050</xdr:rowOff>
    </xdr:to>
    <xdr:pic>
      <xdr:nvPicPr>
        <xdr:cNvPr id="61" name="Picture 60" descr="Excel 2013">
          <a:extLst>
            <a:ext uri="{FF2B5EF4-FFF2-40B4-BE49-F238E27FC236}">
              <a16:creationId xmlns:a16="http://schemas.microsoft.com/office/drawing/2014/main" id="{C420AF8C-3165-4A23-9E9E-AB077BFD6E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1556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555</xdr:row>
      <xdr:rowOff>0</xdr:rowOff>
    </xdr:from>
    <xdr:to>
      <xdr:col>1</xdr:col>
      <xdr:colOff>438150</xdr:colOff>
      <xdr:row>556</xdr:row>
      <xdr:rowOff>19050</xdr:rowOff>
    </xdr:to>
    <xdr:pic>
      <xdr:nvPicPr>
        <xdr:cNvPr id="62" name="Picture 61" descr="Excel 2013">
          <a:extLst>
            <a:ext uri="{FF2B5EF4-FFF2-40B4-BE49-F238E27FC236}">
              <a16:creationId xmlns:a16="http://schemas.microsoft.com/office/drawing/2014/main" id="{79C48038-9F30-4264-B10C-667B815ECB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5175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556</xdr:row>
      <xdr:rowOff>0</xdr:rowOff>
    </xdr:from>
    <xdr:to>
      <xdr:col>1</xdr:col>
      <xdr:colOff>438150</xdr:colOff>
      <xdr:row>557</xdr:row>
      <xdr:rowOff>19050</xdr:rowOff>
    </xdr:to>
    <xdr:pic>
      <xdr:nvPicPr>
        <xdr:cNvPr id="63" name="Picture 62" descr="Excel 2013">
          <a:extLst>
            <a:ext uri="{FF2B5EF4-FFF2-40B4-BE49-F238E27FC236}">
              <a16:creationId xmlns:a16="http://schemas.microsoft.com/office/drawing/2014/main" id="{8BB1BB5A-71DD-4D93-8157-DC63FDF29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3273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557</xdr:row>
      <xdr:rowOff>0</xdr:rowOff>
    </xdr:from>
    <xdr:to>
      <xdr:col>1</xdr:col>
      <xdr:colOff>438150</xdr:colOff>
      <xdr:row>558</xdr:row>
      <xdr:rowOff>19050</xdr:rowOff>
    </xdr:to>
    <xdr:pic>
      <xdr:nvPicPr>
        <xdr:cNvPr id="64" name="Picture 63" descr="Excel 2013">
          <a:extLst>
            <a:ext uri="{FF2B5EF4-FFF2-40B4-BE49-F238E27FC236}">
              <a16:creationId xmlns:a16="http://schemas.microsoft.com/office/drawing/2014/main" id="{D8EE6EDF-E996-4249-B759-FD7F223A40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6892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558</xdr:row>
      <xdr:rowOff>0</xdr:rowOff>
    </xdr:from>
    <xdr:to>
      <xdr:col>1</xdr:col>
      <xdr:colOff>438150</xdr:colOff>
      <xdr:row>559</xdr:row>
      <xdr:rowOff>19050</xdr:rowOff>
    </xdr:to>
    <xdr:pic>
      <xdr:nvPicPr>
        <xdr:cNvPr id="65" name="Picture 64" descr="Excel 2013">
          <a:extLst>
            <a:ext uri="{FF2B5EF4-FFF2-40B4-BE49-F238E27FC236}">
              <a16:creationId xmlns:a16="http://schemas.microsoft.com/office/drawing/2014/main" id="{0E45F75F-E738-4438-8E15-EC544085F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2322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559</xdr:row>
      <xdr:rowOff>0</xdr:rowOff>
    </xdr:from>
    <xdr:to>
      <xdr:col>1</xdr:col>
      <xdr:colOff>438150</xdr:colOff>
      <xdr:row>560</xdr:row>
      <xdr:rowOff>19050</xdr:rowOff>
    </xdr:to>
    <xdr:pic>
      <xdr:nvPicPr>
        <xdr:cNvPr id="66" name="Picture 65" descr="Excel 2013">
          <a:extLst>
            <a:ext uri="{FF2B5EF4-FFF2-40B4-BE49-F238E27FC236}">
              <a16:creationId xmlns:a16="http://schemas.microsoft.com/office/drawing/2014/main" id="{E4BDDB2C-E427-49FA-9098-A255F0B6CE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1370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561</xdr:row>
      <xdr:rowOff>0</xdr:rowOff>
    </xdr:from>
    <xdr:to>
      <xdr:col>1</xdr:col>
      <xdr:colOff>438150</xdr:colOff>
      <xdr:row>562</xdr:row>
      <xdr:rowOff>19050</xdr:rowOff>
    </xdr:to>
    <xdr:pic>
      <xdr:nvPicPr>
        <xdr:cNvPr id="67" name="Picture 66" descr="Excel 2013">
          <a:extLst>
            <a:ext uri="{FF2B5EF4-FFF2-40B4-BE49-F238E27FC236}">
              <a16:creationId xmlns:a16="http://schemas.microsoft.com/office/drawing/2014/main" id="{4A950EDF-AFBC-40D4-942F-A14E2A74B7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94220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562</xdr:row>
      <xdr:rowOff>0</xdr:rowOff>
    </xdr:from>
    <xdr:to>
      <xdr:col>1</xdr:col>
      <xdr:colOff>438150</xdr:colOff>
      <xdr:row>563</xdr:row>
      <xdr:rowOff>19050</xdr:rowOff>
    </xdr:to>
    <xdr:pic>
      <xdr:nvPicPr>
        <xdr:cNvPr id="68" name="Picture 67" descr="Excel 2013">
          <a:extLst>
            <a:ext uri="{FF2B5EF4-FFF2-40B4-BE49-F238E27FC236}">
              <a16:creationId xmlns:a16="http://schemas.microsoft.com/office/drawing/2014/main" id="{790771FD-9BF4-49AF-9A6A-C1A1FA1733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8424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563</xdr:row>
      <xdr:rowOff>0</xdr:rowOff>
    </xdr:from>
    <xdr:to>
      <xdr:col>1</xdr:col>
      <xdr:colOff>438150</xdr:colOff>
      <xdr:row>564</xdr:row>
      <xdr:rowOff>19050</xdr:rowOff>
    </xdr:to>
    <xdr:pic>
      <xdr:nvPicPr>
        <xdr:cNvPr id="69" name="Picture 68" descr="Excel 2013">
          <a:extLst>
            <a:ext uri="{FF2B5EF4-FFF2-40B4-BE49-F238E27FC236}">
              <a16:creationId xmlns:a16="http://schemas.microsoft.com/office/drawing/2014/main" id="{C067C0DB-BAE7-4EE2-83D5-ECC29ECA5E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853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564</xdr:row>
      <xdr:rowOff>0</xdr:rowOff>
    </xdr:from>
    <xdr:to>
      <xdr:col>1</xdr:col>
      <xdr:colOff>438150</xdr:colOff>
      <xdr:row>565</xdr:row>
      <xdr:rowOff>19050</xdr:rowOff>
    </xdr:to>
    <xdr:pic>
      <xdr:nvPicPr>
        <xdr:cNvPr id="70" name="Picture 69" descr="Excel 2010">
          <a:extLst>
            <a:ext uri="{FF2B5EF4-FFF2-40B4-BE49-F238E27FC236}">
              <a16:creationId xmlns:a16="http://schemas.microsoft.com/office/drawing/2014/main" id="{85EA7030-C8A2-4CB8-B68E-F7A031ACF4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809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565</xdr:row>
      <xdr:rowOff>0</xdr:rowOff>
    </xdr:from>
    <xdr:to>
      <xdr:col>1</xdr:col>
      <xdr:colOff>438150</xdr:colOff>
      <xdr:row>566</xdr:row>
      <xdr:rowOff>19050</xdr:rowOff>
    </xdr:to>
    <xdr:pic>
      <xdr:nvPicPr>
        <xdr:cNvPr id="71" name="Picture 70" descr="Excel 2010">
          <a:extLst>
            <a:ext uri="{FF2B5EF4-FFF2-40B4-BE49-F238E27FC236}">
              <a16:creationId xmlns:a16="http://schemas.microsoft.com/office/drawing/2014/main" id="{4FD13E8B-C6AC-4D31-9A06-40178C4D7E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0048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566</xdr:row>
      <xdr:rowOff>0</xdr:rowOff>
    </xdr:from>
    <xdr:to>
      <xdr:col>1</xdr:col>
      <xdr:colOff>438150</xdr:colOff>
      <xdr:row>567</xdr:row>
      <xdr:rowOff>19050</xdr:rowOff>
    </xdr:to>
    <xdr:pic>
      <xdr:nvPicPr>
        <xdr:cNvPr id="72" name="Picture 71" descr="Excel 2016">
          <a:extLst>
            <a:ext uri="{FF2B5EF4-FFF2-40B4-BE49-F238E27FC236}">
              <a16:creationId xmlns:a16="http://schemas.microsoft.com/office/drawing/2014/main" id="{A7F8940F-57A2-4E42-892F-3AB0BDBBEC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3621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567</xdr:row>
      <xdr:rowOff>0</xdr:rowOff>
    </xdr:from>
    <xdr:to>
      <xdr:col>1</xdr:col>
      <xdr:colOff>438150</xdr:colOff>
      <xdr:row>568</xdr:row>
      <xdr:rowOff>19050</xdr:rowOff>
    </xdr:to>
    <xdr:pic>
      <xdr:nvPicPr>
        <xdr:cNvPr id="73" name="Picture 72" descr="Excel 2016">
          <a:extLst>
            <a:ext uri="{FF2B5EF4-FFF2-40B4-BE49-F238E27FC236}">
              <a16:creationId xmlns:a16="http://schemas.microsoft.com/office/drawing/2014/main" id="{27A287CA-7377-4355-BA25-91BE2C5A4F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7194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569</xdr:row>
      <xdr:rowOff>0</xdr:rowOff>
    </xdr:from>
    <xdr:to>
      <xdr:col>1</xdr:col>
      <xdr:colOff>438150</xdr:colOff>
      <xdr:row>570</xdr:row>
      <xdr:rowOff>19050</xdr:rowOff>
    </xdr:to>
    <xdr:pic>
      <xdr:nvPicPr>
        <xdr:cNvPr id="74" name="Picture 73" descr="Excel 2010">
          <a:extLst>
            <a:ext uri="{FF2B5EF4-FFF2-40B4-BE49-F238E27FC236}">
              <a16:creationId xmlns:a16="http://schemas.microsoft.com/office/drawing/2014/main" id="{DFEFE588-6647-4412-9EBF-3EEBDF4ED7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18911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570</xdr:row>
      <xdr:rowOff>0</xdr:rowOff>
    </xdr:from>
    <xdr:to>
      <xdr:col>1</xdr:col>
      <xdr:colOff>438150</xdr:colOff>
      <xdr:row>571</xdr:row>
      <xdr:rowOff>19050</xdr:rowOff>
    </xdr:to>
    <xdr:pic>
      <xdr:nvPicPr>
        <xdr:cNvPr id="75" name="Picture 74" descr="Excel 2010">
          <a:extLst>
            <a:ext uri="{FF2B5EF4-FFF2-40B4-BE49-F238E27FC236}">
              <a16:creationId xmlns:a16="http://schemas.microsoft.com/office/drawing/2014/main" id="{15C31A79-27AF-4327-8493-D148023D16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4341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571</xdr:row>
      <xdr:rowOff>0</xdr:rowOff>
    </xdr:from>
    <xdr:to>
      <xdr:col>1</xdr:col>
      <xdr:colOff>438150</xdr:colOff>
      <xdr:row>572</xdr:row>
      <xdr:rowOff>19050</xdr:rowOff>
    </xdr:to>
    <xdr:pic>
      <xdr:nvPicPr>
        <xdr:cNvPr id="76" name="Picture 75" descr="Excel 2013">
          <a:extLst>
            <a:ext uri="{FF2B5EF4-FFF2-40B4-BE49-F238E27FC236}">
              <a16:creationId xmlns:a16="http://schemas.microsoft.com/office/drawing/2014/main" id="{092B3CDC-D9B2-45EF-AFC2-89CE50B030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4294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572</xdr:row>
      <xdr:rowOff>0</xdr:rowOff>
    </xdr:from>
    <xdr:to>
      <xdr:col>1</xdr:col>
      <xdr:colOff>438150</xdr:colOff>
      <xdr:row>573</xdr:row>
      <xdr:rowOff>19050</xdr:rowOff>
    </xdr:to>
    <xdr:pic>
      <xdr:nvPicPr>
        <xdr:cNvPr id="77" name="Picture 76" descr="Excel 2010">
          <a:extLst>
            <a:ext uri="{FF2B5EF4-FFF2-40B4-BE49-F238E27FC236}">
              <a16:creationId xmlns:a16="http://schemas.microsoft.com/office/drawing/2014/main" id="{B1D2BF46-D5B1-4887-9A23-2C5C433835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43343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574</xdr:row>
      <xdr:rowOff>0</xdr:rowOff>
    </xdr:from>
    <xdr:to>
      <xdr:col>1</xdr:col>
      <xdr:colOff>438150</xdr:colOff>
      <xdr:row>575</xdr:row>
      <xdr:rowOff>19050</xdr:rowOff>
    </xdr:to>
    <xdr:pic>
      <xdr:nvPicPr>
        <xdr:cNvPr id="78" name="Picture 77" descr="Excel 2010">
          <a:extLst>
            <a:ext uri="{FF2B5EF4-FFF2-40B4-BE49-F238E27FC236}">
              <a16:creationId xmlns:a16="http://schemas.microsoft.com/office/drawing/2014/main" id="{101FDE5C-F667-4C3D-9F7D-2765CAE3E0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8726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575</xdr:row>
      <xdr:rowOff>0</xdr:rowOff>
    </xdr:from>
    <xdr:to>
      <xdr:col>1</xdr:col>
      <xdr:colOff>438150</xdr:colOff>
      <xdr:row>576</xdr:row>
      <xdr:rowOff>19050</xdr:rowOff>
    </xdr:to>
    <xdr:pic>
      <xdr:nvPicPr>
        <xdr:cNvPr id="79" name="Picture 78" descr="Excel 2010">
          <a:extLst>
            <a:ext uri="{FF2B5EF4-FFF2-40B4-BE49-F238E27FC236}">
              <a16:creationId xmlns:a16="http://schemas.microsoft.com/office/drawing/2014/main" id="{C78C84AE-5E76-4C4A-B74A-D4F3E7C63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64155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577</xdr:row>
      <xdr:rowOff>0</xdr:rowOff>
    </xdr:from>
    <xdr:to>
      <xdr:col>1</xdr:col>
      <xdr:colOff>438150</xdr:colOff>
      <xdr:row>583</xdr:row>
      <xdr:rowOff>19050</xdr:rowOff>
    </xdr:to>
    <xdr:pic>
      <xdr:nvPicPr>
        <xdr:cNvPr id="80" name="Picture 79" descr="Excel 2010">
          <a:extLst>
            <a:ext uri="{FF2B5EF4-FFF2-40B4-BE49-F238E27FC236}">
              <a16:creationId xmlns:a16="http://schemas.microsoft.com/office/drawing/2014/main" id="{2A267328-633F-4292-A7FD-C27D5C78BE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3204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578</xdr:row>
      <xdr:rowOff>0</xdr:rowOff>
    </xdr:from>
    <xdr:to>
      <xdr:col>1</xdr:col>
      <xdr:colOff>438150</xdr:colOff>
      <xdr:row>579</xdr:row>
      <xdr:rowOff>19050</xdr:rowOff>
    </xdr:to>
    <xdr:pic>
      <xdr:nvPicPr>
        <xdr:cNvPr id="81" name="Picture 80" descr="Excel 2010">
          <a:extLst>
            <a:ext uri="{FF2B5EF4-FFF2-40B4-BE49-F238E27FC236}">
              <a16:creationId xmlns:a16="http://schemas.microsoft.com/office/drawing/2014/main" id="{8472E972-EC8C-41AF-9239-8991786E7D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8633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580</xdr:row>
      <xdr:rowOff>0</xdr:rowOff>
    </xdr:from>
    <xdr:to>
      <xdr:col>1</xdr:col>
      <xdr:colOff>438150</xdr:colOff>
      <xdr:row>581</xdr:row>
      <xdr:rowOff>19050</xdr:rowOff>
    </xdr:to>
    <xdr:pic>
      <xdr:nvPicPr>
        <xdr:cNvPr id="82" name="Picture 81" descr="Excel 2010">
          <a:extLst>
            <a:ext uri="{FF2B5EF4-FFF2-40B4-BE49-F238E27FC236}">
              <a16:creationId xmlns:a16="http://schemas.microsoft.com/office/drawing/2014/main" id="{6348E016-4DE3-4C6B-AD7F-E919AA8D29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89492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582</xdr:row>
      <xdr:rowOff>0</xdr:rowOff>
    </xdr:from>
    <xdr:to>
      <xdr:col>1</xdr:col>
      <xdr:colOff>438150</xdr:colOff>
      <xdr:row>583</xdr:row>
      <xdr:rowOff>19050</xdr:rowOff>
    </xdr:to>
    <xdr:pic>
      <xdr:nvPicPr>
        <xdr:cNvPr id="83" name="Picture 82" descr="Excel 2013">
          <a:extLst>
            <a:ext uri="{FF2B5EF4-FFF2-40B4-BE49-F238E27FC236}">
              <a16:creationId xmlns:a16="http://schemas.microsoft.com/office/drawing/2014/main" id="{D8257AC8-E6AC-4C7F-A43B-9D3A265C0F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7589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583</xdr:row>
      <xdr:rowOff>0</xdr:rowOff>
    </xdr:from>
    <xdr:to>
      <xdr:col>1</xdr:col>
      <xdr:colOff>438150</xdr:colOff>
      <xdr:row>584</xdr:row>
      <xdr:rowOff>19050</xdr:rowOff>
    </xdr:to>
    <xdr:pic>
      <xdr:nvPicPr>
        <xdr:cNvPr id="84" name="Picture 83" descr="Excel 2013">
          <a:extLst>
            <a:ext uri="{FF2B5EF4-FFF2-40B4-BE49-F238E27FC236}">
              <a16:creationId xmlns:a16="http://schemas.microsoft.com/office/drawing/2014/main" id="{1EBF3E80-7DE0-455B-AFF7-E2B096D45C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31116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584</xdr:row>
      <xdr:rowOff>0</xdr:rowOff>
    </xdr:from>
    <xdr:to>
      <xdr:col>1</xdr:col>
      <xdr:colOff>438150</xdr:colOff>
      <xdr:row>585</xdr:row>
      <xdr:rowOff>19050</xdr:rowOff>
    </xdr:to>
    <xdr:pic>
      <xdr:nvPicPr>
        <xdr:cNvPr id="85" name="Picture 84" descr="Excel 2010">
          <a:extLst>
            <a:ext uri="{FF2B5EF4-FFF2-40B4-BE49-F238E27FC236}">
              <a16:creationId xmlns:a16="http://schemas.microsoft.com/office/drawing/2014/main" id="{8E1CC5B8-375F-48A3-9F2B-8469A593EE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38355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585</xdr:row>
      <xdr:rowOff>0</xdr:rowOff>
    </xdr:from>
    <xdr:to>
      <xdr:col>1</xdr:col>
      <xdr:colOff>438150</xdr:colOff>
      <xdr:row>586</xdr:row>
      <xdr:rowOff>19050</xdr:rowOff>
    </xdr:to>
    <xdr:pic>
      <xdr:nvPicPr>
        <xdr:cNvPr id="86" name="Picture 85" descr="Excel 2010">
          <a:extLst>
            <a:ext uri="{FF2B5EF4-FFF2-40B4-BE49-F238E27FC236}">
              <a16:creationId xmlns:a16="http://schemas.microsoft.com/office/drawing/2014/main" id="{0F7DD9AA-1207-461F-96E4-0C15557A83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43784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587</xdr:row>
      <xdr:rowOff>0</xdr:rowOff>
    </xdr:from>
    <xdr:to>
      <xdr:col>1</xdr:col>
      <xdr:colOff>438150</xdr:colOff>
      <xdr:row>588</xdr:row>
      <xdr:rowOff>19050</xdr:rowOff>
    </xdr:to>
    <xdr:pic>
      <xdr:nvPicPr>
        <xdr:cNvPr id="87" name="Picture 86" descr="Excel 2010">
          <a:extLst>
            <a:ext uri="{FF2B5EF4-FFF2-40B4-BE49-F238E27FC236}">
              <a16:creationId xmlns:a16="http://schemas.microsoft.com/office/drawing/2014/main" id="{BB21BC03-48EF-4A09-9AEA-73E59419B1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833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588</xdr:row>
      <xdr:rowOff>0</xdr:rowOff>
    </xdr:from>
    <xdr:to>
      <xdr:col>1</xdr:col>
      <xdr:colOff>438150</xdr:colOff>
      <xdr:row>589</xdr:row>
      <xdr:rowOff>19050</xdr:rowOff>
    </xdr:to>
    <xdr:pic>
      <xdr:nvPicPr>
        <xdr:cNvPr id="88" name="Picture 87" descr="Excel 2010">
          <a:extLst>
            <a:ext uri="{FF2B5EF4-FFF2-40B4-BE49-F238E27FC236}">
              <a16:creationId xmlns:a16="http://schemas.microsoft.com/office/drawing/2014/main" id="{D734A91B-D07A-4032-B214-5C6027BCBD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8262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590</xdr:row>
      <xdr:rowOff>0</xdr:rowOff>
    </xdr:from>
    <xdr:to>
      <xdr:col>1</xdr:col>
      <xdr:colOff>438150</xdr:colOff>
      <xdr:row>591</xdr:row>
      <xdr:rowOff>19050</xdr:rowOff>
    </xdr:to>
    <xdr:pic>
      <xdr:nvPicPr>
        <xdr:cNvPr id="89" name="Picture 88" descr="Excel 2013">
          <a:extLst>
            <a:ext uri="{FF2B5EF4-FFF2-40B4-BE49-F238E27FC236}">
              <a16:creationId xmlns:a16="http://schemas.microsoft.com/office/drawing/2014/main" id="{949AA4A1-0E67-4300-83BB-4844489955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72740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591</xdr:row>
      <xdr:rowOff>0</xdr:rowOff>
    </xdr:from>
    <xdr:to>
      <xdr:col>1</xdr:col>
      <xdr:colOff>438150</xdr:colOff>
      <xdr:row>592</xdr:row>
      <xdr:rowOff>19050</xdr:rowOff>
    </xdr:to>
    <xdr:pic>
      <xdr:nvPicPr>
        <xdr:cNvPr id="90" name="Picture 89" descr="Excel 2013">
          <a:extLst>
            <a:ext uri="{FF2B5EF4-FFF2-40B4-BE49-F238E27FC236}">
              <a16:creationId xmlns:a16="http://schemas.microsoft.com/office/drawing/2014/main" id="{6F6B5EE3-435F-494E-988A-86E15CA5BD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772650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592</xdr:row>
      <xdr:rowOff>0</xdr:rowOff>
    </xdr:from>
    <xdr:to>
      <xdr:col>1</xdr:col>
      <xdr:colOff>438150</xdr:colOff>
      <xdr:row>593</xdr:row>
      <xdr:rowOff>19050</xdr:rowOff>
    </xdr:to>
    <xdr:pic>
      <xdr:nvPicPr>
        <xdr:cNvPr id="91" name="Picture 90" descr="Excel 2010">
          <a:extLst>
            <a:ext uri="{FF2B5EF4-FFF2-40B4-BE49-F238E27FC236}">
              <a16:creationId xmlns:a16="http://schemas.microsoft.com/office/drawing/2014/main" id="{549A3628-649C-4FA7-9630-7BA0BE71E1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8123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595</xdr:row>
      <xdr:rowOff>0</xdr:rowOff>
    </xdr:from>
    <xdr:to>
      <xdr:col>1</xdr:col>
      <xdr:colOff>438150</xdr:colOff>
      <xdr:row>596</xdr:row>
      <xdr:rowOff>19050</xdr:rowOff>
    </xdr:to>
    <xdr:pic>
      <xdr:nvPicPr>
        <xdr:cNvPr id="92" name="Picture 91" descr="Excel 2010">
          <a:extLst>
            <a:ext uri="{FF2B5EF4-FFF2-40B4-BE49-F238E27FC236}">
              <a16:creationId xmlns:a16="http://schemas.microsoft.com/office/drawing/2014/main" id="{3F0C19D9-B410-4C0A-92E0-32AFFA397F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17079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596</xdr:row>
      <xdr:rowOff>0</xdr:rowOff>
    </xdr:from>
    <xdr:to>
      <xdr:col>1</xdr:col>
      <xdr:colOff>438150</xdr:colOff>
      <xdr:row>597</xdr:row>
      <xdr:rowOff>19050</xdr:rowOff>
    </xdr:to>
    <xdr:pic>
      <xdr:nvPicPr>
        <xdr:cNvPr id="93" name="Picture 92" descr="Excel 2010">
          <a:extLst>
            <a:ext uri="{FF2B5EF4-FFF2-40B4-BE49-F238E27FC236}">
              <a16:creationId xmlns:a16="http://schemas.microsoft.com/office/drawing/2014/main" id="{DE368C47-9D10-4A56-B9EA-50DD841830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22508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597</xdr:row>
      <xdr:rowOff>0</xdr:rowOff>
    </xdr:from>
    <xdr:to>
      <xdr:col>1</xdr:col>
      <xdr:colOff>638175</xdr:colOff>
      <xdr:row>598</xdr:row>
      <xdr:rowOff>19050</xdr:rowOff>
    </xdr:to>
    <xdr:pic>
      <xdr:nvPicPr>
        <xdr:cNvPr id="94" name="Picture 93" descr="Office 365 button">
          <a:extLst>
            <a:ext uri="{FF2B5EF4-FFF2-40B4-BE49-F238E27FC236}">
              <a16:creationId xmlns:a16="http://schemas.microsoft.com/office/drawing/2014/main" id="{451D19D5-C78C-46FA-9715-0815AB673B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3336725"/>
          <a:ext cx="63817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598</xdr:row>
      <xdr:rowOff>0</xdr:rowOff>
    </xdr:from>
    <xdr:to>
      <xdr:col>1</xdr:col>
      <xdr:colOff>438150</xdr:colOff>
      <xdr:row>599</xdr:row>
      <xdr:rowOff>19050</xdr:rowOff>
    </xdr:to>
    <xdr:pic>
      <xdr:nvPicPr>
        <xdr:cNvPr id="95" name="Picture 94" descr="Excel 2010">
          <a:extLst>
            <a:ext uri="{FF2B5EF4-FFF2-40B4-BE49-F238E27FC236}">
              <a16:creationId xmlns:a16="http://schemas.microsoft.com/office/drawing/2014/main" id="{DB363DBD-1D2B-46F5-9CBF-7AF6387FCB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38796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599</xdr:row>
      <xdr:rowOff>0</xdr:rowOff>
    </xdr:from>
    <xdr:to>
      <xdr:col>1</xdr:col>
      <xdr:colOff>438150</xdr:colOff>
      <xdr:row>600</xdr:row>
      <xdr:rowOff>19050</xdr:rowOff>
    </xdr:to>
    <xdr:pic>
      <xdr:nvPicPr>
        <xdr:cNvPr id="96" name="Picture 95" descr="Excel 2010">
          <a:extLst>
            <a:ext uri="{FF2B5EF4-FFF2-40B4-BE49-F238E27FC236}">
              <a16:creationId xmlns:a16="http://schemas.microsoft.com/office/drawing/2014/main" id="{00254497-A13C-48A1-AECD-AA18D6BDB7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24160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601</xdr:row>
      <xdr:rowOff>0</xdr:rowOff>
    </xdr:from>
    <xdr:to>
      <xdr:col>1</xdr:col>
      <xdr:colOff>438150</xdr:colOff>
      <xdr:row>602</xdr:row>
      <xdr:rowOff>19050</xdr:rowOff>
    </xdr:to>
    <xdr:pic>
      <xdr:nvPicPr>
        <xdr:cNvPr id="97" name="Picture 96" descr="Excel 2013">
          <a:extLst>
            <a:ext uri="{FF2B5EF4-FFF2-40B4-BE49-F238E27FC236}">
              <a16:creationId xmlns:a16="http://schemas.microsoft.com/office/drawing/2014/main" id="{FCEB9E17-6727-4F5A-A777-6DCA58A0D9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3181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602</xdr:row>
      <xdr:rowOff>0</xdr:rowOff>
    </xdr:from>
    <xdr:to>
      <xdr:col>1</xdr:col>
      <xdr:colOff>438150</xdr:colOff>
      <xdr:row>603</xdr:row>
      <xdr:rowOff>19050</xdr:rowOff>
    </xdr:to>
    <xdr:pic>
      <xdr:nvPicPr>
        <xdr:cNvPr id="98" name="Picture 97" descr="Excel 2013">
          <a:extLst>
            <a:ext uri="{FF2B5EF4-FFF2-40B4-BE49-F238E27FC236}">
              <a16:creationId xmlns:a16="http://schemas.microsoft.com/office/drawing/2014/main" id="{9B22D60F-A7ED-4C07-A162-B0DF0CFDC8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82230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603</xdr:row>
      <xdr:rowOff>0</xdr:rowOff>
    </xdr:from>
    <xdr:to>
      <xdr:col>1</xdr:col>
      <xdr:colOff>438150</xdr:colOff>
      <xdr:row>604</xdr:row>
      <xdr:rowOff>19050</xdr:rowOff>
    </xdr:to>
    <xdr:pic>
      <xdr:nvPicPr>
        <xdr:cNvPr id="99" name="Picture 98" descr="Excel 2013">
          <a:extLst>
            <a:ext uri="{FF2B5EF4-FFF2-40B4-BE49-F238E27FC236}">
              <a16:creationId xmlns:a16="http://schemas.microsoft.com/office/drawing/2014/main" id="{1157C7D9-4581-41F6-9EA0-B3F66706CF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858500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604</xdr:row>
      <xdr:rowOff>0</xdr:rowOff>
    </xdr:from>
    <xdr:to>
      <xdr:col>1</xdr:col>
      <xdr:colOff>638175</xdr:colOff>
      <xdr:row>605</xdr:row>
      <xdr:rowOff>19050</xdr:rowOff>
    </xdr:to>
    <xdr:pic>
      <xdr:nvPicPr>
        <xdr:cNvPr id="100" name="Picture 99" descr="Office 365 button">
          <a:extLst>
            <a:ext uri="{FF2B5EF4-FFF2-40B4-BE49-F238E27FC236}">
              <a16:creationId xmlns:a16="http://schemas.microsoft.com/office/drawing/2014/main" id="{E19E7E62-924C-4378-89A5-B94563AF88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9308900"/>
          <a:ext cx="63817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605</xdr:row>
      <xdr:rowOff>0</xdr:rowOff>
    </xdr:from>
    <xdr:to>
      <xdr:col>1</xdr:col>
      <xdr:colOff>438150</xdr:colOff>
      <xdr:row>606</xdr:row>
      <xdr:rowOff>19050</xdr:rowOff>
    </xdr:to>
    <xdr:pic>
      <xdr:nvPicPr>
        <xdr:cNvPr id="101" name="Picture 100" descr="Excel 2013">
          <a:extLst>
            <a:ext uri="{FF2B5EF4-FFF2-40B4-BE49-F238E27FC236}">
              <a16:creationId xmlns:a16="http://schemas.microsoft.com/office/drawing/2014/main" id="{52D4D59B-540E-4DF6-82FE-F8DFE83D7B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985182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606</xdr:row>
      <xdr:rowOff>0</xdr:rowOff>
    </xdr:from>
    <xdr:to>
      <xdr:col>1</xdr:col>
      <xdr:colOff>438150</xdr:colOff>
      <xdr:row>607</xdr:row>
      <xdr:rowOff>19050</xdr:rowOff>
    </xdr:to>
    <xdr:pic>
      <xdr:nvPicPr>
        <xdr:cNvPr id="102" name="Picture 101" descr="Excel 2013">
          <a:extLst>
            <a:ext uri="{FF2B5EF4-FFF2-40B4-BE49-F238E27FC236}">
              <a16:creationId xmlns:a16="http://schemas.microsoft.com/office/drawing/2014/main" id="{5ABC39AE-750D-4220-A44B-065B084686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02137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607</xdr:row>
      <xdr:rowOff>0</xdr:rowOff>
    </xdr:from>
    <xdr:to>
      <xdr:col>1</xdr:col>
      <xdr:colOff>438150</xdr:colOff>
      <xdr:row>608</xdr:row>
      <xdr:rowOff>19050</xdr:rowOff>
    </xdr:to>
    <xdr:pic>
      <xdr:nvPicPr>
        <xdr:cNvPr id="103" name="Picture 102" descr="Excel 2013">
          <a:extLst>
            <a:ext uri="{FF2B5EF4-FFF2-40B4-BE49-F238E27FC236}">
              <a16:creationId xmlns:a16="http://schemas.microsoft.com/office/drawing/2014/main" id="{E26191B6-C549-4218-ABE9-D38D7E532D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16615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608</xdr:row>
      <xdr:rowOff>0</xdr:rowOff>
    </xdr:from>
    <xdr:to>
      <xdr:col>1</xdr:col>
      <xdr:colOff>638175</xdr:colOff>
      <xdr:row>609</xdr:row>
      <xdr:rowOff>19050</xdr:rowOff>
    </xdr:to>
    <xdr:pic>
      <xdr:nvPicPr>
        <xdr:cNvPr id="104" name="Picture 103" descr="Office 365 button">
          <a:extLst>
            <a:ext uri="{FF2B5EF4-FFF2-40B4-BE49-F238E27FC236}">
              <a16:creationId xmlns:a16="http://schemas.microsoft.com/office/drawing/2014/main" id="{7ADA46F3-2F9A-4101-9E37-B8F1D15E2D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2566450"/>
          <a:ext cx="63817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609</xdr:row>
      <xdr:rowOff>0</xdr:rowOff>
    </xdr:from>
    <xdr:to>
      <xdr:col>1</xdr:col>
      <xdr:colOff>638175</xdr:colOff>
      <xdr:row>610</xdr:row>
      <xdr:rowOff>19050</xdr:rowOff>
    </xdr:to>
    <xdr:pic>
      <xdr:nvPicPr>
        <xdr:cNvPr id="105" name="Picture 104" descr="Office 365 button">
          <a:extLst>
            <a:ext uri="{FF2B5EF4-FFF2-40B4-BE49-F238E27FC236}">
              <a16:creationId xmlns:a16="http://schemas.microsoft.com/office/drawing/2014/main" id="{934953F8-DCE4-4990-8673-9FAFC650D8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3199863"/>
          <a:ext cx="63817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438150</xdr:colOff>
      <xdr:row>611</xdr:row>
      <xdr:rowOff>19050</xdr:rowOff>
    </xdr:to>
    <xdr:pic>
      <xdr:nvPicPr>
        <xdr:cNvPr id="106" name="Picture 105" descr="Excel 2010">
          <a:extLst>
            <a:ext uri="{FF2B5EF4-FFF2-40B4-BE49-F238E27FC236}">
              <a16:creationId xmlns:a16="http://schemas.microsoft.com/office/drawing/2014/main" id="{9D9D7601-1EC2-41D7-BEA8-C7EDE0F78F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42857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611</xdr:row>
      <xdr:rowOff>0</xdr:rowOff>
    </xdr:from>
    <xdr:to>
      <xdr:col>1</xdr:col>
      <xdr:colOff>438150</xdr:colOff>
      <xdr:row>612</xdr:row>
      <xdr:rowOff>19050</xdr:rowOff>
    </xdr:to>
    <xdr:pic>
      <xdr:nvPicPr>
        <xdr:cNvPr id="107" name="Picture 106" descr="Excel 2010">
          <a:extLst>
            <a:ext uri="{FF2B5EF4-FFF2-40B4-BE49-F238E27FC236}">
              <a16:creationId xmlns:a16="http://schemas.microsoft.com/office/drawing/2014/main" id="{D970ED09-1419-4F3B-81C9-C3740FC417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46476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613</xdr:row>
      <xdr:rowOff>0</xdr:rowOff>
    </xdr:from>
    <xdr:to>
      <xdr:col>1</xdr:col>
      <xdr:colOff>438150</xdr:colOff>
      <xdr:row>614</xdr:row>
      <xdr:rowOff>19050</xdr:rowOff>
    </xdr:to>
    <xdr:pic>
      <xdr:nvPicPr>
        <xdr:cNvPr id="108" name="Picture 107" descr="Excel 2016">
          <a:extLst>
            <a:ext uri="{FF2B5EF4-FFF2-40B4-BE49-F238E27FC236}">
              <a16:creationId xmlns:a16="http://schemas.microsoft.com/office/drawing/2014/main" id="{B2BD53EF-579D-473B-B35D-3F7B2749AE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8357650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614</xdr:row>
      <xdr:rowOff>0</xdr:rowOff>
    </xdr:from>
    <xdr:to>
      <xdr:col>1</xdr:col>
      <xdr:colOff>438150</xdr:colOff>
      <xdr:row>615</xdr:row>
      <xdr:rowOff>19050</xdr:rowOff>
    </xdr:to>
    <xdr:pic>
      <xdr:nvPicPr>
        <xdr:cNvPr id="109" name="Picture 108" descr="Excel 2010">
          <a:extLst>
            <a:ext uri="{FF2B5EF4-FFF2-40B4-BE49-F238E27FC236}">
              <a16:creationId xmlns:a16="http://schemas.microsoft.com/office/drawing/2014/main" id="{4B07216C-A343-4CAD-8A2A-BCA94025A0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998642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438150</xdr:colOff>
      <xdr:row>616</xdr:row>
      <xdr:rowOff>19050</xdr:rowOff>
    </xdr:to>
    <xdr:pic>
      <xdr:nvPicPr>
        <xdr:cNvPr id="110" name="Picture 109" descr="Excel 2010">
          <a:extLst>
            <a:ext uri="{FF2B5EF4-FFF2-40B4-BE49-F238E27FC236}">
              <a16:creationId xmlns:a16="http://schemas.microsoft.com/office/drawing/2014/main" id="{D761ED7D-3A4C-42F2-A2F2-1125B47A15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03483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616</xdr:row>
      <xdr:rowOff>0</xdr:rowOff>
    </xdr:from>
    <xdr:to>
      <xdr:col>1</xdr:col>
      <xdr:colOff>438150</xdr:colOff>
      <xdr:row>617</xdr:row>
      <xdr:rowOff>19050</xdr:rowOff>
    </xdr:to>
    <xdr:pic>
      <xdr:nvPicPr>
        <xdr:cNvPr id="111" name="Picture 110" descr="Excel 2010">
          <a:extLst>
            <a:ext uri="{FF2B5EF4-FFF2-40B4-BE49-F238E27FC236}">
              <a16:creationId xmlns:a16="http://schemas.microsoft.com/office/drawing/2014/main" id="{AD0B2DBC-6F84-4F75-8BDA-1FD4B1B90B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071032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617</xdr:row>
      <xdr:rowOff>0</xdr:rowOff>
    </xdr:from>
    <xdr:to>
      <xdr:col>1</xdr:col>
      <xdr:colOff>438150</xdr:colOff>
      <xdr:row>618</xdr:row>
      <xdr:rowOff>19050</xdr:rowOff>
    </xdr:to>
    <xdr:pic>
      <xdr:nvPicPr>
        <xdr:cNvPr id="112" name="Picture 111" descr="Excel 2016">
          <a:extLst>
            <a:ext uri="{FF2B5EF4-FFF2-40B4-BE49-F238E27FC236}">
              <a16:creationId xmlns:a16="http://schemas.microsoft.com/office/drawing/2014/main" id="{18FD0604-D1A7-470C-A593-42F1720F3E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224861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618</xdr:row>
      <xdr:rowOff>0</xdr:rowOff>
    </xdr:from>
    <xdr:to>
      <xdr:col>1</xdr:col>
      <xdr:colOff>438150</xdr:colOff>
      <xdr:row>619</xdr:row>
      <xdr:rowOff>19050</xdr:rowOff>
    </xdr:to>
    <xdr:pic>
      <xdr:nvPicPr>
        <xdr:cNvPr id="113" name="Picture 112" descr="Excel 2010">
          <a:extLst>
            <a:ext uri="{FF2B5EF4-FFF2-40B4-BE49-F238E27FC236}">
              <a16:creationId xmlns:a16="http://schemas.microsoft.com/office/drawing/2014/main" id="{FDD72792-F732-4E52-8915-1680921206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32439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619</xdr:row>
      <xdr:rowOff>0</xdr:rowOff>
    </xdr:from>
    <xdr:to>
      <xdr:col>1</xdr:col>
      <xdr:colOff>438150</xdr:colOff>
      <xdr:row>620</xdr:row>
      <xdr:rowOff>19050</xdr:rowOff>
    </xdr:to>
    <xdr:pic>
      <xdr:nvPicPr>
        <xdr:cNvPr id="114" name="Picture 113" descr="Excel 2010">
          <a:extLst>
            <a:ext uri="{FF2B5EF4-FFF2-40B4-BE49-F238E27FC236}">
              <a16:creationId xmlns:a16="http://schemas.microsoft.com/office/drawing/2014/main" id="{D638EB7A-A5AB-40D7-B34F-C1D4DA3BD7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360592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438150</xdr:colOff>
      <xdr:row>621</xdr:row>
      <xdr:rowOff>19050</xdr:rowOff>
    </xdr:to>
    <xdr:pic>
      <xdr:nvPicPr>
        <xdr:cNvPr id="115" name="Picture 114" descr="Excel 2010">
          <a:extLst>
            <a:ext uri="{FF2B5EF4-FFF2-40B4-BE49-F238E27FC236}">
              <a16:creationId xmlns:a16="http://schemas.microsoft.com/office/drawing/2014/main" id="{6B10F04F-141D-400A-A3E9-271F30B8D6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54156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438150</xdr:colOff>
      <xdr:row>623</xdr:row>
      <xdr:rowOff>19050</xdr:rowOff>
    </xdr:to>
    <xdr:pic>
      <xdr:nvPicPr>
        <xdr:cNvPr id="116" name="Picture 115" descr="Excel 2013">
          <a:extLst>
            <a:ext uri="{FF2B5EF4-FFF2-40B4-BE49-F238E27FC236}">
              <a16:creationId xmlns:a16="http://schemas.microsoft.com/office/drawing/2014/main" id="{33476AFE-797F-4C31-9990-B5120B268E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64110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438150</xdr:colOff>
      <xdr:row>624</xdr:row>
      <xdr:rowOff>19050</xdr:rowOff>
    </xdr:to>
    <xdr:pic>
      <xdr:nvPicPr>
        <xdr:cNvPr id="117" name="Picture 116" descr="Excel 2013">
          <a:extLst>
            <a:ext uri="{FF2B5EF4-FFF2-40B4-BE49-F238E27FC236}">
              <a16:creationId xmlns:a16="http://schemas.microsoft.com/office/drawing/2014/main" id="{72AC2830-8E99-43A0-B744-F223DB9AE8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68634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624</xdr:row>
      <xdr:rowOff>0</xdr:rowOff>
    </xdr:from>
    <xdr:to>
      <xdr:col>1</xdr:col>
      <xdr:colOff>638175</xdr:colOff>
      <xdr:row>625</xdr:row>
      <xdr:rowOff>19050</xdr:rowOff>
    </xdr:to>
    <xdr:pic>
      <xdr:nvPicPr>
        <xdr:cNvPr id="118" name="Picture 117" descr="Office 365 button">
          <a:extLst>
            <a:ext uri="{FF2B5EF4-FFF2-40B4-BE49-F238E27FC236}">
              <a16:creationId xmlns:a16="http://schemas.microsoft.com/office/drawing/2014/main" id="{6EC33A05-118B-45C9-A815-28F4B47D52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225425"/>
          <a:ext cx="63817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438150</xdr:colOff>
      <xdr:row>627</xdr:row>
      <xdr:rowOff>19050</xdr:rowOff>
    </xdr:to>
    <xdr:pic>
      <xdr:nvPicPr>
        <xdr:cNvPr id="119" name="Picture 118" descr="Excel 2010">
          <a:extLst>
            <a:ext uri="{FF2B5EF4-FFF2-40B4-BE49-F238E27FC236}">
              <a16:creationId xmlns:a16="http://schemas.microsoft.com/office/drawing/2014/main" id="{C70CF2AC-650F-42AF-AD60-4FC20BE834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831127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438150</xdr:colOff>
      <xdr:row>628</xdr:row>
      <xdr:rowOff>19050</xdr:rowOff>
    </xdr:to>
    <xdr:pic>
      <xdr:nvPicPr>
        <xdr:cNvPr id="120" name="Picture 119" descr="Excel 2010">
          <a:extLst>
            <a:ext uri="{FF2B5EF4-FFF2-40B4-BE49-F238E27FC236}">
              <a16:creationId xmlns:a16="http://schemas.microsoft.com/office/drawing/2014/main" id="{E2159935-6B76-4AD0-BB0A-486EBC592B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8673225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438150</xdr:colOff>
      <xdr:row>636</xdr:row>
      <xdr:rowOff>19050</xdr:rowOff>
    </xdr:to>
    <xdr:pic>
      <xdr:nvPicPr>
        <xdr:cNvPr id="121" name="Picture 120" descr="Excel 2013">
          <a:extLst>
            <a:ext uri="{FF2B5EF4-FFF2-40B4-BE49-F238E27FC236}">
              <a16:creationId xmlns:a16="http://schemas.microsoft.com/office/drawing/2014/main" id="{1BC5CC78-EF75-46C7-B158-F7371AC118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573463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438150</xdr:colOff>
      <xdr:row>632</xdr:row>
      <xdr:rowOff>19050</xdr:rowOff>
    </xdr:to>
    <xdr:pic>
      <xdr:nvPicPr>
        <xdr:cNvPr id="122" name="Picture 121" descr="Excel 2010">
          <a:extLst>
            <a:ext uri="{FF2B5EF4-FFF2-40B4-BE49-F238E27FC236}">
              <a16:creationId xmlns:a16="http://schemas.microsoft.com/office/drawing/2014/main" id="{0044A44F-E7C1-4534-AD98-B3394E97BB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184028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438150</xdr:colOff>
      <xdr:row>633</xdr:row>
      <xdr:rowOff>19050</xdr:rowOff>
    </xdr:to>
    <xdr:pic>
      <xdr:nvPicPr>
        <xdr:cNvPr id="123" name="Picture 122" descr="Excel 2010">
          <a:extLst>
            <a:ext uri="{FF2B5EF4-FFF2-40B4-BE49-F238E27FC236}">
              <a16:creationId xmlns:a16="http://schemas.microsoft.com/office/drawing/2014/main" id="{563F698A-1D2C-48A1-A2EB-DC998686F1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29261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633</xdr:row>
      <xdr:rowOff>0</xdr:rowOff>
    </xdr:from>
    <xdr:to>
      <xdr:col>1</xdr:col>
      <xdr:colOff>438150</xdr:colOff>
      <xdr:row>634</xdr:row>
      <xdr:rowOff>19050</xdr:rowOff>
    </xdr:to>
    <xdr:pic>
      <xdr:nvPicPr>
        <xdr:cNvPr id="124" name="Picture 123" descr="Excel 2013">
          <a:extLst>
            <a:ext uri="{FF2B5EF4-FFF2-40B4-BE49-F238E27FC236}">
              <a16:creationId xmlns:a16="http://schemas.microsoft.com/office/drawing/2014/main" id="{20039D7D-E8AE-4B04-A623-896859B0E6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36500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634</xdr:row>
      <xdr:rowOff>0</xdr:rowOff>
    </xdr:from>
    <xdr:to>
      <xdr:col>1</xdr:col>
      <xdr:colOff>438150</xdr:colOff>
      <xdr:row>635</xdr:row>
      <xdr:rowOff>19050</xdr:rowOff>
    </xdr:to>
    <xdr:pic>
      <xdr:nvPicPr>
        <xdr:cNvPr id="125" name="Picture 124" descr="Excel 2010">
          <a:extLst>
            <a:ext uri="{FF2B5EF4-FFF2-40B4-BE49-F238E27FC236}">
              <a16:creationId xmlns:a16="http://schemas.microsoft.com/office/drawing/2014/main" id="{BF229847-4B9E-451F-9D06-2F39E7E867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097838"/>
          <a:ext cx="4381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lumes\LaCie\Excel%25202016%2520Outlines\Excel%2520Day%25203%2520Workfil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base Functions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22549-388B-4257-B5AA-E709EB988C36}">
  <sheetPr>
    <tabColor rgb="FFFFFF00"/>
  </sheetPr>
  <dimension ref="A1:H65"/>
  <sheetViews>
    <sheetView workbookViewId="0">
      <selection activeCell="A8" sqref="A8"/>
    </sheetView>
  </sheetViews>
  <sheetFormatPr defaultRowHeight="14.4"/>
  <sheetData>
    <row r="1" spans="1:8" ht="132.6" customHeight="1">
      <c r="A1" s="108" t="s">
        <v>1958</v>
      </c>
      <c r="B1" s="108"/>
      <c r="C1" s="108"/>
      <c r="D1" s="108"/>
      <c r="E1" s="108"/>
      <c r="F1" s="108"/>
      <c r="G1" s="108"/>
      <c r="H1" s="108"/>
    </row>
    <row r="3" spans="1:8">
      <c r="A3" s="78" t="s">
        <v>1953</v>
      </c>
    </row>
    <row r="20" spans="1:8" ht="102" customHeight="1">
      <c r="A20" s="108" t="s">
        <v>1946</v>
      </c>
      <c r="B20" s="108"/>
      <c r="C20" s="108"/>
      <c r="D20" s="108"/>
      <c r="E20" s="108"/>
      <c r="F20" s="108"/>
      <c r="G20" s="108"/>
      <c r="H20" s="108"/>
    </row>
    <row r="41" spans="1:1" ht="19.2">
      <c r="A41" s="71" t="s">
        <v>1947</v>
      </c>
    </row>
    <row r="65" spans="1:8" ht="226.8" customHeight="1">
      <c r="A65" s="108" t="s">
        <v>1948</v>
      </c>
      <c r="B65" s="108"/>
      <c r="C65" s="108"/>
      <c r="D65" s="108"/>
      <c r="E65" s="108"/>
      <c r="F65" s="108"/>
      <c r="G65" s="108"/>
      <c r="H65" s="108"/>
    </row>
  </sheetData>
  <mergeCells count="3">
    <mergeCell ref="A1:H1"/>
    <mergeCell ref="A20:H20"/>
    <mergeCell ref="A65:H6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4" tint="-0.249977111117893"/>
  </sheetPr>
  <dimension ref="A1:AB763"/>
  <sheetViews>
    <sheetView tabSelected="1" zoomScale="120" zoomScaleNormal="120" workbookViewId="0">
      <selection activeCell="B10" sqref="B10"/>
    </sheetView>
  </sheetViews>
  <sheetFormatPr defaultColWidth="8.6640625" defaultRowHeight="14.4"/>
  <cols>
    <col min="1" max="1" width="23.109375" style="4" bestFit="1" customWidth="1"/>
    <col min="2" max="2" width="13.77734375" style="4" customWidth="1"/>
    <col min="3" max="3" width="15.6640625" style="4" customWidth="1"/>
    <col min="4" max="4" width="5.77734375" style="4" bestFit="1" customWidth="1"/>
    <col min="5" max="5" width="7.21875" style="6" bestFit="1" customWidth="1"/>
    <col min="6" max="6" width="12.88671875" customWidth="1"/>
    <col min="7" max="7" width="13.88671875" customWidth="1"/>
    <col min="8" max="8" width="17.77734375" customWidth="1"/>
    <col min="9" max="9" width="36.5546875" customWidth="1"/>
    <col min="10" max="10" width="11.33203125" bestFit="1" customWidth="1"/>
    <col min="11" max="11" width="13.5546875" bestFit="1" customWidth="1"/>
    <col min="12" max="12" width="7.33203125" bestFit="1" customWidth="1"/>
    <col min="13" max="13" width="7.21875" bestFit="1" customWidth="1"/>
    <col min="14" max="14" width="9.109375" bestFit="1" customWidth="1"/>
    <col min="15" max="15" width="9.109375" customWidth="1"/>
    <col min="16" max="16" width="14.77734375" customWidth="1"/>
    <col min="17" max="18" width="13.109375" customWidth="1"/>
    <col min="19" max="19" width="11.33203125" bestFit="1" customWidth="1"/>
    <col min="20" max="20" width="15.109375" customWidth="1"/>
    <col min="21" max="21" width="7.33203125" bestFit="1" customWidth="1"/>
    <col min="22" max="22" width="23.6640625" bestFit="1" customWidth="1"/>
    <col min="23" max="23" width="10.21875" bestFit="1" customWidth="1"/>
    <col min="24" max="24" width="5.109375" bestFit="1" customWidth="1"/>
    <col min="26" max="26" width="11.33203125" bestFit="1" customWidth="1"/>
    <col min="27" max="27" width="9.77734375" customWidth="1"/>
  </cols>
  <sheetData>
    <row r="1" spans="1:28">
      <c r="A1" s="1" t="s">
        <v>1</v>
      </c>
      <c r="B1" s="1" t="s">
        <v>1956</v>
      </c>
      <c r="C1" s="2" t="s">
        <v>2</v>
      </c>
      <c r="D1" s="11" t="s">
        <v>1724</v>
      </c>
      <c r="E1" s="3" t="s">
        <v>762</v>
      </c>
      <c r="G1" s="75" t="s">
        <v>1724</v>
      </c>
      <c r="H1" s="76" t="s">
        <v>1</v>
      </c>
      <c r="I1" t="s">
        <v>1949</v>
      </c>
      <c r="J1" s="14" t="s">
        <v>14</v>
      </c>
      <c r="K1" s="15" t="s">
        <v>1726</v>
      </c>
      <c r="L1" s="16" t="s">
        <v>1727</v>
      </c>
      <c r="M1" s="17" t="s">
        <v>762</v>
      </c>
      <c r="N1" s="16" t="s">
        <v>1728</v>
      </c>
      <c r="P1" s="73" t="s">
        <v>1950</v>
      </c>
      <c r="Q1" s="74" t="s">
        <v>1951</v>
      </c>
      <c r="S1" s="20" t="s">
        <v>14</v>
      </c>
      <c r="T1" s="21" t="s">
        <v>1</v>
      </c>
      <c r="U1" s="22" t="s">
        <v>1729</v>
      </c>
      <c r="V1" s="23" t="s">
        <v>2</v>
      </c>
      <c r="W1" s="24" t="s">
        <v>3</v>
      </c>
      <c r="X1" s="25" t="s">
        <v>4</v>
      </c>
      <c r="Z1" s="72" t="s">
        <v>14</v>
      </c>
      <c r="AA1" s="72" t="s">
        <v>4</v>
      </c>
      <c r="AB1" s="72" t="s">
        <v>1852</v>
      </c>
    </row>
    <row r="2" spans="1:28">
      <c r="A2" s="4" t="s">
        <v>112</v>
      </c>
      <c r="B2" s="33">
        <v>110005187</v>
      </c>
      <c r="C2" s="4" t="s">
        <v>113</v>
      </c>
      <c r="D2" s="12">
        <v>11242</v>
      </c>
      <c r="E2" s="5">
        <v>86203</v>
      </c>
      <c r="G2" s="92">
        <v>29002</v>
      </c>
      <c r="H2" t="str">
        <f>_xlfn.XLOOKUP(G2,D:D,A:A,"No Data")</f>
        <v>Farmer, Suzanne</v>
      </c>
      <c r="I2" s="83" t="str">
        <f ca="1">_xlfn.FORMULATEXT(H2)</f>
        <v>=XLOOKUP(G2,D:D,A:A,"No Data")</v>
      </c>
      <c r="J2" s="33">
        <v>161005645</v>
      </c>
      <c r="K2" s="27">
        <v>3031282202</v>
      </c>
      <c r="L2" s="18" t="s">
        <v>1741</v>
      </c>
      <c r="M2" s="28">
        <v>45048</v>
      </c>
      <c r="N2" s="29" t="s">
        <v>1731</v>
      </c>
      <c r="O2" s="29"/>
      <c r="P2" s="27">
        <v>9708405900</v>
      </c>
      <c r="Q2" s="19"/>
      <c r="S2" s="30">
        <v>493003141</v>
      </c>
      <c r="T2" s="29" t="s">
        <v>76</v>
      </c>
      <c r="U2" s="31" t="s">
        <v>1739</v>
      </c>
      <c r="V2" s="29" t="s">
        <v>34</v>
      </c>
      <c r="W2" s="32">
        <v>38330</v>
      </c>
      <c r="X2" s="18">
        <f t="shared" ref="X2:X65" ca="1" si="0">DATEDIF(W2,TODAY(),"Y")</f>
        <v>19</v>
      </c>
      <c r="Z2" s="30">
        <v>102008490</v>
      </c>
    </row>
    <row r="3" spans="1:28">
      <c r="A3" s="4" t="s">
        <v>201</v>
      </c>
      <c r="B3" s="33">
        <v>117000499</v>
      </c>
      <c r="C3" s="4" t="s">
        <v>18</v>
      </c>
      <c r="D3" s="12">
        <v>11403</v>
      </c>
      <c r="E3" s="5">
        <v>123242</v>
      </c>
      <c r="G3" s="92">
        <v>29545</v>
      </c>
      <c r="J3" s="33">
        <v>110005187</v>
      </c>
      <c r="K3" s="27">
        <v>3031534053</v>
      </c>
      <c r="L3" s="18"/>
      <c r="M3" s="28">
        <v>124005</v>
      </c>
      <c r="N3" s="29" t="s">
        <v>1743</v>
      </c>
      <c r="O3" s="29"/>
      <c r="P3" s="27">
        <v>9707577867</v>
      </c>
      <c r="Q3" s="19"/>
      <c r="S3" s="30">
        <v>846009936</v>
      </c>
      <c r="T3" s="29" t="s">
        <v>29</v>
      </c>
      <c r="U3" s="31" t="s">
        <v>1735</v>
      </c>
      <c r="V3" s="29" t="s">
        <v>22</v>
      </c>
      <c r="W3" s="32">
        <v>35644</v>
      </c>
      <c r="X3" s="18">
        <f t="shared" ca="1" si="0"/>
        <v>27</v>
      </c>
      <c r="Z3" s="30">
        <v>103001637</v>
      </c>
    </row>
    <row r="4" spans="1:28">
      <c r="A4" s="4" t="s">
        <v>628</v>
      </c>
      <c r="B4" s="33">
        <v>114003866</v>
      </c>
      <c r="C4" s="4" t="s">
        <v>34</v>
      </c>
      <c r="D4" s="12">
        <v>11431</v>
      </c>
      <c r="E4" s="5">
        <v>67750</v>
      </c>
      <c r="G4" s="92">
        <v>33222</v>
      </c>
      <c r="J4" s="33">
        <v>117000499</v>
      </c>
      <c r="K4" s="27">
        <v>3031765611</v>
      </c>
      <c r="L4" s="18" t="s">
        <v>1740</v>
      </c>
      <c r="M4" s="28">
        <v>114735</v>
      </c>
      <c r="N4" s="29" t="s">
        <v>1731</v>
      </c>
      <c r="O4" s="29"/>
      <c r="P4" s="27">
        <v>9707461285</v>
      </c>
      <c r="Q4" s="19"/>
      <c r="S4" s="30">
        <v>674001782</v>
      </c>
      <c r="T4" s="29" t="s">
        <v>33</v>
      </c>
      <c r="U4" s="31" t="s">
        <v>1735</v>
      </c>
      <c r="V4" s="29" t="s">
        <v>22</v>
      </c>
      <c r="W4" s="32">
        <v>37862</v>
      </c>
      <c r="X4" s="18">
        <f t="shared" ca="1" si="0"/>
        <v>21</v>
      </c>
      <c r="Z4" s="30">
        <v>107004258</v>
      </c>
    </row>
    <row r="5" spans="1:28">
      <c r="A5" s="4" t="s">
        <v>324</v>
      </c>
      <c r="B5" s="33">
        <v>168009763</v>
      </c>
      <c r="C5" s="4" t="s">
        <v>149</v>
      </c>
      <c r="D5" s="12">
        <v>11652</v>
      </c>
      <c r="E5" s="5">
        <v>71815</v>
      </c>
      <c r="G5" s="92">
        <v>29471</v>
      </c>
      <c r="J5" s="33">
        <v>114003866</v>
      </c>
      <c r="K5" s="27">
        <v>3031810581</v>
      </c>
      <c r="L5" s="18"/>
      <c r="M5" s="28">
        <v>26366</v>
      </c>
      <c r="N5" s="29" t="s">
        <v>1738</v>
      </c>
      <c r="O5" s="29"/>
      <c r="P5" s="27">
        <v>9707280453</v>
      </c>
      <c r="Q5" s="19"/>
      <c r="S5" s="30">
        <v>864003796</v>
      </c>
      <c r="T5" s="29" t="s">
        <v>1744</v>
      </c>
      <c r="U5" s="31" t="s">
        <v>1737</v>
      </c>
      <c r="V5" s="29" t="s">
        <v>18</v>
      </c>
      <c r="W5" s="32">
        <v>42217</v>
      </c>
      <c r="X5" s="18">
        <f t="shared" ca="1" si="0"/>
        <v>9</v>
      </c>
      <c r="Z5" s="30">
        <v>109008462</v>
      </c>
    </row>
    <row r="6" spans="1:28">
      <c r="A6" s="4" t="s">
        <v>750</v>
      </c>
      <c r="B6" s="33">
        <v>138003702</v>
      </c>
      <c r="C6" s="4" t="s">
        <v>194</v>
      </c>
      <c r="D6" s="12">
        <v>11749</v>
      </c>
      <c r="E6" s="5">
        <v>52560</v>
      </c>
      <c r="G6" s="92">
        <v>81666</v>
      </c>
      <c r="J6" s="33">
        <v>168009763</v>
      </c>
      <c r="K6" s="27">
        <v>3033640748</v>
      </c>
      <c r="L6" s="18" t="s">
        <v>1741</v>
      </c>
      <c r="M6" s="28">
        <v>67314</v>
      </c>
      <c r="N6" s="29" t="s">
        <v>1731</v>
      </c>
      <c r="O6" s="29"/>
      <c r="P6" s="27">
        <v>9707179128</v>
      </c>
      <c r="Q6" s="19"/>
      <c r="S6" s="30">
        <v>950008174</v>
      </c>
      <c r="T6" s="29" t="s">
        <v>1746</v>
      </c>
      <c r="U6" s="31" t="s">
        <v>1735</v>
      </c>
      <c r="V6" s="29" t="s">
        <v>31</v>
      </c>
      <c r="W6" s="32">
        <v>38864</v>
      </c>
      <c r="X6" s="18">
        <f t="shared" ca="1" si="0"/>
        <v>18</v>
      </c>
      <c r="Z6" s="30">
        <v>115003138</v>
      </c>
    </row>
    <row r="7" spans="1:28">
      <c r="A7" s="4" t="s">
        <v>83</v>
      </c>
      <c r="B7" s="33">
        <v>132000583</v>
      </c>
      <c r="C7" s="4" t="s">
        <v>22</v>
      </c>
      <c r="D7" s="12">
        <v>11809</v>
      </c>
      <c r="E7" s="5">
        <v>47694</v>
      </c>
      <c r="G7" s="92">
        <v>34913</v>
      </c>
      <c r="J7" s="33">
        <v>138003702</v>
      </c>
      <c r="K7" s="27">
        <v>3033820613</v>
      </c>
      <c r="L7" s="18" t="s">
        <v>1740</v>
      </c>
      <c r="M7" s="28">
        <v>70256</v>
      </c>
      <c r="N7" s="29" t="s">
        <v>1731</v>
      </c>
      <c r="O7" s="29"/>
      <c r="P7" s="27">
        <v>9707146686</v>
      </c>
      <c r="Q7" s="19"/>
      <c r="S7" s="30">
        <v>423007289</v>
      </c>
      <c r="T7" s="29" t="s">
        <v>54</v>
      </c>
      <c r="U7" s="31" t="s">
        <v>1735</v>
      </c>
      <c r="V7" s="29" t="s">
        <v>22</v>
      </c>
      <c r="W7" s="32">
        <v>40733</v>
      </c>
      <c r="X7" s="18">
        <f t="shared" ca="1" si="0"/>
        <v>13</v>
      </c>
      <c r="Z7" s="30">
        <v>142001059</v>
      </c>
    </row>
    <row r="8" spans="1:28">
      <c r="A8" s="4" t="s">
        <v>151</v>
      </c>
      <c r="B8" s="33">
        <v>154001757</v>
      </c>
      <c r="C8" s="4" t="s">
        <v>27</v>
      </c>
      <c r="D8" s="12">
        <v>11899</v>
      </c>
      <c r="E8" s="5">
        <v>63526</v>
      </c>
      <c r="G8" s="92">
        <v>54553</v>
      </c>
      <c r="J8" s="33">
        <v>132000583</v>
      </c>
      <c r="K8" s="27">
        <v>3034375399</v>
      </c>
      <c r="L8" s="18" t="s">
        <v>1736</v>
      </c>
      <c r="M8" s="28">
        <v>97142</v>
      </c>
      <c r="N8" s="29" t="s">
        <v>1731</v>
      </c>
      <c r="O8" s="29"/>
      <c r="P8" s="27">
        <v>9706853122</v>
      </c>
      <c r="Q8" s="19"/>
      <c r="S8" s="30">
        <v>324008243</v>
      </c>
      <c r="T8" s="29" t="s">
        <v>49</v>
      </c>
      <c r="U8" s="31" t="s">
        <v>1739</v>
      </c>
      <c r="V8" s="29" t="s">
        <v>31</v>
      </c>
      <c r="W8" s="32">
        <v>42285</v>
      </c>
      <c r="X8" s="18">
        <f t="shared" ca="1" si="0"/>
        <v>8</v>
      </c>
      <c r="Z8" s="30">
        <v>154003893</v>
      </c>
    </row>
    <row r="9" spans="1:28">
      <c r="A9" s="4" t="s">
        <v>171</v>
      </c>
      <c r="B9" s="33">
        <v>102008490</v>
      </c>
      <c r="C9" s="4" t="s">
        <v>16</v>
      </c>
      <c r="D9" s="12">
        <v>11917</v>
      </c>
      <c r="E9" s="5">
        <v>115586</v>
      </c>
      <c r="G9" s="92">
        <v>46326</v>
      </c>
      <c r="J9" s="33">
        <v>154001757</v>
      </c>
      <c r="K9" s="27">
        <v>3034626281</v>
      </c>
      <c r="L9" s="18"/>
      <c r="M9" s="28">
        <v>28167</v>
      </c>
      <c r="N9" s="29" t="s">
        <v>1738</v>
      </c>
      <c r="O9" s="29"/>
      <c r="P9" s="27">
        <v>9705915044</v>
      </c>
      <c r="Q9" s="19"/>
      <c r="S9" s="30">
        <v>312001254</v>
      </c>
      <c r="T9" s="29" t="s">
        <v>67</v>
      </c>
      <c r="U9" s="31" t="s">
        <v>1739</v>
      </c>
      <c r="V9" s="29" t="s">
        <v>22</v>
      </c>
      <c r="W9" s="32">
        <v>38229</v>
      </c>
      <c r="X9" s="18">
        <f t="shared" ca="1" si="0"/>
        <v>20</v>
      </c>
      <c r="Z9" s="30">
        <v>155001471</v>
      </c>
    </row>
    <row r="10" spans="1:28">
      <c r="A10" s="4" t="s">
        <v>482</v>
      </c>
      <c r="B10" s="33">
        <v>172004659</v>
      </c>
      <c r="C10" s="4" t="s">
        <v>43</v>
      </c>
      <c r="D10" s="12">
        <v>11942</v>
      </c>
      <c r="E10" s="5">
        <v>71711</v>
      </c>
      <c r="G10" s="92">
        <v>94284</v>
      </c>
      <c r="J10" s="33">
        <v>102008490</v>
      </c>
      <c r="K10" s="27">
        <v>3034919822</v>
      </c>
      <c r="L10" s="18" t="s">
        <v>1736</v>
      </c>
      <c r="M10" s="28">
        <v>52196</v>
      </c>
      <c r="N10" s="29" t="s">
        <v>1734</v>
      </c>
      <c r="O10" s="29"/>
      <c r="P10" s="27">
        <v>9705780571</v>
      </c>
      <c r="Q10" s="19"/>
      <c r="S10" s="30">
        <v>957003327</v>
      </c>
      <c r="T10" s="29" t="s">
        <v>19</v>
      </c>
      <c r="U10" s="31" t="s">
        <v>1737</v>
      </c>
      <c r="V10" s="29" t="s">
        <v>31</v>
      </c>
      <c r="W10" s="32">
        <v>38221</v>
      </c>
      <c r="X10" s="18">
        <f t="shared" ca="1" si="0"/>
        <v>20</v>
      </c>
      <c r="Z10" s="30">
        <v>160000416</v>
      </c>
    </row>
    <row r="11" spans="1:28">
      <c r="A11" s="4" t="s">
        <v>334</v>
      </c>
      <c r="B11" s="33">
        <v>174008010</v>
      </c>
      <c r="C11" s="4" t="s">
        <v>22</v>
      </c>
      <c r="D11" s="12">
        <v>12081</v>
      </c>
      <c r="E11" s="5">
        <v>105158</v>
      </c>
      <c r="G11" s="92">
        <v>12233</v>
      </c>
      <c r="J11" s="33">
        <v>172004659</v>
      </c>
      <c r="K11" s="27">
        <v>3034983657</v>
      </c>
      <c r="L11" s="18" t="s">
        <v>1741</v>
      </c>
      <c r="M11" s="28">
        <v>87165</v>
      </c>
      <c r="N11" s="29" t="s">
        <v>1731</v>
      </c>
      <c r="O11" s="29"/>
      <c r="P11" s="27">
        <v>9705250630</v>
      </c>
      <c r="Q11" s="19"/>
      <c r="S11" s="30">
        <v>300000586</v>
      </c>
      <c r="T11" s="29" t="s">
        <v>82</v>
      </c>
      <c r="U11" s="31" t="s">
        <v>1742</v>
      </c>
      <c r="V11" s="29" t="s">
        <v>34</v>
      </c>
      <c r="W11" s="32">
        <v>35378</v>
      </c>
      <c r="X11" s="18">
        <f t="shared" ca="1" si="0"/>
        <v>27</v>
      </c>
      <c r="Z11" s="30">
        <v>164006417</v>
      </c>
    </row>
    <row r="12" spans="1:28">
      <c r="A12" s="4" t="s">
        <v>202</v>
      </c>
      <c r="B12" s="33">
        <v>135007923</v>
      </c>
      <c r="C12" s="4" t="s">
        <v>27</v>
      </c>
      <c r="D12" s="12">
        <v>12206</v>
      </c>
      <c r="E12" s="5">
        <v>66147</v>
      </c>
      <c r="G12" s="92">
        <v>33562</v>
      </c>
      <c r="J12" s="33">
        <v>174008010</v>
      </c>
      <c r="K12" s="27">
        <v>3035035104</v>
      </c>
      <c r="L12" s="18"/>
      <c r="M12" s="28">
        <v>71153</v>
      </c>
      <c r="N12" s="29" t="s">
        <v>1738</v>
      </c>
      <c r="O12" s="29"/>
      <c r="P12" s="27">
        <v>9704998145</v>
      </c>
      <c r="Q12" s="19"/>
      <c r="S12" s="30">
        <v>684009931</v>
      </c>
      <c r="T12" s="29" t="s">
        <v>83</v>
      </c>
      <c r="U12" s="31" t="s">
        <v>1737</v>
      </c>
      <c r="V12" s="29" t="s">
        <v>34</v>
      </c>
      <c r="W12" s="32">
        <v>35472</v>
      </c>
      <c r="X12" s="18">
        <f t="shared" ca="1" si="0"/>
        <v>27</v>
      </c>
      <c r="Z12" s="30">
        <v>165000948</v>
      </c>
    </row>
    <row r="13" spans="1:28">
      <c r="A13" s="4" t="s">
        <v>703</v>
      </c>
      <c r="B13" s="33">
        <v>118000954</v>
      </c>
      <c r="C13" s="4" t="s">
        <v>194</v>
      </c>
      <c r="D13" s="12">
        <v>12392</v>
      </c>
      <c r="E13" s="5">
        <v>55777</v>
      </c>
      <c r="G13" s="92">
        <v>30573</v>
      </c>
      <c r="J13" s="33">
        <v>135007923</v>
      </c>
      <c r="K13" s="27">
        <v>3036799516</v>
      </c>
      <c r="L13" s="18" t="s">
        <v>1730</v>
      </c>
      <c r="M13" s="28">
        <v>98808</v>
      </c>
      <c r="N13" s="29" t="s">
        <v>1734</v>
      </c>
      <c r="O13" s="29"/>
      <c r="P13" s="27">
        <v>9703386758</v>
      </c>
      <c r="Q13" s="19"/>
      <c r="S13" s="30">
        <v>542004436</v>
      </c>
      <c r="T13" s="29" t="s">
        <v>52</v>
      </c>
      <c r="U13" s="31" t="s">
        <v>1739</v>
      </c>
      <c r="V13" s="29" t="s">
        <v>18</v>
      </c>
      <c r="W13" s="32">
        <v>36093</v>
      </c>
      <c r="X13" s="18">
        <f t="shared" ca="1" si="0"/>
        <v>25</v>
      </c>
      <c r="Z13" s="30">
        <v>165001710</v>
      </c>
    </row>
    <row r="14" spans="1:28">
      <c r="A14" s="4" t="s">
        <v>570</v>
      </c>
      <c r="B14" s="26">
        <v>102007610</v>
      </c>
      <c r="C14" s="4" t="s">
        <v>34</v>
      </c>
      <c r="D14" s="12">
        <v>12454</v>
      </c>
      <c r="E14" s="5">
        <v>78389</v>
      </c>
      <c r="J14" s="33">
        <v>118000954</v>
      </c>
      <c r="K14" s="27">
        <v>3038792521</v>
      </c>
      <c r="L14" s="18" t="s">
        <v>1736</v>
      </c>
      <c r="M14" s="28">
        <v>78138</v>
      </c>
      <c r="N14" s="29" t="s">
        <v>1731</v>
      </c>
      <c r="O14" s="29"/>
      <c r="P14" s="27">
        <v>9702999652</v>
      </c>
      <c r="Q14" s="19"/>
      <c r="S14" s="30">
        <v>549009495</v>
      </c>
      <c r="T14" s="29" t="s">
        <v>35</v>
      </c>
      <c r="U14" s="31" t="s">
        <v>1739</v>
      </c>
      <c r="V14" s="29" t="s">
        <v>18</v>
      </c>
      <c r="W14" s="32">
        <v>42061</v>
      </c>
      <c r="X14" s="18">
        <f t="shared" ca="1" si="0"/>
        <v>9</v>
      </c>
      <c r="Z14" s="30">
        <v>183002481</v>
      </c>
    </row>
    <row r="15" spans="1:28">
      <c r="A15" s="4" t="s">
        <v>536</v>
      </c>
      <c r="B15" s="33">
        <v>124007460</v>
      </c>
      <c r="C15" s="4" t="s">
        <v>16</v>
      </c>
      <c r="D15" s="12">
        <v>12512</v>
      </c>
      <c r="E15" s="5">
        <v>61059</v>
      </c>
      <c r="G15" s="75" t="s">
        <v>1956</v>
      </c>
      <c r="H15" s="77" t="s">
        <v>762</v>
      </c>
      <c r="J15" s="26">
        <v>102007610</v>
      </c>
      <c r="K15" s="27">
        <v>5051163627</v>
      </c>
      <c r="L15" s="18" t="s">
        <v>1733</v>
      </c>
      <c r="M15" s="28">
        <v>74406</v>
      </c>
      <c r="N15" s="29" t="s">
        <v>1734</v>
      </c>
      <c r="O15" s="29"/>
      <c r="P15" s="27">
        <v>9701620909</v>
      </c>
      <c r="Q15" s="19"/>
      <c r="S15" s="30">
        <v>731002170</v>
      </c>
      <c r="T15" s="29" t="s">
        <v>17</v>
      </c>
      <c r="U15" s="31" t="s">
        <v>1735</v>
      </c>
      <c r="V15" s="29" t="s">
        <v>43</v>
      </c>
      <c r="W15" s="32">
        <v>38117</v>
      </c>
      <c r="X15" s="18">
        <f t="shared" ca="1" si="0"/>
        <v>20</v>
      </c>
      <c r="Z15" s="30">
        <v>183005312</v>
      </c>
    </row>
    <row r="16" spans="1:28">
      <c r="A16" s="4" t="s">
        <v>33</v>
      </c>
      <c r="B16" s="33">
        <v>155002848</v>
      </c>
      <c r="C16" s="4" t="s">
        <v>34</v>
      </c>
      <c r="D16" s="12">
        <v>12518</v>
      </c>
      <c r="E16" s="5">
        <v>77148</v>
      </c>
      <c r="G16" s="33">
        <v>132000583</v>
      </c>
      <c r="H16" s="5"/>
      <c r="J16" s="33">
        <v>124007460</v>
      </c>
      <c r="K16" s="27">
        <v>5051389906</v>
      </c>
      <c r="L16" s="18" t="s">
        <v>1741</v>
      </c>
      <c r="M16" s="28">
        <v>119069</v>
      </c>
      <c r="N16" s="29" t="s">
        <v>1731</v>
      </c>
      <c r="O16" s="29"/>
      <c r="P16" s="27">
        <v>9701201242</v>
      </c>
      <c r="Q16" s="19"/>
      <c r="S16" s="30">
        <v>186003470</v>
      </c>
      <c r="T16" s="29" t="s">
        <v>42</v>
      </c>
      <c r="U16" s="31" t="s">
        <v>1739</v>
      </c>
      <c r="V16" s="29" t="s">
        <v>18</v>
      </c>
      <c r="W16" s="32">
        <v>39062</v>
      </c>
      <c r="X16" s="18">
        <f t="shared" ca="1" si="0"/>
        <v>17</v>
      </c>
      <c r="Z16" s="30">
        <v>186003470</v>
      </c>
    </row>
    <row r="17" spans="1:26">
      <c r="A17" s="4" t="s">
        <v>152</v>
      </c>
      <c r="B17" s="33">
        <v>161000531</v>
      </c>
      <c r="C17" s="4" t="s">
        <v>153</v>
      </c>
      <c r="D17" s="12">
        <v>12577</v>
      </c>
      <c r="E17" s="5">
        <v>123665</v>
      </c>
      <c r="G17" s="33">
        <v>187000804</v>
      </c>
      <c r="H17" s="5"/>
      <c r="J17" s="33">
        <v>155002848</v>
      </c>
      <c r="K17" s="27">
        <v>5051517218</v>
      </c>
      <c r="L17" s="18" t="s">
        <v>1730</v>
      </c>
      <c r="M17" s="28">
        <v>119718</v>
      </c>
      <c r="N17" s="29" t="s">
        <v>1731</v>
      </c>
      <c r="O17" s="29"/>
      <c r="P17" s="27">
        <v>7198999194</v>
      </c>
      <c r="Q17" s="19"/>
      <c r="S17" s="30">
        <v>740009940</v>
      </c>
      <c r="T17" s="29" t="s">
        <v>71</v>
      </c>
      <c r="U17" s="31" t="s">
        <v>1735</v>
      </c>
      <c r="V17" s="29" t="s">
        <v>18</v>
      </c>
      <c r="W17" s="32">
        <v>37018</v>
      </c>
      <c r="X17" s="18">
        <f t="shared" ca="1" si="0"/>
        <v>23</v>
      </c>
      <c r="Z17" s="30">
        <v>203002596</v>
      </c>
    </row>
    <row r="18" spans="1:26">
      <c r="A18" s="4" t="s">
        <v>561</v>
      </c>
      <c r="B18" s="33">
        <v>127002654</v>
      </c>
      <c r="C18" s="4" t="s">
        <v>22</v>
      </c>
      <c r="D18" s="12">
        <v>12730</v>
      </c>
      <c r="E18" s="5">
        <v>105554</v>
      </c>
      <c r="G18" s="33">
        <v>249006621</v>
      </c>
      <c r="H18" s="5"/>
      <c r="J18" s="33">
        <v>161000531</v>
      </c>
      <c r="K18" s="27">
        <v>5051569304</v>
      </c>
      <c r="L18" s="18"/>
      <c r="M18" s="28">
        <v>76187</v>
      </c>
      <c r="N18" s="29" t="s">
        <v>1743</v>
      </c>
      <c r="O18" s="29"/>
      <c r="P18" s="27">
        <v>7198801464</v>
      </c>
      <c r="Q18" s="19"/>
      <c r="S18" s="30">
        <v>531009193</v>
      </c>
      <c r="T18" s="29" t="s">
        <v>75</v>
      </c>
      <c r="U18" s="31" t="s">
        <v>1739</v>
      </c>
      <c r="V18" s="29" t="s">
        <v>22</v>
      </c>
      <c r="W18" s="32">
        <v>35903</v>
      </c>
      <c r="X18" s="18">
        <f t="shared" ca="1" si="0"/>
        <v>26</v>
      </c>
      <c r="Z18" s="30">
        <v>204003785</v>
      </c>
    </row>
    <row r="19" spans="1:26">
      <c r="A19" s="4" t="s">
        <v>79</v>
      </c>
      <c r="B19" s="33">
        <v>155006121</v>
      </c>
      <c r="C19" s="4" t="s">
        <v>34</v>
      </c>
      <c r="D19" s="12">
        <v>12747</v>
      </c>
      <c r="E19" s="5">
        <v>95654</v>
      </c>
      <c r="G19" s="33">
        <v>320008845</v>
      </c>
      <c r="H19" s="5"/>
      <c r="J19" s="33">
        <v>127002654</v>
      </c>
      <c r="K19" s="27">
        <v>5052126686</v>
      </c>
      <c r="L19" s="18"/>
      <c r="M19" s="28">
        <v>129082</v>
      </c>
      <c r="N19" s="29" t="s">
        <v>1743</v>
      </c>
      <c r="O19" s="29"/>
      <c r="P19" s="27">
        <v>7196971022</v>
      </c>
      <c r="Q19" s="19"/>
      <c r="S19" s="30">
        <v>928008012</v>
      </c>
      <c r="T19" s="29" t="s">
        <v>47</v>
      </c>
      <c r="U19" s="31" t="s">
        <v>1737</v>
      </c>
      <c r="V19" s="29" t="s">
        <v>22</v>
      </c>
      <c r="W19" s="32">
        <v>39744</v>
      </c>
      <c r="X19" s="18">
        <f t="shared" ca="1" si="0"/>
        <v>15</v>
      </c>
      <c r="Z19" s="30">
        <v>206006492</v>
      </c>
    </row>
    <row r="20" spans="1:26">
      <c r="A20" s="4" t="s">
        <v>180</v>
      </c>
      <c r="B20" s="33">
        <v>115003138</v>
      </c>
      <c r="C20" s="4" t="s">
        <v>43</v>
      </c>
      <c r="D20" s="12">
        <v>12762</v>
      </c>
      <c r="E20" s="5">
        <v>56366</v>
      </c>
      <c r="G20" s="33">
        <v>343002084</v>
      </c>
      <c r="H20" s="5"/>
      <c r="J20" s="33">
        <v>155006121</v>
      </c>
      <c r="K20" s="27">
        <v>5052163497</v>
      </c>
      <c r="L20" s="18"/>
      <c r="M20" s="28">
        <v>89613</v>
      </c>
      <c r="N20" s="29" t="s">
        <v>1738</v>
      </c>
      <c r="O20" s="29"/>
      <c r="P20" s="27">
        <v>7196052545</v>
      </c>
      <c r="Q20" s="19"/>
      <c r="S20" s="30">
        <v>814006756</v>
      </c>
      <c r="T20" s="29" t="s">
        <v>72</v>
      </c>
      <c r="U20" s="31" t="s">
        <v>1732</v>
      </c>
      <c r="V20" s="29" t="s">
        <v>53</v>
      </c>
      <c r="W20" s="32">
        <v>37597</v>
      </c>
      <c r="X20" s="18">
        <f t="shared" ca="1" si="0"/>
        <v>21</v>
      </c>
      <c r="Z20" s="30">
        <v>209008753</v>
      </c>
    </row>
    <row r="21" spans="1:26">
      <c r="A21" s="4" t="s">
        <v>507</v>
      </c>
      <c r="B21" s="33">
        <v>155001471</v>
      </c>
      <c r="C21" s="4" t="s">
        <v>22</v>
      </c>
      <c r="D21" s="12">
        <v>12834</v>
      </c>
      <c r="E21" s="5">
        <v>93133</v>
      </c>
      <c r="G21" s="33">
        <v>345007555</v>
      </c>
      <c r="H21" s="5"/>
      <c r="J21" s="33">
        <v>115003138</v>
      </c>
      <c r="K21" s="27">
        <v>5052612740</v>
      </c>
      <c r="L21" s="18" t="s">
        <v>1733</v>
      </c>
      <c r="M21" s="28">
        <v>43347</v>
      </c>
      <c r="N21" s="29" t="s">
        <v>1731</v>
      </c>
      <c r="O21" s="29"/>
      <c r="P21" s="27">
        <v>7195804771</v>
      </c>
      <c r="Q21" s="19"/>
      <c r="S21" s="30">
        <v>667000637</v>
      </c>
      <c r="T21" s="29" t="s">
        <v>32</v>
      </c>
      <c r="U21" s="31" t="s">
        <v>1735</v>
      </c>
      <c r="V21" s="29" t="s">
        <v>16</v>
      </c>
      <c r="W21" s="32">
        <v>38411</v>
      </c>
      <c r="X21" s="18">
        <f t="shared" ca="1" si="0"/>
        <v>19</v>
      </c>
      <c r="Z21" s="30">
        <v>213000113</v>
      </c>
    </row>
    <row r="22" spans="1:26">
      <c r="A22" s="4" t="s">
        <v>741</v>
      </c>
      <c r="B22" s="33">
        <v>167004590</v>
      </c>
      <c r="C22" s="4" t="s">
        <v>16</v>
      </c>
      <c r="D22" s="12">
        <v>12906</v>
      </c>
      <c r="E22" s="5">
        <v>104617</v>
      </c>
      <c r="G22" s="33">
        <v>348005662</v>
      </c>
      <c r="H22" s="5"/>
      <c r="J22" s="33">
        <v>155001471</v>
      </c>
      <c r="K22" s="27">
        <v>5053498222</v>
      </c>
      <c r="L22" s="18" t="s">
        <v>1741</v>
      </c>
      <c r="M22" s="28">
        <v>88900</v>
      </c>
      <c r="N22" s="29" t="s">
        <v>1731</v>
      </c>
      <c r="O22" s="29"/>
      <c r="P22" s="27">
        <v>7195441252</v>
      </c>
      <c r="Q22" s="19"/>
      <c r="S22" s="30">
        <v>103001637</v>
      </c>
      <c r="T22" s="29" t="s">
        <v>70</v>
      </c>
      <c r="U22" s="31" t="s">
        <v>1737</v>
      </c>
      <c r="V22" s="29" t="s">
        <v>295</v>
      </c>
      <c r="W22" s="32">
        <v>42216</v>
      </c>
      <c r="X22" s="18">
        <f t="shared" ca="1" si="0"/>
        <v>9</v>
      </c>
      <c r="Z22" s="30">
        <v>213009558</v>
      </c>
    </row>
    <row r="23" spans="1:26">
      <c r="A23" s="4" t="s">
        <v>427</v>
      </c>
      <c r="B23" s="33">
        <v>148008441</v>
      </c>
      <c r="C23" s="4" t="s">
        <v>22</v>
      </c>
      <c r="D23" s="12">
        <v>12974</v>
      </c>
      <c r="E23" s="5">
        <v>48644</v>
      </c>
      <c r="G23" s="33">
        <v>400003641</v>
      </c>
      <c r="H23" s="5"/>
      <c r="J23" s="33">
        <v>167004590</v>
      </c>
      <c r="K23" s="27">
        <v>5054982487</v>
      </c>
      <c r="L23" s="18"/>
      <c r="M23" s="28">
        <v>38983</v>
      </c>
      <c r="N23" s="29" t="s">
        <v>1738</v>
      </c>
      <c r="O23" s="29"/>
      <c r="P23" s="27">
        <v>7195227751</v>
      </c>
      <c r="Q23" s="19"/>
      <c r="S23" s="30">
        <v>165000948</v>
      </c>
      <c r="T23" s="29" t="s">
        <v>81</v>
      </c>
      <c r="U23" s="31" t="s">
        <v>1735</v>
      </c>
      <c r="V23" s="29" t="s">
        <v>177</v>
      </c>
      <c r="W23" s="32">
        <v>37375</v>
      </c>
      <c r="X23" s="18">
        <f t="shared" ca="1" si="0"/>
        <v>22</v>
      </c>
      <c r="Z23" s="30">
        <v>220000230</v>
      </c>
    </row>
    <row r="24" spans="1:26">
      <c r="A24" s="4" t="s">
        <v>586</v>
      </c>
      <c r="B24" s="33">
        <v>160000416</v>
      </c>
      <c r="C24" s="4" t="s">
        <v>18</v>
      </c>
      <c r="D24" s="12">
        <v>13021</v>
      </c>
      <c r="E24" s="5">
        <v>92962</v>
      </c>
      <c r="G24" s="33">
        <v>438002519</v>
      </c>
      <c r="H24" s="5"/>
      <c r="J24" s="33">
        <v>148008441</v>
      </c>
      <c r="K24" s="27">
        <v>5055344270</v>
      </c>
      <c r="L24" s="18" t="s">
        <v>1741</v>
      </c>
      <c r="M24" s="28">
        <v>56005</v>
      </c>
      <c r="N24" s="29" t="s">
        <v>1731</v>
      </c>
      <c r="O24" s="29"/>
      <c r="P24" s="27">
        <v>7194555389</v>
      </c>
      <c r="Q24" s="19"/>
      <c r="S24" s="30">
        <v>391009178</v>
      </c>
      <c r="T24" s="29" t="s">
        <v>63</v>
      </c>
      <c r="U24" s="31" t="s">
        <v>1739</v>
      </c>
      <c r="V24" s="29" t="s">
        <v>43</v>
      </c>
      <c r="W24" s="32">
        <v>41942</v>
      </c>
      <c r="X24" s="18">
        <f t="shared" ca="1" si="0"/>
        <v>9</v>
      </c>
      <c r="Z24" s="30">
        <v>223001965</v>
      </c>
    </row>
    <row r="25" spans="1:26">
      <c r="A25" s="4" t="s">
        <v>454</v>
      </c>
      <c r="B25" s="33">
        <v>154003893</v>
      </c>
      <c r="C25" s="4" t="s">
        <v>22</v>
      </c>
      <c r="D25" s="12">
        <v>13074</v>
      </c>
      <c r="E25" s="5">
        <v>67657</v>
      </c>
      <c r="J25" s="33">
        <v>160000416</v>
      </c>
      <c r="K25" s="27">
        <v>5056053287</v>
      </c>
      <c r="L25" s="18" t="s">
        <v>1740</v>
      </c>
      <c r="M25" s="28">
        <v>87854</v>
      </c>
      <c r="N25" s="29" t="s">
        <v>1731</v>
      </c>
      <c r="O25" s="29"/>
      <c r="P25" s="27">
        <v>7194106437</v>
      </c>
      <c r="Q25" s="19"/>
      <c r="S25" s="30">
        <v>263004697</v>
      </c>
      <c r="T25" s="29" t="s">
        <v>74</v>
      </c>
      <c r="U25" s="31" t="s">
        <v>1739</v>
      </c>
      <c r="V25" s="29" t="s">
        <v>34</v>
      </c>
      <c r="W25" s="32">
        <v>37280</v>
      </c>
      <c r="X25" s="18">
        <f t="shared" ca="1" si="0"/>
        <v>22</v>
      </c>
      <c r="Z25" s="30">
        <v>243004879</v>
      </c>
    </row>
    <row r="26" spans="1:26">
      <c r="A26" s="4" t="s">
        <v>598</v>
      </c>
      <c r="B26" s="33">
        <v>119001416</v>
      </c>
      <c r="C26" s="4" t="s">
        <v>46</v>
      </c>
      <c r="D26" s="12">
        <v>13107</v>
      </c>
      <c r="E26" s="5">
        <v>92539</v>
      </c>
      <c r="J26" s="33">
        <v>154003893</v>
      </c>
      <c r="K26" s="27">
        <v>5056104400</v>
      </c>
      <c r="L26" s="18" t="s">
        <v>1741</v>
      </c>
      <c r="M26" s="28">
        <v>102051</v>
      </c>
      <c r="N26" s="29" t="s">
        <v>1731</v>
      </c>
      <c r="O26" s="29"/>
      <c r="P26" s="27">
        <v>7193957018</v>
      </c>
      <c r="Q26" s="19"/>
      <c r="S26" s="30">
        <v>102008490</v>
      </c>
      <c r="T26" s="29" t="s">
        <v>68</v>
      </c>
      <c r="U26" s="31" t="s">
        <v>1735</v>
      </c>
      <c r="V26" s="29" t="s">
        <v>34</v>
      </c>
      <c r="W26" s="32">
        <v>39699</v>
      </c>
      <c r="X26" s="18">
        <f t="shared" ca="1" si="0"/>
        <v>16</v>
      </c>
      <c r="Z26" s="30">
        <v>258005635</v>
      </c>
    </row>
    <row r="27" spans="1:26">
      <c r="A27" s="4" t="s">
        <v>491</v>
      </c>
      <c r="B27" s="33">
        <v>158001056</v>
      </c>
      <c r="C27" s="4" t="s">
        <v>43</v>
      </c>
      <c r="D27" s="12">
        <v>13108</v>
      </c>
      <c r="E27" s="5">
        <v>92222</v>
      </c>
      <c r="J27" s="33">
        <v>119001416</v>
      </c>
      <c r="K27" s="27">
        <v>5058527032</v>
      </c>
      <c r="L27" s="18"/>
      <c r="M27" s="28">
        <v>56435</v>
      </c>
      <c r="N27" s="29" t="s">
        <v>1738</v>
      </c>
      <c r="O27" s="29"/>
      <c r="P27" s="27">
        <v>7192511732</v>
      </c>
      <c r="Q27" s="19"/>
      <c r="S27" s="30">
        <v>432005894</v>
      </c>
      <c r="T27" s="29" t="s">
        <v>36</v>
      </c>
      <c r="U27" s="31" t="s">
        <v>1737</v>
      </c>
      <c r="V27" s="29" t="s">
        <v>18</v>
      </c>
      <c r="W27" s="32">
        <v>38299</v>
      </c>
      <c r="X27" s="18">
        <f t="shared" ca="1" si="0"/>
        <v>19</v>
      </c>
      <c r="Z27" s="30">
        <v>261005620</v>
      </c>
    </row>
    <row r="28" spans="1:26">
      <c r="A28" s="4" t="s">
        <v>10</v>
      </c>
      <c r="B28" s="33">
        <v>148004991</v>
      </c>
      <c r="C28" s="4" t="s">
        <v>22</v>
      </c>
      <c r="D28" s="12">
        <v>13123</v>
      </c>
      <c r="E28" s="5">
        <v>90282</v>
      </c>
      <c r="J28" s="33">
        <v>158001056</v>
      </c>
      <c r="K28" s="27">
        <v>7191391475</v>
      </c>
      <c r="L28" s="18" t="s">
        <v>1730</v>
      </c>
      <c r="M28" s="28">
        <v>120609</v>
      </c>
      <c r="N28" s="29" t="s">
        <v>1731</v>
      </c>
      <c r="O28" s="29"/>
      <c r="P28" s="27">
        <v>7191711684</v>
      </c>
      <c r="Q28" s="19"/>
      <c r="S28" s="30">
        <v>142001059</v>
      </c>
      <c r="T28" s="29" t="s">
        <v>73</v>
      </c>
      <c r="U28" s="31" t="s">
        <v>1732</v>
      </c>
      <c r="V28" s="29" t="s">
        <v>16</v>
      </c>
      <c r="W28" s="32">
        <v>35396</v>
      </c>
      <c r="X28" s="18">
        <f t="shared" ca="1" si="0"/>
        <v>27</v>
      </c>
      <c r="Z28" s="30">
        <v>263004697</v>
      </c>
    </row>
    <row r="29" spans="1:26">
      <c r="A29" s="4" t="s">
        <v>347</v>
      </c>
      <c r="B29" s="33">
        <v>127000100</v>
      </c>
      <c r="C29" s="4" t="s">
        <v>22</v>
      </c>
      <c r="D29" s="12">
        <v>13233</v>
      </c>
      <c r="E29" s="5">
        <v>122477</v>
      </c>
      <c r="J29" s="33">
        <v>148004991</v>
      </c>
      <c r="K29" s="27">
        <v>7191614846</v>
      </c>
      <c r="L29" s="18" t="s">
        <v>1740</v>
      </c>
      <c r="M29" s="28">
        <v>44325</v>
      </c>
      <c r="N29" s="29" t="s">
        <v>1743</v>
      </c>
      <c r="O29" s="29"/>
      <c r="P29" s="27">
        <v>7191614846</v>
      </c>
      <c r="Q29" s="19"/>
      <c r="S29" s="30">
        <v>939009698</v>
      </c>
      <c r="T29" s="29" t="s">
        <v>62</v>
      </c>
      <c r="U29" s="31" t="s">
        <v>1735</v>
      </c>
      <c r="V29" s="29" t="s">
        <v>43</v>
      </c>
      <c r="W29" s="32">
        <v>40271</v>
      </c>
      <c r="X29" s="18">
        <f t="shared" ca="1" si="0"/>
        <v>14</v>
      </c>
      <c r="Z29" s="30">
        <v>297000280</v>
      </c>
    </row>
    <row r="30" spans="1:26">
      <c r="A30" s="4" t="s">
        <v>42</v>
      </c>
      <c r="B30" s="33">
        <v>151009646</v>
      </c>
      <c r="C30" s="4" t="s">
        <v>43</v>
      </c>
      <c r="D30" s="12">
        <v>13405</v>
      </c>
      <c r="E30" s="5">
        <v>47714</v>
      </c>
      <c r="J30" s="33">
        <v>127000100</v>
      </c>
      <c r="K30" s="27">
        <v>7191711684</v>
      </c>
      <c r="L30" s="18"/>
      <c r="M30" s="28">
        <v>48610</v>
      </c>
      <c r="N30" s="29" t="s">
        <v>1743</v>
      </c>
      <c r="O30" s="29"/>
      <c r="P30" s="27">
        <v>7191391475</v>
      </c>
      <c r="Q30" s="19"/>
      <c r="S30" s="30">
        <v>866009369</v>
      </c>
      <c r="T30" s="29" t="s">
        <v>45</v>
      </c>
      <c r="U30" s="31" t="s">
        <v>1732</v>
      </c>
      <c r="V30" s="29" t="s">
        <v>43</v>
      </c>
      <c r="W30" s="32">
        <v>38386</v>
      </c>
      <c r="X30" s="18">
        <f t="shared" ca="1" si="0"/>
        <v>19</v>
      </c>
      <c r="Z30" s="30">
        <v>300000586</v>
      </c>
    </row>
    <row r="31" spans="1:26">
      <c r="A31" s="4" t="s">
        <v>724</v>
      </c>
      <c r="B31" s="33">
        <v>152000265</v>
      </c>
      <c r="C31" s="4" t="s">
        <v>43</v>
      </c>
      <c r="D31" s="12">
        <v>13406</v>
      </c>
      <c r="E31" s="5">
        <v>120365</v>
      </c>
      <c r="J31" s="33">
        <v>151009646</v>
      </c>
      <c r="K31" s="27">
        <v>7192511732</v>
      </c>
      <c r="L31" s="18"/>
      <c r="M31" s="28">
        <v>33834</v>
      </c>
      <c r="N31" s="29" t="s">
        <v>1738</v>
      </c>
      <c r="O31" s="29"/>
      <c r="P31" s="27">
        <v>5058527032</v>
      </c>
      <c r="Q31" s="19"/>
      <c r="S31" s="30">
        <v>635001700</v>
      </c>
      <c r="T31" s="29" t="s">
        <v>65</v>
      </c>
      <c r="U31" s="31" t="s">
        <v>1739</v>
      </c>
      <c r="V31" s="29" t="s">
        <v>43</v>
      </c>
      <c r="W31" s="32">
        <v>35203</v>
      </c>
      <c r="X31" s="18">
        <f t="shared" ca="1" si="0"/>
        <v>28</v>
      </c>
      <c r="Z31" s="30">
        <v>303006952</v>
      </c>
    </row>
    <row r="32" spans="1:26">
      <c r="A32" s="4" t="s">
        <v>651</v>
      </c>
      <c r="B32" s="33">
        <v>165001710</v>
      </c>
      <c r="C32" s="4" t="s">
        <v>46</v>
      </c>
      <c r="D32" s="12">
        <v>13464</v>
      </c>
      <c r="E32" s="5">
        <v>58160</v>
      </c>
      <c r="J32" s="33">
        <v>152000265</v>
      </c>
      <c r="K32" s="27">
        <v>7193957018</v>
      </c>
      <c r="L32" s="18" t="s">
        <v>1740</v>
      </c>
      <c r="M32" s="28">
        <v>91959</v>
      </c>
      <c r="N32" s="29" t="s">
        <v>1731</v>
      </c>
      <c r="O32" s="29"/>
      <c r="P32" s="27">
        <v>5056104400</v>
      </c>
      <c r="Q32" s="19"/>
      <c r="S32" s="30">
        <v>655006620</v>
      </c>
      <c r="T32" s="29" t="s">
        <v>66</v>
      </c>
      <c r="U32" s="31" t="s">
        <v>1737</v>
      </c>
      <c r="V32" s="29" t="s">
        <v>43</v>
      </c>
      <c r="W32" s="32">
        <v>37700</v>
      </c>
      <c r="X32" s="18">
        <f t="shared" ca="1" si="0"/>
        <v>21</v>
      </c>
      <c r="Z32" s="30">
        <v>312001254</v>
      </c>
    </row>
    <row r="33" spans="1:26">
      <c r="A33" s="4" t="s">
        <v>90</v>
      </c>
      <c r="B33" s="33">
        <v>120001650</v>
      </c>
      <c r="C33" s="4" t="s">
        <v>43</v>
      </c>
      <c r="D33" s="12">
        <v>13584</v>
      </c>
      <c r="E33" s="5">
        <v>53019</v>
      </c>
      <c r="J33" s="33">
        <v>165001710</v>
      </c>
      <c r="K33" s="27">
        <v>7194106437</v>
      </c>
      <c r="L33" s="18" t="s">
        <v>1740</v>
      </c>
      <c r="M33" s="28">
        <v>57896</v>
      </c>
      <c r="N33" s="29" t="s">
        <v>1734</v>
      </c>
      <c r="O33" s="29"/>
      <c r="P33" s="27">
        <v>5056053287</v>
      </c>
      <c r="Q33" s="19"/>
      <c r="S33" s="30">
        <v>203002596</v>
      </c>
      <c r="T33" s="29" t="s">
        <v>80</v>
      </c>
      <c r="U33" s="31" t="s">
        <v>1732</v>
      </c>
      <c r="V33" s="29" t="s">
        <v>16</v>
      </c>
      <c r="W33" s="32">
        <v>37753</v>
      </c>
      <c r="X33" s="18">
        <f t="shared" ca="1" si="0"/>
        <v>21</v>
      </c>
      <c r="Z33" s="30">
        <v>324005969</v>
      </c>
    </row>
    <row r="34" spans="1:26">
      <c r="A34" s="4" t="s">
        <v>240</v>
      </c>
      <c r="B34" s="26">
        <v>105008005</v>
      </c>
      <c r="C34" s="4" t="s">
        <v>22</v>
      </c>
      <c r="D34" s="12">
        <v>13622</v>
      </c>
      <c r="E34" s="5">
        <v>45995</v>
      </c>
      <c r="J34" s="33">
        <v>120001650</v>
      </c>
      <c r="K34" s="27">
        <v>7194555389</v>
      </c>
      <c r="L34" s="18"/>
      <c r="M34" s="28">
        <v>95190</v>
      </c>
      <c r="N34" s="29" t="s">
        <v>1743</v>
      </c>
      <c r="O34" s="29"/>
      <c r="P34" s="27">
        <v>5055344270</v>
      </c>
      <c r="Q34" s="19"/>
      <c r="S34" s="30">
        <v>881009792</v>
      </c>
      <c r="T34" s="29" t="s">
        <v>37</v>
      </c>
      <c r="U34" s="31" t="s">
        <v>1732</v>
      </c>
      <c r="V34" s="29" t="s">
        <v>16</v>
      </c>
      <c r="W34" s="32">
        <v>38430</v>
      </c>
      <c r="X34" s="18">
        <f t="shared" ca="1" si="0"/>
        <v>19</v>
      </c>
      <c r="Z34" s="30">
        <v>324008243</v>
      </c>
    </row>
    <row r="35" spans="1:26">
      <c r="A35" s="4" t="s">
        <v>498</v>
      </c>
      <c r="B35" s="33">
        <v>124001120</v>
      </c>
      <c r="C35" s="4" t="s">
        <v>43</v>
      </c>
      <c r="D35" s="12">
        <v>13750</v>
      </c>
      <c r="E35" s="5">
        <v>68872</v>
      </c>
      <c r="J35" s="26">
        <v>105008005</v>
      </c>
      <c r="K35" s="27">
        <v>7195227751</v>
      </c>
      <c r="L35" s="18" t="s">
        <v>1730</v>
      </c>
      <c r="M35" s="28">
        <v>66123</v>
      </c>
      <c r="N35" s="29" t="s">
        <v>1734</v>
      </c>
      <c r="O35" s="29"/>
      <c r="P35" s="27">
        <v>5054982487</v>
      </c>
      <c r="Q35" s="19"/>
      <c r="S35" s="30">
        <v>568007779</v>
      </c>
      <c r="T35" s="29" t="s">
        <v>24</v>
      </c>
      <c r="U35" s="31" t="s">
        <v>1732</v>
      </c>
      <c r="V35" s="29" t="s">
        <v>22</v>
      </c>
      <c r="W35" s="32">
        <v>38242</v>
      </c>
      <c r="X35" s="18">
        <f t="shared" ca="1" si="0"/>
        <v>20</v>
      </c>
      <c r="Z35" s="30">
        <v>328002109</v>
      </c>
    </row>
    <row r="36" spans="1:26">
      <c r="A36" s="4" t="s">
        <v>673</v>
      </c>
      <c r="B36" s="33">
        <v>123004561</v>
      </c>
      <c r="C36" s="4" t="s">
        <v>27</v>
      </c>
      <c r="D36" s="12">
        <v>13833</v>
      </c>
      <c r="E36" s="5">
        <v>19677</v>
      </c>
      <c r="J36" s="33">
        <v>124001120</v>
      </c>
      <c r="K36" s="27">
        <v>7195441252</v>
      </c>
      <c r="L36" s="18" t="s">
        <v>1740</v>
      </c>
      <c r="M36" s="28">
        <v>85454</v>
      </c>
      <c r="N36" s="29" t="s">
        <v>1731</v>
      </c>
      <c r="O36" s="29"/>
      <c r="P36" s="27">
        <v>5053498222</v>
      </c>
      <c r="Q36" s="19"/>
      <c r="S36" s="30">
        <v>303006952</v>
      </c>
      <c r="T36" s="29" t="s">
        <v>40</v>
      </c>
      <c r="U36" s="31" t="s">
        <v>1735</v>
      </c>
      <c r="V36" s="29" t="s">
        <v>177</v>
      </c>
      <c r="W36" s="32">
        <v>36332</v>
      </c>
      <c r="X36" s="18">
        <f t="shared" ca="1" si="0"/>
        <v>25</v>
      </c>
      <c r="Z36" s="30">
        <v>343002084</v>
      </c>
    </row>
    <row r="37" spans="1:26">
      <c r="A37" s="4" t="s">
        <v>449</v>
      </c>
      <c r="B37" s="33">
        <v>103001637</v>
      </c>
      <c r="C37" s="4" t="s">
        <v>22</v>
      </c>
      <c r="D37" s="12">
        <v>14019</v>
      </c>
      <c r="E37" s="5">
        <v>61229</v>
      </c>
      <c r="J37" s="33">
        <v>123004561</v>
      </c>
      <c r="K37" s="27">
        <v>7195804771</v>
      </c>
      <c r="L37" s="18"/>
      <c r="M37" s="28">
        <v>41000</v>
      </c>
      <c r="N37" s="29" t="s">
        <v>1738</v>
      </c>
      <c r="O37" s="29"/>
      <c r="P37" s="27">
        <v>5052612740</v>
      </c>
      <c r="Q37" s="19"/>
      <c r="S37" s="30">
        <v>881003055</v>
      </c>
      <c r="T37" s="29" t="s">
        <v>39</v>
      </c>
      <c r="U37" s="31" t="s">
        <v>1732</v>
      </c>
      <c r="V37" s="29" t="s">
        <v>16</v>
      </c>
      <c r="W37" s="32">
        <v>35670</v>
      </c>
      <c r="X37" s="18">
        <f t="shared" ca="1" si="0"/>
        <v>27</v>
      </c>
      <c r="Z37" s="30">
        <v>354005778</v>
      </c>
    </row>
    <row r="38" spans="1:26">
      <c r="A38" s="4" t="s">
        <v>57</v>
      </c>
      <c r="B38" s="26">
        <v>108001462</v>
      </c>
      <c r="C38" s="4" t="s">
        <v>58</v>
      </c>
      <c r="D38" s="12">
        <v>14058</v>
      </c>
      <c r="E38" s="5">
        <v>50634</v>
      </c>
      <c r="J38" s="33">
        <v>103001637</v>
      </c>
      <c r="K38" s="27">
        <v>7196052545</v>
      </c>
      <c r="L38" s="18"/>
      <c r="M38" s="28">
        <v>82380</v>
      </c>
      <c r="N38" s="29" t="s">
        <v>1738</v>
      </c>
      <c r="O38" s="29"/>
      <c r="P38" s="27">
        <v>5052163497</v>
      </c>
      <c r="Q38" s="19"/>
      <c r="S38" s="30">
        <v>997007800</v>
      </c>
      <c r="T38" s="29" t="s">
        <v>21</v>
      </c>
      <c r="U38" s="31" t="s">
        <v>1739</v>
      </c>
      <c r="V38" s="29" t="s">
        <v>22</v>
      </c>
      <c r="W38" s="32">
        <v>35743</v>
      </c>
      <c r="X38" s="18">
        <f t="shared" ca="1" si="0"/>
        <v>26</v>
      </c>
      <c r="Z38" s="30">
        <v>355005753</v>
      </c>
    </row>
    <row r="39" spans="1:26">
      <c r="A39" s="4" t="s">
        <v>93</v>
      </c>
      <c r="B39" s="33">
        <v>126007461</v>
      </c>
      <c r="C39" s="4" t="s">
        <v>43</v>
      </c>
      <c r="D39" s="12">
        <v>14146</v>
      </c>
      <c r="E39" s="5">
        <v>88474</v>
      </c>
      <c r="J39" s="26">
        <v>108001462</v>
      </c>
      <c r="K39" s="27">
        <v>7196971022</v>
      </c>
      <c r="L39" s="18" t="s">
        <v>1730</v>
      </c>
      <c r="M39" s="28">
        <v>100804</v>
      </c>
      <c r="N39" s="29" t="s">
        <v>1731</v>
      </c>
      <c r="O39" s="29"/>
      <c r="P39" s="27">
        <v>5052126686</v>
      </c>
      <c r="Q39" s="19"/>
      <c r="S39" s="30">
        <v>669007373</v>
      </c>
      <c r="T39" s="29" t="s">
        <v>26</v>
      </c>
      <c r="U39" s="31" t="s">
        <v>1742</v>
      </c>
      <c r="V39" s="29" t="s">
        <v>27</v>
      </c>
      <c r="W39" s="32">
        <v>42294</v>
      </c>
      <c r="X39" s="18">
        <f t="shared" ca="1" si="0"/>
        <v>8</v>
      </c>
      <c r="Z39" s="30">
        <v>362005373</v>
      </c>
    </row>
    <row r="40" spans="1:26">
      <c r="A40" s="4" t="s">
        <v>32</v>
      </c>
      <c r="B40" s="33">
        <v>129009571</v>
      </c>
      <c r="C40" s="4" t="s">
        <v>22</v>
      </c>
      <c r="D40" s="12">
        <v>14208</v>
      </c>
      <c r="E40" s="5">
        <v>83761</v>
      </c>
      <c r="J40" s="33">
        <v>126007461</v>
      </c>
      <c r="K40" s="27">
        <v>7198801464</v>
      </c>
      <c r="L40" s="18"/>
      <c r="M40" s="28">
        <v>68318</v>
      </c>
      <c r="N40" s="29" t="s">
        <v>1743</v>
      </c>
      <c r="O40" s="29"/>
      <c r="P40" s="27">
        <v>5051569304</v>
      </c>
      <c r="Q40" s="19"/>
      <c r="S40" s="30">
        <v>676009815</v>
      </c>
      <c r="T40" s="29" t="s">
        <v>44</v>
      </c>
      <c r="U40" s="31" t="s">
        <v>1732</v>
      </c>
      <c r="V40" s="29" t="s">
        <v>22</v>
      </c>
      <c r="W40" s="32">
        <v>41113</v>
      </c>
      <c r="X40" s="18">
        <f t="shared" ca="1" si="0"/>
        <v>12</v>
      </c>
      <c r="Z40" s="30">
        <v>363007260</v>
      </c>
    </row>
    <row r="41" spans="1:26">
      <c r="A41" s="4" t="s">
        <v>470</v>
      </c>
      <c r="B41" s="33">
        <v>165000948</v>
      </c>
      <c r="C41" s="4" t="s">
        <v>34</v>
      </c>
      <c r="D41" s="12">
        <v>14244</v>
      </c>
      <c r="E41" s="5">
        <v>70761</v>
      </c>
      <c r="J41" s="33">
        <v>129009571</v>
      </c>
      <c r="K41" s="27">
        <v>7198999194</v>
      </c>
      <c r="L41" s="18"/>
      <c r="M41" s="28">
        <v>71844</v>
      </c>
      <c r="N41" s="29" t="s">
        <v>1738</v>
      </c>
      <c r="O41" s="29"/>
      <c r="P41" s="27">
        <v>5051517218</v>
      </c>
      <c r="Q41" s="19"/>
      <c r="S41" s="30">
        <v>109008462</v>
      </c>
      <c r="T41" s="29" t="s">
        <v>48</v>
      </c>
      <c r="U41" s="31" t="s">
        <v>1739</v>
      </c>
      <c r="V41" s="29" t="s">
        <v>27</v>
      </c>
      <c r="W41" s="32">
        <v>35426</v>
      </c>
      <c r="X41" s="18">
        <f t="shared" ca="1" si="0"/>
        <v>27</v>
      </c>
      <c r="Z41" s="30">
        <v>372000056</v>
      </c>
    </row>
    <row r="42" spans="1:26">
      <c r="A42" s="4" t="s">
        <v>652</v>
      </c>
      <c r="B42" s="33">
        <v>134005655</v>
      </c>
      <c r="C42" s="4" t="s">
        <v>43</v>
      </c>
      <c r="D42" s="12">
        <v>14361</v>
      </c>
      <c r="E42" s="5">
        <v>96895</v>
      </c>
      <c r="J42" s="33">
        <v>165000948</v>
      </c>
      <c r="K42" s="27">
        <v>9701201242</v>
      </c>
      <c r="L42" s="18"/>
      <c r="M42" s="28">
        <v>74236</v>
      </c>
      <c r="N42" s="29" t="s">
        <v>1738</v>
      </c>
      <c r="O42" s="29"/>
      <c r="P42" s="27">
        <v>5051389906</v>
      </c>
      <c r="Q42" s="19"/>
      <c r="S42" s="30">
        <v>154003893</v>
      </c>
      <c r="T42" s="29" t="s">
        <v>79</v>
      </c>
      <c r="U42" s="31" t="s">
        <v>1739</v>
      </c>
      <c r="V42" s="29" t="s">
        <v>18</v>
      </c>
      <c r="W42" s="32">
        <v>35022</v>
      </c>
      <c r="X42" s="18">
        <f t="shared" ca="1" si="0"/>
        <v>28</v>
      </c>
      <c r="Z42" s="30">
        <v>374007797</v>
      </c>
    </row>
    <row r="43" spans="1:26">
      <c r="A43" s="4" t="s">
        <v>306</v>
      </c>
      <c r="B43" s="33">
        <v>124004728</v>
      </c>
      <c r="C43" s="4" t="s">
        <v>153</v>
      </c>
      <c r="D43" s="12">
        <v>14546</v>
      </c>
      <c r="E43" s="5">
        <v>65598</v>
      </c>
      <c r="J43" s="33">
        <v>134005655</v>
      </c>
      <c r="K43" s="27">
        <v>9701620909</v>
      </c>
      <c r="L43" s="18" t="s">
        <v>1741</v>
      </c>
      <c r="M43" s="28">
        <v>54601</v>
      </c>
      <c r="N43" s="29" t="s">
        <v>1731</v>
      </c>
      <c r="O43" s="29"/>
      <c r="P43" s="27">
        <v>5051163627</v>
      </c>
      <c r="Q43" s="19"/>
      <c r="S43" s="30">
        <v>220000230</v>
      </c>
      <c r="T43" s="29" t="s">
        <v>50</v>
      </c>
      <c r="U43" s="31" t="s">
        <v>1735</v>
      </c>
      <c r="V43" s="29" t="s">
        <v>64</v>
      </c>
      <c r="W43" s="32">
        <v>39160</v>
      </c>
      <c r="X43" s="18">
        <f t="shared" ca="1" si="0"/>
        <v>17</v>
      </c>
      <c r="Z43" s="30">
        <v>382004268</v>
      </c>
    </row>
    <row r="44" spans="1:26">
      <c r="A44" s="4" t="s">
        <v>181</v>
      </c>
      <c r="B44" s="33">
        <v>144003347</v>
      </c>
      <c r="C44" s="4" t="s">
        <v>46</v>
      </c>
      <c r="D44" s="12">
        <v>14910</v>
      </c>
      <c r="E44" s="5">
        <v>64544</v>
      </c>
      <c r="J44" s="33">
        <v>124004728</v>
      </c>
      <c r="K44" s="27">
        <v>9702999652</v>
      </c>
      <c r="L44" s="18"/>
      <c r="M44" s="28">
        <v>68801</v>
      </c>
      <c r="N44" s="29" t="s">
        <v>1738</v>
      </c>
      <c r="O44" s="29"/>
      <c r="P44" s="27">
        <v>3038792521</v>
      </c>
      <c r="Q44" s="19"/>
      <c r="S44" s="30">
        <v>698005067</v>
      </c>
      <c r="T44" s="29" t="s">
        <v>41</v>
      </c>
      <c r="U44" s="31" t="s">
        <v>1739</v>
      </c>
      <c r="V44" s="29" t="s">
        <v>61</v>
      </c>
      <c r="W44" s="32">
        <v>41453</v>
      </c>
      <c r="X44" s="18">
        <f t="shared" ca="1" si="0"/>
        <v>11</v>
      </c>
      <c r="Z44" s="30">
        <v>391009178</v>
      </c>
    </row>
    <row r="45" spans="1:26">
      <c r="A45" s="4" t="s">
        <v>231</v>
      </c>
      <c r="B45" s="33">
        <v>104001197</v>
      </c>
      <c r="C45" s="4" t="s">
        <v>46</v>
      </c>
      <c r="D45" s="12">
        <v>15043</v>
      </c>
      <c r="E45" s="5">
        <v>102228</v>
      </c>
      <c r="J45" s="33">
        <v>144003347</v>
      </c>
      <c r="K45" s="27">
        <v>9703386758</v>
      </c>
      <c r="L45" s="18" t="s">
        <v>1730</v>
      </c>
      <c r="M45" s="28">
        <v>91258</v>
      </c>
      <c r="N45" s="29" t="s">
        <v>1731</v>
      </c>
      <c r="O45" s="29"/>
      <c r="P45" s="27">
        <v>3036799516</v>
      </c>
      <c r="Q45" s="19"/>
      <c r="S45" s="30">
        <v>907004260</v>
      </c>
      <c r="T45" s="29" t="s">
        <v>57</v>
      </c>
      <c r="U45" s="31" t="s">
        <v>1739</v>
      </c>
      <c r="V45" s="29" t="s">
        <v>53</v>
      </c>
      <c r="W45" s="32">
        <v>38281</v>
      </c>
      <c r="X45" s="18">
        <f t="shared" ca="1" si="0"/>
        <v>19</v>
      </c>
      <c r="Z45" s="30">
        <v>396007092</v>
      </c>
    </row>
    <row r="46" spans="1:26">
      <c r="A46" s="4" t="s">
        <v>564</v>
      </c>
      <c r="B46" s="33">
        <v>164006417</v>
      </c>
      <c r="C46" s="4" t="s">
        <v>295</v>
      </c>
      <c r="D46" s="12">
        <v>15075</v>
      </c>
      <c r="E46" s="5">
        <v>87695</v>
      </c>
      <c r="J46" s="33">
        <v>104001197</v>
      </c>
      <c r="K46" s="27">
        <v>9704998145</v>
      </c>
      <c r="L46" s="18" t="s">
        <v>1740</v>
      </c>
      <c r="M46" s="28">
        <v>66692</v>
      </c>
      <c r="N46" s="29" t="s">
        <v>1734</v>
      </c>
      <c r="O46" s="29"/>
      <c r="P46" s="27">
        <v>3035035104</v>
      </c>
      <c r="Q46" s="19"/>
      <c r="S46" s="30">
        <v>870003549</v>
      </c>
      <c r="T46" s="29" t="s">
        <v>23</v>
      </c>
      <c r="U46" s="31" t="s">
        <v>1739</v>
      </c>
      <c r="V46" s="29" t="s">
        <v>18</v>
      </c>
      <c r="W46" s="32">
        <v>35285</v>
      </c>
      <c r="X46" s="18">
        <f t="shared" ca="1" si="0"/>
        <v>28</v>
      </c>
      <c r="Z46" s="30">
        <v>401000302</v>
      </c>
    </row>
    <row r="47" spans="1:26">
      <c r="A47" s="4" t="s">
        <v>547</v>
      </c>
      <c r="B47" s="26">
        <v>109008462</v>
      </c>
      <c r="C47" s="4" t="s">
        <v>22</v>
      </c>
      <c r="D47" s="12">
        <v>15091</v>
      </c>
      <c r="E47" s="5">
        <v>87008</v>
      </c>
      <c r="J47" s="33">
        <v>164006417</v>
      </c>
      <c r="K47" s="27">
        <v>9705250630</v>
      </c>
      <c r="L47" s="18" t="s">
        <v>1730</v>
      </c>
      <c r="M47" s="28">
        <v>76999</v>
      </c>
      <c r="N47" s="29" t="s">
        <v>1731</v>
      </c>
      <c r="O47" s="29"/>
      <c r="P47" s="27">
        <v>3034983657</v>
      </c>
      <c r="Q47" s="19"/>
      <c r="S47" s="30">
        <v>354005778</v>
      </c>
      <c r="T47" s="29" t="s">
        <v>77</v>
      </c>
      <c r="U47" s="31" t="s">
        <v>1739</v>
      </c>
      <c r="V47" s="29" t="s">
        <v>149</v>
      </c>
      <c r="W47" s="32">
        <v>38173</v>
      </c>
      <c r="X47" s="18">
        <f t="shared" ca="1" si="0"/>
        <v>20</v>
      </c>
      <c r="Z47" s="30">
        <v>408006315</v>
      </c>
    </row>
    <row r="48" spans="1:26">
      <c r="A48" s="4" t="s">
        <v>219</v>
      </c>
      <c r="B48" s="33">
        <v>144004265</v>
      </c>
      <c r="C48" s="4" t="s">
        <v>16</v>
      </c>
      <c r="D48" s="12">
        <v>15264</v>
      </c>
      <c r="E48" s="5">
        <v>95615</v>
      </c>
      <c r="J48" s="26">
        <v>109008462</v>
      </c>
      <c r="K48" s="27">
        <v>9705780571</v>
      </c>
      <c r="L48" s="18" t="s">
        <v>1736</v>
      </c>
      <c r="M48" s="28">
        <v>111229</v>
      </c>
      <c r="N48" s="29" t="s">
        <v>1734</v>
      </c>
      <c r="O48" s="29"/>
      <c r="P48" s="27">
        <v>3034919822</v>
      </c>
      <c r="Q48" s="19"/>
      <c r="S48" s="30">
        <v>362005373</v>
      </c>
      <c r="T48" s="29" t="s">
        <v>28</v>
      </c>
      <c r="U48" s="31" t="s">
        <v>1735</v>
      </c>
      <c r="V48" s="29" t="s">
        <v>16</v>
      </c>
      <c r="W48" s="32">
        <v>37983</v>
      </c>
      <c r="X48" s="18">
        <f t="shared" ca="1" si="0"/>
        <v>20</v>
      </c>
      <c r="Z48" s="30">
        <v>423007289</v>
      </c>
    </row>
    <row r="49" spans="1:26">
      <c r="A49" s="4" t="s">
        <v>37</v>
      </c>
      <c r="B49" s="33">
        <v>165000809</v>
      </c>
      <c r="C49" s="4" t="s">
        <v>18</v>
      </c>
      <c r="D49" s="12">
        <v>15340</v>
      </c>
      <c r="E49" s="5">
        <v>83418</v>
      </c>
      <c r="J49" s="33">
        <v>144004265</v>
      </c>
      <c r="K49" s="27">
        <v>9705915044</v>
      </c>
      <c r="L49" s="18" t="s">
        <v>1740</v>
      </c>
      <c r="M49" s="28">
        <v>51722</v>
      </c>
      <c r="N49" s="29" t="s">
        <v>1731</v>
      </c>
      <c r="O49" s="29"/>
      <c r="P49" s="27">
        <v>3034626281</v>
      </c>
      <c r="Q49" s="19"/>
      <c r="S49" s="30">
        <v>956006053</v>
      </c>
      <c r="T49" s="29" t="s">
        <v>59</v>
      </c>
      <c r="U49" s="31" t="s">
        <v>1732</v>
      </c>
      <c r="V49" s="29" t="s">
        <v>46</v>
      </c>
      <c r="W49" s="32">
        <v>35348</v>
      </c>
      <c r="X49" s="18">
        <f t="shared" ca="1" si="0"/>
        <v>27</v>
      </c>
      <c r="Z49" s="30">
        <v>432005894</v>
      </c>
    </row>
    <row r="50" spans="1:26">
      <c r="A50" s="4" t="s">
        <v>339</v>
      </c>
      <c r="B50" s="26">
        <v>107004258</v>
      </c>
      <c r="C50" s="4" t="s">
        <v>22</v>
      </c>
      <c r="D50" s="12">
        <v>15368</v>
      </c>
      <c r="E50" s="5">
        <v>65466</v>
      </c>
      <c r="J50" s="33">
        <v>165000809</v>
      </c>
      <c r="K50" s="27">
        <v>9706853122</v>
      </c>
      <c r="L50" s="18" t="s">
        <v>1736</v>
      </c>
      <c r="M50" s="28">
        <v>89140</v>
      </c>
      <c r="N50" s="29" t="s">
        <v>1731</v>
      </c>
      <c r="O50" s="29"/>
      <c r="P50" s="27">
        <v>3034375399</v>
      </c>
      <c r="Q50" s="19"/>
      <c r="S50" s="30">
        <v>401000302</v>
      </c>
      <c r="T50" s="29" t="s">
        <v>78</v>
      </c>
      <c r="U50" s="31" t="s">
        <v>1739</v>
      </c>
      <c r="V50" s="29" t="s">
        <v>18</v>
      </c>
      <c r="W50" s="32">
        <v>35158</v>
      </c>
      <c r="X50" s="18">
        <f t="shared" ca="1" si="0"/>
        <v>28</v>
      </c>
      <c r="Z50" s="30">
        <v>435007144</v>
      </c>
    </row>
    <row r="51" spans="1:26">
      <c r="A51" s="4" t="s">
        <v>733</v>
      </c>
      <c r="B51" s="33">
        <v>147000486</v>
      </c>
      <c r="C51" s="4" t="s">
        <v>22</v>
      </c>
      <c r="D51" s="12">
        <v>15496</v>
      </c>
      <c r="E51" s="5">
        <v>123269</v>
      </c>
      <c r="J51" s="26">
        <v>107004258</v>
      </c>
      <c r="K51" s="27">
        <v>9707146686</v>
      </c>
      <c r="L51" s="18" t="s">
        <v>1741</v>
      </c>
      <c r="M51" s="28">
        <v>80206</v>
      </c>
      <c r="N51" s="29" t="s">
        <v>1731</v>
      </c>
      <c r="O51" s="29"/>
      <c r="P51" s="27">
        <v>3033820613</v>
      </c>
      <c r="Q51" s="19"/>
      <c r="S51" s="30">
        <v>644004338</v>
      </c>
      <c r="T51" s="29" t="s">
        <v>25</v>
      </c>
      <c r="U51" s="31" t="s">
        <v>1742</v>
      </c>
      <c r="V51" s="29" t="s">
        <v>43</v>
      </c>
      <c r="W51" s="32">
        <v>38289</v>
      </c>
      <c r="X51" s="18">
        <f t="shared" ca="1" si="0"/>
        <v>19</v>
      </c>
      <c r="Z51" s="30">
        <v>440009865</v>
      </c>
    </row>
    <row r="52" spans="1:26">
      <c r="A52" s="4" t="s">
        <v>343</v>
      </c>
      <c r="B52" s="33">
        <v>142001059</v>
      </c>
      <c r="C52" s="4" t="s">
        <v>34</v>
      </c>
      <c r="D52" s="12">
        <v>15704</v>
      </c>
      <c r="E52" s="5">
        <v>89114</v>
      </c>
      <c r="J52" s="33">
        <v>147000486</v>
      </c>
      <c r="K52" s="27">
        <v>9707179128</v>
      </c>
      <c r="L52" s="18" t="s">
        <v>1736</v>
      </c>
      <c r="M52" s="28">
        <v>51653</v>
      </c>
      <c r="N52" s="29" t="s">
        <v>1731</v>
      </c>
      <c r="O52" s="29"/>
      <c r="P52" s="27">
        <v>3033640748</v>
      </c>
      <c r="Q52" s="19"/>
      <c r="S52" s="30">
        <v>396007092</v>
      </c>
      <c r="T52" s="29" t="s">
        <v>60</v>
      </c>
      <c r="U52" s="31" t="s">
        <v>1732</v>
      </c>
      <c r="V52" s="29" t="s">
        <v>18</v>
      </c>
      <c r="W52" s="32">
        <v>36073</v>
      </c>
      <c r="X52" s="18">
        <f t="shared" ca="1" si="0"/>
        <v>25</v>
      </c>
      <c r="Z52" s="30">
        <v>441009123</v>
      </c>
    </row>
    <row r="53" spans="1:26">
      <c r="A53" s="4" t="s">
        <v>451</v>
      </c>
      <c r="B53" s="26">
        <v>102005930</v>
      </c>
      <c r="C53" s="4" t="s">
        <v>16</v>
      </c>
      <c r="D53" s="12">
        <v>15718</v>
      </c>
      <c r="E53" s="5">
        <v>70365</v>
      </c>
      <c r="J53" s="33">
        <v>142001059</v>
      </c>
      <c r="K53" s="27">
        <v>9707280453</v>
      </c>
      <c r="L53" s="18" t="s">
        <v>1736</v>
      </c>
      <c r="M53" s="28">
        <v>115642</v>
      </c>
      <c r="N53" s="29" t="s">
        <v>1734</v>
      </c>
      <c r="O53" s="29"/>
      <c r="P53" s="27">
        <v>3031810581</v>
      </c>
      <c r="Q53" s="19"/>
      <c r="S53" s="30">
        <v>555007424</v>
      </c>
      <c r="T53" s="29" t="s">
        <v>56</v>
      </c>
      <c r="U53" s="31" t="s">
        <v>1742</v>
      </c>
      <c r="V53" s="29" t="s">
        <v>22</v>
      </c>
      <c r="W53" s="32">
        <v>37267</v>
      </c>
      <c r="X53" s="18">
        <f t="shared" ca="1" si="0"/>
        <v>22</v>
      </c>
      <c r="Z53" s="30">
        <v>443001198</v>
      </c>
    </row>
    <row r="54" spans="1:26">
      <c r="A54" s="4" t="s">
        <v>321</v>
      </c>
      <c r="B54" s="33">
        <v>114009751</v>
      </c>
      <c r="C54" s="4" t="s">
        <v>27</v>
      </c>
      <c r="D54" s="12">
        <v>16389</v>
      </c>
      <c r="E54" s="5">
        <v>108749</v>
      </c>
      <c r="J54" s="26">
        <v>102005930</v>
      </c>
      <c r="K54" s="27">
        <v>9707461285</v>
      </c>
      <c r="L54" s="18" t="s">
        <v>1730</v>
      </c>
      <c r="M54" s="28">
        <v>71493</v>
      </c>
      <c r="N54" s="29" t="s">
        <v>1731</v>
      </c>
      <c r="O54" s="29"/>
      <c r="P54" s="27">
        <v>3031765611</v>
      </c>
      <c r="Q54" s="19"/>
      <c r="S54" s="30">
        <v>213000113</v>
      </c>
      <c r="T54" s="29" t="s">
        <v>15</v>
      </c>
      <c r="U54" s="31" t="s">
        <v>1732</v>
      </c>
      <c r="V54" s="29" t="s">
        <v>46</v>
      </c>
      <c r="W54" s="32">
        <v>42394</v>
      </c>
      <c r="X54" s="18">
        <f t="shared" ca="1" si="0"/>
        <v>8</v>
      </c>
      <c r="Z54" s="30">
        <v>458002691</v>
      </c>
    </row>
    <row r="55" spans="1:26">
      <c r="A55" s="4" t="s">
        <v>422</v>
      </c>
      <c r="B55" s="33">
        <v>141001501</v>
      </c>
      <c r="C55" s="4" t="s">
        <v>22</v>
      </c>
      <c r="D55" s="12">
        <v>16462</v>
      </c>
      <c r="E55" s="5">
        <v>72423</v>
      </c>
      <c r="J55" s="33">
        <v>114009751</v>
      </c>
      <c r="K55" s="27">
        <v>9707577867</v>
      </c>
      <c r="L55" s="18"/>
      <c r="M55" s="28">
        <v>65470</v>
      </c>
      <c r="N55" s="29" t="s">
        <v>1738</v>
      </c>
      <c r="O55" s="29"/>
      <c r="P55" s="27">
        <v>3031534053</v>
      </c>
      <c r="Q55" s="19"/>
      <c r="S55" s="30">
        <v>640009351</v>
      </c>
      <c r="T55" s="29" t="s">
        <v>30</v>
      </c>
      <c r="U55" s="31" t="s">
        <v>1732</v>
      </c>
      <c r="V55" s="29" t="s">
        <v>22</v>
      </c>
      <c r="W55" s="32">
        <v>38256</v>
      </c>
      <c r="X55" s="18">
        <f t="shared" ca="1" si="0"/>
        <v>19</v>
      </c>
      <c r="Z55" s="30">
        <v>459004225</v>
      </c>
    </row>
    <row r="56" spans="1:26">
      <c r="A56" s="4" t="s">
        <v>562</v>
      </c>
      <c r="B56" s="33">
        <v>175006170</v>
      </c>
      <c r="C56" s="4" t="s">
        <v>46</v>
      </c>
      <c r="D56" s="12">
        <v>16481</v>
      </c>
      <c r="E56" s="5">
        <v>64800</v>
      </c>
      <c r="J56" s="33">
        <v>141001501</v>
      </c>
      <c r="K56" s="27">
        <v>9708405900</v>
      </c>
      <c r="L56" s="18" t="s">
        <v>1741</v>
      </c>
      <c r="M56" s="28">
        <v>53650</v>
      </c>
      <c r="N56" s="29" t="s">
        <v>1731</v>
      </c>
      <c r="O56" s="29"/>
      <c r="P56" s="27">
        <v>3031282202</v>
      </c>
      <c r="Q56" s="19"/>
      <c r="S56" s="30">
        <v>851006352</v>
      </c>
      <c r="T56" s="29" t="s">
        <v>55</v>
      </c>
      <c r="U56" s="31" t="s">
        <v>1745</v>
      </c>
      <c r="V56" s="29" t="s">
        <v>43</v>
      </c>
      <c r="W56" s="32">
        <v>41603</v>
      </c>
      <c r="X56" s="18">
        <f t="shared" ca="1" si="0"/>
        <v>10</v>
      </c>
      <c r="Z56" s="30">
        <v>463001277</v>
      </c>
    </row>
    <row r="57" spans="1:26">
      <c r="A57" s="4" t="s">
        <v>75</v>
      </c>
      <c r="B57" s="33">
        <v>175007347</v>
      </c>
      <c r="C57" s="4" t="s">
        <v>18</v>
      </c>
      <c r="D57" s="12">
        <v>16501</v>
      </c>
      <c r="E57" s="5">
        <v>110782</v>
      </c>
      <c r="J57" s="33">
        <v>175006170</v>
      </c>
      <c r="K57" s="27">
        <v>3034331646</v>
      </c>
      <c r="L57" s="18" t="s">
        <v>1740</v>
      </c>
      <c r="M57" s="28">
        <v>69107</v>
      </c>
      <c r="N57" s="29" t="s">
        <v>1731</v>
      </c>
      <c r="O57" s="29"/>
      <c r="P57" s="19"/>
      <c r="Q57" s="19"/>
      <c r="S57" s="30">
        <v>213009558</v>
      </c>
      <c r="T57" s="29" t="s">
        <v>84</v>
      </c>
      <c r="U57" s="31" t="s">
        <v>1735</v>
      </c>
      <c r="V57" s="29" t="s">
        <v>58</v>
      </c>
      <c r="W57" s="32">
        <v>35512</v>
      </c>
      <c r="X57" s="18">
        <f t="shared" ca="1" si="0"/>
        <v>27</v>
      </c>
      <c r="Z57" s="30">
        <v>489000323</v>
      </c>
    </row>
    <row r="58" spans="1:26">
      <c r="A58" s="4" t="s">
        <v>143</v>
      </c>
      <c r="B58" s="33">
        <v>178001161</v>
      </c>
      <c r="C58" s="4" t="s">
        <v>16</v>
      </c>
      <c r="D58" s="12">
        <v>16606</v>
      </c>
      <c r="E58" s="5">
        <v>99918</v>
      </c>
      <c r="J58" s="33">
        <v>175007347</v>
      </c>
      <c r="K58" s="27">
        <v>7194323329</v>
      </c>
      <c r="L58" s="18" t="s">
        <v>1741</v>
      </c>
      <c r="M58" s="28">
        <v>58694</v>
      </c>
      <c r="N58" s="29" t="s">
        <v>1731</v>
      </c>
      <c r="O58" s="29"/>
      <c r="P58" s="19"/>
      <c r="Q58" s="19"/>
      <c r="S58" s="30">
        <v>115003138</v>
      </c>
      <c r="T58" s="29" t="s">
        <v>85</v>
      </c>
      <c r="U58" s="31" t="s">
        <v>1739</v>
      </c>
      <c r="V58" s="29" t="s">
        <v>46</v>
      </c>
      <c r="W58" s="32">
        <v>35041</v>
      </c>
      <c r="X58" s="18">
        <f t="shared" ca="1" si="0"/>
        <v>28</v>
      </c>
      <c r="Z58" s="30">
        <v>490005610</v>
      </c>
    </row>
    <row r="59" spans="1:26">
      <c r="A59" s="4" t="s">
        <v>299</v>
      </c>
      <c r="B59" s="33">
        <v>178005958</v>
      </c>
      <c r="C59" s="4" t="s">
        <v>64</v>
      </c>
      <c r="D59" s="12">
        <v>16720</v>
      </c>
      <c r="E59" s="5">
        <v>42090</v>
      </c>
      <c r="J59" s="33">
        <v>178001161</v>
      </c>
      <c r="K59" s="27">
        <v>7198310129</v>
      </c>
      <c r="L59" s="18" t="s">
        <v>1741</v>
      </c>
      <c r="M59" s="28">
        <v>63237</v>
      </c>
      <c r="N59" s="29" t="s">
        <v>1731</v>
      </c>
      <c r="O59" s="29"/>
      <c r="P59" s="19"/>
      <c r="Q59" s="19"/>
      <c r="S59" s="30">
        <v>834006980</v>
      </c>
      <c r="T59" s="29" t="s">
        <v>86</v>
      </c>
      <c r="U59" s="31" t="s">
        <v>1732</v>
      </c>
      <c r="V59" s="29" t="s">
        <v>43</v>
      </c>
      <c r="W59" s="32">
        <v>39734</v>
      </c>
      <c r="X59" s="18">
        <f t="shared" ca="1" si="0"/>
        <v>15</v>
      </c>
      <c r="Z59" s="30">
        <v>493003141</v>
      </c>
    </row>
    <row r="60" spans="1:26">
      <c r="A60" s="4" t="s">
        <v>573</v>
      </c>
      <c r="B60" s="33">
        <v>179001922</v>
      </c>
      <c r="C60" s="4" t="s">
        <v>34</v>
      </c>
      <c r="D60" s="12">
        <v>16741</v>
      </c>
      <c r="E60" s="5">
        <v>69690</v>
      </c>
      <c r="J60" s="33">
        <v>178005958</v>
      </c>
      <c r="K60" s="27">
        <v>5056712695</v>
      </c>
      <c r="L60" s="18" t="s">
        <v>1741</v>
      </c>
      <c r="M60" s="28">
        <v>72383</v>
      </c>
      <c r="N60" s="29" t="s">
        <v>1734</v>
      </c>
      <c r="O60" s="29"/>
      <c r="P60" s="19"/>
      <c r="Q60" s="19"/>
      <c r="S60" s="30">
        <v>662003088</v>
      </c>
      <c r="T60" s="29" t="s">
        <v>87</v>
      </c>
      <c r="U60" s="31" t="s">
        <v>1745</v>
      </c>
      <c r="V60" s="29" t="s">
        <v>43</v>
      </c>
      <c r="W60" s="32">
        <v>41459</v>
      </c>
      <c r="X60" s="18">
        <f t="shared" ca="1" si="0"/>
        <v>11</v>
      </c>
      <c r="Z60" s="30">
        <v>497004015</v>
      </c>
    </row>
    <row r="61" spans="1:26">
      <c r="A61" s="4" t="s">
        <v>388</v>
      </c>
      <c r="B61" s="33">
        <v>181006747</v>
      </c>
      <c r="C61" s="4" t="s">
        <v>22</v>
      </c>
      <c r="D61" s="12">
        <v>16817</v>
      </c>
      <c r="E61" s="5">
        <v>20159</v>
      </c>
      <c r="J61" s="33">
        <v>179001922</v>
      </c>
      <c r="K61" s="27">
        <v>3035394899</v>
      </c>
      <c r="L61" s="18" t="s">
        <v>1741</v>
      </c>
      <c r="M61" s="28">
        <v>128497</v>
      </c>
      <c r="N61" s="29" t="s">
        <v>1734</v>
      </c>
      <c r="O61" s="29"/>
      <c r="P61" s="19"/>
      <c r="Q61" s="19"/>
      <c r="S61" s="30">
        <v>243004879</v>
      </c>
      <c r="T61" s="29" t="s">
        <v>88</v>
      </c>
      <c r="U61" s="31" t="s">
        <v>1739</v>
      </c>
      <c r="V61" s="29" t="s">
        <v>51</v>
      </c>
      <c r="W61" s="32">
        <v>42076</v>
      </c>
      <c r="X61" s="18">
        <f t="shared" ca="1" si="0"/>
        <v>9</v>
      </c>
      <c r="Z61" s="30">
        <v>510006317</v>
      </c>
    </row>
    <row r="62" spans="1:26">
      <c r="A62" s="4" t="s">
        <v>358</v>
      </c>
      <c r="B62" s="33">
        <v>183002481</v>
      </c>
      <c r="C62" s="4" t="s">
        <v>295</v>
      </c>
      <c r="D62" s="12">
        <v>16997</v>
      </c>
      <c r="E62" s="5">
        <v>84065</v>
      </c>
      <c r="J62" s="33">
        <v>181006747</v>
      </c>
      <c r="K62" s="27">
        <v>3034629972</v>
      </c>
      <c r="L62" s="18" t="s">
        <v>1733</v>
      </c>
      <c r="M62" s="28">
        <v>100615</v>
      </c>
      <c r="N62" s="29" t="s">
        <v>1731</v>
      </c>
      <c r="O62" s="29"/>
      <c r="P62" s="19"/>
      <c r="Q62" s="19"/>
      <c r="S62" s="30">
        <v>662007569</v>
      </c>
      <c r="T62" s="29" t="s">
        <v>89</v>
      </c>
      <c r="U62" s="31" t="s">
        <v>1732</v>
      </c>
      <c r="V62" s="29" t="s">
        <v>18</v>
      </c>
      <c r="W62" s="32">
        <v>37617</v>
      </c>
      <c r="X62" s="18">
        <f t="shared" ca="1" si="0"/>
        <v>21</v>
      </c>
      <c r="Z62" s="30">
        <v>516008993</v>
      </c>
    </row>
    <row r="63" spans="1:26">
      <c r="A63" s="4" t="s">
        <v>441</v>
      </c>
      <c r="B63" s="33">
        <v>183005312</v>
      </c>
      <c r="C63" s="4" t="s">
        <v>27</v>
      </c>
      <c r="D63" s="12">
        <v>17097</v>
      </c>
      <c r="E63" s="5">
        <v>104380</v>
      </c>
      <c r="J63" s="33">
        <v>183002481</v>
      </c>
      <c r="K63" s="27">
        <v>5058545681</v>
      </c>
      <c r="L63" s="18" t="s">
        <v>1736</v>
      </c>
      <c r="M63" s="28">
        <v>55393</v>
      </c>
      <c r="N63" s="29" t="s">
        <v>1731</v>
      </c>
      <c r="O63" s="29"/>
      <c r="P63" s="19"/>
      <c r="Q63" s="19"/>
      <c r="S63" s="30">
        <v>164006417</v>
      </c>
      <c r="T63" s="29" t="s">
        <v>90</v>
      </c>
      <c r="U63" s="31" t="s">
        <v>1735</v>
      </c>
      <c r="V63" s="29" t="s">
        <v>22</v>
      </c>
      <c r="W63" s="32">
        <v>40657</v>
      </c>
      <c r="X63" s="18">
        <f t="shared" ca="1" si="0"/>
        <v>13</v>
      </c>
      <c r="Z63" s="30">
        <v>531009193</v>
      </c>
    </row>
    <row r="64" spans="1:26">
      <c r="A64" s="4" t="s">
        <v>524</v>
      </c>
      <c r="B64" s="33">
        <v>184003833</v>
      </c>
      <c r="C64" s="4" t="s">
        <v>43</v>
      </c>
      <c r="D64" s="12">
        <v>17140</v>
      </c>
      <c r="E64" s="5">
        <v>109897</v>
      </c>
      <c r="J64" s="33">
        <v>183005312</v>
      </c>
      <c r="K64" s="27">
        <v>9701162663</v>
      </c>
      <c r="L64" s="18"/>
      <c r="M64" s="28">
        <v>64329</v>
      </c>
      <c r="N64" s="29" t="s">
        <v>1738</v>
      </c>
      <c r="O64" s="29"/>
      <c r="P64" s="19"/>
      <c r="Q64" s="19"/>
      <c r="S64" s="30">
        <v>363007260</v>
      </c>
      <c r="T64" s="29" t="s">
        <v>91</v>
      </c>
      <c r="U64" s="31" t="s">
        <v>1739</v>
      </c>
      <c r="V64" s="29" t="s">
        <v>22</v>
      </c>
      <c r="W64" s="32">
        <v>42498</v>
      </c>
      <c r="X64" s="18">
        <f t="shared" ca="1" si="0"/>
        <v>8</v>
      </c>
      <c r="Z64" s="30">
        <v>540002627</v>
      </c>
    </row>
    <row r="65" spans="1:26">
      <c r="A65" s="4" t="s">
        <v>517</v>
      </c>
      <c r="B65" s="33">
        <v>185009581</v>
      </c>
      <c r="C65" s="4" t="s">
        <v>27</v>
      </c>
      <c r="D65" s="12">
        <v>17296</v>
      </c>
      <c r="E65" s="5">
        <v>119784</v>
      </c>
      <c r="J65" s="33">
        <v>184003833</v>
      </c>
      <c r="K65" s="27">
        <v>7192259651</v>
      </c>
      <c r="L65" s="18"/>
      <c r="M65" s="28">
        <v>38970</v>
      </c>
      <c r="N65" s="29" t="s">
        <v>1738</v>
      </c>
      <c r="O65" s="29"/>
      <c r="P65" s="19"/>
      <c r="Q65" s="19"/>
      <c r="S65" s="30">
        <v>659009795</v>
      </c>
      <c r="T65" s="29" t="s">
        <v>92</v>
      </c>
      <c r="U65" s="31" t="s">
        <v>1732</v>
      </c>
      <c r="V65" s="29" t="s">
        <v>149</v>
      </c>
      <c r="W65" s="32">
        <v>41071</v>
      </c>
      <c r="X65" s="18">
        <f t="shared" ca="1" si="0"/>
        <v>12</v>
      </c>
      <c r="Z65" s="30">
        <v>540009081</v>
      </c>
    </row>
    <row r="66" spans="1:26">
      <c r="A66" s="4" t="s">
        <v>156</v>
      </c>
      <c r="B66" s="33">
        <v>186003470</v>
      </c>
      <c r="C66" s="4" t="s">
        <v>16</v>
      </c>
      <c r="D66" s="12">
        <v>17356</v>
      </c>
      <c r="E66" s="5">
        <v>100604</v>
      </c>
      <c r="J66" s="33">
        <v>185009581</v>
      </c>
      <c r="K66" s="27">
        <v>9706443692</v>
      </c>
      <c r="L66" s="18"/>
      <c r="M66" s="28">
        <v>90901</v>
      </c>
      <c r="N66" s="29" t="s">
        <v>1738</v>
      </c>
      <c r="O66" s="29"/>
      <c r="P66" s="19"/>
      <c r="Q66" s="19"/>
      <c r="S66" s="30">
        <v>884002138</v>
      </c>
      <c r="T66" s="29" t="s">
        <v>93</v>
      </c>
      <c r="U66" s="31" t="s">
        <v>1745</v>
      </c>
      <c r="V66" s="29" t="s">
        <v>22</v>
      </c>
      <c r="W66" s="32">
        <v>36189</v>
      </c>
      <c r="X66" s="18">
        <f t="shared" ref="X66:X129" ca="1" si="1">DATEDIF(W66,TODAY(),"Y")</f>
        <v>25</v>
      </c>
      <c r="Z66" s="30">
        <v>541005222</v>
      </c>
    </row>
    <row r="67" spans="1:26">
      <c r="A67" s="4" t="s">
        <v>697</v>
      </c>
      <c r="B67" s="33">
        <v>187000804</v>
      </c>
      <c r="C67" s="4" t="s">
        <v>31</v>
      </c>
      <c r="D67" s="12">
        <v>17412</v>
      </c>
      <c r="E67" s="5">
        <v>65743</v>
      </c>
      <c r="J67" s="33">
        <v>186003470</v>
      </c>
      <c r="K67" s="27">
        <v>7197194901</v>
      </c>
      <c r="L67" s="18" t="s">
        <v>1741</v>
      </c>
      <c r="M67" s="28">
        <v>94214</v>
      </c>
      <c r="N67" s="29" t="s">
        <v>1731</v>
      </c>
      <c r="O67" s="29"/>
      <c r="P67" s="19"/>
      <c r="Q67" s="19"/>
      <c r="S67" s="30">
        <v>925009794</v>
      </c>
      <c r="T67" s="29" t="s">
        <v>95</v>
      </c>
      <c r="U67" s="31" t="s">
        <v>1735</v>
      </c>
      <c r="V67" s="29" t="s">
        <v>22</v>
      </c>
      <c r="W67" s="32">
        <v>36465</v>
      </c>
      <c r="X67" s="18">
        <f t="shared" ca="1" si="1"/>
        <v>24</v>
      </c>
      <c r="Z67" s="30">
        <v>542004436</v>
      </c>
    </row>
    <row r="68" spans="1:26">
      <c r="A68" s="4" t="s">
        <v>401</v>
      </c>
      <c r="B68" s="33">
        <v>190006794</v>
      </c>
      <c r="C68" s="4" t="s">
        <v>43</v>
      </c>
      <c r="D68" s="12">
        <v>17458</v>
      </c>
      <c r="E68" s="5">
        <v>119942</v>
      </c>
      <c r="J68" s="33">
        <v>187000804</v>
      </c>
      <c r="K68" s="27">
        <v>9704249228</v>
      </c>
      <c r="L68" s="18" t="s">
        <v>1733</v>
      </c>
      <c r="M68" s="28">
        <v>108519</v>
      </c>
      <c r="N68" s="29" t="s">
        <v>1731</v>
      </c>
      <c r="O68" s="29"/>
      <c r="P68" s="19"/>
      <c r="Q68" s="19"/>
      <c r="S68" s="30">
        <v>710008874</v>
      </c>
      <c r="T68" s="29" t="s">
        <v>96</v>
      </c>
      <c r="U68" s="31" t="s">
        <v>1732</v>
      </c>
      <c r="V68" s="29" t="s">
        <v>22</v>
      </c>
      <c r="W68" s="32">
        <v>42527</v>
      </c>
      <c r="X68" s="18">
        <f t="shared" ca="1" si="1"/>
        <v>8</v>
      </c>
      <c r="Z68" s="30">
        <v>549009495</v>
      </c>
    </row>
    <row r="69" spans="1:26">
      <c r="A69" s="4" t="s">
        <v>165</v>
      </c>
      <c r="B69" s="33">
        <v>192000526</v>
      </c>
      <c r="C69" s="4" t="s">
        <v>31</v>
      </c>
      <c r="D69" s="12">
        <v>17543</v>
      </c>
      <c r="E69" s="5">
        <v>74799</v>
      </c>
      <c r="J69" s="33">
        <v>190006794</v>
      </c>
      <c r="K69" s="27">
        <v>9708439277</v>
      </c>
      <c r="L69" s="18" t="s">
        <v>1741</v>
      </c>
      <c r="M69" s="28">
        <v>51171</v>
      </c>
      <c r="N69" s="29" t="s">
        <v>1731</v>
      </c>
      <c r="O69" s="29"/>
      <c r="P69" s="19"/>
      <c r="Q69" s="19"/>
      <c r="S69" s="30">
        <v>258005635</v>
      </c>
      <c r="T69" s="29" t="s">
        <v>97</v>
      </c>
      <c r="U69" s="31" t="s">
        <v>1735</v>
      </c>
      <c r="V69" s="29" t="s">
        <v>31</v>
      </c>
      <c r="W69" s="32">
        <v>39062</v>
      </c>
      <c r="X69" s="18">
        <f t="shared" ca="1" si="1"/>
        <v>17</v>
      </c>
      <c r="Z69" s="30">
        <v>555007424</v>
      </c>
    </row>
    <row r="70" spans="1:26">
      <c r="A70" s="4" t="s">
        <v>296</v>
      </c>
      <c r="B70" s="33">
        <v>192009615</v>
      </c>
      <c r="C70" s="4" t="s">
        <v>22</v>
      </c>
      <c r="D70" s="12">
        <v>17548</v>
      </c>
      <c r="E70" s="5">
        <v>124457</v>
      </c>
      <c r="J70" s="33">
        <v>192000526</v>
      </c>
      <c r="K70" s="27">
        <v>3032375580</v>
      </c>
      <c r="L70" s="18" t="s">
        <v>1741</v>
      </c>
      <c r="M70" s="28">
        <v>63147</v>
      </c>
      <c r="N70" s="29" t="s">
        <v>1731</v>
      </c>
      <c r="O70" s="29"/>
      <c r="P70" s="19"/>
      <c r="Q70" s="19"/>
      <c r="S70" s="30">
        <v>795004220</v>
      </c>
      <c r="T70" s="29" t="s">
        <v>98</v>
      </c>
      <c r="U70" s="31" t="s">
        <v>1732</v>
      </c>
      <c r="V70" s="29" t="s">
        <v>58</v>
      </c>
      <c r="W70" s="32">
        <v>35036</v>
      </c>
      <c r="X70" s="18">
        <f t="shared" ca="1" si="1"/>
        <v>28</v>
      </c>
      <c r="Z70" s="30">
        <v>558006739</v>
      </c>
    </row>
    <row r="71" spans="1:26">
      <c r="A71" s="4" t="s">
        <v>184</v>
      </c>
      <c r="B71" s="33">
        <v>195007648</v>
      </c>
      <c r="C71" s="4" t="s">
        <v>43</v>
      </c>
      <c r="D71" s="12">
        <v>17772</v>
      </c>
      <c r="E71" s="5">
        <v>109739</v>
      </c>
      <c r="J71" s="33">
        <v>192009615</v>
      </c>
      <c r="K71" s="27">
        <v>7197038033</v>
      </c>
      <c r="L71" s="18" t="s">
        <v>1740</v>
      </c>
      <c r="M71" s="28">
        <v>68707</v>
      </c>
      <c r="N71" s="29" t="s">
        <v>1731</v>
      </c>
      <c r="O71" s="29"/>
      <c r="P71" s="19"/>
      <c r="Q71" s="19"/>
      <c r="S71" s="30">
        <v>489000323</v>
      </c>
      <c r="T71" s="29" t="s">
        <v>99</v>
      </c>
      <c r="U71" s="31" t="s">
        <v>1737</v>
      </c>
      <c r="V71" s="29" t="s">
        <v>295</v>
      </c>
      <c r="W71" s="32">
        <v>42237</v>
      </c>
      <c r="X71" s="18">
        <f t="shared" ca="1" si="1"/>
        <v>9</v>
      </c>
      <c r="Z71" s="30">
        <v>568007779</v>
      </c>
    </row>
    <row r="72" spans="1:26">
      <c r="A72" s="4" t="s">
        <v>701</v>
      </c>
      <c r="B72" s="33">
        <v>196000987</v>
      </c>
      <c r="C72" s="4" t="s">
        <v>46</v>
      </c>
      <c r="D72" s="12">
        <v>17813</v>
      </c>
      <c r="E72" s="5">
        <v>62258</v>
      </c>
      <c r="J72" s="33">
        <v>195007648</v>
      </c>
      <c r="K72" s="27">
        <v>9704045531</v>
      </c>
      <c r="L72" s="18" t="s">
        <v>1736</v>
      </c>
      <c r="M72" s="28">
        <v>101130</v>
      </c>
      <c r="N72" s="29" t="s">
        <v>1731</v>
      </c>
      <c r="O72" s="29"/>
      <c r="P72" s="19"/>
      <c r="Q72" s="19"/>
      <c r="S72" s="30">
        <v>540002627</v>
      </c>
      <c r="T72" s="29" t="s">
        <v>100</v>
      </c>
      <c r="U72" s="31" t="s">
        <v>1732</v>
      </c>
      <c r="V72" s="29" t="s">
        <v>34</v>
      </c>
      <c r="W72" s="32">
        <v>42505</v>
      </c>
      <c r="X72" s="18">
        <f t="shared" ca="1" si="1"/>
        <v>8</v>
      </c>
      <c r="Z72" s="30">
        <v>572001257</v>
      </c>
    </row>
    <row r="73" spans="1:26">
      <c r="A73" s="4" t="s">
        <v>316</v>
      </c>
      <c r="B73" s="33">
        <v>198000959</v>
      </c>
      <c r="C73" s="4" t="s">
        <v>27</v>
      </c>
      <c r="D73" s="12">
        <v>17816</v>
      </c>
      <c r="E73" s="5">
        <v>120880</v>
      </c>
      <c r="J73" s="33">
        <v>196000987</v>
      </c>
      <c r="K73" s="27">
        <v>9706422185</v>
      </c>
      <c r="L73" s="18" t="s">
        <v>1736</v>
      </c>
      <c r="M73" s="28">
        <v>117883</v>
      </c>
      <c r="N73" s="29" t="s">
        <v>1731</v>
      </c>
      <c r="O73" s="29"/>
      <c r="P73" s="19"/>
      <c r="Q73" s="19"/>
      <c r="S73" s="30">
        <v>209008753</v>
      </c>
      <c r="T73" s="29" t="s">
        <v>101</v>
      </c>
      <c r="U73" s="31" t="s">
        <v>1737</v>
      </c>
      <c r="V73" s="29" t="s">
        <v>43</v>
      </c>
      <c r="W73" s="32">
        <v>39377</v>
      </c>
      <c r="X73" s="18">
        <f t="shared" ca="1" si="1"/>
        <v>16</v>
      </c>
      <c r="Z73" s="30">
        <v>580008329</v>
      </c>
    </row>
    <row r="74" spans="1:26">
      <c r="A74" s="4" t="s">
        <v>708</v>
      </c>
      <c r="B74" s="33">
        <v>198003086</v>
      </c>
      <c r="C74" s="4" t="s">
        <v>64</v>
      </c>
      <c r="D74" s="12">
        <v>17876</v>
      </c>
      <c r="E74" s="5">
        <v>103706</v>
      </c>
      <c r="J74" s="33">
        <v>198000959</v>
      </c>
      <c r="K74" s="27">
        <v>9702824485</v>
      </c>
      <c r="L74" s="18" t="s">
        <v>1740</v>
      </c>
      <c r="M74" s="28">
        <v>88987</v>
      </c>
      <c r="N74" s="29" t="s">
        <v>1731</v>
      </c>
      <c r="O74" s="29"/>
      <c r="P74" s="19"/>
      <c r="Q74" s="19"/>
      <c r="S74" s="30">
        <v>725008918</v>
      </c>
      <c r="T74" s="29" t="s">
        <v>102</v>
      </c>
      <c r="U74" s="31" t="s">
        <v>1732</v>
      </c>
      <c r="V74" s="29" t="s">
        <v>22</v>
      </c>
      <c r="W74" s="32">
        <v>38346</v>
      </c>
      <c r="X74" s="18">
        <f t="shared" ca="1" si="1"/>
        <v>19</v>
      </c>
      <c r="Z74" s="30">
        <v>587007699</v>
      </c>
    </row>
    <row r="75" spans="1:26">
      <c r="A75" s="4" t="s">
        <v>9</v>
      </c>
      <c r="B75" s="33">
        <v>198003387</v>
      </c>
      <c r="C75" s="4" t="s">
        <v>31</v>
      </c>
      <c r="D75" s="12">
        <v>17933</v>
      </c>
      <c r="E75" s="5">
        <v>106030</v>
      </c>
      <c r="J75" s="33">
        <v>198003086</v>
      </c>
      <c r="K75" s="27">
        <v>5051544288</v>
      </c>
      <c r="L75" s="18" t="s">
        <v>1730</v>
      </c>
      <c r="M75" s="28">
        <v>78663</v>
      </c>
      <c r="N75" s="29" t="s">
        <v>1731</v>
      </c>
      <c r="O75" s="29"/>
      <c r="P75" s="19"/>
      <c r="Q75" s="19"/>
      <c r="S75" s="30">
        <v>727003712</v>
      </c>
      <c r="T75" s="29" t="s">
        <v>103</v>
      </c>
      <c r="U75" s="31" t="s">
        <v>1737</v>
      </c>
      <c r="V75" s="29" t="s">
        <v>34</v>
      </c>
      <c r="W75" s="32">
        <v>35814</v>
      </c>
      <c r="X75" s="18">
        <f t="shared" ca="1" si="1"/>
        <v>26</v>
      </c>
      <c r="Z75" s="30">
        <v>590008260</v>
      </c>
    </row>
    <row r="76" spans="1:26">
      <c r="A76" s="4" t="s">
        <v>655</v>
      </c>
      <c r="B76" s="33">
        <v>200000949</v>
      </c>
      <c r="C76" s="4" t="s">
        <v>22</v>
      </c>
      <c r="D76" s="12">
        <v>18019</v>
      </c>
      <c r="E76" s="5">
        <v>84316</v>
      </c>
      <c r="J76" s="33">
        <v>198003387</v>
      </c>
      <c r="K76" s="27">
        <v>3037775023</v>
      </c>
      <c r="L76" s="18"/>
      <c r="M76" s="28">
        <v>77349</v>
      </c>
      <c r="N76" s="29" t="s">
        <v>1738</v>
      </c>
      <c r="O76" s="29"/>
      <c r="P76" s="19"/>
      <c r="Q76" s="19"/>
      <c r="S76" s="30">
        <v>607007105</v>
      </c>
      <c r="T76" s="29" t="s">
        <v>104</v>
      </c>
      <c r="U76" s="31" t="s">
        <v>1732</v>
      </c>
      <c r="V76" s="29" t="s">
        <v>18</v>
      </c>
      <c r="W76" s="32">
        <v>35497</v>
      </c>
      <c r="X76" s="18">
        <f t="shared" ca="1" si="1"/>
        <v>27</v>
      </c>
      <c r="Z76" s="30">
        <v>591008002</v>
      </c>
    </row>
    <row r="77" spans="1:26">
      <c r="A77" s="4" t="s">
        <v>439</v>
      </c>
      <c r="B77" s="33">
        <v>203002596</v>
      </c>
      <c r="C77" s="4" t="s">
        <v>34</v>
      </c>
      <c r="D77" s="12">
        <v>18263</v>
      </c>
      <c r="E77" s="5">
        <v>111085</v>
      </c>
      <c r="J77" s="33">
        <v>200000949</v>
      </c>
      <c r="K77" s="27">
        <v>9708097539</v>
      </c>
      <c r="L77" s="18"/>
      <c r="M77" s="28">
        <v>96705</v>
      </c>
      <c r="N77" s="29" t="s">
        <v>1743</v>
      </c>
      <c r="O77" s="29"/>
      <c r="P77" s="19"/>
      <c r="Q77" s="19"/>
      <c r="S77" s="30">
        <v>620004211</v>
      </c>
      <c r="T77" s="29" t="s">
        <v>105</v>
      </c>
      <c r="U77" s="31" t="s">
        <v>1732</v>
      </c>
      <c r="V77" s="29" t="s">
        <v>43</v>
      </c>
      <c r="W77" s="32">
        <v>38891</v>
      </c>
      <c r="X77" s="18">
        <f t="shared" ca="1" si="1"/>
        <v>18</v>
      </c>
      <c r="Z77" s="30">
        <v>606002200</v>
      </c>
    </row>
    <row r="78" spans="1:26">
      <c r="A78" s="4" t="s">
        <v>700</v>
      </c>
      <c r="B78" s="33">
        <v>203002848</v>
      </c>
      <c r="C78" s="4" t="s">
        <v>22</v>
      </c>
      <c r="D78" s="12">
        <v>18488</v>
      </c>
      <c r="E78" s="5">
        <v>97502</v>
      </c>
      <c r="J78" s="33">
        <v>203002596</v>
      </c>
      <c r="K78" s="27">
        <v>9705165289</v>
      </c>
      <c r="L78" s="18" t="s">
        <v>1741</v>
      </c>
      <c r="M78" s="28">
        <v>126156</v>
      </c>
      <c r="N78" s="29" t="s">
        <v>1731</v>
      </c>
      <c r="O78" s="29"/>
      <c r="P78" s="19"/>
      <c r="Q78" s="19"/>
      <c r="S78" s="30">
        <v>590008260</v>
      </c>
      <c r="T78" s="29" t="s">
        <v>106</v>
      </c>
      <c r="U78" s="31" t="s">
        <v>1732</v>
      </c>
      <c r="V78" s="29" t="s">
        <v>46</v>
      </c>
      <c r="W78" s="32">
        <v>39565</v>
      </c>
      <c r="X78" s="18">
        <f t="shared" ca="1" si="1"/>
        <v>16</v>
      </c>
      <c r="Z78" s="30">
        <v>607007105</v>
      </c>
    </row>
    <row r="79" spans="1:26">
      <c r="A79" s="4" t="s">
        <v>657</v>
      </c>
      <c r="B79" s="33">
        <v>203003226</v>
      </c>
      <c r="C79" s="4" t="s">
        <v>46</v>
      </c>
      <c r="D79" s="12">
        <v>18551</v>
      </c>
      <c r="E79" s="5">
        <v>32673</v>
      </c>
      <c r="J79" s="33">
        <v>203002848</v>
      </c>
      <c r="K79" s="27">
        <v>9706607355</v>
      </c>
      <c r="L79" s="18"/>
      <c r="M79" s="28">
        <v>39739</v>
      </c>
      <c r="N79" s="29" t="s">
        <v>1738</v>
      </c>
      <c r="O79" s="29"/>
      <c r="P79" s="19"/>
      <c r="Q79" s="19"/>
      <c r="S79" s="30">
        <v>155001471</v>
      </c>
      <c r="T79" s="29" t="s">
        <v>107</v>
      </c>
      <c r="U79" s="31" t="s">
        <v>1739</v>
      </c>
      <c r="V79" s="29" t="s">
        <v>22</v>
      </c>
      <c r="W79" s="32">
        <v>37920</v>
      </c>
      <c r="X79" s="18">
        <f t="shared" ca="1" si="1"/>
        <v>20</v>
      </c>
      <c r="Z79" s="30">
        <v>620004211</v>
      </c>
    </row>
    <row r="80" spans="1:26">
      <c r="A80" s="4" t="s">
        <v>518</v>
      </c>
      <c r="B80" s="33">
        <v>204000932</v>
      </c>
      <c r="C80" s="4" t="s">
        <v>194</v>
      </c>
      <c r="D80" s="12">
        <v>18630</v>
      </c>
      <c r="E80" s="5">
        <v>105198</v>
      </c>
      <c r="J80" s="33">
        <v>203003226</v>
      </c>
      <c r="K80" s="27">
        <v>7195832994</v>
      </c>
      <c r="L80" s="18" t="s">
        <v>1741</v>
      </c>
      <c r="M80" s="28">
        <v>89888</v>
      </c>
      <c r="N80" s="29" t="s">
        <v>1731</v>
      </c>
      <c r="O80" s="29"/>
      <c r="P80" s="19"/>
      <c r="Q80" s="19"/>
      <c r="S80" s="30">
        <v>441009123</v>
      </c>
      <c r="T80" s="29" t="s">
        <v>108</v>
      </c>
      <c r="U80" s="31" t="s">
        <v>1735</v>
      </c>
      <c r="V80" s="29" t="s">
        <v>53</v>
      </c>
      <c r="W80" s="32">
        <v>35371</v>
      </c>
      <c r="X80" s="18">
        <f t="shared" ca="1" si="1"/>
        <v>27</v>
      </c>
      <c r="Z80" s="30">
        <v>630002705</v>
      </c>
    </row>
    <row r="81" spans="1:26">
      <c r="A81" s="4" t="s">
        <v>205</v>
      </c>
      <c r="B81" s="33">
        <v>204003785</v>
      </c>
      <c r="C81" s="4" t="s">
        <v>31</v>
      </c>
      <c r="D81" s="12">
        <v>18958</v>
      </c>
      <c r="E81" s="5">
        <v>103588</v>
      </c>
      <c r="J81" s="33">
        <v>204000932</v>
      </c>
      <c r="K81" s="27">
        <v>9708213594</v>
      </c>
      <c r="L81" s="18" t="s">
        <v>1740</v>
      </c>
      <c r="M81" s="28">
        <v>38706</v>
      </c>
      <c r="N81" s="29" t="s">
        <v>1731</v>
      </c>
      <c r="O81" s="29"/>
      <c r="P81" s="19"/>
      <c r="Q81" s="19"/>
      <c r="S81" s="30">
        <v>355005753</v>
      </c>
      <c r="T81" s="29" t="s">
        <v>109</v>
      </c>
      <c r="U81" s="31" t="s">
        <v>1735</v>
      </c>
      <c r="V81" s="29" t="s">
        <v>46</v>
      </c>
      <c r="W81" s="32">
        <v>38567</v>
      </c>
      <c r="X81" s="18">
        <f t="shared" ca="1" si="1"/>
        <v>19</v>
      </c>
      <c r="Z81" s="30">
        <v>635001700</v>
      </c>
    </row>
    <row r="82" spans="1:26">
      <c r="A82" s="4" t="s">
        <v>726</v>
      </c>
      <c r="B82" s="33">
        <v>204009406</v>
      </c>
      <c r="C82" s="4" t="s">
        <v>22</v>
      </c>
      <c r="D82" s="12">
        <v>19094</v>
      </c>
      <c r="E82" s="5">
        <v>70187</v>
      </c>
      <c r="J82" s="33">
        <v>204003785</v>
      </c>
      <c r="K82" s="27">
        <v>7191375297</v>
      </c>
      <c r="L82" s="18" t="s">
        <v>1733</v>
      </c>
      <c r="M82" s="28">
        <v>49814</v>
      </c>
      <c r="N82" s="29" t="s">
        <v>1731</v>
      </c>
      <c r="O82" s="29"/>
      <c r="P82" s="19"/>
      <c r="Q82" s="19"/>
      <c r="S82" s="30">
        <v>540009081</v>
      </c>
      <c r="T82" s="29" t="s">
        <v>110</v>
      </c>
      <c r="U82" s="31" t="s">
        <v>1742</v>
      </c>
      <c r="V82" s="29" t="s">
        <v>27</v>
      </c>
      <c r="W82" s="32">
        <v>42544</v>
      </c>
      <c r="X82" s="18">
        <f t="shared" ca="1" si="1"/>
        <v>8</v>
      </c>
      <c r="Z82" s="30">
        <v>640009351</v>
      </c>
    </row>
    <row r="83" spans="1:26">
      <c r="A83" s="4" t="s">
        <v>332</v>
      </c>
      <c r="B83" s="33">
        <v>205000202</v>
      </c>
      <c r="C83" s="4" t="s">
        <v>113</v>
      </c>
      <c r="D83" s="12">
        <v>19496</v>
      </c>
      <c r="E83" s="5">
        <v>63375</v>
      </c>
      <c r="J83" s="33">
        <v>204009406</v>
      </c>
      <c r="K83" s="27">
        <v>9703533906</v>
      </c>
      <c r="L83" s="18" t="s">
        <v>1740</v>
      </c>
      <c r="M83" s="28">
        <v>76087</v>
      </c>
      <c r="N83" s="29" t="s">
        <v>1731</v>
      </c>
      <c r="O83" s="29"/>
      <c r="P83" s="19"/>
      <c r="Q83" s="19"/>
      <c r="S83" s="30">
        <v>459004225</v>
      </c>
      <c r="T83" s="29" t="s">
        <v>111</v>
      </c>
      <c r="U83" s="31" t="s">
        <v>1732</v>
      </c>
      <c r="V83" s="29" t="s">
        <v>43</v>
      </c>
      <c r="W83" s="32">
        <v>41652</v>
      </c>
      <c r="X83" s="18">
        <f t="shared" ca="1" si="1"/>
        <v>10</v>
      </c>
      <c r="Z83" s="30">
        <v>642001000</v>
      </c>
    </row>
    <row r="84" spans="1:26">
      <c r="A84" s="4" t="s">
        <v>145</v>
      </c>
      <c r="B84" s="33">
        <v>205004604</v>
      </c>
      <c r="C84" s="4" t="s">
        <v>18</v>
      </c>
      <c r="D84" s="12">
        <v>19563</v>
      </c>
      <c r="E84" s="5">
        <v>47673</v>
      </c>
      <c r="J84" s="33">
        <v>205000202</v>
      </c>
      <c r="K84" s="27">
        <v>7197045091</v>
      </c>
      <c r="L84" s="18" t="s">
        <v>1736</v>
      </c>
      <c r="M84" s="28">
        <v>50047</v>
      </c>
      <c r="N84" s="29" t="s">
        <v>1731</v>
      </c>
      <c r="O84" s="29"/>
      <c r="P84" s="19"/>
      <c r="Q84" s="19"/>
      <c r="S84" s="30">
        <v>778008670</v>
      </c>
      <c r="T84" s="29" t="s">
        <v>112</v>
      </c>
      <c r="U84" s="31" t="s">
        <v>1735</v>
      </c>
      <c r="V84" s="29" t="s">
        <v>22</v>
      </c>
      <c r="W84" s="32">
        <v>41754</v>
      </c>
      <c r="X84" s="18">
        <f t="shared" ca="1" si="1"/>
        <v>10</v>
      </c>
      <c r="Z84" s="30">
        <v>644004338</v>
      </c>
    </row>
    <row r="85" spans="1:26">
      <c r="A85" s="4" t="s">
        <v>50</v>
      </c>
      <c r="B85" s="33">
        <v>206006492</v>
      </c>
      <c r="C85" s="4" t="s">
        <v>51</v>
      </c>
      <c r="D85" s="12">
        <v>19691</v>
      </c>
      <c r="E85" s="5">
        <v>67010</v>
      </c>
      <c r="J85" s="33">
        <v>205004604</v>
      </c>
      <c r="K85" s="27">
        <v>9702842668</v>
      </c>
      <c r="L85" s="18" t="s">
        <v>1733</v>
      </c>
      <c r="M85" s="28">
        <v>123391</v>
      </c>
      <c r="N85" s="29" t="s">
        <v>1734</v>
      </c>
      <c r="O85" s="29"/>
      <c r="P85" s="19"/>
      <c r="Q85" s="19"/>
      <c r="S85" s="30">
        <v>714005339</v>
      </c>
      <c r="T85" s="29" t="s">
        <v>114</v>
      </c>
      <c r="U85" s="31" t="s">
        <v>1732</v>
      </c>
      <c r="V85" s="29" t="s">
        <v>43</v>
      </c>
      <c r="W85" s="32">
        <v>38842</v>
      </c>
      <c r="X85" s="18">
        <f t="shared" ca="1" si="1"/>
        <v>18</v>
      </c>
      <c r="Z85" s="30">
        <v>650003671</v>
      </c>
    </row>
    <row r="86" spans="1:26">
      <c r="A86" s="4" t="s">
        <v>314</v>
      </c>
      <c r="B86" s="33">
        <v>209008753</v>
      </c>
      <c r="C86" s="4" t="s">
        <v>16</v>
      </c>
      <c r="D86" s="12">
        <v>19735</v>
      </c>
      <c r="E86" s="5">
        <v>69908</v>
      </c>
      <c r="J86" s="33">
        <v>206006492</v>
      </c>
      <c r="K86" s="27">
        <v>7192523567</v>
      </c>
      <c r="L86" s="18"/>
      <c r="M86" s="28">
        <v>66400</v>
      </c>
      <c r="N86" s="29" t="s">
        <v>1738</v>
      </c>
      <c r="O86" s="29"/>
      <c r="P86" s="19"/>
      <c r="Q86" s="19"/>
      <c r="S86" s="30">
        <v>949003495</v>
      </c>
      <c r="T86" s="29" t="s">
        <v>115</v>
      </c>
      <c r="U86" s="31" t="s">
        <v>1732</v>
      </c>
      <c r="V86" s="29" t="s">
        <v>69</v>
      </c>
      <c r="W86" s="32">
        <v>38138</v>
      </c>
      <c r="X86" s="18">
        <f t="shared" ca="1" si="1"/>
        <v>20</v>
      </c>
      <c r="Z86" s="30">
        <v>655003417</v>
      </c>
    </row>
    <row r="87" spans="1:26">
      <c r="A87" s="4" t="s">
        <v>130</v>
      </c>
      <c r="B87" s="33">
        <v>210004611</v>
      </c>
      <c r="C87" s="4" t="s">
        <v>18</v>
      </c>
      <c r="D87" s="12">
        <v>19741</v>
      </c>
      <c r="E87" s="5">
        <v>67222</v>
      </c>
      <c r="J87" s="33">
        <v>209008753</v>
      </c>
      <c r="K87" s="27">
        <v>9702485673</v>
      </c>
      <c r="L87" s="18"/>
      <c r="M87" s="28">
        <v>66410</v>
      </c>
      <c r="N87" s="29" t="s">
        <v>1738</v>
      </c>
      <c r="O87" s="29"/>
      <c r="P87" s="19"/>
      <c r="Q87" s="19"/>
      <c r="S87" s="30">
        <v>986007993</v>
      </c>
      <c r="T87" s="29" t="s">
        <v>116</v>
      </c>
      <c r="U87" s="31" t="s">
        <v>1739</v>
      </c>
      <c r="V87" s="29" t="s">
        <v>18</v>
      </c>
      <c r="W87" s="32">
        <v>39173</v>
      </c>
      <c r="X87" s="18">
        <f t="shared" ca="1" si="1"/>
        <v>17</v>
      </c>
      <c r="Z87" s="30">
        <v>655006620</v>
      </c>
    </row>
    <row r="88" spans="1:26">
      <c r="A88" s="4" t="s">
        <v>399</v>
      </c>
      <c r="B88" s="33">
        <v>212002209</v>
      </c>
      <c r="C88" s="4" t="s">
        <v>34</v>
      </c>
      <c r="D88" s="12">
        <v>19798</v>
      </c>
      <c r="E88" s="5">
        <v>26916</v>
      </c>
      <c r="J88" s="33">
        <v>210004611</v>
      </c>
      <c r="K88" s="27">
        <v>9707358099</v>
      </c>
      <c r="L88" s="18"/>
      <c r="M88" s="28">
        <v>43433</v>
      </c>
      <c r="N88" s="29" t="s">
        <v>1738</v>
      </c>
      <c r="O88" s="29"/>
      <c r="P88" s="19"/>
      <c r="Q88" s="19"/>
      <c r="S88" s="30">
        <v>165001710</v>
      </c>
      <c r="T88" s="29" t="s">
        <v>117</v>
      </c>
      <c r="U88" s="31" t="s">
        <v>1732</v>
      </c>
      <c r="V88" s="29" t="s">
        <v>149</v>
      </c>
      <c r="W88" s="32">
        <v>42496</v>
      </c>
      <c r="X88" s="18">
        <f t="shared" ca="1" si="1"/>
        <v>8</v>
      </c>
      <c r="Z88" s="30">
        <v>656005972</v>
      </c>
    </row>
    <row r="89" spans="1:26">
      <c r="A89" s="4" t="s">
        <v>300</v>
      </c>
      <c r="B89" s="33">
        <v>212005003</v>
      </c>
      <c r="C89" s="4" t="s">
        <v>22</v>
      </c>
      <c r="D89" s="12">
        <v>19951</v>
      </c>
      <c r="E89" s="5">
        <v>79194</v>
      </c>
      <c r="J89" s="33">
        <v>212002209</v>
      </c>
      <c r="K89" s="27">
        <v>3036060038</v>
      </c>
      <c r="L89" s="18" t="s">
        <v>1733</v>
      </c>
      <c r="M89" s="28">
        <v>64283</v>
      </c>
      <c r="N89" s="29" t="s">
        <v>1731</v>
      </c>
      <c r="O89" s="29"/>
      <c r="P89" s="19"/>
      <c r="Q89" s="19"/>
      <c r="S89" s="30">
        <v>730005878</v>
      </c>
      <c r="T89" s="29" t="s">
        <v>118</v>
      </c>
      <c r="U89" s="31" t="s">
        <v>1745</v>
      </c>
      <c r="V89" s="29" t="s">
        <v>34</v>
      </c>
      <c r="W89" s="32">
        <v>37766</v>
      </c>
      <c r="X89" s="18">
        <f t="shared" ca="1" si="1"/>
        <v>21</v>
      </c>
      <c r="Z89" s="30">
        <v>659009795</v>
      </c>
    </row>
    <row r="90" spans="1:26">
      <c r="A90" s="4" t="s">
        <v>29</v>
      </c>
      <c r="B90" s="33">
        <v>212008950</v>
      </c>
      <c r="C90" s="4" t="s">
        <v>16</v>
      </c>
      <c r="D90" s="12">
        <v>19972</v>
      </c>
      <c r="E90" s="5">
        <v>71749</v>
      </c>
      <c r="J90" s="33">
        <v>212005003</v>
      </c>
      <c r="K90" s="27">
        <v>7195012757</v>
      </c>
      <c r="L90" s="18"/>
      <c r="M90" s="28">
        <v>98317</v>
      </c>
      <c r="N90" s="29" t="s">
        <v>1738</v>
      </c>
      <c r="O90" s="29"/>
      <c r="P90" s="19"/>
      <c r="Q90" s="19"/>
      <c r="S90" s="30">
        <v>443001198</v>
      </c>
      <c r="T90" s="29" t="s">
        <v>119</v>
      </c>
      <c r="U90" s="31" t="s">
        <v>1735</v>
      </c>
      <c r="V90" s="29" t="s">
        <v>16</v>
      </c>
      <c r="W90" s="32">
        <v>40964</v>
      </c>
      <c r="X90" s="18">
        <f t="shared" ca="1" si="1"/>
        <v>12</v>
      </c>
      <c r="Z90" s="30">
        <v>662003088</v>
      </c>
    </row>
    <row r="91" spans="1:26">
      <c r="A91" s="4" t="s">
        <v>279</v>
      </c>
      <c r="B91" s="26">
        <v>213000113</v>
      </c>
      <c r="C91" s="4" t="s">
        <v>34</v>
      </c>
      <c r="D91" s="12">
        <v>20143</v>
      </c>
      <c r="E91" s="5">
        <v>48410</v>
      </c>
      <c r="J91" s="33">
        <v>212008950</v>
      </c>
      <c r="K91" s="27">
        <v>7194252315</v>
      </c>
      <c r="L91" s="18" t="s">
        <v>1733</v>
      </c>
      <c r="M91" s="28">
        <v>54749</v>
      </c>
      <c r="N91" s="29" t="s">
        <v>1731</v>
      </c>
      <c r="O91" s="29"/>
      <c r="P91" s="19"/>
      <c r="Q91" s="19"/>
      <c r="S91" s="30">
        <v>497004015</v>
      </c>
      <c r="T91" s="29" t="s">
        <v>120</v>
      </c>
      <c r="U91" s="31" t="s">
        <v>1735</v>
      </c>
      <c r="V91" s="29" t="s">
        <v>31</v>
      </c>
      <c r="W91" s="32">
        <v>38116</v>
      </c>
      <c r="X91" s="18">
        <f t="shared" ca="1" si="1"/>
        <v>20</v>
      </c>
      <c r="Z91" s="30">
        <v>662007569</v>
      </c>
    </row>
    <row r="92" spans="1:26">
      <c r="A92" s="4" t="s">
        <v>715</v>
      </c>
      <c r="B92" s="26">
        <v>213009558</v>
      </c>
      <c r="C92" s="4" t="s">
        <v>22</v>
      </c>
      <c r="D92" s="12">
        <v>20198</v>
      </c>
      <c r="E92" s="5">
        <v>109646</v>
      </c>
      <c r="J92" s="26">
        <v>213000113</v>
      </c>
      <c r="K92" s="27">
        <v>5057102355</v>
      </c>
      <c r="L92" s="18" t="s">
        <v>1740</v>
      </c>
      <c r="M92" s="28">
        <v>78977</v>
      </c>
      <c r="N92" s="29" t="s">
        <v>1731</v>
      </c>
      <c r="O92" s="29"/>
      <c r="P92" s="19"/>
      <c r="Q92" s="19"/>
      <c r="S92" s="30">
        <v>998005102</v>
      </c>
      <c r="T92" s="29" t="s">
        <v>121</v>
      </c>
      <c r="U92" s="31" t="s">
        <v>1735</v>
      </c>
      <c r="V92" s="29" t="s">
        <v>22</v>
      </c>
      <c r="W92" s="32">
        <v>42502</v>
      </c>
      <c r="X92" s="18">
        <f t="shared" ca="1" si="1"/>
        <v>8</v>
      </c>
      <c r="Z92" s="30">
        <v>667000637</v>
      </c>
    </row>
    <row r="93" spans="1:26">
      <c r="A93" s="4" t="s">
        <v>537</v>
      </c>
      <c r="B93" s="26">
        <v>214004063</v>
      </c>
      <c r="C93" s="4" t="s">
        <v>16</v>
      </c>
      <c r="D93" s="12">
        <v>20299</v>
      </c>
      <c r="E93" s="5">
        <v>71355</v>
      </c>
      <c r="J93" s="26">
        <v>213009558</v>
      </c>
      <c r="K93" s="27">
        <v>5056132408</v>
      </c>
      <c r="L93" s="18" t="s">
        <v>1740</v>
      </c>
      <c r="M93" s="28">
        <v>105683</v>
      </c>
      <c r="N93" s="29" t="s">
        <v>1731</v>
      </c>
      <c r="O93" s="29"/>
      <c r="P93" s="19"/>
      <c r="Q93" s="19"/>
      <c r="S93" s="30">
        <v>781005463</v>
      </c>
      <c r="T93" s="29" t="s">
        <v>122</v>
      </c>
      <c r="U93" s="31" t="s">
        <v>1739</v>
      </c>
      <c r="V93" s="29" t="s">
        <v>22</v>
      </c>
      <c r="W93" s="32">
        <v>37513</v>
      </c>
      <c r="X93" s="18">
        <f t="shared" ca="1" si="1"/>
        <v>22</v>
      </c>
      <c r="Z93" s="30">
        <v>669007373</v>
      </c>
    </row>
    <row r="94" spans="1:26">
      <c r="A94" s="4" t="s">
        <v>617</v>
      </c>
      <c r="B94" s="33">
        <v>214004611</v>
      </c>
      <c r="C94" s="4" t="s">
        <v>16</v>
      </c>
      <c r="D94" s="12">
        <v>20492</v>
      </c>
      <c r="E94" s="5">
        <v>115652</v>
      </c>
      <c r="J94" s="26">
        <v>214004063</v>
      </c>
      <c r="K94" s="27">
        <v>3036092172</v>
      </c>
      <c r="L94" s="18" t="s">
        <v>1740</v>
      </c>
      <c r="M94" s="28">
        <v>78924</v>
      </c>
      <c r="N94" s="29" t="s">
        <v>1734</v>
      </c>
      <c r="O94" s="29"/>
      <c r="P94" s="19"/>
      <c r="Q94" s="19"/>
      <c r="S94" s="30">
        <v>630002705</v>
      </c>
      <c r="T94" s="29" t="s">
        <v>123</v>
      </c>
      <c r="U94" s="31" t="s">
        <v>1732</v>
      </c>
      <c r="V94" s="29" t="s">
        <v>43</v>
      </c>
      <c r="W94" s="32">
        <v>42447</v>
      </c>
      <c r="X94" s="18">
        <f t="shared" ca="1" si="1"/>
        <v>8</v>
      </c>
      <c r="Z94" s="30">
        <v>674001782</v>
      </c>
    </row>
    <row r="95" spans="1:26">
      <c r="A95" s="4" t="s">
        <v>660</v>
      </c>
      <c r="B95" s="26">
        <v>214005707</v>
      </c>
      <c r="C95" s="4" t="s">
        <v>46</v>
      </c>
      <c r="D95" s="12">
        <v>20512</v>
      </c>
      <c r="E95" s="5">
        <v>81134</v>
      </c>
      <c r="J95" s="33">
        <v>214004611</v>
      </c>
      <c r="K95" s="27">
        <v>3032636516</v>
      </c>
      <c r="L95" s="18"/>
      <c r="M95" s="28">
        <v>55875</v>
      </c>
      <c r="N95" s="29" t="s">
        <v>1738</v>
      </c>
      <c r="O95" s="29"/>
      <c r="P95" s="19"/>
      <c r="Q95" s="19"/>
      <c r="S95" s="30">
        <v>541005222</v>
      </c>
      <c r="T95" s="29" t="s">
        <v>124</v>
      </c>
      <c r="U95" s="31" t="s">
        <v>1745</v>
      </c>
      <c r="V95" s="29" t="s">
        <v>22</v>
      </c>
      <c r="W95" s="32">
        <v>41272</v>
      </c>
      <c r="X95" s="18">
        <f t="shared" ca="1" si="1"/>
        <v>11</v>
      </c>
      <c r="Z95" s="30">
        <v>676009815</v>
      </c>
    </row>
    <row r="96" spans="1:26">
      <c r="A96" s="4" t="s">
        <v>309</v>
      </c>
      <c r="B96" s="26">
        <v>217005900</v>
      </c>
      <c r="C96" s="4" t="s">
        <v>295</v>
      </c>
      <c r="D96" s="12">
        <v>20899</v>
      </c>
      <c r="E96" s="5">
        <v>104340</v>
      </c>
      <c r="J96" s="26">
        <v>214005707</v>
      </c>
      <c r="K96" s="27">
        <v>3038038161</v>
      </c>
      <c r="L96" s="18"/>
      <c r="M96" s="28">
        <v>127861</v>
      </c>
      <c r="N96" s="29" t="s">
        <v>1743</v>
      </c>
      <c r="O96" s="29"/>
      <c r="P96" s="19"/>
      <c r="Q96" s="19"/>
      <c r="S96" s="30">
        <v>939001919</v>
      </c>
      <c r="T96" s="29" t="s">
        <v>125</v>
      </c>
      <c r="U96" s="31" t="s">
        <v>1732</v>
      </c>
      <c r="V96" s="29" t="s">
        <v>113</v>
      </c>
      <c r="W96" s="32">
        <v>36449</v>
      </c>
      <c r="X96" s="18">
        <f t="shared" ca="1" si="1"/>
        <v>24</v>
      </c>
      <c r="Z96" s="30">
        <v>684009931</v>
      </c>
    </row>
    <row r="97" spans="1:26">
      <c r="A97" s="4" t="s">
        <v>319</v>
      </c>
      <c r="B97" s="33">
        <v>219000147</v>
      </c>
      <c r="C97" s="4" t="s">
        <v>22</v>
      </c>
      <c r="D97" s="12">
        <v>21207</v>
      </c>
      <c r="E97" s="5">
        <v>19130</v>
      </c>
      <c r="J97" s="26">
        <v>217005900</v>
      </c>
      <c r="K97" s="27">
        <v>5054900514</v>
      </c>
      <c r="L97" s="18" t="s">
        <v>1741</v>
      </c>
      <c r="M97" s="28">
        <v>40077</v>
      </c>
      <c r="N97" s="29" t="s">
        <v>1731</v>
      </c>
      <c r="O97" s="29"/>
      <c r="P97" s="19"/>
      <c r="Q97" s="19"/>
      <c r="S97" s="30">
        <v>435007144</v>
      </c>
      <c r="T97" s="29" t="s">
        <v>126</v>
      </c>
      <c r="U97" s="31" t="s">
        <v>1742</v>
      </c>
      <c r="V97" s="29" t="s">
        <v>43</v>
      </c>
      <c r="W97" s="32">
        <v>38933</v>
      </c>
      <c r="X97" s="18">
        <f t="shared" ca="1" si="1"/>
        <v>18</v>
      </c>
      <c r="Z97" s="30">
        <v>698005067</v>
      </c>
    </row>
    <row r="98" spans="1:26">
      <c r="A98" s="4" t="s">
        <v>340</v>
      </c>
      <c r="B98" s="33">
        <v>219000654</v>
      </c>
      <c r="C98" s="4" t="s">
        <v>22</v>
      </c>
      <c r="D98" s="12">
        <v>21623</v>
      </c>
      <c r="E98" s="5">
        <v>56172</v>
      </c>
      <c r="J98" s="33">
        <v>219000147</v>
      </c>
      <c r="K98" s="27">
        <v>5051549933</v>
      </c>
      <c r="L98" s="18" t="s">
        <v>1736</v>
      </c>
      <c r="M98" s="28">
        <v>101844</v>
      </c>
      <c r="N98" s="29" t="s">
        <v>1731</v>
      </c>
      <c r="O98" s="29"/>
      <c r="P98" s="19"/>
      <c r="Q98" s="19"/>
      <c r="S98" s="30">
        <v>587007699</v>
      </c>
      <c r="T98" s="29" t="s">
        <v>128</v>
      </c>
      <c r="U98" s="31" t="s">
        <v>1739</v>
      </c>
      <c r="V98" s="29" t="s">
        <v>22</v>
      </c>
      <c r="W98" s="32">
        <v>38197</v>
      </c>
      <c r="X98" s="18">
        <f t="shared" ca="1" si="1"/>
        <v>20</v>
      </c>
      <c r="Z98" s="30">
        <v>710008874</v>
      </c>
    </row>
    <row r="99" spans="1:26">
      <c r="A99" s="4" t="s">
        <v>555</v>
      </c>
      <c r="B99" s="33">
        <v>220000230</v>
      </c>
      <c r="C99" s="4" t="s">
        <v>43</v>
      </c>
      <c r="D99" s="12">
        <v>21669</v>
      </c>
      <c r="E99" s="5">
        <v>57474</v>
      </c>
      <c r="J99" s="33">
        <v>219000654</v>
      </c>
      <c r="K99" s="27">
        <v>5055261239</v>
      </c>
      <c r="L99" s="18" t="s">
        <v>1736</v>
      </c>
      <c r="M99" s="28">
        <v>109087</v>
      </c>
      <c r="N99" s="29" t="s">
        <v>1734</v>
      </c>
      <c r="O99" s="29"/>
      <c r="P99" s="19"/>
      <c r="Q99" s="19"/>
      <c r="S99" s="30">
        <v>650003671</v>
      </c>
      <c r="T99" s="29" t="s">
        <v>129</v>
      </c>
      <c r="U99" s="31" t="s">
        <v>1739</v>
      </c>
      <c r="V99" s="29" t="s">
        <v>69</v>
      </c>
      <c r="W99" s="32">
        <v>37383</v>
      </c>
      <c r="X99" s="18">
        <f t="shared" ca="1" si="1"/>
        <v>22</v>
      </c>
      <c r="Z99" s="30">
        <v>714005339</v>
      </c>
    </row>
    <row r="100" spans="1:26">
      <c r="A100" s="4" t="s">
        <v>386</v>
      </c>
      <c r="B100" s="33">
        <v>220005001</v>
      </c>
      <c r="C100" s="4" t="s">
        <v>31</v>
      </c>
      <c r="D100" s="12">
        <v>21857</v>
      </c>
      <c r="E100" s="5">
        <v>113765</v>
      </c>
      <c r="J100" s="33">
        <v>220000230</v>
      </c>
      <c r="K100" s="27">
        <v>3034273090</v>
      </c>
      <c r="L100" s="18"/>
      <c r="M100" s="28">
        <v>27448</v>
      </c>
      <c r="N100" s="29" t="s">
        <v>1738</v>
      </c>
      <c r="O100" s="29"/>
      <c r="P100" s="19"/>
      <c r="Q100" s="19"/>
      <c r="S100" s="30">
        <v>490005610</v>
      </c>
      <c r="T100" s="29" t="s">
        <v>130</v>
      </c>
      <c r="U100" s="31" t="s">
        <v>1735</v>
      </c>
      <c r="V100" s="29" t="s">
        <v>18</v>
      </c>
      <c r="W100" s="32">
        <v>37745</v>
      </c>
      <c r="X100" s="18">
        <f t="shared" ca="1" si="1"/>
        <v>21</v>
      </c>
      <c r="Z100" s="30">
        <v>725003649</v>
      </c>
    </row>
    <row r="101" spans="1:26">
      <c r="A101" s="4" t="s">
        <v>81</v>
      </c>
      <c r="B101" s="33">
        <v>222009980</v>
      </c>
      <c r="C101" s="4" t="s">
        <v>61</v>
      </c>
      <c r="D101" s="12">
        <v>21960</v>
      </c>
      <c r="E101" s="5">
        <v>74028</v>
      </c>
      <c r="J101" s="33">
        <v>220005001</v>
      </c>
      <c r="K101" s="27">
        <v>9708405552</v>
      </c>
      <c r="L101" s="18" t="s">
        <v>1736</v>
      </c>
      <c r="M101" s="28">
        <v>100453</v>
      </c>
      <c r="N101" s="29" t="s">
        <v>1734</v>
      </c>
      <c r="O101" s="29"/>
      <c r="P101" s="19"/>
      <c r="Q101" s="19"/>
      <c r="S101" s="30">
        <v>463001277</v>
      </c>
      <c r="T101" s="29" t="s">
        <v>131</v>
      </c>
      <c r="U101" s="31" t="s">
        <v>1739</v>
      </c>
      <c r="V101" s="29" t="s">
        <v>69</v>
      </c>
      <c r="W101" s="32">
        <v>37598</v>
      </c>
      <c r="X101" s="18">
        <f t="shared" ca="1" si="1"/>
        <v>21</v>
      </c>
      <c r="Z101" s="30">
        <v>725008918</v>
      </c>
    </row>
    <row r="102" spans="1:26">
      <c r="A102" s="4" t="s">
        <v>446</v>
      </c>
      <c r="B102" s="33">
        <v>223001965</v>
      </c>
      <c r="C102" s="4" t="s">
        <v>31</v>
      </c>
      <c r="D102" s="12">
        <v>22047</v>
      </c>
      <c r="E102" s="5">
        <v>68858</v>
      </c>
      <c r="J102" s="33">
        <v>222009980</v>
      </c>
      <c r="K102" s="27">
        <v>5055699651</v>
      </c>
      <c r="L102" s="18"/>
      <c r="M102" s="28">
        <v>94527</v>
      </c>
      <c r="N102" s="29" t="s">
        <v>1738</v>
      </c>
      <c r="O102" s="29"/>
      <c r="P102" s="19"/>
      <c r="Q102" s="19"/>
      <c r="S102" s="30">
        <v>183002481</v>
      </c>
      <c r="T102" s="29" t="s">
        <v>132</v>
      </c>
      <c r="U102" s="31" t="s">
        <v>1739</v>
      </c>
      <c r="V102" s="29" t="s">
        <v>43</v>
      </c>
      <c r="W102" s="32">
        <v>35730</v>
      </c>
      <c r="X102" s="18">
        <f t="shared" ca="1" si="1"/>
        <v>26</v>
      </c>
      <c r="Z102" s="30">
        <v>727003712</v>
      </c>
    </row>
    <row r="103" spans="1:26">
      <c r="A103" s="4" t="s">
        <v>694</v>
      </c>
      <c r="B103" s="33">
        <v>223008642</v>
      </c>
      <c r="C103" s="4" t="s">
        <v>43</v>
      </c>
      <c r="D103" s="12">
        <v>22156</v>
      </c>
      <c r="E103" s="5">
        <v>112562</v>
      </c>
      <c r="J103" s="33">
        <v>223001965</v>
      </c>
      <c r="K103" s="27">
        <v>3033392642</v>
      </c>
      <c r="L103" s="18" t="s">
        <v>1740</v>
      </c>
      <c r="M103" s="28">
        <v>84766</v>
      </c>
      <c r="N103" s="29" t="s">
        <v>1731</v>
      </c>
      <c r="O103" s="29"/>
      <c r="P103" s="19"/>
      <c r="Q103" s="19"/>
      <c r="S103" s="30">
        <v>815000995</v>
      </c>
      <c r="T103" s="29" t="s">
        <v>133</v>
      </c>
      <c r="U103" s="31" t="s">
        <v>1745</v>
      </c>
      <c r="V103" s="29" t="s">
        <v>31</v>
      </c>
      <c r="W103" s="32">
        <v>36871</v>
      </c>
      <c r="X103" s="18">
        <f t="shared" ca="1" si="1"/>
        <v>23</v>
      </c>
      <c r="Z103" s="30">
        <v>730005878</v>
      </c>
    </row>
    <row r="104" spans="1:26">
      <c r="A104" s="4" t="s">
        <v>315</v>
      </c>
      <c r="B104" s="33">
        <v>223009864</v>
      </c>
      <c r="C104" s="4" t="s">
        <v>18</v>
      </c>
      <c r="D104" s="12">
        <v>22297</v>
      </c>
      <c r="E104" s="5">
        <v>73236</v>
      </c>
      <c r="J104" s="33">
        <v>223008642</v>
      </c>
      <c r="K104" s="27">
        <v>7197474942</v>
      </c>
      <c r="L104" s="18" t="s">
        <v>1740</v>
      </c>
      <c r="M104" s="28">
        <v>48102</v>
      </c>
      <c r="N104" s="29" t="s">
        <v>1731</v>
      </c>
      <c r="O104" s="29"/>
      <c r="P104" s="19"/>
      <c r="Q104" s="19"/>
      <c r="S104" s="30">
        <v>372000056</v>
      </c>
      <c r="T104" s="29" t="s">
        <v>134</v>
      </c>
      <c r="U104" s="31" t="s">
        <v>1732</v>
      </c>
      <c r="V104" s="29" t="s">
        <v>58</v>
      </c>
      <c r="W104" s="32">
        <v>35170</v>
      </c>
      <c r="X104" s="18">
        <f t="shared" ca="1" si="1"/>
        <v>28</v>
      </c>
      <c r="Z104" s="30">
        <v>731002170</v>
      </c>
    </row>
    <row r="105" spans="1:26">
      <c r="A105" s="4" t="s">
        <v>147</v>
      </c>
      <c r="B105" s="33">
        <v>227002394</v>
      </c>
      <c r="C105" s="4" t="s">
        <v>64</v>
      </c>
      <c r="D105" s="12">
        <v>22528</v>
      </c>
      <c r="E105" s="5">
        <v>122134</v>
      </c>
      <c r="J105" s="33">
        <v>223009864</v>
      </c>
      <c r="K105" s="27">
        <v>3033162442</v>
      </c>
      <c r="L105" s="18" t="s">
        <v>1736</v>
      </c>
      <c r="M105" s="28">
        <v>80100</v>
      </c>
      <c r="N105" s="29" t="s">
        <v>1731</v>
      </c>
      <c r="O105" s="29"/>
      <c r="P105" s="19"/>
      <c r="Q105" s="19"/>
      <c r="S105" s="30">
        <v>908009023</v>
      </c>
      <c r="T105" s="29" t="s">
        <v>135</v>
      </c>
      <c r="U105" s="31" t="s">
        <v>1732</v>
      </c>
      <c r="V105" s="29" t="s">
        <v>18</v>
      </c>
      <c r="W105" s="32">
        <v>38008</v>
      </c>
      <c r="X105" s="18">
        <f t="shared" ca="1" si="1"/>
        <v>20</v>
      </c>
      <c r="Z105" s="30">
        <v>740003284</v>
      </c>
    </row>
    <row r="106" spans="1:26">
      <c r="A106" s="4" t="s">
        <v>604</v>
      </c>
      <c r="B106" s="33">
        <v>228003664</v>
      </c>
      <c r="C106" s="4" t="s">
        <v>16</v>
      </c>
      <c r="D106" s="12">
        <v>22591</v>
      </c>
      <c r="E106" s="5">
        <v>121210</v>
      </c>
      <c r="J106" s="33">
        <v>227002394</v>
      </c>
      <c r="K106" s="27">
        <v>3034483888</v>
      </c>
      <c r="L106" s="18" t="s">
        <v>1730</v>
      </c>
      <c r="M106" s="28">
        <v>113932</v>
      </c>
      <c r="N106" s="29" t="s">
        <v>1731</v>
      </c>
      <c r="O106" s="29"/>
      <c r="P106" s="19"/>
      <c r="Q106" s="19"/>
      <c r="S106" s="30">
        <v>751006815</v>
      </c>
      <c r="T106" s="29" t="s">
        <v>136</v>
      </c>
      <c r="U106" s="31" t="s">
        <v>1742</v>
      </c>
      <c r="V106" s="29" t="s">
        <v>64</v>
      </c>
      <c r="W106" s="32">
        <v>42257</v>
      </c>
      <c r="X106" s="18">
        <f t="shared" ca="1" si="1"/>
        <v>9</v>
      </c>
      <c r="Z106" s="30">
        <v>740009940</v>
      </c>
    </row>
    <row r="107" spans="1:26">
      <c r="A107" s="4" t="s">
        <v>89</v>
      </c>
      <c r="B107" s="33">
        <v>231005696</v>
      </c>
      <c r="C107" s="4" t="s">
        <v>18</v>
      </c>
      <c r="D107" s="12">
        <v>22733</v>
      </c>
      <c r="E107" s="5">
        <v>75630</v>
      </c>
      <c r="J107" s="33">
        <v>228003664</v>
      </c>
      <c r="K107" s="27">
        <v>9701629556</v>
      </c>
      <c r="L107" s="18"/>
      <c r="M107" s="28">
        <v>80325</v>
      </c>
      <c r="N107" s="29" t="s">
        <v>1738</v>
      </c>
      <c r="O107" s="29"/>
      <c r="P107" s="19"/>
      <c r="Q107" s="19"/>
      <c r="S107" s="30">
        <v>900001203</v>
      </c>
      <c r="T107" s="29" t="s">
        <v>137</v>
      </c>
      <c r="U107" s="31" t="s">
        <v>1742</v>
      </c>
      <c r="V107" s="29" t="s">
        <v>22</v>
      </c>
      <c r="W107" s="32">
        <v>37731</v>
      </c>
      <c r="X107" s="18">
        <f t="shared" ca="1" si="1"/>
        <v>21</v>
      </c>
      <c r="Z107" s="30">
        <v>748000763</v>
      </c>
    </row>
    <row r="108" spans="1:26">
      <c r="A108" s="4" t="s">
        <v>215</v>
      </c>
      <c r="B108" s="33">
        <v>233004556</v>
      </c>
      <c r="C108" s="4" t="s">
        <v>22</v>
      </c>
      <c r="D108" s="12">
        <v>22804</v>
      </c>
      <c r="E108" s="5">
        <v>75881</v>
      </c>
      <c r="J108" s="33">
        <v>231005696</v>
      </c>
      <c r="K108" s="27">
        <v>5058183445</v>
      </c>
      <c r="L108" s="18" t="s">
        <v>1741</v>
      </c>
      <c r="M108" s="28">
        <v>89843</v>
      </c>
      <c r="N108" s="29" t="s">
        <v>1731</v>
      </c>
      <c r="O108" s="29"/>
      <c r="P108" s="19"/>
      <c r="Q108" s="19"/>
      <c r="S108" s="30">
        <v>843000810</v>
      </c>
      <c r="T108" s="29" t="s">
        <v>138</v>
      </c>
      <c r="U108" s="31" t="s">
        <v>1732</v>
      </c>
      <c r="V108" s="29" t="s">
        <v>34</v>
      </c>
      <c r="W108" s="32">
        <v>38347</v>
      </c>
      <c r="X108" s="18">
        <f t="shared" ca="1" si="1"/>
        <v>19</v>
      </c>
      <c r="Z108" s="30">
        <v>751006815</v>
      </c>
    </row>
    <row r="109" spans="1:26">
      <c r="A109" s="4" t="s">
        <v>278</v>
      </c>
      <c r="B109" s="33">
        <v>233005964</v>
      </c>
      <c r="C109" s="4" t="s">
        <v>34</v>
      </c>
      <c r="D109" s="12">
        <v>23061</v>
      </c>
      <c r="E109" s="5">
        <v>115164</v>
      </c>
      <c r="J109" s="33">
        <v>233004556</v>
      </c>
      <c r="K109" s="27">
        <v>7196681578</v>
      </c>
      <c r="L109" s="18"/>
      <c r="M109" s="28">
        <v>87953</v>
      </c>
      <c r="N109" s="29" t="s">
        <v>1738</v>
      </c>
      <c r="O109" s="29"/>
      <c r="P109" s="19"/>
      <c r="Q109" s="19"/>
      <c r="S109" s="30">
        <v>107004258</v>
      </c>
      <c r="T109" s="29" t="s">
        <v>139</v>
      </c>
      <c r="U109" s="31" t="s">
        <v>1732</v>
      </c>
      <c r="V109" s="29" t="s">
        <v>61</v>
      </c>
      <c r="W109" s="32">
        <v>39807</v>
      </c>
      <c r="X109" s="18">
        <f t="shared" ca="1" si="1"/>
        <v>15</v>
      </c>
      <c r="Z109" s="30">
        <v>778008670</v>
      </c>
    </row>
    <row r="110" spans="1:26">
      <c r="A110" s="4" t="s">
        <v>607</v>
      </c>
      <c r="B110" s="33">
        <v>239007621</v>
      </c>
      <c r="C110" s="4" t="s">
        <v>61</v>
      </c>
      <c r="D110" s="12">
        <v>23078</v>
      </c>
      <c r="E110" s="5">
        <v>67024</v>
      </c>
      <c r="J110" s="33">
        <v>233005964</v>
      </c>
      <c r="K110" s="27">
        <v>7193575849</v>
      </c>
      <c r="L110" s="18"/>
      <c r="M110" s="28">
        <v>92932</v>
      </c>
      <c r="N110" s="29" t="s">
        <v>1743</v>
      </c>
      <c r="O110" s="29"/>
      <c r="P110" s="19"/>
      <c r="Q110" s="19"/>
      <c r="S110" s="30">
        <v>160000416</v>
      </c>
      <c r="T110" s="29" t="s">
        <v>140</v>
      </c>
      <c r="U110" s="31" t="s">
        <v>1732</v>
      </c>
      <c r="V110" s="29" t="s">
        <v>46</v>
      </c>
      <c r="W110" s="32">
        <v>37425</v>
      </c>
      <c r="X110" s="18">
        <f t="shared" ca="1" si="1"/>
        <v>22</v>
      </c>
      <c r="Z110" s="30">
        <v>781005463</v>
      </c>
    </row>
    <row r="111" spans="1:26">
      <c r="A111" s="4" t="s">
        <v>292</v>
      </c>
      <c r="B111" s="33">
        <v>240003824</v>
      </c>
      <c r="C111" s="4" t="s">
        <v>27</v>
      </c>
      <c r="D111" s="12">
        <v>23139</v>
      </c>
      <c r="E111" s="5">
        <v>28103</v>
      </c>
      <c r="J111" s="33">
        <v>239007621</v>
      </c>
      <c r="K111" s="27">
        <v>5054264889</v>
      </c>
      <c r="L111" s="18" t="s">
        <v>1740</v>
      </c>
      <c r="M111" s="28">
        <v>91638</v>
      </c>
      <c r="N111" s="29" t="s">
        <v>1731</v>
      </c>
      <c r="O111" s="29"/>
      <c r="P111" s="19"/>
      <c r="Q111" s="19"/>
      <c r="S111" s="30">
        <v>558006739</v>
      </c>
      <c r="T111" s="29" t="s">
        <v>142</v>
      </c>
      <c r="U111" s="31" t="s">
        <v>1732</v>
      </c>
      <c r="V111" s="29" t="s">
        <v>34</v>
      </c>
      <c r="W111" s="32">
        <v>38450</v>
      </c>
      <c r="X111" s="18">
        <f t="shared" ca="1" si="1"/>
        <v>19</v>
      </c>
      <c r="Z111" s="30">
        <v>794004221</v>
      </c>
    </row>
    <row r="112" spans="1:26">
      <c r="A112" s="4" t="s">
        <v>512</v>
      </c>
      <c r="B112" s="33">
        <v>241001094</v>
      </c>
      <c r="C112" s="4" t="s">
        <v>43</v>
      </c>
      <c r="D112" s="12">
        <v>23296</v>
      </c>
      <c r="E112" s="5">
        <v>71908</v>
      </c>
      <c r="J112" s="33">
        <v>240003824</v>
      </c>
      <c r="K112" s="27">
        <v>5057889149</v>
      </c>
      <c r="L112" s="18" t="s">
        <v>1736</v>
      </c>
      <c r="M112" s="28">
        <v>115648</v>
      </c>
      <c r="N112" s="29" t="s">
        <v>1734</v>
      </c>
      <c r="O112" s="29"/>
      <c r="P112" s="19"/>
      <c r="Q112" s="19"/>
      <c r="S112" s="30">
        <v>748000763</v>
      </c>
      <c r="T112" s="29" t="s">
        <v>143</v>
      </c>
      <c r="U112" s="31" t="s">
        <v>1739</v>
      </c>
      <c r="V112" s="29" t="s">
        <v>53</v>
      </c>
      <c r="W112" s="32">
        <v>37661</v>
      </c>
      <c r="X112" s="18">
        <f t="shared" ca="1" si="1"/>
        <v>21</v>
      </c>
      <c r="Z112" s="30">
        <v>795004220</v>
      </c>
    </row>
    <row r="113" spans="1:26">
      <c r="A113" s="4" t="s">
        <v>97</v>
      </c>
      <c r="B113" s="33">
        <v>241006501</v>
      </c>
      <c r="C113" s="4" t="s">
        <v>46</v>
      </c>
      <c r="D113" s="12">
        <v>23369</v>
      </c>
      <c r="E113" s="5">
        <v>65138</v>
      </c>
      <c r="J113" s="33">
        <v>241001094</v>
      </c>
      <c r="K113" s="27">
        <v>5057904981</v>
      </c>
      <c r="L113" s="18" t="s">
        <v>1733</v>
      </c>
      <c r="M113" s="28">
        <v>91478</v>
      </c>
      <c r="N113" s="29" t="s">
        <v>1731</v>
      </c>
      <c r="O113" s="29"/>
      <c r="P113" s="19"/>
      <c r="Q113" s="19"/>
      <c r="S113" s="30">
        <v>794004221</v>
      </c>
      <c r="T113" s="29" t="s">
        <v>144</v>
      </c>
      <c r="U113" s="31" t="s">
        <v>1735</v>
      </c>
      <c r="V113" s="29" t="s">
        <v>31</v>
      </c>
      <c r="W113" s="32">
        <v>41795</v>
      </c>
      <c r="X113" s="18">
        <f t="shared" ca="1" si="1"/>
        <v>10</v>
      </c>
      <c r="Z113" s="30">
        <v>814006756</v>
      </c>
    </row>
    <row r="114" spans="1:26">
      <c r="A114" s="4" t="s">
        <v>525</v>
      </c>
      <c r="B114" s="33">
        <v>243004879</v>
      </c>
      <c r="C114" s="4" t="s">
        <v>34</v>
      </c>
      <c r="D114" s="12">
        <v>23507</v>
      </c>
      <c r="E114" s="5">
        <v>97344</v>
      </c>
      <c r="J114" s="33">
        <v>241006501</v>
      </c>
      <c r="K114" s="27">
        <v>7196822349</v>
      </c>
      <c r="L114" s="18" t="s">
        <v>1736</v>
      </c>
      <c r="M114" s="28">
        <v>57669</v>
      </c>
      <c r="N114" s="29" t="s">
        <v>1731</v>
      </c>
      <c r="O114" s="29"/>
      <c r="P114" s="19"/>
      <c r="Q114" s="19"/>
      <c r="S114" s="30">
        <v>740003284</v>
      </c>
      <c r="T114" s="29" t="s">
        <v>145</v>
      </c>
      <c r="U114" s="31" t="s">
        <v>1732</v>
      </c>
      <c r="V114" s="29" t="s">
        <v>31</v>
      </c>
      <c r="W114" s="32">
        <v>38627</v>
      </c>
      <c r="X114" s="18">
        <f t="shared" ca="1" si="1"/>
        <v>18</v>
      </c>
      <c r="Z114" s="30">
        <v>815000995</v>
      </c>
    </row>
    <row r="115" spans="1:26">
      <c r="A115" s="4" t="s">
        <v>392</v>
      </c>
      <c r="B115" s="33">
        <v>247000806</v>
      </c>
      <c r="C115" s="4" t="s">
        <v>43</v>
      </c>
      <c r="D115" s="12">
        <v>23619</v>
      </c>
      <c r="E115" s="5">
        <v>60622</v>
      </c>
      <c r="J115" s="33">
        <v>243004879</v>
      </c>
      <c r="K115" s="27">
        <v>5056169135</v>
      </c>
      <c r="L115" s="18" t="s">
        <v>1740</v>
      </c>
      <c r="M115" s="28">
        <v>121479</v>
      </c>
      <c r="N115" s="29" t="s">
        <v>1734</v>
      </c>
      <c r="O115" s="29"/>
      <c r="P115" s="19"/>
      <c r="Q115" s="19"/>
      <c r="S115" s="30">
        <v>656005972</v>
      </c>
      <c r="T115" s="29" t="s">
        <v>146</v>
      </c>
      <c r="U115" s="31" t="s">
        <v>1732</v>
      </c>
      <c r="V115" s="29" t="s">
        <v>61</v>
      </c>
      <c r="W115" s="32">
        <v>41847</v>
      </c>
      <c r="X115" s="18">
        <f t="shared" ca="1" si="1"/>
        <v>10</v>
      </c>
      <c r="Z115" s="30">
        <v>834006980</v>
      </c>
    </row>
    <row r="116" spans="1:26">
      <c r="A116" s="4" t="s">
        <v>663</v>
      </c>
      <c r="B116" s="33">
        <v>247001112</v>
      </c>
      <c r="C116" s="4" t="s">
        <v>46</v>
      </c>
      <c r="D116" s="12">
        <v>23660</v>
      </c>
      <c r="E116" s="5">
        <v>66496</v>
      </c>
      <c r="J116" s="33">
        <v>247000806</v>
      </c>
      <c r="K116" s="27">
        <v>9704936058</v>
      </c>
      <c r="L116" s="18" t="s">
        <v>1741</v>
      </c>
      <c r="M116" s="28">
        <v>97828</v>
      </c>
      <c r="N116" s="29" t="s">
        <v>1731</v>
      </c>
      <c r="O116" s="29"/>
      <c r="P116" s="19"/>
      <c r="Q116" s="19"/>
      <c r="S116" s="30">
        <v>328002109</v>
      </c>
      <c r="T116" s="29" t="s">
        <v>147</v>
      </c>
      <c r="U116" s="31" t="s">
        <v>1739</v>
      </c>
      <c r="V116" s="29" t="s">
        <v>34</v>
      </c>
      <c r="W116" s="32">
        <v>37785</v>
      </c>
      <c r="X116" s="18">
        <f t="shared" ca="1" si="1"/>
        <v>21</v>
      </c>
      <c r="Z116" s="30">
        <v>835009408</v>
      </c>
    </row>
    <row r="117" spans="1:26">
      <c r="A117" s="4" t="s">
        <v>322</v>
      </c>
      <c r="B117" s="33">
        <v>249006621</v>
      </c>
      <c r="C117" s="4" t="s">
        <v>22</v>
      </c>
      <c r="D117" s="12">
        <v>23712</v>
      </c>
      <c r="E117" s="5">
        <v>96103</v>
      </c>
      <c r="J117" s="33">
        <v>247001112</v>
      </c>
      <c r="K117" s="27">
        <v>5056245634</v>
      </c>
      <c r="L117" s="18" t="s">
        <v>1741</v>
      </c>
      <c r="M117" s="28">
        <v>94655</v>
      </c>
      <c r="N117" s="29" t="s">
        <v>1731</v>
      </c>
      <c r="O117" s="29"/>
      <c r="P117" s="19"/>
      <c r="Q117" s="19"/>
      <c r="S117" s="30">
        <v>642001000</v>
      </c>
      <c r="T117" s="29" t="s">
        <v>148</v>
      </c>
      <c r="U117" s="31" t="s">
        <v>1737</v>
      </c>
      <c r="V117" s="29" t="s">
        <v>31</v>
      </c>
      <c r="W117" s="32">
        <v>37442</v>
      </c>
      <c r="X117" s="18">
        <f t="shared" ca="1" si="1"/>
        <v>22</v>
      </c>
      <c r="Z117" s="30">
        <v>843000810</v>
      </c>
    </row>
    <row r="118" spans="1:26">
      <c r="A118" s="4" t="s">
        <v>102</v>
      </c>
      <c r="B118" s="33">
        <v>251006698</v>
      </c>
      <c r="C118" s="4" t="s">
        <v>53</v>
      </c>
      <c r="D118" s="12">
        <v>23728</v>
      </c>
      <c r="E118" s="5">
        <v>55658</v>
      </c>
      <c r="J118" s="33">
        <v>249006621</v>
      </c>
      <c r="K118" s="27">
        <v>3037422559</v>
      </c>
      <c r="L118" s="18" t="s">
        <v>1741</v>
      </c>
      <c r="M118" s="28">
        <v>68122</v>
      </c>
      <c r="N118" s="29" t="s">
        <v>1734</v>
      </c>
      <c r="O118" s="29"/>
      <c r="P118" s="19"/>
      <c r="Q118" s="19"/>
      <c r="S118" s="30">
        <v>223001965</v>
      </c>
      <c r="T118" s="29" t="s">
        <v>11</v>
      </c>
      <c r="U118" s="31" t="s">
        <v>1732</v>
      </c>
      <c r="V118" s="29" t="s">
        <v>22</v>
      </c>
      <c r="W118" s="32">
        <v>36948</v>
      </c>
      <c r="X118" s="18">
        <f t="shared" ca="1" si="1"/>
        <v>23</v>
      </c>
      <c r="Z118" s="30">
        <v>846009936</v>
      </c>
    </row>
    <row r="119" spans="1:26">
      <c r="A119" s="4" t="s">
        <v>111</v>
      </c>
      <c r="B119" s="33">
        <v>253005904</v>
      </c>
      <c r="C119" s="4" t="s">
        <v>31</v>
      </c>
      <c r="D119" s="12">
        <v>23801</v>
      </c>
      <c r="E119" s="5">
        <v>46842</v>
      </c>
      <c r="J119" s="33">
        <v>251006698</v>
      </c>
      <c r="K119" s="27">
        <v>9706648050</v>
      </c>
      <c r="L119" s="18" t="s">
        <v>1736</v>
      </c>
      <c r="M119" s="28">
        <v>85824</v>
      </c>
      <c r="N119" s="29" t="s">
        <v>1731</v>
      </c>
      <c r="O119" s="29"/>
      <c r="P119" s="19"/>
      <c r="Q119" s="19"/>
      <c r="S119" s="30">
        <v>510006317</v>
      </c>
      <c r="T119" s="29" t="s">
        <v>150</v>
      </c>
      <c r="U119" s="31" t="s">
        <v>1737</v>
      </c>
      <c r="V119" s="29" t="s">
        <v>22</v>
      </c>
      <c r="W119" s="32">
        <v>42099</v>
      </c>
      <c r="X119" s="18">
        <f t="shared" ca="1" si="1"/>
        <v>9</v>
      </c>
      <c r="Z119" s="30">
        <v>851006352</v>
      </c>
    </row>
    <row r="120" spans="1:26">
      <c r="A120" s="4" t="s">
        <v>246</v>
      </c>
      <c r="B120" s="33">
        <v>254006623</v>
      </c>
      <c r="C120" s="4" t="s">
        <v>22</v>
      </c>
      <c r="D120" s="12">
        <v>23806</v>
      </c>
      <c r="E120" s="5">
        <v>65633</v>
      </c>
      <c r="J120" s="33">
        <v>253005904</v>
      </c>
      <c r="K120" s="27">
        <v>3032168237</v>
      </c>
      <c r="L120" s="18" t="s">
        <v>1740</v>
      </c>
      <c r="M120" s="28">
        <v>122460</v>
      </c>
      <c r="N120" s="29" t="s">
        <v>1734</v>
      </c>
      <c r="O120" s="29"/>
      <c r="P120" s="19"/>
      <c r="Q120" s="19"/>
      <c r="S120" s="30">
        <v>343002084</v>
      </c>
      <c r="T120" s="29" t="s">
        <v>151</v>
      </c>
      <c r="U120" s="31" t="s">
        <v>1737</v>
      </c>
      <c r="V120" s="29" t="s">
        <v>64</v>
      </c>
      <c r="W120" s="32">
        <v>39751</v>
      </c>
      <c r="X120" s="18">
        <f t="shared" ca="1" si="1"/>
        <v>15</v>
      </c>
      <c r="Z120" s="30">
        <v>859009853</v>
      </c>
    </row>
    <row r="121" spans="1:26">
      <c r="A121" s="4" t="s">
        <v>612</v>
      </c>
      <c r="B121" s="33">
        <v>256002416</v>
      </c>
      <c r="C121" s="4" t="s">
        <v>22</v>
      </c>
      <c r="D121" s="12">
        <v>24091</v>
      </c>
      <c r="E121" s="5">
        <v>121843</v>
      </c>
      <c r="J121" s="33">
        <v>254006623</v>
      </c>
      <c r="K121" s="27">
        <v>3034900864</v>
      </c>
      <c r="L121" s="18"/>
      <c r="M121" s="28">
        <v>57359</v>
      </c>
      <c r="N121" s="29" t="s">
        <v>1743</v>
      </c>
      <c r="O121" s="29"/>
      <c r="P121" s="19"/>
      <c r="Q121" s="19"/>
      <c r="S121" s="30">
        <v>655003417</v>
      </c>
      <c r="T121" s="29" t="s">
        <v>152</v>
      </c>
      <c r="U121" s="31" t="s">
        <v>1732</v>
      </c>
      <c r="V121" s="29" t="s">
        <v>16</v>
      </c>
      <c r="W121" s="32">
        <v>39709</v>
      </c>
      <c r="X121" s="18">
        <f t="shared" ca="1" si="1"/>
        <v>16</v>
      </c>
      <c r="Z121" s="30">
        <v>864003796</v>
      </c>
    </row>
    <row r="122" spans="1:26">
      <c r="A122" s="4" t="s">
        <v>666</v>
      </c>
      <c r="B122" s="33">
        <v>257004341</v>
      </c>
      <c r="C122" s="4" t="s">
        <v>46</v>
      </c>
      <c r="D122" s="12">
        <v>24235</v>
      </c>
      <c r="E122" s="5">
        <v>66337</v>
      </c>
      <c r="J122" s="33">
        <v>256002416</v>
      </c>
      <c r="K122" s="27">
        <v>5055185281</v>
      </c>
      <c r="L122" s="18" t="s">
        <v>1740</v>
      </c>
      <c r="M122" s="28">
        <v>59346</v>
      </c>
      <c r="N122" s="29" t="s">
        <v>1731</v>
      </c>
      <c r="O122" s="29"/>
      <c r="P122" s="19"/>
      <c r="Q122" s="19"/>
      <c r="S122" s="30">
        <v>458002691</v>
      </c>
      <c r="T122" s="29" t="s">
        <v>154</v>
      </c>
      <c r="U122" s="31" t="s">
        <v>1745</v>
      </c>
      <c r="V122" s="29" t="s">
        <v>22</v>
      </c>
      <c r="W122" s="32">
        <v>38008</v>
      </c>
      <c r="X122" s="18">
        <f t="shared" ca="1" si="1"/>
        <v>20</v>
      </c>
      <c r="Z122" s="30">
        <v>866009369</v>
      </c>
    </row>
    <row r="123" spans="1:26">
      <c r="A123" s="4" t="s">
        <v>121</v>
      </c>
      <c r="B123" s="33">
        <v>257005711</v>
      </c>
      <c r="C123" s="4" t="s">
        <v>22</v>
      </c>
      <c r="D123" s="12">
        <v>24257</v>
      </c>
      <c r="E123" s="5">
        <v>89569</v>
      </c>
      <c r="J123" s="33">
        <v>257004341</v>
      </c>
      <c r="K123" s="27">
        <v>5053976775</v>
      </c>
      <c r="L123" s="18" t="s">
        <v>1741</v>
      </c>
      <c r="M123" s="28">
        <v>101035</v>
      </c>
      <c r="N123" s="29" t="s">
        <v>1734</v>
      </c>
      <c r="O123" s="29"/>
      <c r="P123" s="19"/>
      <c r="Q123" s="19"/>
      <c r="S123" s="30">
        <v>944004072</v>
      </c>
      <c r="T123" s="29" t="s">
        <v>155</v>
      </c>
      <c r="U123" s="31" t="s">
        <v>1745</v>
      </c>
      <c r="V123" s="29" t="s">
        <v>64</v>
      </c>
      <c r="W123" s="32">
        <v>37074</v>
      </c>
      <c r="X123" s="18">
        <f t="shared" ca="1" si="1"/>
        <v>23</v>
      </c>
      <c r="Z123" s="30">
        <v>870003549</v>
      </c>
    </row>
    <row r="124" spans="1:26">
      <c r="A124" s="4" t="s">
        <v>630</v>
      </c>
      <c r="B124" s="33">
        <v>257009745</v>
      </c>
      <c r="C124" s="4" t="s">
        <v>31</v>
      </c>
      <c r="D124" s="12">
        <v>24275</v>
      </c>
      <c r="E124" s="5">
        <v>81926</v>
      </c>
      <c r="J124" s="33">
        <v>257005711</v>
      </c>
      <c r="K124" s="27">
        <v>9706632360</v>
      </c>
      <c r="L124" s="18"/>
      <c r="M124" s="28">
        <v>58807</v>
      </c>
      <c r="N124" s="29" t="s">
        <v>1738</v>
      </c>
      <c r="O124" s="29"/>
      <c r="P124" s="19"/>
      <c r="Q124" s="19"/>
      <c r="S124" s="30">
        <v>261005620</v>
      </c>
      <c r="T124" s="29" t="s">
        <v>156</v>
      </c>
      <c r="U124" s="31" t="s">
        <v>1732</v>
      </c>
      <c r="V124" s="29" t="s">
        <v>22</v>
      </c>
      <c r="W124" s="32">
        <v>37627</v>
      </c>
      <c r="X124" s="18">
        <f t="shared" ca="1" si="1"/>
        <v>21</v>
      </c>
      <c r="Z124" s="30">
        <v>881000759</v>
      </c>
    </row>
    <row r="125" spans="1:26">
      <c r="A125" s="4" t="s">
        <v>185</v>
      </c>
      <c r="B125" s="33">
        <v>258005635</v>
      </c>
      <c r="C125" s="4" t="s">
        <v>18</v>
      </c>
      <c r="D125" s="12">
        <v>24296</v>
      </c>
      <c r="E125" s="5">
        <v>97634</v>
      </c>
      <c r="J125" s="33">
        <v>257009745</v>
      </c>
      <c r="K125" s="27">
        <v>9708006736</v>
      </c>
      <c r="L125" s="18"/>
      <c r="M125" s="28">
        <v>37758</v>
      </c>
      <c r="N125" s="29" t="s">
        <v>1738</v>
      </c>
      <c r="O125" s="29"/>
      <c r="P125" s="19"/>
      <c r="Q125" s="19"/>
      <c r="S125" s="30">
        <v>408006315</v>
      </c>
      <c r="T125" s="29" t="s">
        <v>157</v>
      </c>
      <c r="U125" s="31" t="s">
        <v>1739</v>
      </c>
      <c r="V125" s="29" t="s">
        <v>64</v>
      </c>
      <c r="W125" s="32">
        <v>37305</v>
      </c>
      <c r="X125" s="18">
        <f t="shared" ca="1" si="1"/>
        <v>22</v>
      </c>
      <c r="Z125" s="30">
        <v>881003055</v>
      </c>
    </row>
    <row r="126" spans="1:26">
      <c r="A126" s="4" t="s">
        <v>336</v>
      </c>
      <c r="B126" s="33">
        <v>259005655</v>
      </c>
      <c r="C126" s="4" t="s">
        <v>34</v>
      </c>
      <c r="D126" s="12">
        <v>24673</v>
      </c>
      <c r="E126" s="5">
        <v>69474</v>
      </c>
      <c r="J126" s="33">
        <v>258005635</v>
      </c>
      <c r="K126" s="27">
        <v>7197469217</v>
      </c>
      <c r="L126" s="18" t="s">
        <v>1736</v>
      </c>
      <c r="M126" s="28">
        <v>120887</v>
      </c>
      <c r="N126" s="29" t="s">
        <v>1734</v>
      </c>
      <c r="O126" s="29"/>
      <c r="P126" s="19"/>
      <c r="Q126" s="19"/>
      <c r="S126" s="30">
        <v>835009408</v>
      </c>
      <c r="T126" s="29" t="s">
        <v>158</v>
      </c>
      <c r="U126" s="31" t="s">
        <v>1732</v>
      </c>
      <c r="V126" s="29" t="s">
        <v>53</v>
      </c>
      <c r="W126" s="32">
        <v>35918</v>
      </c>
      <c r="X126" s="18">
        <f t="shared" ca="1" si="1"/>
        <v>26</v>
      </c>
      <c r="Z126" s="30">
        <v>881009792</v>
      </c>
    </row>
    <row r="127" spans="1:26">
      <c r="A127" s="4" t="s">
        <v>553</v>
      </c>
      <c r="B127" s="33">
        <v>261005620</v>
      </c>
      <c r="C127" s="4" t="s">
        <v>53</v>
      </c>
      <c r="D127" s="12">
        <v>24709</v>
      </c>
      <c r="E127" s="5">
        <v>62635</v>
      </c>
      <c r="J127" s="33">
        <v>259005655</v>
      </c>
      <c r="K127" s="27">
        <v>9705230846</v>
      </c>
      <c r="L127" s="18"/>
      <c r="M127" s="28">
        <v>98529</v>
      </c>
      <c r="N127" s="29" t="s">
        <v>1743</v>
      </c>
      <c r="O127" s="29"/>
      <c r="P127" s="19"/>
      <c r="Q127" s="19"/>
      <c r="S127" s="30">
        <v>580008329</v>
      </c>
      <c r="T127" s="29" t="s">
        <v>159</v>
      </c>
      <c r="U127" s="31" t="s">
        <v>1735</v>
      </c>
      <c r="V127" s="29" t="s">
        <v>69</v>
      </c>
      <c r="W127" s="32">
        <v>37488</v>
      </c>
      <c r="X127" s="18">
        <f t="shared" ca="1" si="1"/>
        <v>22</v>
      </c>
      <c r="Z127" s="30">
        <v>884002138</v>
      </c>
    </row>
    <row r="128" spans="1:26">
      <c r="A128" s="4" t="s">
        <v>101</v>
      </c>
      <c r="B128" s="33">
        <v>262002916</v>
      </c>
      <c r="C128" s="4" t="s">
        <v>22</v>
      </c>
      <c r="D128" s="12">
        <v>25130</v>
      </c>
      <c r="E128" s="5">
        <v>38913</v>
      </c>
      <c r="J128" s="33">
        <v>261005620</v>
      </c>
      <c r="K128" s="27">
        <v>7191408985</v>
      </c>
      <c r="L128" s="18" t="s">
        <v>1736</v>
      </c>
      <c r="M128" s="28">
        <v>112173</v>
      </c>
      <c r="N128" s="29" t="s">
        <v>1731</v>
      </c>
      <c r="O128" s="29"/>
      <c r="P128" s="19"/>
      <c r="Q128" s="19"/>
      <c r="S128" s="30">
        <v>859009853</v>
      </c>
      <c r="T128" s="29" t="s">
        <v>160</v>
      </c>
      <c r="U128" s="31" t="s">
        <v>1737</v>
      </c>
      <c r="V128" s="29" t="s">
        <v>22</v>
      </c>
      <c r="W128" s="32">
        <v>41236</v>
      </c>
      <c r="X128" s="18">
        <f t="shared" ca="1" si="1"/>
        <v>11</v>
      </c>
      <c r="Z128" s="30">
        <v>900001203</v>
      </c>
    </row>
    <row r="129" spans="1:26">
      <c r="A129" s="4" t="s">
        <v>380</v>
      </c>
      <c r="B129" s="33">
        <v>263004697</v>
      </c>
      <c r="C129" s="4" t="s">
        <v>16</v>
      </c>
      <c r="D129" s="12">
        <v>25194</v>
      </c>
      <c r="E129" s="5">
        <v>86560</v>
      </c>
      <c r="J129" s="33">
        <v>262002916</v>
      </c>
      <c r="K129" s="27">
        <v>7194160215</v>
      </c>
      <c r="L129" s="18" t="s">
        <v>1741</v>
      </c>
      <c r="M129" s="28">
        <v>77102</v>
      </c>
      <c r="N129" s="29" t="s">
        <v>1731</v>
      </c>
      <c r="O129" s="29"/>
      <c r="P129" s="19"/>
      <c r="Q129" s="19"/>
      <c r="S129" s="30">
        <v>881000759</v>
      </c>
      <c r="T129" s="29" t="s">
        <v>161</v>
      </c>
      <c r="U129" s="31" t="s">
        <v>1732</v>
      </c>
      <c r="V129" s="29" t="s">
        <v>43</v>
      </c>
      <c r="W129" s="32">
        <v>36050</v>
      </c>
      <c r="X129" s="18">
        <f t="shared" ca="1" si="1"/>
        <v>26</v>
      </c>
      <c r="Z129" s="30">
        <v>907004260</v>
      </c>
    </row>
    <row r="130" spans="1:26">
      <c r="A130" s="4" t="s">
        <v>195</v>
      </c>
      <c r="B130" s="33">
        <v>265009772</v>
      </c>
      <c r="C130" s="4" t="s">
        <v>22</v>
      </c>
      <c r="D130" s="12">
        <v>25377</v>
      </c>
      <c r="E130" s="5">
        <v>67097</v>
      </c>
      <c r="J130" s="33">
        <v>263004697</v>
      </c>
      <c r="K130" s="27">
        <v>3034310812</v>
      </c>
      <c r="L130" s="18" t="s">
        <v>1736</v>
      </c>
      <c r="M130" s="28">
        <v>84920</v>
      </c>
      <c r="N130" s="29" t="s">
        <v>1731</v>
      </c>
      <c r="O130" s="29"/>
      <c r="P130" s="19"/>
      <c r="Q130" s="19"/>
      <c r="S130" s="30">
        <v>516008993</v>
      </c>
      <c r="T130" s="29" t="s">
        <v>162</v>
      </c>
      <c r="U130" s="31" t="s">
        <v>1737</v>
      </c>
      <c r="V130" s="29" t="s">
        <v>22</v>
      </c>
      <c r="W130" s="32">
        <v>41379</v>
      </c>
      <c r="X130" s="18">
        <f t="shared" ref="X130:X193" ca="1" si="2">DATEDIF(W130,TODAY(),"Y")</f>
        <v>11</v>
      </c>
      <c r="Z130" s="30">
        <v>908009023</v>
      </c>
    </row>
    <row r="131" spans="1:26">
      <c r="A131" s="4" t="s">
        <v>677</v>
      </c>
      <c r="B131" s="33">
        <v>266009123</v>
      </c>
      <c r="C131" s="4" t="s">
        <v>194</v>
      </c>
      <c r="D131" s="12">
        <v>25627</v>
      </c>
      <c r="E131" s="5">
        <v>71142</v>
      </c>
      <c r="J131" s="33">
        <v>265009772</v>
      </c>
      <c r="K131" s="27">
        <v>9701838930</v>
      </c>
      <c r="L131" s="18" t="s">
        <v>1741</v>
      </c>
      <c r="M131" s="28">
        <v>64441</v>
      </c>
      <c r="N131" s="29" t="s">
        <v>1731</v>
      </c>
      <c r="O131" s="29"/>
      <c r="P131" s="19"/>
      <c r="Q131" s="19"/>
      <c r="S131" s="30">
        <v>606002200</v>
      </c>
      <c r="T131" s="29" t="s">
        <v>163</v>
      </c>
      <c r="U131" s="31" t="s">
        <v>1737</v>
      </c>
      <c r="V131" s="29" t="s">
        <v>113</v>
      </c>
      <c r="W131" s="32">
        <v>38481</v>
      </c>
      <c r="X131" s="18">
        <f t="shared" ca="1" si="2"/>
        <v>19</v>
      </c>
      <c r="Z131" s="30">
        <v>925009794</v>
      </c>
    </row>
    <row r="132" spans="1:26">
      <c r="A132" s="4" t="s">
        <v>398</v>
      </c>
      <c r="B132" s="33">
        <v>271004322</v>
      </c>
      <c r="C132" s="4" t="s">
        <v>34</v>
      </c>
      <c r="D132" s="12">
        <v>25926</v>
      </c>
      <c r="E132" s="5">
        <v>58180</v>
      </c>
      <c r="J132" s="33">
        <v>266009123</v>
      </c>
      <c r="K132" s="27">
        <v>3034743535</v>
      </c>
      <c r="L132" s="18"/>
      <c r="M132" s="28">
        <v>87611</v>
      </c>
      <c r="N132" s="29" t="s">
        <v>1743</v>
      </c>
      <c r="O132" s="29"/>
      <c r="P132" s="19"/>
      <c r="Q132" s="19"/>
      <c r="S132" s="30">
        <v>572001257</v>
      </c>
      <c r="T132" s="29" t="s">
        <v>1747</v>
      </c>
      <c r="U132" s="31" t="s">
        <v>1737</v>
      </c>
      <c r="V132" s="29" t="s">
        <v>113</v>
      </c>
      <c r="W132" s="32">
        <v>42467</v>
      </c>
      <c r="X132" s="18">
        <f t="shared" ca="1" si="2"/>
        <v>8</v>
      </c>
      <c r="Z132" s="30">
        <v>928008012</v>
      </c>
    </row>
    <row r="133" spans="1:26">
      <c r="A133" s="4" t="s">
        <v>1722</v>
      </c>
      <c r="B133" s="33">
        <v>272002380</v>
      </c>
      <c r="C133" s="4" t="s">
        <v>16</v>
      </c>
      <c r="D133" s="12">
        <v>26003</v>
      </c>
      <c r="E133" s="5">
        <v>87048</v>
      </c>
      <c r="J133" s="33">
        <v>271004322</v>
      </c>
      <c r="K133" s="27">
        <v>5054980674</v>
      </c>
      <c r="L133" s="18"/>
      <c r="M133" s="28">
        <v>62889</v>
      </c>
      <c r="N133" s="29" t="s">
        <v>1738</v>
      </c>
      <c r="O133" s="29"/>
      <c r="P133" s="19"/>
      <c r="Q133" s="19"/>
      <c r="S133" s="30">
        <v>440009865</v>
      </c>
      <c r="T133" s="29" t="s">
        <v>165</v>
      </c>
      <c r="U133" s="31" t="s">
        <v>1732</v>
      </c>
      <c r="V133" s="29" t="s">
        <v>34</v>
      </c>
      <c r="W133" s="32">
        <v>37421</v>
      </c>
      <c r="X133" s="18">
        <f t="shared" ca="1" si="2"/>
        <v>22</v>
      </c>
      <c r="Z133" s="30">
        <v>939001919</v>
      </c>
    </row>
    <row r="134" spans="1:26">
      <c r="A134" s="4" t="s">
        <v>234</v>
      </c>
      <c r="B134" s="33">
        <v>276005891</v>
      </c>
      <c r="C134" s="4" t="s">
        <v>16</v>
      </c>
      <c r="D134" s="12">
        <v>26118</v>
      </c>
      <c r="E134" s="5">
        <v>108102</v>
      </c>
      <c r="J134" s="33">
        <v>272002380</v>
      </c>
      <c r="K134" s="27">
        <v>9708577225</v>
      </c>
      <c r="L134" s="18"/>
      <c r="M134" s="28">
        <v>45256</v>
      </c>
      <c r="N134" s="29" t="s">
        <v>1738</v>
      </c>
      <c r="O134" s="29"/>
      <c r="P134" s="19"/>
      <c r="Q134" s="19"/>
      <c r="S134" s="30">
        <v>297000280</v>
      </c>
      <c r="T134" s="29" t="s">
        <v>166</v>
      </c>
      <c r="U134" s="31" t="s">
        <v>1732</v>
      </c>
      <c r="V134" s="29" t="s">
        <v>27</v>
      </c>
      <c r="W134" s="32">
        <v>40840</v>
      </c>
      <c r="X134" s="18">
        <f t="shared" ca="1" si="2"/>
        <v>12</v>
      </c>
      <c r="Z134" s="30">
        <v>939009698</v>
      </c>
    </row>
    <row r="135" spans="1:26">
      <c r="A135" s="4" t="s">
        <v>270</v>
      </c>
      <c r="B135" s="33">
        <v>278004750</v>
      </c>
      <c r="C135" s="4" t="s">
        <v>18</v>
      </c>
      <c r="D135" s="12">
        <v>26408</v>
      </c>
      <c r="E135" s="5">
        <v>101885</v>
      </c>
      <c r="J135" s="33">
        <v>276005891</v>
      </c>
      <c r="K135" s="27">
        <v>7191559081</v>
      </c>
      <c r="L135" s="18" t="s">
        <v>1730</v>
      </c>
      <c r="M135" s="28">
        <v>58101</v>
      </c>
      <c r="N135" s="29" t="s">
        <v>1734</v>
      </c>
      <c r="O135" s="29"/>
      <c r="P135" s="19"/>
      <c r="Q135" s="19"/>
      <c r="S135" s="30">
        <v>725003649</v>
      </c>
      <c r="T135" s="29" t="s">
        <v>167</v>
      </c>
      <c r="U135" s="31" t="s">
        <v>1735</v>
      </c>
      <c r="V135" s="29" t="s">
        <v>22</v>
      </c>
      <c r="W135" s="32">
        <v>36087</v>
      </c>
      <c r="X135" s="18">
        <f t="shared" ca="1" si="2"/>
        <v>25</v>
      </c>
      <c r="Z135" s="30">
        <v>944004072</v>
      </c>
    </row>
    <row r="136" spans="1:26">
      <c r="A136" s="4" t="s">
        <v>759</v>
      </c>
      <c r="B136" s="33">
        <v>278008893</v>
      </c>
      <c r="C136" s="4" t="s">
        <v>22</v>
      </c>
      <c r="D136" s="12">
        <v>26494</v>
      </c>
      <c r="E136" s="5">
        <v>81385</v>
      </c>
      <c r="J136" s="33">
        <v>278004750</v>
      </c>
      <c r="K136" s="27">
        <v>7195818082</v>
      </c>
      <c r="L136" s="18"/>
      <c r="M136" s="28">
        <v>39791</v>
      </c>
      <c r="N136" s="29" t="s">
        <v>1743</v>
      </c>
      <c r="O136" s="29"/>
      <c r="P136" s="19"/>
      <c r="Q136" s="19"/>
      <c r="S136" s="30">
        <v>382004268</v>
      </c>
      <c r="T136" s="29" t="s">
        <v>168</v>
      </c>
      <c r="U136" s="31" t="s">
        <v>1745</v>
      </c>
      <c r="V136" s="29" t="s">
        <v>18</v>
      </c>
      <c r="W136" s="32">
        <v>39772</v>
      </c>
      <c r="X136" s="18">
        <f t="shared" ca="1" si="2"/>
        <v>15</v>
      </c>
      <c r="Z136" s="30">
        <v>949003495</v>
      </c>
    </row>
    <row r="137" spans="1:26">
      <c r="A137" s="4" t="s">
        <v>132</v>
      </c>
      <c r="B137" s="33">
        <v>279001556</v>
      </c>
      <c r="C137" s="4" t="s">
        <v>43</v>
      </c>
      <c r="D137" s="12">
        <v>26552</v>
      </c>
      <c r="E137" s="5">
        <v>98796</v>
      </c>
      <c r="J137" s="33">
        <v>278008893</v>
      </c>
      <c r="K137" s="27">
        <v>7193355152</v>
      </c>
      <c r="L137" s="18"/>
      <c r="M137" s="28">
        <v>61456</v>
      </c>
      <c r="N137" s="29" t="s">
        <v>1738</v>
      </c>
      <c r="O137" s="29"/>
      <c r="P137" s="19"/>
      <c r="Q137" s="19"/>
      <c r="S137" s="30">
        <v>204003785</v>
      </c>
      <c r="T137" s="29" t="s">
        <v>169</v>
      </c>
      <c r="U137" s="31" t="s">
        <v>1732</v>
      </c>
      <c r="V137" s="29" t="s">
        <v>31</v>
      </c>
      <c r="W137" s="32">
        <v>35958</v>
      </c>
      <c r="X137" s="18">
        <f t="shared" ca="1" si="2"/>
        <v>26</v>
      </c>
      <c r="Z137" s="30">
        <v>950008174</v>
      </c>
    </row>
    <row r="138" spans="1:26">
      <c r="A138" s="4" t="s">
        <v>254</v>
      </c>
      <c r="B138" s="33">
        <v>281007639</v>
      </c>
      <c r="C138" s="4" t="s">
        <v>194</v>
      </c>
      <c r="D138" s="12">
        <v>26621</v>
      </c>
      <c r="E138" s="5">
        <v>111283</v>
      </c>
      <c r="J138" s="33">
        <v>279001556</v>
      </c>
      <c r="K138" s="27">
        <v>3032639452</v>
      </c>
      <c r="L138" s="18" t="s">
        <v>1741</v>
      </c>
      <c r="M138" s="28">
        <v>59922</v>
      </c>
      <c r="N138" s="29" t="s">
        <v>1731</v>
      </c>
      <c r="O138" s="29"/>
      <c r="P138" s="19"/>
      <c r="Q138" s="19"/>
      <c r="S138" s="30">
        <v>324005969</v>
      </c>
      <c r="T138" s="29" t="s">
        <v>170</v>
      </c>
      <c r="U138" s="31" t="s">
        <v>1732</v>
      </c>
      <c r="V138" s="29" t="s">
        <v>46</v>
      </c>
      <c r="W138" s="32">
        <v>36994</v>
      </c>
      <c r="X138" s="18">
        <f t="shared" ca="1" si="2"/>
        <v>23</v>
      </c>
      <c r="Z138" s="30">
        <v>956006053</v>
      </c>
    </row>
    <row r="139" spans="1:26">
      <c r="A139" s="4" t="s">
        <v>601</v>
      </c>
      <c r="B139" s="33">
        <v>283008404</v>
      </c>
      <c r="C139" s="4" t="s">
        <v>22</v>
      </c>
      <c r="D139" s="12">
        <v>26782</v>
      </c>
      <c r="E139" s="5">
        <v>100816</v>
      </c>
      <c r="J139" s="33">
        <v>281007639</v>
      </c>
      <c r="K139" s="27">
        <v>7193906310</v>
      </c>
      <c r="L139" s="18" t="s">
        <v>1741</v>
      </c>
      <c r="M139" s="28">
        <v>77370</v>
      </c>
      <c r="N139" s="29" t="s">
        <v>1731</v>
      </c>
      <c r="O139" s="29"/>
      <c r="P139" s="19"/>
      <c r="Q139" s="19"/>
      <c r="S139" s="30">
        <v>206006492</v>
      </c>
      <c r="T139" s="29" t="s">
        <v>171</v>
      </c>
      <c r="U139" s="31" t="s">
        <v>1742</v>
      </c>
      <c r="V139" s="29" t="s">
        <v>27</v>
      </c>
      <c r="W139" s="32">
        <v>42392</v>
      </c>
      <c r="X139" s="18">
        <f t="shared" ca="1" si="2"/>
        <v>8</v>
      </c>
      <c r="Z139" s="30">
        <v>957003327</v>
      </c>
    </row>
    <row r="140" spans="1:26">
      <c r="A140" s="4" t="s">
        <v>84</v>
      </c>
      <c r="B140" s="33">
        <v>285002290</v>
      </c>
      <c r="C140" s="4" t="s">
        <v>22</v>
      </c>
      <c r="D140" s="12">
        <v>26800</v>
      </c>
      <c r="E140" s="5">
        <v>66416</v>
      </c>
      <c r="J140" s="33">
        <v>283008404</v>
      </c>
      <c r="K140" s="27">
        <v>3032687844</v>
      </c>
      <c r="L140" s="18"/>
      <c r="M140" s="28">
        <v>68923</v>
      </c>
      <c r="N140" s="29" t="s">
        <v>1738</v>
      </c>
      <c r="O140" s="29"/>
      <c r="P140" s="19"/>
      <c r="Q140" s="19"/>
      <c r="S140" s="30">
        <v>591008002</v>
      </c>
      <c r="T140" s="29" t="s">
        <v>172</v>
      </c>
      <c r="U140" s="31" t="s">
        <v>1745</v>
      </c>
      <c r="V140" s="29" t="s">
        <v>16</v>
      </c>
      <c r="W140" s="32">
        <v>37962</v>
      </c>
      <c r="X140" s="18">
        <f t="shared" ca="1" si="2"/>
        <v>20</v>
      </c>
      <c r="Z140" s="30">
        <v>986007993</v>
      </c>
    </row>
    <row r="141" spans="1:26">
      <c r="A141" s="4" t="s">
        <v>47</v>
      </c>
      <c r="B141" s="33">
        <v>286009606</v>
      </c>
      <c r="C141" s="4" t="s">
        <v>43</v>
      </c>
      <c r="D141" s="12">
        <v>26888</v>
      </c>
      <c r="E141" s="5">
        <v>89965</v>
      </c>
      <c r="J141" s="33">
        <v>285002290</v>
      </c>
      <c r="K141" s="27">
        <v>5054680033</v>
      </c>
      <c r="L141" s="18" t="s">
        <v>1741</v>
      </c>
      <c r="M141" s="28">
        <v>77935</v>
      </c>
      <c r="N141" s="29" t="s">
        <v>1731</v>
      </c>
      <c r="O141" s="29"/>
      <c r="P141" s="19"/>
      <c r="Q141" s="19"/>
      <c r="S141" s="30">
        <v>374007797</v>
      </c>
      <c r="T141" s="29" t="s">
        <v>173</v>
      </c>
      <c r="U141" s="31" t="s">
        <v>1732</v>
      </c>
      <c r="V141" s="29" t="s">
        <v>22</v>
      </c>
      <c r="W141" s="32">
        <v>39654</v>
      </c>
      <c r="X141" s="18">
        <f t="shared" ca="1" si="2"/>
        <v>16</v>
      </c>
      <c r="Z141" s="30">
        <v>997007800</v>
      </c>
    </row>
    <row r="142" spans="1:26">
      <c r="A142" s="4" t="s">
        <v>635</v>
      </c>
      <c r="B142" s="33">
        <v>288005212</v>
      </c>
      <c r="C142" s="4" t="s">
        <v>51</v>
      </c>
      <c r="D142" s="12">
        <v>26930</v>
      </c>
      <c r="E142" s="5">
        <v>58287</v>
      </c>
      <c r="J142" s="33">
        <v>286009606</v>
      </c>
      <c r="K142" s="27">
        <v>9702602559</v>
      </c>
      <c r="L142" s="18"/>
      <c r="M142" s="28">
        <v>35713</v>
      </c>
      <c r="N142" s="29" t="s">
        <v>1738</v>
      </c>
      <c r="O142" s="29"/>
      <c r="P142" s="19"/>
      <c r="Q142" s="19"/>
      <c r="S142" s="30">
        <v>183005312</v>
      </c>
      <c r="T142" s="29" t="s">
        <v>174</v>
      </c>
      <c r="U142" s="31" t="s">
        <v>1732</v>
      </c>
      <c r="V142" s="29" t="s">
        <v>18</v>
      </c>
      <c r="W142" s="32">
        <v>37070</v>
      </c>
      <c r="X142" s="18">
        <f t="shared" ca="1" si="2"/>
        <v>23</v>
      </c>
      <c r="Z142" s="30">
        <v>998005102</v>
      </c>
    </row>
    <row r="143" spans="1:26">
      <c r="A143" s="4" t="s">
        <v>371</v>
      </c>
      <c r="B143" s="33">
        <v>297000280</v>
      </c>
      <c r="C143" s="4" t="s">
        <v>18</v>
      </c>
      <c r="D143" s="12">
        <v>27144</v>
      </c>
      <c r="E143" s="5">
        <v>34542</v>
      </c>
      <c r="J143" s="33">
        <v>288005212</v>
      </c>
      <c r="K143" s="27">
        <v>3034897618</v>
      </c>
      <c r="L143" s="18"/>
      <c r="M143" s="28">
        <v>35224</v>
      </c>
      <c r="N143" s="29" t="s">
        <v>1738</v>
      </c>
      <c r="O143" s="29"/>
      <c r="P143" s="19"/>
      <c r="Q143" s="19"/>
      <c r="S143" s="30">
        <v>431008194</v>
      </c>
      <c r="T143" s="29" t="s">
        <v>175</v>
      </c>
      <c r="U143" s="31" t="s">
        <v>1737</v>
      </c>
      <c r="V143" s="29" t="s">
        <v>18</v>
      </c>
      <c r="W143" s="32">
        <v>40647</v>
      </c>
      <c r="X143" s="18">
        <f t="shared" ca="1" si="2"/>
        <v>13</v>
      </c>
    </row>
    <row r="144" spans="1:26">
      <c r="A144" s="4" t="s">
        <v>418</v>
      </c>
      <c r="B144" s="33">
        <v>297003762</v>
      </c>
      <c r="C144" s="4" t="s">
        <v>22</v>
      </c>
      <c r="D144" s="12">
        <v>27397</v>
      </c>
      <c r="E144" s="5">
        <v>35694</v>
      </c>
      <c r="J144" s="33">
        <v>297000280</v>
      </c>
      <c r="K144" s="27">
        <v>5055750692</v>
      </c>
      <c r="L144" s="18" t="s">
        <v>1736</v>
      </c>
      <c r="M144" s="28">
        <v>60446</v>
      </c>
      <c r="N144" s="29" t="s">
        <v>1731</v>
      </c>
      <c r="O144" s="29"/>
      <c r="P144" s="19"/>
      <c r="Q144" s="19"/>
      <c r="S144" s="30">
        <v>896001807</v>
      </c>
      <c r="T144" s="29" t="s">
        <v>176</v>
      </c>
      <c r="U144" s="31" t="s">
        <v>1745</v>
      </c>
      <c r="V144" s="29" t="s">
        <v>43</v>
      </c>
      <c r="W144" s="32">
        <v>37262</v>
      </c>
      <c r="X144" s="18">
        <f t="shared" ca="1" si="2"/>
        <v>22</v>
      </c>
    </row>
    <row r="145" spans="1:24">
      <c r="A145" s="4" t="s">
        <v>487</v>
      </c>
      <c r="B145" s="33">
        <v>299000265</v>
      </c>
      <c r="C145" s="4" t="s">
        <v>16</v>
      </c>
      <c r="D145" s="12">
        <v>27471</v>
      </c>
      <c r="E145" s="5">
        <v>107548</v>
      </c>
      <c r="J145" s="33">
        <v>297003762</v>
      </c>
      <c r="K145" s="27">
        <v>5057187041</v>
      </c>
      <c r="L145" s="18"/>
      <c r="M145" s="28">
        <v>95835</v>
      </c>
      <c r="N145" s="29" t="s">
        <v>1738</v>
      </c>
      <c r="O145" s="29"/>
      <c r="P145" s="19"/>
      <c r="Q145" s="19"/>
      <c r="S145" s="30">
        <v>354001908</v>
      </c>
      <c r="T145" s="29" t="s">
        <v>178</v>
      </c>
      <c r="U145" s="31" t="s">
        <v>1742</v>
      </c>
      <c r="V145" s="29" t="s">
        <v>153</v>
      </c>
      <c r="W145" s="32">
        <v>42187</v>
      </c>
      <c r="X145" s="18">
        <f t="shared" ca="1" si="2"/>
        <v>9</v>
      </c>
    </row>
    <row r="146" spans="1:24">
      <c r="A146" s="4" t="s">
        <v>23</v>
      </c>
      <c r="B146" s="33">
        <v>300000586</v>
      </c>
      <c r="C146" s="4" t="s">
        <v>22</v>
      </c>
      <c r="D146" s="12">
        <v>27499</v>
      </c>
      <c r="E146" s="5">
        <v>75881</v>
      </c>
      <c r="J146" s="33">
        <v>299000265</v>
      </c>
      <c r="K146" s="27">
        <v>5058561612</v>
      </c>
      <c r="L146" s="18" t="s">
        <v>1733</v>
      </c>
      <c r="M146" s="28">
        <v>124367</v>
      </c>
      <c r="N146" s="29" t="s">
        <v>1731</v>
      </c>
      <c r="O146" s="29"/>
      <c r="P146" s="19"/>
      <c r="Q146" s="19"/>
      <c r="S146" s="30">
        <v>989003864</v>
      </c>
      <c r="T146" s="29" t="s">
        <v>179</v>
      </c>
      <c r="U146" s="31" t="s">
        <v>1737</v>
      </c>
      <c r="V146" s="29" t="s">
        <v>22</v>
      </c>
      <c r="W146" s="32">
        <v>36595</v>
      </c>
      <c r="X146" s="18">
        <f t="shared" ca="1" si="2"/>
        <v>24</v>
      </c>
    </row>
    <row r="147" spans="1:24">
      <c r="A147" s="4" t="s">
        <v>11</v>
      </c>
      <c r="B147" s="33">
        <v>302006593</v>
      </c>
      <c r="C147" s="4" t="s">
        <v>149</v>
      </c>
      <c r="D147" s="12">
        <v>27575</v>
      </c>
      <c r="E147" s="5">
        <v>97159</v>
      </c>
      <c r="J147" s="33">
        <v>300000586</v>
      </c>
      <c r="K147" s="27">
        <v>5055255121</v>
      </c>
      <c r="L147" s="18" t="s">
        <v>1741</v>
      </c>
      <c r="M147" s="28">
        <v>108460</v>
      </c>
      <c r="N147" s="29" t="s">
        <v>1731</v>
      </c>
      <c r="O147" s="29"/>
      <c r="P147" s="19"/>
      <c r="Q147" s="19"/>
      <c r="S147" s="30">
        <v>677003738</v>
      </c>
      <c r="T147" s="29" t="s">
        <v>180</v>
      </c>
      <c r="U147" s="31" t="s">
        <v>1735</v>
      </c>
      <c r="V147" s="29" t="s">
        <v>31</v>
      </c>
      <c r="W147" s="32">
        <v>41022</v>
      </c>
      <c r="X147" s="18">
        <f t="shared" ca="1" si="2"/>
        <v>12</v>
      </c>
    </row>
    <row r="148" spans="1:24">
      <c r="A148" s="4" t="s">
        <v>298</v>
      </c>
      <c r="B148" s="33">
        <v>303006952</v>
      </c>
      <c r="C148" s="4" t="s">
        <v>64</v>
      </c>
      <c r="D148" s="12">
        <v>27852</v>
      </c>
      <c r="E148" s="5">
        <v>120140</v>
      </c>
      <c r="J148" s="33">
        <v>302006593</v>
      </c>
      <c r="K148" s="27">
        <v>5056012031</v>
      </c>
      <c r="L148" s="18"/>
      <c r="M148" s="28">
        <v>77173</v>
      </c>
      <c r="N148" s="29" t="s">
        <v>1738</v>
      </c>
      <c r="O148" s="29"/>
      <c r="P148" s="19"/>
      <c r="Q148" s="19"/>
      <c r="S148" s="30">
        <v>240003824</v>
      </c>
      <c r="T148" s="29" t="s">
        <v>181</v>
      </c>
      <c r="U148" s="31" t="s">
        <v>1739</v>
      </c>
      <c r="V148" s="29" t="s">
        <v>194</v>
      </c>
      <c r="W148" s="32">
        <v>35398</v>
      </c>
      <c r="X148" s="18">
        <f t="shared" ca="1" si="2"/>
        <v>27</v>
      </c>
    </row>
    <row r="149" spans="1:24">
      <c r="A149" s="4" t="s">
        <v>266</v>
      </c>
      <c r="B149" s="33">
        <v>306000924</v>
      </c>
      <c r="C149" s="4" t="s">
        <v>43</v>
      </c>
      <c r="D149" s="12">
        <v>27874</v>
      </c>
      <c r="E149" s="5">
        <v>97753</v>
      </c>
      <c r="J149" s="33">
        <v>303006952</v>
      </c>
      <c r="K149" s="27">
        <v>7195978858</v>
      </c>
      <c r="L149" s="18"/>
      <c r="M149" s="28">
        <v>92006</v>
      </c>
      <c r="N149" s="29" t="s">
        <v>1738</v>
      </c>
      <c r="O149" s="29"/>
      <c r="P149" s="19"/>
      <c r="Q149" s="19"/>
      <c r="S149" s="30">
        <v>784009698</v>
      </c>
      <c r="T149" s="29" t="s">
        <v>182</v>
      </c>
      <c r="U149" s="31" t="s">
        <v>1739</v>
      </c>
      <c r="V149" s="29" t="s">
        <v>27</v>
      </c>
      <c r="W149" s="32">
        <v>37336</v>
      </c>
      <c r="X149" s="18">
        <f t="shared" ca="1" si="2"/>
        <v>22</v>
      </c>
    </row>
    <row r="150" spans="1:24">
      <c r="A150" s="4" t="s">
        <v>1717</v>
      </c>
      <c r="B150" s="33">
        <v>306009148</v>
      </c>
      <c r="C150" s="4" t="s">
        <v>6</v>
      </c>
      <c r="D150" s="12">
        <v>27961</v>
      </c>
      <c r="E150" s="5">
        <v>50109</v>
      </c>
      <c r="J150" s="33">
        <v>306000924</v>
      </c>
      <c r="K150" s="27">
        <v>5053717553</v>
      </c>
      <c r="L150" s="18" t="s">
        <v>1740</v>
      </c>
      <c r="M150" s="28">
        <v>123350</v>
      </c>
      <c r="N150" s="29" t="s">
        <v>1731</v>
      </c>
      <c r="O150" s="29"/>
      <c r="P150" s="19"/>
      <c r="Q150" s="19"/>
      <c r="S150" s="30">
        <v>185009581</v>
      </c>
      <c r="T150" s="29" t="s">
        <v>183</v>
      </c>
      <c r="U150" s="31" t="s">
        <v>1735</v>
      </c>
      <c r="V150" s="29" t="s">
        <v>43</v>
      </c>
      <c r="W150" s="32">
        <v>41652</v>
      </c>
      <c r="X150" s="18">
        <f t="shared" ca="1" si="2"/>
        <v>10</v>
      </c>
    </row>
    <row r="151" spans="1:24">
      <c r="A151" s="4" t="s">
        <v>211</v>
      </c>
      <c r="B151" s="33">
        <v>312001254</v>
      </c>
      <c r="C151" s="4" t="s">
        <v>149</v>
      </c>
      <c r="D151" s="12">
        <v>28165</v>
      </c>
      <c r="E151" s="5">
        <v>53990</v>
      </c>
      <c r="J151" s="33">
        <v>306009148</v>
      </c>
      <c r="K151" s="27">
        <v>9708440900</v>
      </c>
      <c r="L151" s="18" t="s">
        <v>1740</v>
      </c>
      <c r="M151" s="28">
        <v>115431</v>
      </c>
      <c r="N151" s="29" t="s">
        <v>1731</v>
      </c>
      <c r="O151" s="29"/>
      <c r="P151" s="19"/>
      <c r="Q151" s="19"/>
      <c r="S151" s="30">
        <v>517004893</v>
      </c>
      <c r="T151" s="29" t="s">
        <v>184</v>
      </c>
      <c r="U151" s="31" t="s">
        <v>1732</v>
      </c>
      <c r="V151" s="29" t="s">
        <v>61</v>
      </c>
      <c r="W151" s="32">
        <v>42177</v>
      </c>
      <c r="X151" s="18">
        <f t="shared" ca="1" si="2"/>
        <v>9</v>
      </c>
    </row>
    <row r="152" spans="1:24">
      <c r="A152" s="4" t="s">
        <v>459</v>
      </c>
      <c r="B152" s="33">
        <v>312004311</v>
      </c>
      <c r="C152" s="4" t="s">
        <v>18</v>
      </c>
      <c r="D152" s="12">
        <v>28166</v>
      </c>
      <c r="E152" s="5">
        <v>72882</v>
      </c>
      <c r="J152" s="33">
        <v>312001254</v>
      </c>
      <c r="K152" s="27">
        <v>5056213620</v>
      </c>
      <c r="L152" s="18"/>
      <c r="M152" s="28">
        <v>77676</v>
      </c>
      <c r="N152" s="29" t="s">
        <v>1743</v>
      </c>
      <c r="O152" s="29"/>
      <c r="P152" s="19"/>
      <c r="Q152" s="19"/>
      <c r="S152" s="30">
        <v>479004781</v>
      </c>
      <c r="T152" s="29" t="s">
        <v>186</v>
      </c>
      <c r="U152" s="31" t="s">
        <v>1732</v>
      </c>
      <c r="V152" s="29" t="s">
        <v>22</v>
      </c>
      <c r="W152" s="32">
        <v>35537</v>
      </c>
      <c r="X152" s="18">
        <f t="shared" ca="1" si="2"/>
        <v>27</v>
      </c>
    </row>
    <row r="153" spans="1:24">
      <c r="A153" s="4" t="s">
        <v>540</v>
      </c>
      <c r="B153" s="33">
        <v>312006705</v>
      </c>
      <c r="C153" s="4" t="s">
        <v>113</v>
      </c>
      <c r="D153" s="12">
        <v>28171</v>
      </c>
      <c r="E153" s="5">
        <v>67618</v>
      </c>
      <c r="J153" s="33">
        <v>312004311</v>
      </c>
      <c r="K153" s="27">
        <v>9707936742</v>
      </c>
      <c r="L153" s="18" t="s">
        <v>1741</v>
      </c>
      <c r="M153" s="28">
        <v>94675</v>
      </c>
      <c r="N153" s="29" t="s">
        <v>1734</v>
      </c>
      <c r="O153" s="29"/>
      <c r="P153" s="19"/>
      <c r="Q153" s="19"/>
      <c r="S153" s="30">
        <v>573008439</v>
      </c>
      <c r="T153" s="29" t="s">
        <v>187</v>
      </c>
      <c r="U153" s="31" t="s">
        <v>1739</v>
      </c>
      <c r="V153" s="29" t="s">
        <v>16</v>
      </c>
      <c r="W153" s="32">
        <v>37772</v>
      </c>
      <c r="X153" s="18">
        <f t="shared" ca="1" si="2"/>
        <v>21</v>
      </c>
    </row>
    <row r="154" spans="1:24">
      <c r="A154" s="4" t="s">
        <v>749</v>
      </c>
      <c r="B154" s="33">
        <v>313001602</v>
      </c>
      <c r="C154" s="4" t="s">
        <v>18</v>
      </c>
      <c r="D154" s="12">
        <v>28214</v>
      </c>
      <c r="E154" s="5">
        <v>82138</v>
      </c>
      <c r="J154" s="33">
        <v>312006705</v>
      </c>
      <c r="K154" s="27">
        <v>7197491979</v>
      </c>
      <c r="L154" s="18" t="s">
        <v>1730</v>
      </c>
      <c r="M154" s="28">
        <v>127954</v>
      </c>
      <c r="N154" s="29" t="s">
        <v>1731</v>
      </c>
      <c r="O154" s="29"/>
      <c r="P154" s="19"/>
      <c r="Q154" s="19"/>
      <c r="S154" s="30">
        <v>833003389</v>
      </c>
      <c r="T154" s="29" t="s">
        <v>188</v>
      </c>
      <c r="U154" s="31" t="s">
        <v>1732</v>
      </c>
      <c r="V154" s="29" t="s">
        <v>31</v>
      </c>
      <c r="W154" s="32">
        <v>38018</v>
      </c>
      <c r="X154" s="18">
        <f t="shared" ca="1" si="2"/>
        <v>20</v>
      </c>
    </row>
    <row r="155" spans="1:24">
      <c r="A155" s="4" t="s">
        <v>529</v>
      </c>
      <c r="B155" s="33">
        <v>313003149</v>
      </c>
      <c r="C155" s="4" t="s">
        <v>46</v>
      </c>
      <c r="D155" s="12">
        <v>28222</v>
      </c>
      <c r="E155" s="5">
        <v>58378</v>
      </c>
      <c r="J155" s="33">
        <v>313001602</v>
      </c>
      <c r="K155" s="27">
        <v>5056079829</v>
      </c>
      <c r="L155" s="18" t="s">
        <v>1741</v>
      </c>
      <c r="M155" s="28">
        <v>120511</v>
      </c>
      <c r="N155" s="29" t="s">
        <v>1731</v>
      </c>
      <c r="O155" s="29"/>
      <c r="P155" s="19"/>
      <c r="Q155" s="19"/>
      <c r="S155" s="30">
        <v>212005003</v>
      </c>
      <c r="T155" s="29" t="s">
        <v>189</v>
      </c>
      <c r="U155" s="31" t="s">
        <v>1735</v>
      </c>
      <c r="V155" s="29" t="s">
        <v>18</v>
      </c>
      <c r="W155" s="32">
        <v>37465</v>
      </c>
      <c r="X155" s="18">
        <f t="shared" ca="1" si="2"/>
        <v>22</v>
      </c>
    </row>
    <row r="156" spans="1:24">
      <c r="A156" s="4" t="s">
        <v>558</v>
      </c>
      <c r="B156" s="33">
        <v>315008929</v>
      </c>
      <c r="C156" s="4" t="s">
        <v>46</v>
      </c>
      <c r="D156" s="12">
        <v>28227</v>
      </c>
      <c r="E156" s="5">
        <v>62074</v>
      </c>
      <c r="J156" s="33">
        <v>313003149</v>
      </c>
      <c r="K156" s="27">
        <v>3035442791</v>
      </c>
      <c r="L156" s="18"/>
      <c r="M156" s="28">
        <v>54449</v>
      </c>
      <c r="N156" s="29" t="s">
        <v>1738</v>
      </c>
      <c r="O156" s="29"/>
      <c r="P156" s="19"/>
      <c r="Q156" s="19"/>
      <c r="S156" s="30">
        <v>636003010</v>
      </c>
      <c r="T156" s="29" t="s">
        <v>190</v>
      </c>
      <c r="U156" s="31" t="s">
        <v>1735</v>
      </c>
      <c r="V156" s="29" t="s">
        <v>31</v>
      </c>
      <c r="W156" s="32">
        <v>41081</v>
      </c>
      <c r="X156" s="18">
        <f t="shared" ca="1" si="2"/>
        <v>12</v>
      </c>
    </row>
    <row r="157" spans="1:24">
      <c r="A157" s="4" t="s">
        <v>385</v>
      </c>
      <c r="B157" s="33">
        <v>317007570</v>
      </c>
      <c r="C157" s="4" t="s">
        <v>22</v>
      </c>
      <c r="D157" s="12">
        <v>28352</v>
      </c>
      <c r="E157" s="5">
        <v>51258</v>
      </c>
      <c r="J157" s="33">
        <v>315008929</v>
      </c>
      <c r="K157" s="27">
        <v>5058669137</v>
      </c>
      <c r="L157" s="18" t="s">
        <v>1741</v>
      </c>
      <c r="M157" s="28">
        <v>52181</v>
      </c>
      <c r="N157" s="29" t="s">
        <v>1731</v>
      </c>
      <c r="O157" s="29"/>
      <c r="P157" s="19"/>
      <c r="Q157" s="19"/>
      <c r="S157" s="30">
        <v>549004673</v>
      </c>
      <c r="T157" s="29" t="s">
        <v>191</v>
      </c>
      <c r="U157" s="31" t="s">
        <v>1737</v>
      </c>
      <c r="V157" s="29" t="s">
        <v>34</v>
      </c>
      <c r="W157" s="32">
        <v>38481</v>
      </c>
      <c r="X157" s="18">
        <f t="shared" ca="1" si="2"/>
        <v>19</v>
      </c>
    </row>
    <row r="158" spans="1:24">
      <c r="A158" s="4" t="s">
        <v>393</v>
      </c>
      <c r="B158" s="33">
        <v>318002120</v>
      </c>
      <c r="C158" s="4" t="s">
        <v>31</v>
      </c>
      <c r="D158" s="12">
        <v>28458</v>
      </c>
      <c r="E158" s="5">
        <v>108868</v>
      </c>
      <c r="J158" s="33">
        <v>317007570</v>
      </c>
      <c r="K158" s="27">
        <v>5052869792</v>
      </c>
      <c r="L158" s="18"/>
      <c r="M158" s="28">
        <v>88112</v>
      </c>
      <c r="N158" s="29" t="s">
        <v>1738</v>
      </c>
      <c r="O158" s="29"/>
      <c r="P158" s="19"/>
      <c r="Q158" s="19"/>
      <c r="S158" s="30">
        <v>393001518</v>
      </c>
      <c r="T158" s="29" t="s">
        <v>192</v>
      </c>
      <c r="U158" s="31" t="s">
        <v>1739</v>
      </c>
      <c r="V158" s="29" t="s">
        <v>16</v>
      </c>
      <c r="W158" s="32">
        <v>35499</v>
      </c>
      <c r="X158" s="18">
        <f t="shared" ca="1" si="2"/>
        <v>27</v>
      </c>
    </row>
    <row r="159" spans="1:24">
      <c r="A159" s="4" t="s">
        <v>528</v>
      </c>
      <c r="B159" s="26">
        <v>320002802</v>
      </c>
      <c r="C159" s="4" t="s">
        <v>22</v>
      </c>
      <c r="D159" s="12">
        <v>28688</v>
      </c>
      <c r="E159" s="5">
        <v>90652</v>
      </c>
      <c r="J159" s="33">
        <v>318002120</v>
      </c>
      <c r="K159" s="27">
        <v>3035228252</v>
      </c>
      <c r="L159" s="18" t="s">
        <v>1730</v>
      </c>
      <c r="M159" s="28">
        <v>55312</v>
      </c>
      <c r="N159" s="29" t="s">
        <v>1731</v>
      </c>
      <c r="O159" s="29"/>
      <c r="P159" s="19"/>
      <c r="Q159" s="19"/>
      <c r="S159" s="30">
        <v>776002183</v>
      </c>
      <c r="T159" s="29" t="s">
        <v>7</v>
      </c>
      <c r="U159" s="31" t="s">
        <v>1745</v>
      </c>
      <c r="V159" s="29" t="s">
        <v>27</v>
      </c>
      <c r="W159" s="32">
        <v>37057</v>
      </c>
      <c r="X159" s="18">
        <f t="shared" ca="1" si="2"/>
        <v>23</v>
      </c>
    </row>
    <row r="160" spans="1:24">
      <c r="A160" s="4" t="s">
        <v>716</v>
      </c>
      <c r="B160" s="33">
        <v>320008845</v>
      </c>
      <c r="C160" s="4" t="s">
        <v>43</v>
      </c>
      <c r="D160" s="12">
        <v>28724</v>
      </c>
      <c r="E160" s="5">
        <v>79273</v>
      </c>
      <c r="J160" s="26">
        <v>320002802</v>
      </c>
      <c r="K160" s="27">
        <v>3033265407</v>
      </c>
      <c r="L160" s="18" t="s">
        <v>1736</v>
      </c>
      <c r="M160" s="28">
        <v>54214</v>
      </c>
      <c r="N160" s="29" t="s">
        <v>1731</v>
      </c>
      <c r="O160" s="29"/>
      <c r="P160" s="19"/>
      <c r="Q160" s="19"/>
      <c r="S160" s="30">
        <v>318002120</v>
      </c>
      <c r="T160" s="29" t="s">
        <v>193</v>
      </c>
      <c r="U160" s="31" t="s">
        <v>1732</v>
      </c>
      <c r="V160" s="29" t="s">
        <v>22</v>
      </c>
      <c r="W160" s="32">
        <v>40756</v>
      </c>
      <c r="X160" s="18">
        <f t="shared" ca="1" si="2"/>
        <v>13</v>
      </c>
    </row>
    <row r="161" spans="1:24">
      <c r="A161" s="4" t="s">
        <v>577</v>
      </c>
      <c r="B161" s="33">
        <v>323007315</v>
      </c>
      <c r="C161" s="4" t="s">
        <v>194</v>
      </c>
      <c r="D161" s="12">
        <v>28817</v>
      </c>
      <c r="E161" s="5">
        <v>104789</v>
      </c>
      <c r="J161" s="33">
        <v>320008845</v>
      </c>
      <c r="K161" s="27">
        <v>3036100410</v>
      </c>
      <c r="L161" s="18"/>
      <c r="M161" s="28">
        <v>27947</v>
      </c>
      <c r="N161" s="29" t="s">
        <v>1738</v>
      </c>
      <c r="O161" s="29"/>
      <c r="P161" s="19"/>
      <c r="Q161" s="19"/>
      <c r="S161" s="30">
        <v>135007923</v>
      </c>
      <c r="T161" s="29" t="s">
        <v>195</v>
      </c>
      <c r="U161" s="31" t="s">
        <v>1745</v>
      </c>
      <c r="V161" s="29" t="s">
        <v>43</v>
      </c>
      <c r="W161" s="32">
        <v>37977</v>
      </c>
      <c r="X161" s="18">
        <f t="shared" ca="1" si="2"/>
        <v>20</v>
      </c>
    </row>
    <row r="162" spans="1:24">
      <c r="A162" s="4" t="s">
        <v>227</v>
      </c>
      <c r="B162" s="26">
        <v>324000981</v>
      </c>
      <c r="C162" s="4" t="s">
        <v>18</v>
      </c>
      <c r="D162" s="12">
        <v>29002</v>
      </c>
      <c r="E162" s="5">
        <v>72752</v>
      </c>
      <c r="J162" s="33">
        <v>323007315</v>
      </c>
      <c r="K162" s="27">
        <v>9707451745</v>
      </c>
      <c r="L162" s="18"/>
      <c r="M162" s="28">
        <v>54256</v>
      </c>
      <c r="N162" s="29" t="s">
        <v>1738</v>
      </c>
      <c r="O162" s="29"/>
      <c r="P162" s="19"/>
      <c r="Q162" s="19"/>
      <c r="S162" s="30">
        <v>560005993</v>
      </c>
      <c r="T162" s="29" t="s">
        <v>196</v>
      </c>
      <c r="U162" s="31" t="s">
        <v>1739</v>
      </c>
      <c r="V162" s="29" t="s">
        <v>22</v>
      </c>
      <c r="W162" s="32">
        <v>38025</v>
      </c>
      <c r="X162" s="18">
        <f t="shared" ca="1" si="2"/>
        <v>20</v>
      </c>
    </row>
    <row r="163" spans="1:24">
      <c r="A163" s="4" t="s">
        <v>167</v>
      </c>
      <c r="B163" s="33">
        <v>324001426</v>
      </c>
      <c r="C163" s="4" t="s">
        <v>27</v>
      </c>
      <c r="D163" s="12">
        <v>29445</v>
      </c>
      <c r="E163" s="5">
        <v>53693</v>
      </c>
      <c r="J163" s="26">
        <v>324000981</v>
      </c>
      <c r="K163" s="27">
        <v>5057528456</v>
      </c>
      <c r="L163" s="18"/>
      <c r="M163" s="28">
        <v>26125</v>
      </c>
      <c r="N163" s="29" t="s">
        <v>1738</v>
      </c>
      <c r="O163" s="29"/>
      <c r="P163" s="19"/>
      <c r="Q163" s="19"/>
      <c r="S163" s="30">
        <v>650009155</v>
      </c>
      <c r="T163" s="29" t="s">
        <v>198</v>
      </c>
      <c r="U163" s="31" t="s">
        <v>1735</v>
      </c>
      <c r="V163" s="29" t="s">
        <v>16</v>
      </c>
      <c r="W163" s="32">
        <v>37084</v>
      </c>
      <c r="X163" s="18">
        <f t="shared" ca="1" si="2"/>
        <v>23</v>
      </c>
    </row>
    <row r="164" spans="1:24">
      <c r="A164" s="4" t="s">
        <v>624</v>
      </c>
      <c r="B164" s="26">
        <v>324005969</v>
      </c>
      <c r="C164" s="4" t="s">
        <v>22</v>
      </c>
      <c r="D164" s="12">
        <v>29471</v>
      </c>
      <c r="E164" s="5">
        <v>58378</v>
      </c>
      <c r="J164" s="33">
        <v>324001426</v>
      </c>
      <c r="K164" s="27">
        <v>5051774590</v>
      </c>
      <c r="L164" s="18" t="s">
        <v>1736</v>
      </c>
      <c r="M164" s="28">
        <v>89818</v>
      </c>
      <c r="N164" s="29" t="s">
        <v>1734</v>
      </c>
      <c r="O164" s="29"/>
      <c r="P164" s="19"/>
      <c r="Q164" s="19"/>
      <c r="S164" s="30">
        <v>989006256</v>
      </c>
      <c r="T164" s="29" t="s">
        <v>199</v>
      </c>
      <c r="U164" s="31" t="s">
        <v>1739</v>
      </c>
      <c r="V164" s="29" t="s">
        <v>22</v>
      </c>
      <c r="W164" s="32">
        <v>36328</v>
      </c>
      <c r="X164" s="18">
        <f t="shared" ca="1" si="2"/>
        <v>25</v>
      </c>
    </row>
    <row r="165" spans="1:24">
      <c r="A165" s="4" t="s">
        <v>396</v>
      </c>
      <c r="B165" s="26">
        <v>324008243</v>
      </c>
      <c r="C165" s="4" t="s">
        <v>34</v>
      </c>
      <c r="D165" s="12">
        <v>29545</v>
      </c>
      <c r="E165" s="5">
        <v>119652</v>
      </c>
      <c r="J165" s="26">
        <v>324005969</v>
      </c>
      <c r="K165" s="27">
        <v>9704194193</v>
      </c>
      <c r="L165" s="18" t="s">
        <v>1730</v>
      </c>
      <c r="M165" s="28">
        <v>107247</v>
      </c>
      <c r="N165" s="29" t="s">
        <v>1734</v>
      </c>
      <c r="O165" s="29"/>
      <c r="P165" s="19"/>
      <c r="Q165" s="19"/>
      <c r="S165" s="30">
        <v>650009762</v>
      </c>
      <c r="T165" s="29" t="s">
        <v>200</v>
      </c>
      <c r="U165" s="31" t="s">
        <v>1739</v>
      </c>
      <c r="V165" s="29" t="s">
        <v>58</v>
      </c>
      <c r="W165" s="32">
        <v>35244</v>
      </c>
      <c r="X165" s="18">
        <f t="shared" ca="1" si="2"/>
        <v>28</v>
      </c>
    </row>
    <row r="166" spans="1:24">
      <c r="A166" s="4" t="s">
        <v>559</v>
      </c>
      <c r="B166" s="33">
        <v>325000313</v>
      </c>
      <c r="C166" s="4" t="s">
        <v>149</v>
      </c>
      <c r="D166" s="12">
        <v>29705</v>
      </c>
      <c r="E166" s="5">
        <v>58179</v>
      </c>
      <c r="J166" s="26">
        <v>324008243</v>
      </c>
      <c r="K166" s="27">
        <v>7191588597</v>
      </c>
      <c r="L166" s="18" t="s">
        <v>1733</v>
      </c>
      <c r="M166" s="28">
        <v>118686</v>
      </c>
      <c r="N166" s="29" t="s">
        <v>1731</v>
      </c>
      <c r="O166" s="29"/>
      <c r="P166" s="19"/>
      <c r="Q166" s="19"/>
      <c r="S166" s="30">
        <v>672005934</v>
      </c>
      <c r="T166" s="29" t="s">
        <v>201</v>
      </c>
      <c r="U166" s="31" t="s">
        <v>1737</v>
      </c>
      <c r="V166" s="29" t="s">
        <v>53</v>
      </c>
      <c r="W166" s="32">
        <v>38266</v>
      </c>
      <c r="X166" s="18">
        <f t="shared" ca="1" si="2"/>
        <v>19</v>
      </c>
    </row>
    <row r="167" spans="1:24">
      <c r="A167" s="4" t="s">
        <v>522</v>
      </c>
      <c r="B167" s="33">
        <v>325006412</v>
      </c>
      <c r="C167" s="4" t="s">
        <v>43</v>
      </c>
      <c r="D167" s="12">
        <v>29795</v>
      </c>
      <c r="E167" s="5">
        <v>89239</v>
      </c>
      <c r="J167" s="33">
        <v>325000313</v>
      </c>
      <c r="K167" s="27">
        <v>9701675237</v>
      </c>
      <c r="L167" s="18"/>
      <c r="M167" s="28">
        <v>107872</v>
      </c>
      <c r="N167" s="29" t="s">
        <v>1743</v>
      </c>
      <c r="O167" s="29"/>
      <c r="P167" s="19"/>
      <c r="Q167" s="19"/>
      <c r="S167" s="30">
        <v>645009312</v>
      </c>
      <c r="T167" s="29" t="s">
        <v>202</v>
      </c>
      <c r="U167" s="31" t="s">
        <v>1732</v>
      </c>
      <c r="V167" s="29" t="s">
        <v>31</v>
      </c>
      <c r="W167" s="32">
        <v>36799</v>
      </c>
      <c r="X167" s="18">
        <f t="shared" ca="1" si="2"/>
        <v>23</v>
      </c>
    </row>
    <row r="168" spans="1:24">
      <c r="A168" s="4" t="s">
        <v>369</v>
      </c>
      <c r="B168" s="33">
        <v>326002634</v>
      </c>
      <c r="C168" s="4" t="s">
        <v>18</v>
      </c>
      <c r="D168" s="12">
        <v>30023</v>
      </c>
      <c r="E168" s="5">
        <v>74543</v>
      </c>
      <c r="J168" s="33">
        <v>325006412</v>
      </c>
      <c r="K168" s="27">
        <v>5055796953</v>
      </c>
      <c r="L168" s="18" t="s">
        <v>1741</v>
      </c>
      <c r="M168" s="28">
        <v>51482</v>
      </c>
      <c r="N168" s="29" t="s">
        <v>1734</v>
      </c>
      <c r="O168" s="29"/>
      <c r="P168" s="19"/>
      <c r="Q168" s="19"/>
      <c r="S168" s="30">
        <v>905007977</v>
      </c>
      <c r="T168" s="29" t="s">
        <v>203</v>
      </c>
      <c r="U168" s="31" t="s">
        <v>1732</v>
      </c>
      <c r="V168" s="29" t="s">
        <v>64</v>
      </c>
      <c r="W168" s="32">
        <v>37371</v>
      </c>
      <c r="X168" s="18">
        <f t="shared" ca="1" si="2"/>
        <v>22</v>
      </c>
    </row>
    <row r="169" spans="1:24">
      <c r="A169" s="4" t="s">
        <v>581</v>
      </c>
      <c r="B169" s="33">
        <v>326003677</v>
      </c>
      <c r="C169" s="4" t="s">
        <v>34</v>
      </c>
      <c r="D169" s="12">
        <v>30124</v>
      </c>
      <c r="E169" s="5">
        <v>32292</v>
      </c>
      <c r="J169" s="33">
        <v>326002634</v>
      </c>
      <c r="K169" s="27">
        <v>7198159919</v>
      </c>
      <c r="L169" s="18" t="s">
        <v>1741</v>
      </c>
      <c r="M169" s="28">
        <v>127672</v>
      </c>
      <c r="N169" s="29" t="s">
        <v>1731</v>
      </c>
      <c r="O169" s="29"/>
      <c r="P169" s="19"/>
      <c r="Q169" s="19"/>
      <c r="S169" s="30">
        <v>278004750</v>
      </c>
      <c r="T169" s="29" t="s">
        <v>204</v>
      </c>
      <c r="U169" s="31" t="s">
        <v>1742</v>
      </c>
      <c r="V169" s="29" t="s">
        <v>6</v>
      </c>
      <c r="W169" s="32">
        <v>35770</v>
      </c>
      <c r="X169" s="18">
        <f t="shared" ca="1" si="2"/>
        <v>26</v>
      </c>
    </row>
    <row r="170" spans="1:24">
      <c r="A170" s="4" t="s">
        <v>409</v>
      </c>
      <c r="B170" s="26">
        <v>326008518</v>
      </c>
      <c r="C170" s="4" t="s">
        <v>22</v>
      </c>
      <c r="D170" s="12">
        <v>30332</v>
      </c>
      <c r="E170" s="5">
        <v>58879</v>
      </c>
      <c r="J170" s="33">
        <v>326003677</v>
      </c>
      <c r="K170" s="27">
        <v>9706920236</v>
      </c>
      <c r="L170" s="18"/>
      <c r="M170" s="28">
        <v>114504</v>
      </c>
      <c r="N170" s="29" t="s">
        <v>1743</v>
      </c>
      <c r="O170" s="29"/>
      <c r="P170" s="19"/>
      <c r="Q170" s="19"/>
      <c r="S170" s="30">
        <v>205004604</v>
      </c>
      <c r="T170" s="29" t="s">
        <v>205</v>
      </c>
      <c r="U170" s="31" t="s">
        <v>1739</v>
      </c>
      <c r="V170" s="29" t="s">
        <v>34</v>
      </c>
      <c r="W170" s="32">
        <v>38455</v>
      </c>
      <c r="X170" s="18">
        <f t="shared" ca="1" si="2"/>
        <v>19</v>
      </c>
    </row>
    <row r="171" spans="1:24">
      <c r="A171" s="4" t="s">
        <v>200</v>
      </c>
      <c r="B171" s="33">
        <v>327004477</v>
      </c>
      <c r="C171" s="4" t="s">
        <v>194</v>
      </c>
      <c r="D171" s="12">
        <v>30573</v>
      </c>
      <c r="E171" s="5">
        <v>84372</v>
      </c>
      <c r="J171" s="26">
        <v>326008518</v>
      </c>
      <c r="K171" s="27">
        <v>7192543210</v>
      </c>
      <c r="L171" s="18" t="s">
        <v>1730</v>
      </c>
      <c r="M171" s="28">
        <v>122035</v>
      </c>
      <c r="N171" s="29" t="s">
        <v>1731</v>
      </c>
      <c r="O171" s="29"/>
      <c r="P171" s="19"/>
      <c r="Q171" s="19"/>
      <c r="S171" s="30">
        <v>581000916</v>
      </c>
      <c r="T171" s="29" t="s">
        <v>206</v>
      </c>
      <c r="U171" s="31" t="s">
        <v>1739</v>
      </c>
      <c r="V171" s="29" t="s">
        <v>22</v>
      </c>
      <c r="W171" s="32">
        <v>41620</v>
      </c>
      <c r="X171" s="18">
        <f t="shared" ca="1" si="2"/>
        <v>10</v>
      </c>
    </row>
    <row r="172" spans="1:24">
      <c r="A172" s="4" t="s">
        <v>669</v>
      </c>
      <c r="B172" s="33">
        <v>327005545</v>
      </c>
      <c r="C172" s="4" t="s">
        <v>31</v>
      </c>
      <c r="D172" s="12">
        <v>30769</v>
      </c>
      <c r="E172" s="5">
        <v>104300</v>
      </c>
      <c r="J172" s="33">
        <v>327004477</v>
      </c>
      <c r="K172" s="27">
        <v>7193279828</v>
      </c>
      <c r="L172" s="18" t="s">
        <v>1741</v>
      </c>
      <c r="M172" s="28">
        <v>93683</v>
      </c>
      <c r="N172" s="29" t="s">
        <v>1731</v>
      </c>
      <c r="O172" s="29"/>
      <c r="P172" s="19"/>
      <c r="Q172" s="19"/>
      <c r="S172" s="30">
        <v>574004575</v>
      </c>
      <c r="T172" s="29" t="s">
        <v>207</v>
      </c>
      <c r="U172" s="31" t="s">
        <v>1745</v>
      </c>
      <c r="V172" s="29" t="s">
        <v>149</v>
      </c>
      <c r="W172" s="32">
        <v>38106</v>
      </c>
      <c r="X172" s="18">
        <f t="shared" ca="1" si="2"/>
        <v>20</v>
      </c>
    </row>
    <row r="173" spans="1:24">
      <c r="A173" s="4" t="s">
        <v>328</v>
      </c>
      <c r="B173" s="33">
        <v>328002109</v>
      </c>
      <c r="C173" s="4" t="s">
        <v>34</v>
      </c>
      <c r="D173" s="12">
        <v>31127</v>
      </c>
      <c r="E173" s="5">
        <v>67847</v>
      </c>
      <c r="J173" s="33">
        <v>327005545</v>
      </c>
      <c r="K173" s="27">
        <v>9704919418</v>
      </c>
      <c r="L173" s="18" t="s">
        <v>1741</v>
      </c>
      <c r="M173" s="28">
        <v>106548</v>
      </c>
      <c r="N173" s="29" t="s">
        <v>1731</v>
      </c>
      <c r="O173" s="29"/>
      <c r="P173" s="19"/>
      <c r="Q173" s="19"/>
      <c r="S173" s="30">
        <v>721009904</v>
      </c>
      <c r="T173" s="29" t="s">
        <v>209</v>
      </c>
      <c r="U173" s="31" t="s">
        <v>1739</v>
      </c>
      <c r="V173" s="29" t="s">
        <v>18</v>
      </c>
      <c r="W173" s="32">
        <v>42548</v>
      </c>
      <c r="X173" s="18">
        <f t="shared" ca="1" si="2"/>
        <v>8</v>
      </c>
    </row>
    <row r="174" spans="1:24">
      <c r="A174" s="4" t="s">
        <v>691</v>
      </c>
      <c r="B174" s="33">
        <v>329009768</v>
      </c>
      <c r="C174" s="4" t="s">
        <v>22</v>
      </c>
      <c r="D174" s="12">
        <v>31554</v>
      </c>
      <c r="E174" s="5">
        <v>100367</v>
      </c>
      <c r="J174" s="33">
        <v>328002109</v>
      </c>
      <c r="K174" s="27">
        <v>7198244224</v>
      </c>
      <c r="L174" s="18"/>
      <c r="M174" s="28">
        <v>86959</v>
      </c>
      <c r="N174" s="29" t="s">
        <v>1743</v>
      </c>
      <c r="O174" s="29"/>
      <c r="P174" s="19"/>
      <c r="Q174" s="19"/>
      <c r="S174" s="30">
        <v>674005417</v>
      </c>
      <c r="T174" s="29" t="s">
        <v>210</v>
      </c>
      <c r="U174" s="31" t="s">
        <v>1739</v>
      </c>
      <c r="V174" s="29" t="s">
        <v>34</v>
      </c>
      <c r="W174" s="32">
        <v>37326</v>
      </c>
      <c r="X174" s="18">
        <f t="shared" ca="1" si="2"/>
        <v>22</v>
      </c>
    </row>
    <row r="175" spans="1:24">
      <c r="A175" s="4" t="s">
        <v>164</v>
      </c>
      <c r="B175" s="33">
        <v>333009660</v>
      </c>
      <c r="C175" s="4" t="s">
        <v>31</v>
      </c>
      <c r="D175" s="12">
        <v>31776</v>
      </c>
      <c r="E175" s="5">
        <v>85939</v>
      </c>
      <c r="J175" s="33">
        <v>329009768</v>
      </c>
      <c r="K175" s="27">
        <v>5056860208</v>
      </c>
      <c r="L175" s="18"/>
      <c r="M175" s="28">
        <v>45612</v>
      </c>
      <c r="N175" s="29" t="s">
        <v>1743</v>
      </c>
      <c r="O175" s="29"/>
      <c r="P175" s="19"/>
      <c r="Q175" s="19"/>
      <c r="S175" s="30">
        <v>256002416</v>
      </c>
      <c r="T175" s="29" t="s">
        <v>211</v>
      </c>
      <c r="U175" s="31" t="s">
        <v>1739</v>
      </c>
      <c r="V175" s="29" t="s">
        <v>22</v>
      </c>
      <c r="W175" s="32">
        <v>37080</v>
      </c>
      <c r="X175" s="18">
        <f t="shared" ca="1" si="2"/>
        <v>23</v>
      </c>
    </row>
    <row r="176" spans="1:24">
      <c r="A176" s="4" t="s">
        <v>443</v>
      </c>
      <c r="B176" s="33">
        <v>336000416</v>
      </c>
      <c r="C176" s="4" t="s">
        <v>27</v>
      </c>
      <c r="D176" s="12">
        <v>31925</v>
      </c>
      <c r="E176" s="5">
        <v>60432</v>
      </c>
      <c r="J176" s="33">
        <v>333009660</v>
      </c>
      <c r="K176" s="27">
        <v>9706633751</v>
      </c>
      <c r="L176" s="18"/>
      <c r="M176" s="28">
        <v>67032</v>
      </c>
      <c r="N176" s="29" t="s">
        <v>1738</v>
      </c>
      <c r="O176" s="29"/>
      <c r="P176" s="19"/>
      <c r="Q176" s="19"/>
      <c r="S176" s="30">
        <v>306000924</v>
      </c>
      <c r="T176" s="29" t="s">
        <v>212</v>
      </c>
      <c r="U176" s="31" t="s">
        <v>1732</v>
      </c>
      <c r="V176" s="29" t="s">
        <v>18</v>
      </c>
      <c r="W176" s="32">
        <v>37882</v>
      </c>
      <c r="X176" s="18">
        <f t="shared" ca="1" si="2"/>
        <v>21</v>
      </c>
    </row>
    <row r="177" spans="1:24">
      <c r="A177" s="4" t="s">
        <v>713</v>
      </c>
      <c r="B177" s="33">
        <v>337005706</v>
      </c>
      <c r="C177" s="4" t="s">
        <v>64</v>
      </c>
      <c r="D177" s="12">
        <v>32032</v>
      </c>
      <c r="E177" s="5">
        <v>105132</v>
      </c>
      <c r="J177" s="33">
        <v>336000416</v>
      </c>
      <c r="K177" s="27">
        <v>3031155509</v>
      </c>
      <c r="L177" s="18"/>
      <c r="M177" s="28">
        <v>58699</v>
      </c>
      <c r="N177" s="29" t="s">
        <v>1738</v>
      </c>
      <c r="O177" s="29"/>
      <c r="P177" s="19"/>
      <c r="Q177" s="19"/>
      <c r="S177" s="30">
        <v>196000987</v>
      </c>
      <c r="T177" s="29" t="s">
        <v>213</v>
      </c>
      <c r="U177" s="31" t="s">
        <v>1735</v>
      </c>
      <c r="V177" s="29" t="s">
        <v>22</v>
      </c>
      <c r="W177" s="32">
        <v>38046</v>
      </c>
      <c r="X177" s="18">
        <f t="shared" ca="1" si="2"/>
        <v>20</v>
      </c>
    </row>
    <row r="178" spans="1:24">
      <c r="A178" s="4" t="s">
        <v>560</v>
      </c>
      <c r="B178" s="33">
        <v>337005962</v>
      </c>
      <c r="C178" s="4" t="s">
        <v>18</v>
      </c>
      <c r="D178" s="12">
        <v>32067</v>
      </c>
      <c r="E178" s="5">
        <v>66642</v>
      </c>
      <c r="J178" s="33">
        <v>337005706</v>
      </c>
      <c r="K178" s="27">
        <v>5055085320</v>
      </c>
      <c r="L178" s="18" t="s">
        <v>1736</v>
      </c>
      <c r="M178" s="28">
        <v>109823</v>
      </c>
      <c r="N178" s="29" t="s">
        <v>1731</v>
      </c>
      <c r="O178" s="29"/>
      <c r="P178" s="19"/>
      <c r="Q178" s="19"/>
      <c r="S178" s="30">
        <v>985000271</v>
      </c>
      <c r="T178" s="29" t="s">
        <v>214</v>
      </c>
      <c r="U178" s="31" t="s">
        <v>1739</v>
      </c>
      <c r="V178" s="29" t="s">
        <v>194</v>
      </c>
      <c r="W178" s="32">
        <v>39706</v>
      </c>
      <c r="X178" s="18">
        <f t="shared" ca="1" si="2"/>
        <v>16</v>
      </c>
    </row>
    <row r="179" spans="1:24">
      <c r="A179" s="4" t="s">
        <v>247</v>
      </c>
      <c r="B179" s="33">
        <v>337008802</v>
      </c>
      <c r="C179" s="4" t="s">
        <v>18</v>
      </c>
      <c r="D179" s="12">
        <v>32219</v>
      </c>
      <c r="E179" s="5">
        <v>86716</v>
      </c>
      <c r="J179" s="33">
        <v>337005962</v>
      </c>
      <c r="K179" s="27">
        <v>5051656242</v>
      </c>
      <c r="L179" s="18" t="s">
        <v>1733</v>
      </c>
      <c r="M179" s="28">
        <v>87245</v>
      </c>
      <c r="N179" s="29" t="s">
        <v>1731</v>
      </c>
      <c r="O179" s="29"/>
      <c r="P179" s="19"/>
      <c r="Q179" s="19"/>
      <c r="S179" s="30">
        <v>372002766</v>
      </c>
      <c r="T179" s="29" t="s">
        <v>215</v>
      </c>
      <c r="U179" s="31" t="s">
        <v>1739</v>
      </c>
      <c r="V179" s="29" t="s">
        <v>58</v>
      </c>
      <c r="W179" s="32">
        <v>35364</v>
      </c>
      <c r="X179" s="18">
        <f t="shared" ca="1" si="2"/>
        <v>27</v>
      </c>
    </row>
    <row r="180" spans="1:24">
      <c r="A180" s="4" t="s">
        <v>712</v>
      </c>
      <c r="B180" s="33">
        <v>338009393</v>
      </c>
      <c r="C180" s="4" t="s">
        <v>22</v>
      </c>
      <c r="D180" s="12">
        <v>32360</v>
      </c>
      <c r="E180" s="5">
        <v>85253</v>
      </c>
      <c r="J180" s="33">
        <v>337008802</v>
      </c>
      <c r="K180" s="27">
        <v>5056698101</v>
      </c>
      <c r="L180" s="18" t="s">
        <v>1733</v>
      </c>
      <c r="M180" s="28">
        <v>35826</v>
      </c>
      <c r="N180" s="29" t="s">
        <v>1731</v>
      </c>
      <c r="O180" s="29"/>
      <c r="P180" s="19"/>
      <c r="Q180" s="19"/>
      <c r="S180" s="30">
        <v>432009378</v>
      </c>
      <c r="T180" s="29" t="s">
        <v>216</v>
      </c>
      <c r="U180" s="31" t="s">
        <v>1742</v>
      </c>
      <c r="V180" s="29" t="s">
        <v>18</v>
      </c>
      <c r="W180" s="32">
        <v>42178</v>
      </c>
      <c r="X180" s="18">
        <f t="shared" ca="1" si="2"/>
        <v>9</v>
      </c>
    </row>
    <row r="181" spans="1:24">
      <c r="A181" s="4" t="s">
        <v>486</v>
      </c>
      <c r="B181" s="33">
        <v>340004938</v>
      </c>
      <c r="C181" s="4" t="s">
        <v>22</v>
      </c>
      <c r="D181" s="12">
        <v>32585</v>
      </c>
      <c r="E181" s="5">
        <v>124166</v>
      </c>
      <c r="J181" s="33">
        <v>338009393</v>
      </c>
      <c r="K181" s="27">
        <v>9703986051</v>
      </c>
      <c r="L181" s="18" t="s">
        <v>1740</v>
      </c>
      <c r="M181" s="28">
        <v>96464</v>
      </c>
      <c r="N181" s="29" t="s">
        <v>1734</v>
      </c>
      <c r="O181" s="29"/>
      <c r="P181" s="19"/>
      <c r="Q181" s="19"/>
      <c r="S181" s="30">
        <v>358003356</v>
      </c>
      <c r="T181" s="29" t="s">
        <v>217</v>
      </c>
      <c r="U181" s="31" t="s">
        <v>1732</v>
      </c>
      <c r="V181" s="29" t="s">
        <v>18</v>
      </c>
      <c r="W181" s="32">
        <v>37093</v>
      </c>
      <c r="X181" s="18">
        <f t="shared" ca="1" si="2"/>
        <v>23</v>
      </c>
    </row>
    <row r="182" spans="1:24">
      <c r="A182" s="4" t="s">
        <v>620</v>
      </c>
      <c r="B182" s="33">
        <v>342000721</v>
      </c>
      <c r="C182" s="4" t="s">
        <v>46</v>
      </c>
      <c r="D182" s="12">
        <v>32770</v>
      </c>
      <c r="E182" s="5">
        <v>45872</v>
      </c>
      <c r="J182" s="33">
        <v>340004938</v>
      </c>
      <c r="K182" s="27">
        <v>7193709408</v>
      </c>
      <c r="L182" s="18"/>
      <c r="M182" s="28">
        <v>71820</v>
      </c>
      <c r="N182" s="29" t="s">
        <v>1738</v>
      </c>
      <c r="O182" s="29"/>
      <c r="P182" s="19"/>
      <c r="Q182" s="19"/>
      <c r="S182" s="30">
        <v>770008594</v>
      </c>
      <c r="T182" s="29" t="s">
        <v>218</v>
      </c>
      <c r="U182" s="31" t="s">
        <v>1732</v>
      </c>
      <c r="V182" s="29" t="s">
        <v>51</v>
      </c>
      <c r="W182" s="32">
        <v>41341</v>
      </c>
      <c r="X182" s="18">
        <f t="shared" ca="1" si="2"/>
        <v>11</v>
      </c>
    </row>
    <row r="183" spans="1:24">
      <c r="A183" s="4" t="s">
        <v>623</v>
      </c>
      <c r="B183" s="33">
        <v>342004383</v>
      </c>
      <c r="C183" s="4" t="s">
        <v>18</v>
      </c>
      <c r="D183" s="12">
        <v>32894</v>
      </c>
      <c r="E183" s="5">
        <v>66146</v>
      </c>
      <c r="J183" s="33">
        <v>342000721</v>
      </c>
      <c r="K183" s="27">
        <v>5057362525</v>
      </c>
      <c r="L183" s="18" t="s">
        <v>1741</v>
      </c>
      <c r="M183" s="28">
        <v>39293</v>
      </c>
      <c r="N183" s="29" t="s">
        <v>1731</v>
      </c>
      <c r="O183" s="29"/>
      <c r="P183" s="19"/>
      <c r="Q183" s="19"/>
      <c r="S183" s="30">
        <v>719002831</v>
      </c>
      <c r="T183" s="29" t="s">
        <v>1748</v>
      </c>
      <c r="U183" s="31" t="s">
        <v>1739</v>
      </c>
      <c r="V183" s="29" t="s">
        <v>194</v>
      </c>
      <c r="W183" s="32">
        <v>40066</v>
      </c>
      <c r="X183" s="18">
        <f t="shared" ca="1" si="2"/>
        <v>15</v>
      </c>
    </row>
    <row r="184" spans="1:24">
      <c r="A184" s="4" t="s">
        <v>646</v>
      </c>
      <c r="B184" s="33">
        <v>342004662</v>
      </c>
      <c r="C184" s="4" t="s">
        <v>27</v>
      </c>
      <c r="D184" s="12">
        <v>33155</v>
      </c>
      <c r="E184" s="5">
        <v>94229</v>
      </c>
      <c r="J184" s="33">
        <v>342004383</v>
      </c>
      <c r="K184" s="27">
        <v>7192581491</v>
      </c>
      <c r="L184" s="18"/>
      <c r="M184" s="28">
        <v>92414</v>
      </c>
      <c r="N184" s="29" t="s">
        <v>1738</v>
      </c>
      <c r="O184" s="29"/>
      <c r="P184" s="19"/>
      <c r="Q184" s="19"/>
      <c r="S184" s="30">
        <v>639008811</v>
      </c>
      <c r="T184" s="29" t="s">
        <v>220</v>
      </c>
      <c r="U184" s="31" t="s">
        <v>1745</v>
      </c>
      <c r="V184" s="29" t="s">
        <v>43</v>
      </c>
      <c r="W184" s="32">
        <v>41365</v>
      </c>
      <c r="X184" s="18">
        <f t="shared" ca="1" si="2"/>
        <v>11</v>
      </c>
    </row>
    <row r="185" spans="1:24">
      <c r="A185" s="4" t="s">
        <v>413</v>
      </c>
      <c r="B185" s="33">
        <v>343002084</v>
      </c>
      <c r="C185" s="4" t="s">
        <v>34</v>
      </c>
      <c r="D185" s="12">
        <v>33523</v>
      </c>
      <c r="E185" s="5">
        <v>98770</v>
      </c>
      <c r="J185" s="33">
        <v>342004662</v>
      </c>
      <c r="K185" s="27">
        <v>9707288082</v>
      </c>
      <c r="L185" s="18"/>
      <c r="M185" s="28">
        <v>34646</v>
      </c>
      <c r="N185" s="29" t="s">
        <v>1738</v>
      </c>
      <c r="O185" s="29"/>
      <c r="P185" s="19"/>
      <c r="Q185" s="19"/>
      <c r="S185" s="30">
        <v>353004577</v>
      </c>
      <c r="T185" s="29" t="s">
        <v>221</v>
      </c>
      <c r="U185" s="31" t="s">
        <v>1732</v>
      </c>
      <c r="V185" s="29" t="s">
        <v>34</v>
      </c>
      <c r="W185" s="32">
        <v>35838</v>
      </c>
      <c r="X185" s="18">
        <f t="shared" ca="1" si="2"/>
        <v>26</v>
      </c>
    </row>
    <row r="186" spans="1:24">
      <c r="A186" s="4" t="s">
        <v>341</v>
      </c>
      <c r="B186" s="33">
        <v>345004685</v>
      </c>
      <c r="C186" s="4" t="s">
        <v>22</v>
      </c>
      <c r="D186" s="12">
        <v>33557</v>
      </c>
      <c r="E186" s="5">
        <v>67256</v>
      </c>
      <c r="J186" s="33">
        <v>343002084</v>
      </c>
      <c r="K186" s="27">
        <v>9707660273</v>
      </c>
      <c r="L186" s="18"/>
      <c r="M186" s="28">
        <v>126401</v>
      </c>
      <c r="N186" s="29" t="s">
        <v>1743</v>
      </c>
      <c r="O186" s="29"/>
      <c r="P186" s="19"/>
      <c r="Q186" s="19"/>
      <c r="S186" s="30">
        <v>720004885</v>
      </c>
      <c r="T186" s="29" t="s">
        <v>222</v>
      </c>
      <c r="U186" s="31" t="s">
        <v>1739</v>
      </c>
      <c r="V186" s="29" t="s">
        <v>22</v>
      </c>
      <c r="W186" s="32">
        <v>35572</v>
      </c>
      <c r="X186" s="18">
        <f t="shared" ca="1" si="2"/>
        <v>27</v>
      </c>
    </row>
    <row r="187" spans="1:24">
      <c r="A187" s="4" t="s">
        <v>80</v>
      </c>
      <c r="B187" s="33">
        <v>345007555</v>
      </c>
      <c r="C187" s="4" t="s">
        <v>6</v>
      </c>
      <c r="D187" s="12">
        <v>33562</v>
      </c>
      <c r="E187" s="5">
        <v>102136</v>
      </c>
      <c r="J187" s="33">
        <v>345004685</v>
      </c>
      <c r="K187" s="27">
        <v>9701963194</v>
      </c>
      <c r="L187" s="18" t="s">
        <v>1740</v>
      </c>
      <c r="M187" s="28">
        <v>49144</v>
      </c>
      <c r="N187" s="29" t="s">
        <v>1731</v>
      </c>
      <c r="O187" s="29"/>
      <c r="P187" s="19"/>
      <c r="Q187" s="19"/>
      <c r="S187" s="30">
        <v>882004124</v>
      </c>
      <c r="T187" s="29" t="s">
        <v>223</v>
      </c>
      <c r="U187" s="31" t="s">
        <v>1739</v>
      </c>
      <c r="V187" s="29" t="s">
        <v>43</v>
      </c>
      <c r="W187" s="32">
        <v>35117</v>
      </c>
      <c r="X187" s="18">
        <f t="shared" ca="1" si="2"/>
        <v>28</v>
      </c>
    </row>
    <row r="188" spans="1:24">
      <c r="A188" s="4" t="s">
        <v>499</v>
      </c>
      <c r="B188" s="33">
        <v>346004747</v>
      </c>
      <c r="C188" s="4" t="s">
        <v>127</v>
      </c>
      <c r="D188" s="12">
        <v>33742</v>
      </c>
      <c r="E188" s="5">
        <v>85279</v>
      </c>
      <c r="J188" s="33">
        <v>345007555</v>
      </c>
      <c r="K188" s="27">
        <v>9705295649</v>
      </c>
      <c r="L188" s="18" t="s">
        <v>1741</v>
      </c>
      <c r="M188" s="28">
        <v>80790</v>
      </c>
      <c r="N188" s="29" t="s">
        <v>1731</v>
      </c>
      <c r="O188" s="29"/>
      <c r="P188" s="19"/>
      <c r="Q188" s="19"/>
      <c r="S188" s="30">
        <v>401009340</v>
      </c>
      <c r="T188" s="29" t="s">
        <v>224</v>
      </c>
      <c r="U188" s="31" t="s">
        <v>1737</v>
      </c>
      <c r="V188" s="29" t="s">
        <v>22</v>
      </c>
      <c r="W188" s="32">
        <v>37754</v>
      </c>
      <c r="X188" s="18">
        <f t="shared" ca="1" si="2"/>
        <v>21</v>
      </c>
    </row>
    <row r="189" spans="1:24">
      <c r="A189" s="4" t="s">
        <v>727</v>
      </c>
      <c r="B189" s="33">
        <v>348001418</v>
      </c>
      <c r="C189" s="4" t="s">
        <v>22</v>
      </c>
      <c r="D189" s="12">
        <v>34019</v>
      </c>
      <c r="E189" s="5">
        <v>71988</v>
      </c>
      <c r="J189" s="33">
        <v>346004747</v>
      </c>
      <c r="K189" s="27">
        <v>3938138394</v>
      </c>
      <c r="L189" s="18" t="s">
        <v>1741</v>
      </c>
      <c r="M189" s="28">
        <v>93311</v>
      </c>
      <c r="N189" s="29" t="s">
        <v>1731</v>
      </c>
      <c r="O189" s="29"/>
      <c r="P189" s="19"/>
      <c r="Q189" s="19"/>
      <c r="S189" s="30">
        <v>546005579</v>
      </c>
      <c r="T189" s="29" t="s">
        <v>225</v>
      </c>
      <c r="U189" s="31" t="s">
        <v>1735</v>
      </c>
      <c r="V189" s="29" t="s">
        <v>16</v>
      </c>
      <c r="W189" s="32">
        <v>37591</v>
      </c>
      <c r="X189" s="18">
        <f t="shared" ca="1" si="2"/>
        <v>21</v>
      </c>
    </row>
    <row r="190" spans="1:24">
      <c r="A190" s="4" t="s">
        <v>220</v>
      </c>
      <c r="B190" s="33">
        <v>348003222</v>
      </c>
      <c r="C190" s="4" t="s">
        <v>22</v>
      </c>
      <c r="D190" s="12">
        <v>34034</v>
      </c>
      <c r="E190" s="5">
        <v>57455</v>
      </c>
      <c r="J190" s="33">
        <v>348001418</v>
      </c>
      <c r="K190" s="27">
        <v>5053922629</v>
      </c>
      <c r="L190" s="18" t="s">
        <v>1741</v>
      </c>
      <c r="M190" s="28">
        <v>98767</v>
      </c>
      <c r="N190" s="29" t="s">
        <v>1731</v>
      </c>
      <c r="O190" s="29"/>
      <c r="P190" s="19"/>
      <c r="Q190" s="19"/>
      <c r="S190" s="30">
        <v>654000868</v>
      </c>
      <c r="T190" s="29" t="s">
        <v>226</v>
      </c>
      <c r="U190" s="31" t="s">
        <v>1739</v>
      </c>
      <c r="V190" s="29" t="s">
        <v>46</v>
      </c>
      <c r="W190" s="32">
        <v>42160</v>
      </c>
      <c r="X190" s="18">
        <f t="shared" ca="1" si="2"/>
        <v>9</v>
      </c>
    </row>
    <row r="191" spans="1:24">
      <c r="A191" s="4" t="s">
        <v>204</v>
      </c>
      <c r="B191" s="33">
        <v>348005662</v>
      </c>
      <c r="C191" s="4" t="s">
        <v>27</v>
      </c>
      <c r="D191" s="12">
        <v>34078</v>
      </c>
      <c r="E191" s="5">
        <v>105488</v>
      </c>
      <c r="J191" s="33">
        <v>348003222</v>
      </c>
      <c r="K191" s="27">
        <v>3033909820</v>
      </c>
      <c r="L191" s="18" t="s">
        <v>1741</v>
      </c>
      <c r="M191" s="28">
        <v>68127</v>
      </c>
      <c r="N191" s="29" t="s">
        <v>1731</v>
      </c>
      <c r="O191" s="29"/>
      <c r="P191" s="19"/>
      <c r="Q191" s="19"/>
      <c r="S191" s="30">
        <v>663000789</v>
      </c>
      <c r="T191" s="29" t="s">
        <v>227</v>
      </c>
      <c r="U191" s="31" t="s">
        <v>1745</v>
      </c>
      <c r="V191" s="29" t="s">
        <v>22</v>
      </c>
      <c r="W191" s="32">
        <v>37991</v>
      </c>
      <c r="X191" s="18">
        <f t="shared" ca="1" si="2"/>
        <v>20</v>
      </c>
    </row>
    <row r="192" spans="1:24">
      <c r="A192" s="4" t="s">
        <v>378</v>
      </c>
      <c r="B192" s="33">
        <v>350004566</v>
      </c>
      <c r="C192" s="4" t="s">
        <v>16</v>
      </c>
      <c r="D192" s="12">
        <v>34262</v>
      </c>
      <c r="E192" s="5">
        <v>60014</v>
      </c>
      <c r="J192" s="33">
        <v>348005662</v>
      </c>
      <c r="K192" s="27">
        <v>5054694617</v>
      </c>
      <c r="L192" s="18"/>
      <c r="M192" s="28">
        <v>93068</v>
      </c>
      <c r="N192" s="29" t="s">
        <v>1738</v>
      </c>
      <c r="O192" s="29"/>
      <c r="P192" s="19"/>
      <c r="Q192" s="19"/>
      <c r="S192" s="30">
        <v>925003333</v>
      </c>
      <c r="T192" s="29" t="s">
        <v>230</v>
      </c>
      <c r="U192" s="31" t="s">
        <v>1732</v>
      </c>
      <c r="V192" s="29" t="s">
        <v>34</v>
      </c>
      <c r="W192" s="32">
        <v>37332</v>
      </c>
      <c r="X192" s="18">
        <f t="shared" ca="1" si="2"/>
        <v>22</v>
      </c>
    </row>
    <row r="193" spans="1:24">
      <c r="A193" s="4" t="s">
        <v>718</v>
      </c>
      <c r="B193" s="33">
        <v>352005870</v>
      </c>
      <c r="C193" s="4" t="s">
        <v>16</v>
      </c>
      <c r="D193" s="12">
        <v>34430</v>
      </c>
      <c r="E193" s="5">
        <v>60767</v>
      </c>
      <c r="J193" s="33">
        <v>350004566</v>
      </c>
      <c r="K193" s="27">
        <v>9705317859</v>
      </c>
      <c r="L193" s="18" t="s">
        <v>1730</v>
      </c>
      <c r="M193" s="28">
        <v>38926</v>
      </c>
      <c r="N193" s="29" t="s">
        <v>1731</v>
      </c>
      <c r="O193" s="29"/>
      <c r="P193" s="19"/>
      <c r="Q193" s="19"/>
      <c r="S193" s="30">
        <v>464005175</v>
      </c>
      <c r="T193" s="29" t="s">
        <v>231</v>
      </c>
      <c r="U193" s="31" t="s">
        <v>1739</v>
      </c>
      <c r="V193" s="29" t="s">
        <v>22</v>
      </c>
      <c r="W193" s="32">
        <v>37280</v>
      </c>
      <c r="X193" s="18">
        <f t="shared" ca="1" si="2"/>
        <v>22</v>
      </c>
    </row>
    <row r="194" spans="1:24">
      <c r="A194" s="4" t="s">
        <v>520</v>
      </c>
      <c r="B194" s="33">
        <v>352006030</v>
      </c>
      <c r="C194" s="4" t="s">
        <v>16</v>
      </c>
      <c r="D194" s="12">
        <v>34568</v>
      </c>
      <c r="E194" s="5">
        <v>66951</v>
      </c>
      <c r="J194" s="33">
        <v>352005870</v>
      </c>
      <c r="K194" s="27">
        <v>3035717431</v>
      </c>
      <c r="L194" s="18" t="s">
        <v>1741</v>
      </c>
      <c r="M194" s="28">
        <v>49281</v>
      </c>
      <c r="N194" s="29" t="s">
        <v>1731</v>
      </c>
      <c r="O194" s="29"/>
      <c r="P194" s="19"/>
      <c r="Q194" s="19"/>
      <c r="S194" s="30">
        <v>995008824</v>
      </c>
      <c r="T194" s="29" t="s">
        <v>232</v>
      </c>
      <c r="U194" s="31" t="s">
        <v>1739</v>
      </c>
      <c r="V194" s="29" t="s">
        <v>16</v>
      </c>
      <c r="W194" s="32">
        <v>42198</v>
      </c>
      <c r="X194" s="18">
        <f t="shared" ref="X194:X257" ca="1" si="3">DATEDIF(W194,TODAY(),"Y")</f>
        <v>9</v>
      </c>
    </row>
    <row r="195" spans="1:24">
      <c r="A195" s="4" t="s">
        <v>478</v>
      </c>
      <c r="B195" s="33">
        <v>353004577</v>
      </c>
      <c r="C195" s="4" t="s">
        <v>31</v>
      </c>
      <c r="D195" s="12">
        <v>34754</v>
      </c>
      <c r="E195" s="5">
        <v>73861</v>
      </c>
      <c r="J195" s="33">
        <v>352006030</v>
      </c>
      <c r="K195" s="27">
        <v>5138449868</v>
      </c>
      <c r="L195" s="18" t="s">
        <v>1741</v>
      </c>
      <c r="M195" s="28">
        <v>128920</v>
      </c>
      <c r="N195" s="29" t="s">
        <v>1731</v>
      </c>
      <c r="O195" s="29"/>
      <c r="P195" s="19"/>
      <c r="Q195" s="19"/>
      <c r="S195" s="30">
        <v>399006132</v>
      </c>
      <c r="T195" s="29" t="s">
        <v>234</v>
      </c>
      <c r="U195" s="31" t="s">
        <v>1732</v>
      </c>
      <c r="V195" s="29" t="s">
        <v>22</v>
      </c>
      <c r="W195" s="32">
        <v>40588</v>
      </c>
      <c r="X195" s="18">
        <f t="shared" ca="1" si="3"/>
        <v>13</v>
      </c>
    </row>
    <row r="196" spans="1:24">
      <c r="A196" s="4" t="s">
        <v>361</v>
      </c>
      <c r="B196" s="33">
        <v>354001843</v>
      </c>
      <c r="C196" s="4" t="s">
        <v>18</v>
      </c>
      <c r="D196" s="12">
        <v>34892</v>
      </c>
      <c r="E196" s="5">
        <v>29877</v>
      </c>
      <c r="J196" s="33">
        <v>353004577</v>
      </c>
      <c r="K196" s="27">
        <v>3037188067</v>
      </c>
      <c r="L196" s="18"/>
      <c r="M196" s="28">
        <v>25842</v>
      </c>
      <c r="N196" s="29" t="s">
        <v>1738</v>
      </c>
      <c r="O196" s="29"/>
      <c r="P196" s="19"/>
      <c r="Q196" s="19"/>
      <c r="S196" s="30">
        <v>855009205</v>
      </c>
      <c r="T196" s="29" t="s">
        <v>235</v>
      </c>
      <c r="U196" s="31" t="s">
        <v>1739</v>
      </c>
      <c r="V196" s="29" t="s">
        <v>31</v>
      </c>
      <c r="W196" s="32">
        <v>35243</v>
      </c>
      <c r="X196" s="18">
        <f t="shared" ca="1" si="3"/>
        <v>28</v>
      </c>
    </row>
    <row r="197" spans="1:24">
      <c r="A197" s="4" t="s">
        <v>722</v>
      </c>
      <c r="B197" s="33">
        <v>354001908</v>
      </c>
      <c r="C197" s="4" t="s">
        <v>22</v>
      </c>
      <c r="D197" s="12">
        <v>34913</v>
      </c>
      <c r="E197" s="5">
        <v>109184</v>
      </c>
      <c r="J197" s="33">
        <v>354001843</v>
      </c>
      <c r="K197" s="27">
        <v>5055526537</v>
      </c>
      <c r="L197" s="18" t="s">
        <v>1740</v>
      </c>
      <c r="M197" s="28">
        <v>103350</v>
      </c>
      <c r="N197" s="29" t="s">
        <v>1731</v>
      </c>
      <c r="O197" s="29"/>
      <c r="P197" s="19"/>
      <c r="Q197" s="19"/>
      <c r="S197" s="30">
        <v>483008807</v>
      </c>
      <c r="T197" s="29" t="s">
        <v>236</v>
      </c>
      <c r="U197" s="31" t="s">
        <v>1745</v>
      </c>
      <c r="V197" s="29" t="s">
        <v>46</v>
      </c>
      <c r="W197" s="32">
        <v>38187</v>
      </c>
      <c r="X197" s="18">
        <f t="shared" ca="1" si="3"/>
        <v>20</v>
      </c>
    </row>
    <row r="198" spans="1:24">
      <c r="A198" s="4" t="s">
        <v>233</v>
      </c>
      <c r="B198" s="33">
        <v>354005778</v>
      </c>
      <c r="C198" s="4" t="s">
        <v>43</v>
      </c>
      <c r="D198" s="12">
        <v>35088</v>
      </c>
      <c r="E198" s="5">
        <v>103482</v>
      </c>
      <c r="J198" s="33">
        <v>354001908</v>
      </c>
      <c r="K198" s="27">
        <v>3036563683</v>
      </c>
      <c r="L198" s="18" t="s">
        <v>1733</v>
      </c>
      <c r="M198" s="28">
        <v>29652</v>
      </c>
      <c r="N198" s="29" t="s">
        <v>1738</v>
      </c>
      <c r="O198" s="29"/>
      <c r="P198" s="19"/>
      <c r="Q198" s="19"/>
      <c r="S198" s="30">
        <v>549008940</v>
      </c>
      <c r="T198" s="29" t="s">
        <v>237</v>
      </c>
      <c r="U198" s="31" t="s">
        <v>1732</v>
      </c>
      <c r="V198" s="29" t="s">
        <v>22</v>
      </c>
      <c r="W198" s="32">
        <v>37123</v>
      </c>
      <c r="X198" s="18">
        <f t="shared" ca="1" si="3"/>
        <v>23</v>
      </c>
    </row>
    <row r="199" spans="1:24">
      <c r="A199" s="4" t="s">
        <v>1723</v>
      </c>
      <c r="B199" s="33">
        <v>355005753</v>
      </c>
      <c r="C199" s="4" t="s">
        <v>69</v>
      </c>
      <c r="D199" s="12">
        <v>35104</v>
      </c>
      <c r="E199" s="5">
        <v>69162</v>
      </c>
      <c r="J199" s="33">
        <v>354005778</v>
      </c>
      <c r="K199" s="27">
        <v>9707405629</v>
      </c>
      <c r="L199" s="18" t="s">
        <v>1741</v>
      </c>
      <c r="M199" s="28">
        <v>65251</v>
      </c>
      <c r="N199" s="29" t="s">
        <v>1731</v>
      </c>
      <c r="O199" s="29"/>
      <c r="P199" s="19"/>
      <c r="Q199" s="19"/>
      <c r="S199" s="30">
        <v>907007089</v>
      </c>
      <c r="T199" s="29" t="s">
        <v>238</v>
      </c>
      <c r="U199" s="31" t="s">
        <v>1735</v>
      </c>
      <c r="V199" s="29" t="s">
        <v>18</v>
      </c>
      <c r="W199" s="32">
        <v>41823</v>
      </c>
      <c r="X199" s="18">
        <f t="shared" ca="1" si="3"/>
        <v>10</v>
      </c>
    </row>
    <row r="200" spans="1:24">
      <c r="A200" s="4" t="s">
        <v>216</v>
      </c>
      <c r="B200" s="33">
        <v>357003095</v>
      </c>
      <c r="C200" s="4" t="s">
        <v>43</v>
      </c>
      <c r="D200" s="12">
        <v>35123</v>
      </c>
      <c r="E200" s="5">
        <v>71400</v>
      </c>
      <c r="J200" s="33">
        <v>355005753</v>
      </c>
      <c r="K200" s="27">
        <v>3037553017</v>
      </c>
      <c r="L200" s="18" t="s">
        <v>1740</v>
      </c>
      <c r="M200" s="28">
        <v>53047</v>
      </c>
      <c r="N200" s="29" t="s">
        <v>1731</v>
      </c>
      <c r="O200" s="29"/>
      <c r="P200" s="19"/>
      <c r="Q200" s="19"/>
      <c r="S200" s="30">
        <v>259005655</v>
      </c>
      <c r="T200" s="29" t="s">
        <v>239</v>
      </c>
      <c r="U200" s="31" t="s">
        <v>1735</v>
      </c>
      <c r="V200" s="29" t="s">
        <v>194</v>
      </c>
      <c r="W200" s="32">
        <v>42050</v>
      </c>
      <c r="X200" s="18">
        <f t="shared" ca="1" si="3"/>
        <v>9</v>
      </c>
    </row>
    <row r="201" spans="1:24">
      <c r="A201" s="4" t="s">
        <v>621</v>
      </c>
      <c r="B201" s="33">
        <v>358003356</v>
      </c>
      <c r="C201" s="4" t="s">
        <v>34</v>
      </c>
      <c r="D201" s="12">
        <v>35260</v>
      </c>
      <c r="E201" s="5">
        <v>108643</v>
      </c>
      <c r="J201" s="33">
        <v>357003095</v>
      </c>
      <c r="K201" s="27">
        <v>3036098293</v>
      </c>
      <c r="L201" s="18"/>
      <c r="M201" s="28">
        <v>55704</v>
      </c>
      <c r="N201" s="29" t="s">
        <v>1738</v>
      </c>
      <c r="O201" s="29"/>
      <c r="P201" s="19"/>
      <c r="Q201" s="19"/>
      <c r="S201" s="30">
        <v>823006933</v>
      </c>
      <c r="T201" s="29" t="s">
        <v>240</v>
      </c>
      <c r="U201" s="31" t="s">
        <v>1745</v>
      </c>
      <c r="V201" s="29" t="s">
        <v>43</v>
      </c>
      <c r="W201" s="32">
        <v>36083</v>
      </c>
      <c r="X201" s="18">
        <f t="shared" ca="1" si="3"/>
        <v>25</v>
      </c>
    </row>
    <row r="202" spans="1:24">
      <c r="A202" s="4" t="s">
        <v>515</v>
      </c>
      <c r="B202" s="33">
        <v>360004402</v>
      </c>
      <c r="C202" s="4" t="s">
        <v>46</v>
      </c>
      <c r="D202" s="12">
        <v>35266</v>
      </c>
      <c r="E202" s="5">
        <v>58461</v>
      </c>
      <c r="J202" s="33">
        <v>358003356</v>
      </c>
      <c r="K202" s="27">
        <v>9701230519</v>
      </c>
      <c r="L202" s="18" t="s">
        <v>1730</v>
      </c>
      <c r="M202" s="28">
        <v>128930</v>
      </c>
      <c r="N202" s="29" t="s">
        <v>1731</v>
      </c>
      <c r="O202" s="29"/>
      <c r="P202" s="19"/>
      <c r="Q202" s="19"/>
      <c r="S202" s="30">
        <v>899004709</v>
      </c>
      <c r="T202" s="29" t="s">
        <v>241</v>
      </c>
      <c r="U202" s="31" t="s">
        <v>1745</v>
      </c>
      <c r="V202" s="29" t="s">
        <v>22</v>
      </c>
      <c r="W202" s="32">
        <v>40301</v>
      </c>
      <c r="X202" s="18">
        <f t="shared" ca="1" si="3"/>
        <v>14</v>
      </c>
    </row>
    <row r="203" spans="1:24">
      <c r="A203" s="4" t="s">
        <v>206</v>
      </c>
      <c r="B203" s="33">
        <v>362005373</v>
      </c>
      <c r="C203" s="4" t="s">
        <v>31</v>
      </c>
      <c r="D203" s="12">
        <v>35407</v>
      </c>
      <c r="E203" s="5">
        <v>65638</v>
      </c>
      <c r="J203" s="33">
        <v>360004402</v>
      </c>
      <c r="K203" s="27">
        <v>9701999230</v>
      </c>
      <c r="L203" s="18" t="s">
        <v>1740</v>
      </c>
      <c r="M203" s="28">
        <v>88425</v>
      </c>
      <c r="N203" s="29" t="s">
        <v>1738</v>
      </c>
      <c r="O203" s="29"/>
      <c r="P203" s="19"/>
      <c r="Q203" s="19"/>
      <c r="S203" s="30">
        <v>568004821</v>
      </c>
      <c r="T203" s="29" t="s">
        <v>242</v>
      </c>
      <c r="U203" s="31" t="s">
        <v>1735</v>
      </c>
      <c r="V203" s="29" t="s">
        <v>31</v>
      </c>
      <c r="W203" s="32">
        <v>38045</v>
      </c>
      <c r="X203" s="18">
        <f t="shared" ca="1" si="3"/>
        <v>20</v>
      </c>
    </row>
    <row r="204" spans="1:24">
      <c r="A204" s="4" t="s">
        <v>622</v>
      </c>
      <c r="B204" s="33">
        <v>363002933</v>
      </c>
      <c r="C204" s="4" t="s">
        <v>18</v>
      </c>
      <c r="D204" s="12">
        <v>35452</v>
      </c>
      <c r="E204" s="5">
        <v>64938</v>
      </c>
      <c r="J204" s="33">
        <v>362005373</v>
      </c>
      <c r="K204" s="27">
        <v>5054734960</v>
      </c>
      <c r="L204" s="18"/>
      <c r="M204" s="28">
        <v>118490</v>
      </c>
      <c r="N204" s="29" t="s">
        <v>1743</v>
      </c>
      <c r="O204" s="29"/>
      <c r="P204" s="19"/>
      <c r="Q204" s="19"/>
      <c r="S204" s="30">
        <v>589004178</v>
      </c>
      <c r="T204" s="29" t="s">
        <v>243</v>
      </c>
      <c r="U204" s="31" t="s">
        <v>1732</v>
      </c>
      <c r="V204" s="29" t="s">
        <v>34</v>
      </c>
      <c r="W204" s="32">
        <v>35193</v>
      </c>
      <c r="X204" s="18">
        <f t="shared" ca="1" si="3"/>
        <v>28</v>
      </c>
    </row>
    <row r="205" spans="1:24">
      <c r="A205" s="4" t="s">
        <v>685</v>
      </c>
      <c r="B205" s="33">
        <v>363007260</v>
      </c>
      <c r="C205" s="4" t="s">
        <v>46</v>
      </c>
      <c r="D205" s="12">
        <v>35665</v>
      </c>
      <c r="E205" s="5">
        <v>66128</v>
      </c>
      <c r="J205" s="33">
        <v>363002933</v>
      </c>
      <c r="K205" s="27">
        <v>7198687353</v>
      </c>
      <c r="L205" s="18"/>
      <c r="M205" s="28">
        <v>41691</v>
      </c>
      <c r="N205" s="29" t="s">
        <v>1738</v>
      </c>
      <c r="O205" s="29"/>
      <c r="P205" s="19"/>
      <c r="Q205" s="19"/>
      <c r="S205" s="30">
        <v>254006623</v>
      </c>
      <c r="T205" s="29" t="s">
        <v>244</v>
      </c>
      <c r="U205" s="31" t="s">
        <v>1732</v>
      </c>
      <c r="V205" s="29" t="s">
        <v>31</v>
      </c>
      <c r="W205" s="32">
        <v>35229</v>
      </c>
      <c r="X205" s="18">
        <f t="shared" ca="1" si="3"/>
        <v>28</v>
      </c>
    </row>
    <row r="206" spans="1:24">
      <c r="A206" s="4" t="s">
        <v>70</v>
      </c>
      <c r="B206" s="33">
        <v>365009327</v>
      </c>
      <c r="C206" s="4" t="s">
        <v>31</v>
      </c>
      <c r="D206" s="12">
        <v>35668</v>
      </c>
      <c r="E206" s="5">
        <v>27419</v>
      </c>
      <c r="J206" s="33">
        <v>363007260</v>
      </c>
      <c r="K206" s="27">
        <v>7198979762</v>
      </c>
      <c r="L206" s="18"/>
      <c r="M206" s="28">
        <v>119665</v>
      </c>
      <c r="N206" s="29" t="s">
        <v>1743</v>
      </c>
      <c r="O206" s="29"/>
      <c r="P206" s="19"/>
      <c r="Q206" s="19"/>
      <c r="S206" s="30">
        <v>658001541</v>
      </c>
      <c r="T206" s="29" t="s">
        <v>245</v>
      </c>
      <c r="U206" s="31" t="s">
        <v>1739</v>
      </c>
      <c r="V206" s="29" t="s">
        <v>43</v>
      </c>
      <c r="W206" s="32">
        <v>39023</v>
      </c>
      <c r="X206" s="18">
        <f t="shared" ca="1" si="3"/>
        <v>17</v>
      </c>
    </row>
    <row r="207" spans="1:24">
      <c r="A207" s="4" t="s">
        <v>757</v>
      </c>
      <c r="B207" s="33">
        <v>368006689</v>
      </c>
      <c r="C207" s="4" t="s">
        <v>34</v>
      </c>
      <c r="D207" s="12">
        <v>35673</v>
      </c>
      <c r="E207" s="5">
        <v>44229</v>
      </c>
      <c r="J207" s="33">
        <v>365009327</v>
      </c>
      <c r="K207" s="27">
        <v>7196565171</v>
      </c>
      <c r="L207" s="18"/>
      <c r="M207" s="28">
        <v>90409</v>
      </c>
      <c r="N207" s="29" t="s">
        <v>1738</v>
      </c>
      <c r="O207" s="29"/>
      <c r="P207" s="19"/>
      <c r="Q207" s="19"/>
      <c r="S207" s="30">
        <v>249006621</v>
      </c>
      <c r="T207" s="29" t="s">
        <v>246</v>
      </c>
      <c r="U207" s="31" t="s">
        <v>1739</v>
      </c>
      <c r="V207" s="29" t="s">
        <v>34</v>
      </c>
      <c r="W207" s="32">
        <v>38120</v>
      </c>
      <c r="X207" s="18">
        <f t="shared" ca="1" si="3"/>
        <v>20</v>
      </c>
    </row>
    <row r="208" spans="1:24">
      <c r="A208" s="4" t="s">
        <v>267</v>
      </c>
      <c r="B208" s="33">
        <v>370005602</v>
      </c>
      <c r="C208" s="4" t="s">
        <v>22</v>
      </c>
      <c r="D208" s="12">
        <v>35766</v>
      </c>
      <c r="E208" s="5">
        <v>93688</v>
      </c>
      <c r="J208" s="33">
        <v>368006689</v>
      </c>
      <c r="K208" s="27">
        <v>5057430732</v>
      </c>
      <c r="L208" s="18"/>
      <c r="M208" s="28">
        <v>78222</v>
      </c>
      <c r="N208" s="29" t="s">
        <v>1738</v>
      </c>
      <c r="O208" s="29"/>
      <c r="P208" s="19"/>
      <c r="Q208" s="19"/>
      <c r="S208" s="30">
        <v>414001979</v>
      </c>
      <c r="T208" s="29" t="s">
        <v>247</v>
      </c>
      <c r="U208" s="31" t="s">
        <v>1739</v>
      </c>
      <c r="V208" s="29" t="s">
        <v>22</v>
      </c>
      <c r="W208" s="32">
        <v>35917</v>
      </c>
      <c r="X208" s="18">
        <f t="shared" ca="1" si="3"/>
        <v>26</v>
      </c>
    </row>
    <row r="209" spans="1:24">
      <c r="A209" s="4" t="s">
        <v>521</v>
      </c>
      <c r="B209" s="33">
        <v>371001313</v>
      </c>
      <c r="C209" s="4" t="s">
        <v>16</v>
      </c>
      <c r="D209" s="12">
        <v>35768</v>
      </c>
      <c r="E209" s="5">
        <v>65058</v>
      </c>
      <c r="J209" s="33">
        <v>370005602</v>
      </c>
      <c r="K209" s="27">
        <v>9704442142</v>
      </c>
      <c r="L209" s="18" t="s">
        <v>1736</v>
      </c>
      <c r="M209" s="28">
        <v>58962</v>
      </c>
      <c r="N209" s="29" t="s">
        <v>1731</v>
      </c>
      <c r="O209" s="29"/>
      <c r="P209" s="19"/>
      <c r="Q209" s="19"/>
      <c r="S209" s="30">
        <v>348005662</v>
      </c>
      <c r="T209" s="29" t="s">
        <v>248</v>
      </c>
      <c r="U209" s="31" t="s">
        <v>1732</v>
      </c>
      <c r="V209" s="29" t="s">
        <v>22</v>
      </c>
      <c r="W209" s="32">
        <v>38653</v>
      </c>
      <c r="X209" s="18">
        <f t="shared" ca="1" si="3"/>
        <v>18</v>
      </c>
    </row>
    <row r="210" spans="1:24">
      <c r="A210" s="4" t="s">
        <v>174</v>
      </c>
      <c r="B210" s="33">
        <v>372000056</v>
      </c>
      <c r="C210" s="4" t="s">
        <v>16</v>
      </c>
      <c r="D210" s="12">
        <v>35830</v>
      </c>
      <c r="E210" s="5">
        <v>54743</v>
      </c>
      <c r="J210" s="33">
        <v>371001313</v>
      </c>
      <c r="K210" s="27">
        <v>9706466230</v>
      </c>
      <c r="L210" s="18"/>
      <c r="M210" s="28">
        <v>53833</v>
      </c>
      <c r="N210" s="29" t="s">
        <v>1738</v>
      </c>
      <c r="O210" s="29"/>
      <c r="P210" s="19"/>
      <c r="Q210" s="19"/>
      <c r="S210" s="30">
        <v>928008786</v>
      </c>
      <c r="T210" s="29" t="s">
        <v>249</v>
      </c>
      <c r="U210" s="31" t="s">
        <v>1742</v>
      </c>
      <c r="V210" s="29" t="s">
        <v>43</v>
      </c>
      <c r="W210" s="32">
        <v>40550</v>
      </c>
      <c r="X210" s="18">
        <f t="shared" ca="1" si="3"/>
        <v>13</v>
      </c>
    </row>
    <row r="211" spans="1:24">
      <c r="A211" s="4" t="s">
        <v>460</v>
      </c>
      <c r="B211" s="33">
        <v>372002058</v>
      </c>
      <c r="C211" s="4" t="s">
        <v>16</v>
      </c>
      <c r="D211" s="12">
        <v>36189</v>
      </c>
      <c r="E211" s="5">
        <v>61574</v>
      </c>
      <c r="J211" s="33">
        <v>372000056</v>
      </c>
      <c r="K211" s="27">
        <v>3037312659</v>
      </c>
      <c r="L211" s="18" t="s">
        <v>1741</v>
      </c>
      <c r="M211" s="28">
        <v>63526</v>
      </c>
      <c r="N211" s="29" t="s">
        <v>1731</v>
      </c>
      <c r="O211" s="29"/>
      <c r="P211" s="19"/>
      <c r="Q211" s="19"/>
      <c r="S211" s="30">
        <v>437004721</v>
      </c>
      <c r="T211" s="29" t="s">
        <v>250</v>
      </c>
      <c r="U211" s="31" t="s">
        <v>1732</v>
      </c>
      <c r="V211" s="29" t="s">
        <v>16</v>
      </c>
      <c r="W211" s="32">
        <v>38526</v>
      </c>
      <c r="X211" s="18">
        <f t="shared" ca="1" si="3"/>
        <v>19</v>
      </c>
    </row>
    <row r="212" spans="1:24">
      <c r="A212" s="4" t="s">
        <v>55</v>
      </c>
      <c r="B212" s="33">
        <v>372002766</v>
      </c>
      <c r="C212" s="4" t="s">
        <v>22</v>
      </c>
      <c r="D212" s="12">
        <v>36389</v>
      </c>
      <c r="E212" s="5">
        <v>65237</v>
      </c>
      <c r="J212" s="33">
        <v>372002058</v>
      </c>
      <c r="K212" s="27">
        <v>3032526124</v>
      </c>
      <c r="L212" s="18" t="s">
        <v>1740</v>
      </c>
      <c r="M212" s="28">
        <v>77265</v>
      </c>
      <c r="N212" s="29" t="s">
        <v>1731</v>
      </c>
      <c r="O212" s="29"/>
      <c r="P212" s="19"/>
      <c r="Q212" s="19"/>
      <c r="S212" s="30">
        <v>635006297</v>
      </c>
      <c r="T212" s="29" t="s">
        <v>251</v>
      </c>
      <c r="U212" s="31" t="s">
        <v>1739</v>
      </c>
      <c r="V212" s="29" t="s">
        <v>64</v>
      </c>
      <c r="W212" s="32">
        <v>38008</v>
      </c>
      <c r="X212" s="18">
        <f t="shared" ca="1" si="3"/>
        <v>20</v>
      </c>
    </row>
    <row r="213" spans="1:24">
      <c r="A213" s="4" t="s">
        <v>354</v>
      </c>
      <c r="B213" s="33">
        <v>374001808</v>
      </c>
      <c r="C213" s="4" t="s">
        <v>53</v>
      </c>
      <c r="D213" s="12">
        <v>36394</v>
      </c>
      <c r="E213" s="5">
        <v>26600</v>
      </c>
      <c r="J213" s="33">
        <v>372002766</v>
      </c>
      <c r="K213" s="27">
        <v>7195981242</v>
      </c>
      <c r="L213" s="18" t="s">
        <v>1741</v>
      </c>
      <c r="M213" s="28">
        <v>109715</v>
      </c>
      <c r="N213" s="29" t="s">
        <v>1731</v>
      </c>
      <c r="O213" s="29"/>
      <c r="P213" s="19"/>
      <c r="Q213" s="19"/>
      <c r="S213" s="30">
        <v>491005757</v>
      </c>
      <c r="T213" s="29" t="s">
        <v>253</v>
      </c>
      <c r="U213" s="31" t="s">
        <v>1739</v>
      </c>
      <c r="V213" s="29" t="s">
        <v>64</v>
      </c>
      <c r="W213" s="32">
        <v>38822</v>
      </c>
      <c r="X213" s="18">
        <f t="shared" ca="1" si="3"/>
        <v>18</v>
      </c>
    </row>
    <row r="214" spans="1:24">
      <c r="A214" s="4" t="s">
        <v>625</v>
      </c>
      <c r="B214" s="33">
        <v>374007797</v>
      </c>
      <c r="C214" s="4" t="s">
        <v>22</v>
      </c>
      <c r="D214" s="12">
        <v>36484</v>
      </c>
      <c r="E214" s="5">
        <v>86599</v>
      </c>
      <c r="J214" s="33">
        <v>374001808</v>
      </c>
      <c r="K214" s="27">
        <v>7191257896</v>
      </c>
      <c r="L214" s="18" t="s">
        <v>1733</v>
      </c>
      <c r="M214" s="28">
        <v>57172</v>
      </c>
      <c r="N214" s="29" t="s">
        <v>1731</v>
      </c>
      <c r="O214" s="29"/>
      <c r="P214" s="19"/>
      <c r="Q214" s="19"/>
      <c r="S214" s="30">
        <v>147000486</v>
      </c>
      <c r="T214" s="29" t="s">
        <v>254</v>
      </c>
      <c r="U214" s="31" t="s">
        <v>1737</v>
      </c>
      <c r="V214" s="29" t="s">
        <v>18</v>
      </c>
      <c r="W214" s="32">
        <v>40714</v>
      </c>
      <c r="X214" s="18">
        <f t="shared" ca="1" si="3"/>
        <v>13</v>
      </c>
    </row>
    <row r="215" spans="1:24">
      <c r="A215" s="4" t="s">
        <v>695</v>
      </c>
      <c r="B215" s="33">
        <v>375007274</v>
      </c>
      <c r="C215" s="4" t="s">
        <v>22</v>
      </c>
      <c r="D215" s="12">
        <v>36496</v>
      </c>
      <c r="E215" s="5">
        <v>88870</v>
      </c>
      <c r="J215" s="33">
        <v>374007797</v>
      </c>
      <c r="K215" s="27">
        <v>5053302808</v>
      </c>
      <c r="L215" s="18"/>
      <c r="M215" s="28">
        <v>72564</v>
      </c>
      <c r="N215" s="29" t="s">
        <v>1743</v>
      </c>
      <c r="O215" s="29"/>
      <c r="P215" s="19"/>
      <c r="Q215" s="19"/>
      <c r="S215" s="30">
        <v>342004662</v>
      </c>
      <c r="T215" s="29" t="s">
        <v>256</v>
      </c>
      <c r="U215" s="31" t="s">
        <v>1732</v>
      </c>
      <c r="V215" s="29" t="s">
        <v>46</v>
      </c>
      <c r="W215" s="32">
        <v>36836</v>
      </c>
      <c r="X215" s="18">
        <f t="shared" ca="1" si="3"/>
        <v>23</v>
      </c>
    </row>
    <row r="216" spans="1:24">
      <c r="A216" s="4" t="s">
        <v>163</v>
      </c>
      <c r="B216" s="33">
        <v>378009447</v>
      </c>
      <c r="C216" s="4" t="s">
        <v>22</v>
      </c>
      <c r="D216" s="12">
        <v>36572</v>
      </c>
      <c r="E216" s="5">
        <v>102455</v>
      </c>
      <c r="J216" s="33">
        <v>375007274</v>
      </c>
      <c r="K216" s="27">
        <v>7193919445</v>
      </c>
      <c r="L216" s="18" t="s">
        <v>1741</v>
      </c>
      <c r="M216" s="28">
        <v>95700</v>
      </c>
      <c r="N216" s="29" t="s">
        <v>1743</v>
      </c>
      <c r="O216" s="29"/>
      <c r="P216" s="19"/>
      <c r="Q216" s="19"/>
      <c r="S216" s="30">
        <v>959007481</v>
      </c>
      <c r="T216" s="29" t="s">
        <v>257</v>
      </c>
      <c r="U216" s="31" t="s">
        <v>1737</v>
      </c>
      <c r="V216" s="29" t="s">
        <v>18</v>
      </c>
      <c r="W216" s="32">
        <v>41141</v>
      </c>
      <c r="X216" s="18">
        <f t="shared" ca="1" si="3"/>
        <v>12</v>
      </c>
    </row>
    <row r="217" spans="1:24">
      <c r="A217" s="4" t="s">
        <v>674</v>
      </c>
      <c r="B217" s="33">
        <v>379004514</v>
      </c>
      <c r="C217" s="4" t="s">
        <v>31</v>
      </c>
      <c r="D217" s="12">
        <v>36628</v>
      </c>
      <c r="E217" s="5">
        <v>56920</v>
      </c>
      <c r="J217" s="33">
        <v>378009447</v>
      </c>
      <c r="K217" s="27">
        <v>5053355100</v>
      </c>
      <c r="L217" s="18"/>
      <c r="M217" s="28">
        <v>72730</v>
      </c>
      <c r="N217" s="29" t="s">
        <v>1738</v>
      </c>
      <c r="O217" s="29"/>
      <c r="P217" s="19"/>
      <c r="Q217" s="19"/>
      <c r="S217" s="30">
        <v>761008700</v>
      </c>
      <c r="T217" s="29" t="s">
        <v>258</v>
      </c>
      <c r="U217" s="31" t="s">
        <v>1745</v>
      </c>
      <c r="V217" s="29" t="s">
        <v>194</v>
      </c>
      <c r="W217" s="32">
        <v>37666</v>
      </c>
      <c r="X217" s="18">
        <f t="shared" ca="1" si="3"/>
        <v>21</v>
      </c>
    </row>
    <row r="218" spans="1:24">
      <c r="A218" s="4" t="s">
        <v>723</v>
      </c>
      <c r="B218" s="33">
        <v>382004268</v>
      </c>
      <c r="C218" s="4" t="s">
        <v>34</v>
      </c>
      <c r="D218" s="12">
        <v>36703</v>
      </c>
      <c r="E218" s="5">
        <v>63552</v>
      </c>
      <c r="J218" s="33">
        <v>379004514</v>
      </c>
      <c r="K218" s="27">
        <v>7196705508</v>
      </c>
      <c r="L218" s="18"/>
      <c r="M218" s="28">
        <v>46231</v>
      </c>
      <c r="N218" s="29" t="s">
        <v>1738</v>
      </c>
      <c r="O218" s="29"/>
      <c r="P218" s="19"/>
      <c r="Q218" s="19"/>
      <c r="S218" s="30">
        <v>681001880</v>
      </c>
      <c r="T218" s="29" t="s">
        <v>259</v>
      </c>
      <c r="U218" s="31" t="s">
        <v>1732</v>
      </c>
      <c r="V218" s="29" t="s">
        <v>16</v>
      </c>
      <c r="W218" s="32">
        <v>42520</v>
      </c>
      <c r="X218" s="18">
        <f t="shared" ca="1" si="3"/>
        <v>8</v>
      </c>
    </row>
    <row r="219" spans="1:24">
      <c r="A219" s="4" t="s">
        <v>337</v>
      </c>
      <c r="B219" s="33">
        <v>383000538</v>
      </c>
      <c r="C219" s="4" t="s">
        <v>27</v>
      </c>
      <c r="D219" s="12">
        <v>36718</v>
      </c>
      <c r="E219" s="5">
        <v>63301</v>
      </c>
      <c r="J219" s="33">
        <v>382004268</v>
      </c>
      <c r="K219" s="27">
        <v>9701664940</v>
      </c>
      <c r="L219" s="18" t="s">
        <v>1736</v>
      </c>
      <c r="M219" s="28">
        <v>85107</v>
      </c>
      <c r="N219" s="29" t="s">
        <v>1731</v>
      </c>
      <c r="O219" s="29"/>
      <c r="P219" s="19"/>
      <c r="Q219" s="19"/>
      <c r="S219" s="30">
        <v>512001859</v>
      </c>
      <c r="T219" s="29" t="s">
        <v>260</v>
      </c>
      <c r="U219" s="31" t="s">
        <v>1732</v>
      </c>
      <c r="V219" s="29" t="s">
        <v>16</v>
      </c>
      <c r="W219" s="32">
        <v>36472</v>
      </c>
      <c r="X219" s="18">
        <f t="shared" ca="1" si="3"/>
        <v>24</v>
      </c>
    </row>
    <row r="220" spans="1:24">
      <c r="A220" s="4" t="s">
        <v>527</v>
      </c>
      <c r="B220" s="33">
        <v>386002452</v>
      </c>
      <c r="C220" s="4" t="s">
        <v>34</v>
      </c>
      <c r="D220" s="12">
        <v>36768</v>
      </c>
      <c r="E220" s="5">
        <v>94466</v>
      </c>
      <c r="J220" s="33">
        <v>383000538</v>
      </c>
      <c r="K220" s="27">
        <v>7191264013</v>
      </c>
      <c r="L220" s="18" t="s">
        <v>1733</v>
      </c>
      <c r="M220" s="28">
        <v>56100</v>
      </c>
      <c r="N220" s="29" t="s">
        <v>1731</v>
      </c>
      <c r="O220" s="29"/>
      <c r="P220" s="19"/>
      <c r="Q220" s="19"/>
      <c r="S220" s="30">
        <v>138003702</v>
      </c>
      <c r="T220" s="29" t="s">
        <v>261</v>
      </c>
      <c r="U220" s="31" t="s">
        <v>1735</v>
      </c>
      <c r="V220" s="29" t="s">
        <v>27</v>
      </c>
      <c r="W220" s="32">
        <v>37263</v>
      </c>
      <c r="X220" s="18">
        <f t="shared" ca="1" si="3"/>
        <v>22</v>
      </c>
    </row>
    <row r="221" spans="1:24">
      <c r="A221" s="4" t="s">
        <v>763</v>
      </c>
      <c r="B221" s="33">
        <v>387005277</v>
      </c>
      <c r="C221" s="4" t="s">
        <v>69</v>
      </c>
      <c r="D221" s="12">
        <v>36812</v>
      </c>
      <c r="E221" s="5">
        <v>68331</v>
      </c>
      <c r="J221" s="33">
        <v>386002452</v>
      </c>
      <c r="K221" s="27">
        <v>5055512521</v>
      </c>
      <c r="L221" s="18"/>
      <c r="M221" s="28">
        <v>121624</v>
      </c>
      <c r="N221" s="29" t="s">
        <v>1743</v>
      </c>
      <c r="O221" s="29"/>
      <c r="P221" s="19"/>
      <c r="Q221" s="19"/>
      <c r="S221" s="30">
        <v>123004561</v>
      </c>
      <c r="T221" s="29" t="s">
        <v>262</v>
      </c>
      <c r="U221" s="31" t="s">
        <v>1737</v>
      </c>
      <c r="V221" s="29" t="s">
        <v>43</v>
      </c>
      <c r="W221" s="32">
        <v>42258</v>
      </c>
      <c r="X221" s="18">
        <f t="shared" ca="1" si="3"/>
        <v>9</v>
      </c>
    </row>
    <row r="222" spans="1:24">
      <c r="A222" s="4" t="s">
        <v>368</v>
      </c>
      <c r="B222" s="33">
        <v>391003704</v>
      </c>
      <c r="C222" s="4" t="s">
        <v>27</v>
      </c>
      <c r="D222" s="12">
        <v>36824</v>
      </c>
      <c r="E222" s="5">
        <v>108894</v>
      </c>
      <c r="J222" s="33">
        <v>387005277</v>
      </c>
      <c r="K222" s="27">
        <v>5055402828</v>
      </c>
      <c r="L222" s="18"/>
      <c r="M222" s="28">
        <v>76911</v>
      </c>
      <c r="N222" s="29" t="s">
        <v>1743</v>
      </c>
      <c r="O222" s="29"/>
      <c r="P222" s="19"/>
      <c r="Q222" s="19"/>
      <c r="S222" s="30">
        <v>462007368</v>
      </c>
      <c r="T222" s="29" t="s">
        <v>263</v>
      </c>
      <c r="U222" s="31" t="s">
        <v>1739</v>
      </c>
      <c r="V222" s="29" t="s">
        <v>43</v>
      </c>
      <c r="W222" s="32">
        <v>42561</v>
      </c>
      <c r="X222" s="18">
        <f t="shared" ca="1" si="3"/>
        <v>8</v>
      </c>
    </row>
    <row r="223" spans="1:24">
      <c r="A223" s="4" t="s">
        <v>137</v>
      </c>
      <c r="B223" s="33">
        <v>391009178</v>
      </c>
      <c r="C223" s="4" t="s">
        <v>127</v>
      </c>
      <c r="D223" s="12">
        <v>36954</v>
      </c>
      <c r="E223" s="5">
        <v>105079</v>
      </c>
      <c r="J223" s="33">
        <v>391003704</v>
      </c>
      <c r="K223" s="27">
        <v>7194944596</v>
      </c>
      <c r="L223" s="18" t="s">
        <v>1733</v>
      </c>
      <c r="M223" s="28">
        <v>112084</v>
      </c>
      <c r="N223" s="29" t="s">
        <v>1731</v>
      </c>
      <c r="O223" s="29"/>
      <c r="P223" s="19"/>
      <c r="Q223" s="19"/>
      <c r="S223" s="30">
        <v>556003833</v>
      </c>
      <c r="T223" s="29" t="s">
        <v>264</v>
      </c>
      <c r="U223" s="31" t="s">
        <v>1735</v>
      </c>
      <c r="V223" s="29" t="s">
        <v>127</v>
      </c>
      <c r="W223" s="32">
        <v>38493</v>
      </c>
      <c r="X223" s="18">
        <f t="shared" ca="1" si="3"/>
        <v>19</v>
      </c>
    </row>
    <row r="224" spans="1:24">
      <c r="A224" s="4" t="s">
        <v>59</v>
      </c>
      <c r="B224" s="33">
        <v>392003325</v>
      </c>
      <c r="C224" s="4" t="s">
        <v>22</v>
      </c>
      <c r="D224" s="12">
        <v>36990</v>
      </c>
      <c r="E224" s="5">
        <v>71380</v>
      </c>
      <c r="J224" s="33">
        <v>391009178</v>
      </c>
      <c r="K224" s="27">
        <v>9701277028</v>
      </c>
      <c r="L224" s="18" t="s">
        <v>1740</v>
      </c>
      <c r="M224" s="28">
        <v>44459</v>
      </c>
      <c r="N224" s="29" t="s">
        <v>1731</v>
      </c>
      <c r="O224" s="29"/>
      <c r="P224" s="19"/>
      <c r="Q224" s="19"/>
      <c r="S224" s="30">
        <v>549007376</v>
      </c>
      <c r="T224" s="29" t="s">
        <v>265</v>
      </c>
      <c r="U224" s="31" t="s">
        <v>1735</v>
      </c>
      <c r="V224" s="29" t="s">
        <v>127</v>
      </c>
      <c r="W224" s="32">
        <v>42324</v>
      </c>
      <c r="X224" s="18">
        <f t="shared" ca="1" si="3"/>
        <v>8</v>
      </c>
    </row>
    <row r="225" spans="1:24">
      <c r="A225" s="4" t="s">
        <v>642</v>
      </c>
      <c r="B225" s="33">
        <v>393001518</v>
      </c>
      <c r="C225" s="4" t="s">
        <v>43</v>
      </c>
      <c r="D225" s="12">
        <v>37023</v>
      </c>
      <c r="E225" s="5">
        <v>64780</v>
      </c>
      <c r="J225" s="33">
        <v>392003325</v>
      </c>
      <c r="K225" s="27">
        <v>3034679864</v>
      </c>
      <c r="L225" s="18" t="s">
        <v>1740</v>
      </c>
      <c r="M225" s="28">
        <v>100084</v>
      </c>
      <c r="N225" s="29" t="s">
        <v>1731</v>
      </c>
      <c r="O225" s="29"/>
      <c r="P225" s="19"/>
      <c r="Q225" s="19"/>
      <c r="S225" s="30">
        <v>617001085</v>
      </c>
      <c r="T225" s="29" t="s">
        <v>266</v>
      </c>
      <c r="U225" s="31" t="s">
        <v>1739</v>
      </c>
      <c r="V225" s="29" t="s">
        <v>34</v>
      </c>
      <c r="W225" s="32">
        <v>37936</v>
      </c>
      <c r="X225" s="18">
        <f t="shared" ca="1" si="3"/>
        <v>20</v>
      </c>
    </row>
    <row r="226" spans="1:24">
      <c r="A226" s="4" t="s">
        <v>344</v>
      </c>
      <c r="B226" s="33">
        <v>394006818</v>
      </c>
      <c r="C226" s="4" t="s">
        <v>18</v>
      </c>
      <c r="D226" s="12">
        <v>37044</v>
      </c>
      <c r="E226" s="5">
        <v>63287</v>
      </c>
      <c r="J226" s="33">
        <v>393001518</v>
      </c>
      <c r="K226" s="27">
        <v>5056576057</v>
      </c>
      <c r="L226" s="18" t="s">
        <v>1736</v>
      </c>
      <c r="M226" s="28">
        <v>118872</v>
      </c>
      <c r="N226" s="29" t="s">
        <v>1731</v>
      </c>
      <c r="O226" s="29"/>
      <c r="P226" s="19"/>
      <c r="Q226" s="19"/>
      <c r="S226" s="30">
        <v>398001390</v>
      </c>
      <c r="T226" s="29" t="s">
        <v>267</v>
      </c>
      <c r="U226" s="31" t="s">
        <v>1732</v>
      </c>
      <c r="V226" s="29" t="s">
        <v>27</v>
      </c>
      <c r="W226" s="32">
        <v>37303</v>
      </c>
      <c r="X226" s="18">
        <f t="shared" ca="1" si="3"/>
        <v>22</v>
      </c>
    </row>
    <row r="227" spans="1:24">
      <c r="A227" s="4" t="s">
        <v>381</v>
      </c>
      <c r="B227" s="33">
        <v>395006059</v>
      </c>
      <c r="C227" s="4" t="s">
        <v>16</v>
      </c>
      <c r="D227" s="12">
        <v>37084</v>
      </c>
      <c r="E227" s="5">
        <v>47793</v>
      </c>
      <c r="J227" s="33">
        <v>394006818</v>
      </c>
      <c r="K227" s="27">
        <v>5052952173</v>
      </c>
      <c r="L227" s="18" t="s">
        <v>1741</v>
      </c>
      <c r="M227" s="28">
        <v>98811</v>
      </c>
      <c r="N227" s="29" t="s">
        <v>1731</v>
      </c>
      <c r="O227" s="29"/>
      <c r="P227" s="19"/>
      <c r="Q227" s="19"/>
      <c r="S227" s="30">
        <v>679009564</v>
      </c>
      <c r="T227" s="29" t="s">
        <v>268</v>
      </c>
      <c r="U227" s="31" t="s">
        <v>1732</v>
      </c>
      <c r="V227" s="29" t="s">
        <v>27</v>
      </c>
      <c r="W227" s="32">
        <v>35852</v>
      </c>
      <c r="X227" s="18">
        <f t="shared" ca="1" si="3"/>
        <v>26</v>
      </c>
    </row>
    <row r="228" spans="1:24">
      <c r="A228" s="4" t="s">
        <v>141</v>
      </c>
      <c r="B228" s="33">
        <v>396000019</v>
      </c>
      <c r="C228" s="4" t="s">
        <v>34</v>
      </c>
      <c r="D228" s="12">
        <v>37157</v>
      </c>
      <c r="E228" s="5">
        <v>77636</v>
      </c>
      <c r="J228" s="33">
        <v>395006059</v>
      </c>
      <c r="K228" s="27">
        <v>5057838614</v>
      </c>
      <c r="L228" s="18"/>
      <c r="M228" s="28">
        <v>57434</v>
      </c>
      <c r="N228" s="29" t="s">
        <v>1738</v>
      </c>
      <c r="O228" s="29"/>
      <c r="P228" s="19"/>
      <c r="Q228" s="19"/>
      <c r="S228" s="30">
        <v>628002057</v>
      </c>
      <c r="T228" s="29" t="s">
        <v>269</v>
      </c>
      <c r="U228" s="31" t="s">
        <v>1745</v>
      </c>
      <c r="V228" s="29" t="s">
        <v>34</v>
      </c>
      <c r="W228" s="32">
        <v>40277</v>
      </c>
      <c r="X228" s="18">
        <f t="shared" ca="1" si="3"/>
        <v>14</v>
      </c>
    </row>
    <row r="229" spans="1:24">
      <c r="A229" s="4" t="s">
        <v>494</v>
      </c>
      <c r="B229" s="33">
        <v>396006973</v>
      </c>
      <c r="C229" s="4" t="s">
        <v>18</v>
      </c>
      <c r="D229" s="12">
        <v>37238</v>
      </c>
      <c r="E229" s="5">
        <v>26340</v>
      </c>
      <c r="J229" s="33">
        <v>396000019</v>
      </c>
      <c r="K229" s="27">
        <v>7194125146</v>
      </c>
      <c r="L229" s="18" t="s">
        <v>1736</v>
      </c>
      <c r="M229" s="28">
        <v>92137</v>
      </c>
      <c r="N229" s="29" t="s">
        <v>1731</v>
      </c>
      <c r="O229" s="29"/>
      <c r="P229" s="19"/>
      <c r="Q229" s="19"/>
      <c r="S229" s="30">
        <v>126007461</v>
      </c>
      <c r="T229" s="29" t="s">
        <v>270</v>
      </c>
      <c r="U229" s="31" t="s">
        <v>1735</v>
      </c>
      <c r="V229" s="29" t="s">
        <v>22</v>
      </c>
      <c r="W229" s="32">
        <v>41011</v>
      </c>
      <c r="X229" s="18">
        <f t="shared" ca="1" si="3"/>
        <v>12</v>
      </c>
    </row>
    <row r="230" spans="1:24">
      <c r="A230" s="4" t="s">
        <v>738</v>
      </c>
      <c r="B230" s="33">
        <v>396007092</v>
      </c>
      <c r="C230" s="4" t="s">
        <v>34</v>
      </c>
      <c r="D230" s="12">
        <v>37342</v>
      </c>
      <c r="E230" s="5">
        <v>59574</v>
      </c>
      <c r="J230" s="33">
        <v>396006973</v>
      </c>
      <c r="K230" s="27">
        <v>5058359862</v>
      </c>
      <c r="L230" s="18" t="s">
        <v>1741</v>
      </c>
      <c r="M230" s="28">
        <v>36653</v>
      </c>
      <c r="N230" s="29" t="s">
        <v>1731</v>
      </c>
      <c r="O230" s="29"/>
      <c r="P230" s="19"/>
      <c r="Q230" s="19"/>
      <c r="S230" s="30">
        <v>538004651</v>
      </c>
      <c r="T230" s="29" t="s">
        <v>271</v>
      </c>
      <c r="U230" s="31" t="s">
        <v>1742</v>
      </c>
      <c r="V230" s="29" t="s">
        <v>22</v>
      </c>
      <c r="W230" s="32">
        <v>37515</v>
      </c>
      <c r="X230" s="18">
        <f t="shared" ca="1" si="3"/>
        <v>22</v>
      </c>
    </row>
    <row r="231" spans="1:24">
      <c r="A231" s="4" t="s">
        <v>356</v>
      </c>
      <c r="B231" s="33">
        <v>397003760</v>
      </c>
      <c r="C231" s="4" t="s">
        <v>58</v>
      </c>
      <c r="D231" s="12">
        <v>37552</v>
      </c>
      <c r="E231" s="5">
        <v>122094</v>
      </c>
      <c r="J231" s="33">
        <v>396007092</v>
      </c>
      <c r="K231" s="27">
        <v>5056427045</v>
      </c>
      <c r="L231" s="18" t="s">
        <v>1730</v>
      </c>
      <c r="M231" s="28">
        <v>116997</v>
      </c>
      <c r="N231" s="29" t="s">
        <v>1731</v>
      </c>
      <c r="O231" s="29"/>
      <c r="P231" s="19"/>
      <c r="Q231" s="19"/>
      <c r="S231" s="30">
        <v>352006030</v>
      </c>
      <c r="T231" s="29" t="s">
        <v>273</v>
      </c>
      <c r="U231" s="31" t="s">
        <v>1732</v>
      </c>
      <c r="V231" s="29" t="s">
        <v>194</v>
      </c>
      <c r="W231" s="32">
        <v>37388</v>
      </c>
      <c r="X231" s="18">
        <f t="shared" ca="1" si="3"/>
        <v>22</v>
      </c>
    </row>
    <row r="232" spans="1:24">
      <c r="A232" s="4" t="s">
        <v>629</v>
      </c>
      <c r="B232" s="33">
        <v>398000380</v>
      </c>
      <c r="C232" s="4" t="s">
        <v>34</v>
      </c>
      <c r="D232" s="12">
        <v>37676</v>
      </c>
      <c r="E232" s="5">
        <v>114887</v>
      </c>
      <c r="J232" s="33">
        <v>397003760</v>
      </c>
      <c r="K232" s="27">
        <v>7195617115</v>
      </c>
      <c r="L232" s="18" t="s">
        <v>1740</v>
      </c>
      <c r="M232" s="28">
        <v>86602</v>
      </c>
      <c r="N232" s="29" t="s">
        <v>1731</v>
      </c>
      <c r="O232" s="29"/>
      <c r="P232" s="19"/>
      <c r="Q232" s="19"/>
      <c r="S232" s="30">
        <v>496002387</v>
      </c>
      <c r="T232" s="29" t="s">
        <v>274</v>
      </c>
      <c r="U232" s="31" t="s">
        <v>1737</v>
      </c>
      <c r="V232" s="29" t="s">
        <v>34</v>
      </c>
      <c r="W232" s="32">
        <v>38438</v>
      </c>
      <c r="X232" s="18">
        <f t="shared" ca="1" si="3"/>
        <v>19</v>
      </c>
    </row>
    <row r="233" spans="1:24">
      <c r="A233" s="4" t="s">
        <v>752</v>
      </c>
      <c r="B233" s="33">
        <v>398001390</v>
      </c>
      <c r="C233" s="4" t="s">
        <v>18</v>
      </c>
      <c r="D233" s="12">
        <v>37757</v>
      </c>
      <c r="E233" s="5">
        <v>84078</v>
      </c>
      <c r="J233" s="33">
        <v>398000380</v>
      </c>
      <c r="K233" s="27">
        <v>7194402150</v>
      </c>
      <c r="L233" s="18"/>
      <c r="M233" s="28">
        <v>28795</v>
      </c>
      <c r="N233" s="29" t="s">
        <v>1738</v>
      </c>
      <c r="O233" s="29"/>
      <c r="P233" s="19"/>
      <c r="Q233" s="19"/>
      <c r="S233" s="30">
        <v>580008729</v>
      </c>
      <c r="T233" s="29" t="s">
        <v>275</v>
      </c>
      <c r="U233" s="31" t="s">
        <v>1739</v>
      </c>
      <c r="V233" s="29" t="s">
        <v>18</v>
      </c>
      <c r="W233" s="32">
        <v>35985</v>
      </c>
      <c r="X233" s="18">
        <f t="shared" ca="1" si="3"/>
        <v>26</v>
      </c>
    </row>
    <row r="234" spans="1:24">
      <c r="A234" s="4" t="s">
        <v>226</v>
      </c>
      <c r="B234" s="33">
        <v>399006132</v>
      </c>
      <c r="C234" s="4" t="s">
        <v>34</v>
      </c>
      <c r="D234" s="12">
        <v>37822</v>
      </c>
      <c r="E234" s="5">
        <v>74340</v>
      </c>
      <c r="J234" s="33">
        <v>398001390</v>
      </c>
      <c r="K234" s="27">
        <v>9701919147</v>
      </c>
      <c r="L234" s="18" t="s">
        <v>1730</v>
      </c>
      <c r="M234" s="28">
        <v>72206</v>
      </c>
      <c r="N234" s="29" t="s">
        <v>1731</v>
      </c>
      <c r="O234" s="29"/>
      <c r="P234" s="19"/>
      <c r="Q234" s="19"/>
      <c r="S234" s="30">
        <v>763003865</v>
      </c>
      <c r="T234" s="29" t="s">
        <v>276</v>
      </c>
      <c r="U234" s="31" t="s">
        <v>1737</v>
      </c>
      <c r="V234" s="29" t="s">
        <v>6</v>
      </c>
      <c r="W234" s="32">
        <v>41371</v>
      </c>
      <c r="X234" s="18">
        <f t="shared" ca="1" si="3"/>
        <v>11</v>
      </c>
    </row>
    <row r="235" spans="1:24">
      <c r="A235" s="4" t="s">
        <v>251</v>
      </c>
      <c r="B235" s="33">
        <v>400003641</v>
      </c>
      <c r="C235" s="4" t="s">
        <v>22</v>
      </c>
      <c r="D235" s="12">
        <v>37845</v>
      </c>
      <c r="E235" s="5">
        <v>85570</v>
      </c>
      <c r="J235" s="33">
        <v>399006132</v>
      </c>
      <c r="K235" s="27">
        <v>7193431009</v>
      </c>
      <c r="L235" s="18" t="s">
        <v>1741</v>
      </c>
      <c r="M235" s="28">
        <v>52117</v>
      </c>
      <c r="N235" s="29" t="s">
        <v>1731</v>
      </c>
      <c r="O235" s="29"/>
      <c r="P235" s="19"/>
      <c r="Q235" s="19"/>
      <c r="S235" s="30">
        <v>320002802</v>
      </c>
      <c r="T235" s="29" t="s">
        <v>277</v>
      </c>
      <c r="U235" s="31" t="s">
        <v>1732</v>
      </c>
      <c r="V235" s="29" t="s">
        <v>34</v>
      </c>
      <c r="W235" s="32">
        <v>36724</v>
      </c>
      <c r="X235" s="18">
        <f t="shared" ca="1" si="3"/>
        <v>24</v>
      </c>
    </row>
    <row r="236" spans="1:24">
      <c r="A236" s="4" t="s">
        <v>743</v>
      </c>
      <c r="B236" s="33">
        <v>401000302</v>
      </c>
      <c r="C236" s="4" t="s">
        <v>16</v>
      </c>
      <c r="D236" s="12">
        <v>37935</v>
      </c>
      <c r="E236" s="5">
        <v>96961</v>
      </c>
      <c r="J236" s="33">
        <v>400003641</v>
      </c>
      <c r="K236" s="27">
        <v>3033014821</v>
      </c>
      <c r="L236" s="18" t="s">
        <v>1740</v>
      </c>
      <c r="M236" s="28">
        <v>69116</v>
      </c>
      <c r="N236" s="29" t="s">
        <v>1734</v>
      </c>
      <c r="O236" s="29"/>
      <c r="P236" s="19"/>
      <c r="Q236" s="19"/>
      <c r="S236" s="30">
        <v>781004381</v>
      </c>
      <c r="T236" s="29" t="s">
        <v>278</v>
      </c>
      <c r="U236" s="31" t="s">
        <v>1732</v>
      </c>
      <c r="V236" s="29" t="s">
        <v>22</v>
      </c>
      <c r="W236" s="32">
        <v>38528</v>
      </c>
      <c r="X236" s="18">
        <f t="shared" ca="1" si="3"/>
        <v>19</v>
      </c>
    </row>
    <row r="237" spans="1:24">
      <c r="A237" s="4" t="s">
        <v>466</v>
      </c>
      <c r="B237" s="33">
        <v>401009340</v>
      </c>
      <c r="C237" s="4" t="s">
        <v>53</v>
      </c>
      <c r="D237" s="12">
        <v>37951</v>
      </c>
      <c r="E237" s="5">
        <v>72145</v>
      </c>
      <c r="J237" s="33">
        <v>401000302</v>
      </c>
      <c r="K237" s="27">
        <v>9706069116</v>
      </c>
      <c r="L237" s="18"/>
      <c r="M237" s="28">
        <v>82944</v>
      </c>
      <c r="N237" s="29" t="s">
        <v>1738</v>
      </c>
      <c r="O237" s="29"/>
      <c r="P237" s="19"/>
      <c r="Q237" s="19"/>
      <c r="S237" s="30">
        <v>883006408</v>
      </c>
      <c r="T237" s="29" t="s">
        <v>279</v>
      </c>
      <c r="U237" s="31" t="s">
        <v>1732</v>
      </c>
      <c r="V237" s="29" t="s">
        <v>18</v>
      </c>
      <c r="W237" s="32">
        <v>35052</v>
      </c>
      <c r="X237" s="18">
        <f t="shared" ca="1" si="3"/>
        <v>28</v>
      </c>
    </row>
    <row r="238" spans="1:24">
      <c r="A238" s="4" t="s">
        <v>531</v>
      </c>
      <c r="B238" s="33">
        <v>408004172</v>
      </c>
      <c r="C238" s="4" t="s">
        <v>22</v>
      </c>
      <c r="D238" s="12">
        <v>38032</v>
      </c>
      <c r="E238" s="5">
        <v>97186</v>
      </c>
      <c r="J238" s="33">
        <v>401009340</v>
      </c>
      <c r="K238" s="27">
        <v>5057819805</v>
      </c>
      <c r="L238" s="18" t="s">
        <v>1733</v>
      </c>
      <c r="M238" s="28">
        <v>105220</v>
      </c>
      <c r="N238" s="29" t="s">
        <v>1731</v>
      </c>
      <c r="O238" s="29"/>
      <c r="P238" s="19"/>
      <c r="Q238" s="19"/>
      <c r="S238" s="30">
        <v>930009968</v>
      </c>
      <c r="T238" s="29" t="s">
        <v>280</v>
      </c>
      <c r="U238" s="31" t="s">
        <v>1745</v>
      </c>
      <c r="V238" s="29" t="s">
        <v>22</v>
      </c>
      <c r="W238" s="32">
        <v>35992</v>
      </c>
      <c r="X238" s="18">
        <f t="shared" ca="1" si="3"/>
        <v>26</v>
      </c>
    </row>
    <row r="239" spans="1:24">
      <c r="A239" s="4" t="s">
        <v>566</v>
      </c>
      <c r="B239" s="33">
        <v>408006315</v>
      </c>
      <c r="C239" s="4" t="s">
        <v>43</v>
      </c>
      <c r="D239" s="12">
        <v>38039</v>
      </c>
      <c r="E239" s="5">
        <v>52050</v>
      </c>
      <c r="J239" s="33">
        <v>408004172</v>
      </c>
      <c r="K239" s="27">
        <v>3035268508</v>
      </c>
      <c r="L239" s="18" t="s">
        <v>1741</v>
      </c>
      <c r="M239" s="28">
        <v>76427</v>
      </c>
      <c r="N239" s="29" t="s">
        <v>1734</v>
      </c>
      <c r="O239" s="29"/>
      <c r="P239" s="19"/>
      <c r="Q239" s="19"/>
      <c r="S239" s="30">
        <v>954004951</v>
      </c>
      <c r="T239" s="29" t="s">
        <v>281</v>
      </c>
      <c r="U239" s="31" t="s">
        <v>1735</v>
      </c>
      <c r="V239" s="29" t="s">
        <v>34</v>
      </c>
      <c r="W239" s="32">
        <v>38284</v>
      </c>
      <c r="X239" s="18">
        <f t="shared" ca="1" si="3"/>
        <v>19</v>
      </c>
    </row>
    <row r="240" spans="1:24">
      <c r="A240" s="4" t="s">
        <v>333</v>
      </c>
      <c r="B240" s="33">
        <v>411006868</v>
      </c>
      <c r="C240" s="4" t="s">
        <v>53</v>
      </c>
      <c r="D240" s="12">
        <v>38231</v>
      </c>
      <c r="E240" s="5">
        <v>111758</v>
      </c>
      <c r="J240" s="33">
        <v>408006315</v>
      </c>
      <c r="K240" s="27">
        <v>9706530760</v>
      </c>
      <c r="L240" s="18"/>
      <c r="M240" s="28">
        <v>108349</v>
      </c>
      <c r="N240" s="29" t="s">
        <v>1743</v>
      </c>
      <c r="O240" s="29"/>
      <c r="P240" s="19"/>
      <c r="Q240" s="19"/>
      <c r="S240" s="30">
        <v>363002933</v>
      </c>
      <c r="T240" s="29" t="s">
        <v>282</v>
      </c>
      <c r="U240" s="31" t="s">
        <v>1732</v>
      </c>
      <c r="V240" s="29" t="s">
        <v>34</v>
      </c>
      <c r="W240" s="32">
        <v>41644</v>
      </c>
      <c r="X240" s="18">
        <f t="shared" ca="1" si="3"/>
        <v>10</v>
      </c>
    </row>
    <row r="241" spans="1:24">
      <c r="A241" s="4" t="s">
        <v>638</v>
      </c>
      <c r="B241" s="33">
        <v>414001979</v>
      </c>
      <c r="C241" s="4" t="s">
        <v>34</v>
      </c>
      <c r="D241" s="12">
        <v>38299</v>
      </c>
      <c r="E241" s="5">
        <v>59336</v>
      </c>
      <c r="J241" s="33">
        <v>411006868</v>
      </c>
      <c r="K241" s="27">
        <v>5056689962</v>
      </c>
      <c r="L241" s="18" t="s">
        <v>1733</v>
      </c>
      <c r="M241" s="28">
        <v>47178</v>
      </c>
      <c r="N241" s="29" t="s">
        <v>1734</v>
      </c>
      <c r="O241" s="29"/>
      <c r="P241" s="19"/>
      <c r="Q241" s="19"/>
      <c r="S241" s="30">
        <v>396000019</v>
      </c>
      <c r="T241" s="29" t="s">
        <v>283</v>
      </c>
      <c r="U241" s="31" t="s">
        <v>1732</v>
      </c>
      <c r="V241" s="29" t="s">
        <v>16</v>
      </c>
      <c r="W241" s="32">
        <v>36398</v>
      </c>
      <c r="X241" s="18">
        <f t="shared" ca="1" si="3"/>
        <v>25</v>
      </c>
    </row>
    <row r="242" spans="1:24">
      <c r="A242" s="4" t="s">
        <v>135</v>
      </c>
      <c r="B242" s="33">
        <v>415009070</v>
      </c>
      <c r="C242" s="4" t="s">
        <v>43</v>
      </c>
      <c r="D242" s="12">
        <v>38650</v>
      </c>
      <c r="E242" s="5">
        <v>65177</v>
      </c>
      <c r="J242" s="33">
        <v>414001979</v>
      </c>
      <c r="K242" s="27">
        <v>9708367725</v>
      </c>
      <c r="L242" s="18" t="s">
        <v>1740</v>
      </c>
      <c r="M242" s="28">
        <v>51286</v>
      </c>
      <c r="N242" s="29" t="s">
        <v>1731</v>
      </c>
      <c r="O242" s="29"/>
      <c r="P242" s="19"/>
      <c r="Q242" s="19"/>
      <c r="S242" s="30">
        <v>325006412</v>
      </c>
      <c r="T242" s="29" t="s">
        <v>284</v>
      </c>
      <c r="U242" s="31" t="s">
        <v>1742</v>
      </c>
      <c r="V242" s="29" t="s">
        <v>27</v>
      </c>
      <c r="W242" s="32">
        <v>36541</v>
      </c>
      <c r="X242" s="18">
        <f t="shared" ca="1" si="3"/>
        <v>24</v>
      </c>
    </row>
    <row r="243" spans="1:24">
      <c r="A243" s="4" t="s">
        <v>82</v>
      </c>
      <c r="B243" s="33">
        <v>416008872</v>
      </c>
      <c r="C243" s="4" t="s">
        <v>18</v>
      </c>
      <c r="D243" s="12">
        <v>38671</v>
      </c>
      <c r="E243" s="5">
        <v>108617</v>
      </c>
      <c r="J243" s="33">
        <v>415009070</v>
      </c>
      <c r="K243" s="27">
        <v>5055013435</v>
      </c>
      <c r="L243" s="18" t="s">
        <v>1740</v>
      </c>
      <c r="M243" s="28">
        <v>108895</v>
      </c>
      <c r="N243" s="29" t="s">
        <v>1731</v>
      </c>
      <c r="O243" s="29"/>
      <c r="P243" s="19"/>
      <c r="Q243" s="19"/>
      <c r="S243" s="30">
        <v>411006868</v>
      </c>
      <c r="T243" s="29" t="s">
        <v>285</v>
      </c>
      <c r="U243" s="31" t="s">
        <v>1739</v>
      </c>
      <c r="V243" s="29" t="s">
        <v>22</v>
      </c>
      <c r="W243" s="32">
        <v>38101</v>
      </c>
      <c r="X243" s="18">
        <f t="shared" ca="1" si="3"/>
        <v>20</v>
      </c>
    </row>
    <row r="244" spans="1:24">
      <c r="A244" s="4" t="s">
        <v>583</v>
      </c>
      <c r="B244" s="33">
        <v>422002439</v>
      </c>
      <c r="C244" s="4" t="s">
        <v>43</v>
      </c>
      <c r="D244" s="12">
        <v>39028</v>
      </c>
      <c r="E244" s="5">
        <v>85596</v>
      </c>
      <c r="J244" s="33">
        <v>416008872</v>
      </c>
      <c r="K244" s="27">
        <v>3033517837</v>
      </c>
      <c r="L244" s="18"/>
      <c r="M244" s="28">
        <v>75382</v>
      </c>
      <c r="N244" s="29" t="s">
        <v>1743</v>
      </c>
      <c r="O244" s="29"/>
      <c r="P244" s="19"/>
      <c r="Q244" s="19"/>
      <c r="S244" s="30">
        <v>423009571</v>
      </c>
      <c r="T244" s="29" t="s">
        <v>286</v>
      </c>
      <c r="U244" s="31" t="s">
        <v>1739</v>
      </c>
      <c r="V244" s="29" t="s">
        <v>27</v>
      </c>
      <c r="W244" s="32">
        <v>35805</v>
      </c>
      <c r="X244" s="18">
        <f t="shared" ca="1" si="3"/>
        <v>26</v>
      </c>
    </row>
    <row r="245" spans="1:24">
      <c r="A245" s="4" t="s">
        <v>496</v>
      </c>
      <c r="B245" s="33">
        <v>423007289</v>
      </c>
      <c r="C245" s="4" t="s">
        <v>16</v>
      </c>
      <c r="D245" s="12">
        <v>39128</v>
      </c>
      <c r="E245" s="5">
        <v>48149</v>
      </c>
      <c r="J245" s="33">
        <v>422002439</v>
      </c>
      <c r="K245" s="27">
        <v>9704563177</v>
      </c>
      <c r="L245" s="18"/>
      <c r="M245" s="28">
        <v>128039</v>
      </c>
      <c r="N245" s="29" t="s">
        <v>1743</v>
      </c>
      <c r="O245" s="29"/>
      <c r="P245" s="19"/>
      <c r="Q245" s="19"/>
      <c r="S245" s="30">
        <v>711002724</v>
      </c>
      <c r="T245" s="29" t="s">
        <v>288</v>
      </c>
      <c r="U245" s="31" t="s">
        <v>1739</v>
      </c>
      <c r="V245" s="29" t="s">
        <v>34</v>
      </c>
      <c r="W245" s="32">
        <v>37297</v>
      </c>
      <c r="X245" s="18">
        <f t="shared" ca="1" si="3"/>
        <v>22</v>
      </c>
    </row>
    <row r="246" spans="1:24">
      <c r="A246" s="4" t="s">
        <v>471</v>
      </c>
      <c r="B246" s="33">
        <v>423009571</v>
      </c>
      <c r="C246" s="4" t="s">
        <v>18</v>
      </c>
      <c r="D246" s="12">
        <v>39211</v>
      </c>
      <c r="E246" s="5">
        <v>69796</v>
      </c>
      <c r="J246" s="33">
        <v>423007289</v>
      </c>
      <c r="K246" s="27">
        <v>3037848542</v>
      </c>
      <c r="L246" s="18" t="s">
        <v>1736</v>
      </c>
      <c r="M246" s="28">
        <v>112945</v>
      </c>
      <c r="N246" s="29" t="s">
        <v>1731</v>
      </c>
      <c r="O246" s="29"/>
      <c r="P246" s="19"/>
      <c r="Q246" s="19"/>
      <c r="S246" s="30">
        <v>354001843</v>
      </c>
      <c r="T246" s="29" t="s">
        <v>289</v>
      </c>
      <c r="U246" s="31" t="s">
        <v>1732</v>
      </c>
      <c r="V246" s="29" t="s">
        <v>34</v>
      </c>
      <c r="W246" s="32">
        <v>37820</v>
      </c>
      <c r="X246" s="18">
        <f t="shared" ca="1" si="3"/>
        <v>21</v>
      </c>
    </row>
    <row r="247" spans="1:24">
      <c r="A247" s="4" t="s">
        <v>404</v>
      </c>
      <c r="B247" s="33">
        <v>424003332</v>
      </c>
      <c r="C247" s="4" t="s">
        <v>18</v>
      </c>
      <c r="D247" s="12">
        <v>39238</v>
      </c>
      <c r="E247" s="5">
        <v>68726</v>
      </c>
      <c r="J247" s="33">
        <v>423009571</v>
      </c>
      <c r="K247" s="27">
        <v>3036109756</v>
      </c>
      <c r="L247" s="18" t="s">
        <v>1730</v>
      </c>
      <c r="M247" s="28">
        <v>49968</v>
      </c>
      <c r="N247" s="29" t="s">
        <v>1731</v>
      </c>
      <c r="O247" s="29"/>
      <c r="P247" s="19"/>
      <c r="Q247" s="19"/>
      <c r="S247" s="30">
        <v>687008279</v>
      </c>
      <c r="T247" s="29" t="s">
        <v>290</v>
      </c>
      <c r="U247" s="31" t="s">
        <v>1739</v>
      </c>
      <c r="V247" s="29" t="s">
        <v>46</v>
      </c>
      <c r="W247" s="32">
        <v>37529</v>
      </c>
      <c r="X247" s="18">
        <f t="shared" ca="1" si="3"/>
        <v>21</v>
      </c>
    </row>
    <row r="248" spans="1:24">
      <c r="A248" s="4" t="s">
        <v>168</v>
      </c>
      <c r="B248" s="33">
        <v>424007958</v>
      </c>
      <c r="C248" s="4" t="s">
        <v>69</v>
      </c>
      <c r="D248" s="12">
        <v>39342</v>
      </c>
      <c r="E248" s="5">
        <v>102941</v>
      </c>
      <c r="J248" s="33">
        <v>424003332</v>
      </c>
      <c r="K248" s="27">
        <v>9707508998</v>
      </c>
      <c r="L248" s="18" t="s">
        <v>1733</v>
      </c>
      <c r="M248" s="28">
        <v>47056</v>
      </c>
      <c r="N248" s="29" t="s">
        <v>1731</v>
      </c>
      <c r="O248" s="29"/>
      <c r="P248" s="19"/>
      <c r="Q248" s="19"/>
      <c r="S248" s="30">
        <v>947002808</v>
      </c>
      <c r="T248" s="29" t="s">
        <v>292</v>
      </c>
      <c r="U248" s="31" t="s">
        <v>1735</v>
      </c>
      <c r="V248" s="29" t="s">
        <v>31</v>
      </c>
      <c r="W248" s="32">
        <v>37178</v>
      </c>
      <c r="X248" s="18">
        <f t="shared" ca="1" si="3"/>
        <v>22</v>
      </c>
    </row>
    <row r="249" spans="1:24">
      <c r="A249" s="4" t="s">
        <v>742</v>
      </c>
      <c r="B249" s="33">
        <v>425008999</v>
      </c>
      <c r="C249" s="4" t="s">
        <v>18</v>
      </c>
      <c r="D249" s="12">
        <v>39390</v>
      </c>
      <c r="E249" s="5">
        <v>58206</v>
      </c>
      <c r="J249" s="33">
        <v>424007958</v>
      </c>
      <c r="K249" s="27">
        <v>9708385730</v>
      </c>
      <c r="L249" s="18" t="s">
        <v>1733</v>
      </c>
      <c r="M249" s="28">
        <v>79618</v>
      </c>
      <c r="N249" s="29" t="s">
        <v>1731</v>
      </c>
      <c r="O249" s="29"/>
      <c r="P249" s="19"/>
      <c r="Q249" s="19"/>
      <c r="S249" s="30">
        <v>120001650</v>
      </c>
      <c r="T249" s="29" t="s">
        <v>294</v>
      </c>
      <c r="U249" s="31" t="s">
        <v>1735</v>
      </c>
      <c r="V249" s="29" t="s">
        <v>22</v>
      </c>
      <c r="W249" s="32">
        <v>37753</v>
      </c>
      <c r="X249" s="18">
        <f t="shared" ca="1" si="3"/>
        <v>21</v>
      </c>
    </row>
    <row r="250" spans="1:24">
      <c r="A250" s="4" t="s">
        <v>597</v>
      </c>
      <c r="B250" s="26">
        <v>428008045</v>
      </c>
      <c r="C250" s="4" t="s">
        <v>22</v>
      </c>
      <c r="D250" s="12">
        <v>39550</v>
      </c>
      <c r="E250" s="5">
        <v>68489</v>
      </c>
      <c r="J250" s="33">
        <v>425008999</v>
      </c>
      <c r="K250" s="27">
        <v>7196410575</v>
      </c>
      <c r="L250" s="18" t="s">
        <v>1741</v>
      </c>
      <c r="M250" s="28">
        <v>38895</v>
      </c>
      <c r="N250" s="29" t="s">
        <v>1731</v>
      </c>
      <c r="O250" s="29"/>
      <c r="P250" s="19"/>
      <c r="Q250" s="19"/>
      <c r="S250" s="30">
        <v>984006789</v>
      </c>
      <c r="T250" s="29" t="s">
        <v>296</v>
      </c>
      <c r="U250" s="31" t="s">
        <v>1735</v>
      </c>
      <c r="V250" s="29" t="s">
        <v>16</v>
      </c>
      <c r="W250" s="32">
        <v>37889</v>
      </c>
      <c r="X250" s="18">
        <f t="shared" ca="1" si="3"/>
        <v>20</v>
      </c>
    </row>
    <row r="251" spans="1:24">
      <c r="A251" s="4" t="s">
        <v>355</v>
      </c>
      <c r="B251" s="33">
        <v>430002752</v>
      </c>
      <c r="C251" s="4" t="s">
        <v>31</v>
      </c>
      <c r="D251" s="12">
        <v>39811</v>
      </c>
      <c r="E251" s="5">
        <v>77108</v>
      </c>
      <c r="J251" s="26">
        <v>428008045</v>
      </c>
      <c r="K251" s="27">
        <v>9705724528</v>
      </c>
      <c r="L251" s="18"/>
      <c r="M251" s="28">
        <v>67278</v>
      </c>
      <c r="N251" s="29" t="s">
        <v>1738</v>
      </c>
      <c r="O251" s="29"/>
      <c r="P251" s="19"/>
      <c r="Q251" s="19"/>
      <c r="S251" s="30">
        <v>712008212</v>
      </c>
      <c r="T251" s="29" t="s">
        <v>297</v>
      </c>
      <c r="U251" s="31" t="s">
        <v>1745</v>
      </c>
      <c r="V251" s="29" t="s">
        <v>27</v>
      </c>
      <c r="W251" s="32">
        <v>36626</v>
      </c>
      <c r="X251" s="18">
        <f t="shared" ca="1" si="3"/>
        <v>24</v>
      </c>
    </row>
    <row r="252" spans="1:24">
      <c r="A252" s="4" t="s">
        <v>565</v>
      </c>
      <c r="B252" s="33">
        <v>430006440</v>
      </c>
      <c r="C252" s="4" t="s">
        <v>31</v>
      </c>
      <c r="D252" s="12">
        <v>39882</v>
      </c>
      <c r="E252" s="5">
        <v>72264</v>
      </c>
      <c r="J252" s="33">
        <v>430002752</v>
      </c>
      <c r="K252" s="27">
        <v>9706194175</v>
      </c>
      <c r="L252" s="18" t="s">
        <v>1741</v>
      </c>
      <c r="M252" s="28">
        <v>104296</v>
      </c>
      <c r="N252" s="29" t="s">
        <v>1731</v>
      </c>
      <c r="O252" s="29"/>
      <c r="P252" s="19"/>
      <c r="Q252" s="19"/>
      <c r="S252" s="30">
        <v>936003296</v>
      </c>
      <c r="T252" s="29" t="s">
        <v>298</v>
      </c>
      <c r="U252" s="31" t="s">
        <v>1732</v>
      </c>
      <c r="V252" s="29" t="s">
        <v>58</v>
      </c>
      <c r="W252" s="32">
        <v>35204</v>
      </c>
      <c r="X252" s="18">
        <f t="shared" ca="1" si="3"/>
        <v>28</v>
      </c>
    </row>
    <row r="253" spans="1:24">
      <c r="A253" s="4" t="s">
        <v>500</v>
      </c>
      <c r="B253" s="26">
        <v>431000330</v>
      </c>
      <c r="C253" s="4" t="s">
        <v>27</v>
      </c>
      <c r="D253" s="12">
        <v>40046</v>
      </c>
      <c r="E253" s="5">
        <v>58931</v>
      </c>
      <c r="J253" s="33">
        <v>430006440</v>
      </c>
      <c r="K253" s="27">
        <v>7192400087</v>
      </c>
      <c r="L253" s="18" t="s">
        <v>1740</v>
      </c>
      <c r="M253" s="28">
        <v>126973</v>
      </c>
      <c r="N253" s="29" t="s">
        <v>1731</v>
      </c>
      <c r="O253" s="29"/>
      <c r="P253" s="19"/>
      <c r="Q253" s="19"/>
      <c r="S253" s="30">
        <v>578006359</v>
      </c>
      <c r="T253" s="29" t="s">
        <v>299</v>
      </c>
      <c r="U253" s="31" t="s">
        <v>1739</v>
      </c>
      <c r="V253" s="29" t="s">
        <v>22</v>
      </c>
      <c r="W253" s="32">
        <v>38459</v>
      </c>
      <c r="X253" s="18">
        <f t="shared" ca="1" si="3"/>
        <v>19</v>
      </c>
    </row>
    <row r="254" spans="1:24">
      <c r="A254" s="4" t="s">
        <v>643</v>
      </c>
      <c r="B254" s="26">
        <v>431008194</v>
      </c>
      <c r="C254" s="4" t="s">
        <v>22</v>
      </c>
      <c r="D254" s="12">
        <v>40103</v>
      </c>
      <c r="E254" s="5">
        <v>59751</v>
      </c>
      <c r="J254" s="26">
        <v>431000330</v>
      </c>
      <c r="K254" s="27">
        <v>9705866679</v>
      </c>
      <c r="L254" s="18" t="s">
        <v>1733</v>
      </c>
      <c r="M254" s="28">
        <v>73488</v>
      </c>
      <c r="N254" s="29" t="s">
        <v>1731</v>
      </c>
      <c r="O254" s="29"/>
      <c r="P254" s="19"/>
      <c r="Q254" s="19"/>
      <c r="S254" s="30">
        <v>491006485</v>
      </c>
      <c r="T254" s="29" t="s">
        <v>300</v>
      </c>
      <c r="U254" s="31" t="s">
        <v>1735</v>
      </c>
      <c r="V254" s="29" t="s">
        <v>16</v>
      </c>
      <c r="W254" s="32">
        <v>37441</v>
      </c>
      <c r="X254" s="18">
        <f t="shared" ca="1" si="3"/>
        <v>22</v>
      </c>
    </row>
    <row r="255" spans="1:24">
      <c r="A255" s="4" t="s">
        <v>458</v>
      </c>
      <c r="B255" s="33">
        <v>432005894</v>
      </c>
      <c r="C255" s="4" t="s">
        <v>22</v>
      </c>
      <c r="D255" s="12">
        <v>40174</v>
      </c>
      <c r="E255" s="5">
        <v>48327</v>
      </c>
      <c r="J255" s="26">
        <v>431008194</v>
      </c>
      <c r="K255" s="27">
        <v>9708642893</v>
      </c>
      <c r="L255" s="18" t="s">
        <v>1740</v>
      </c>
      <c r="M255" s="28">
        <v>83586</v>
      </c>
      <c r="N255" s="29" t="s">
        <v>1734</v>
      </c>
      <c r="O255" s="29"/>
      <c r="P255" s="19"/>
      <c r="Q255" s="19"/>
      <c r="S255" s="30">
        <v>907007584</v>
      </c>
      <c r="T255" s="29" t="s">
        <v>301</v>
      </c>
      <c r="U255" s="31" t="s">
        <v>1732</v>
      </c>
      <c r="V255" s="29" t="s">
        <v>18</v>
      </c>
      <c r="W255" s="32">
        <v>42401</v>
      </c>
      <c r="X255" s="18">
        <f t="shared" ca="1" si="3"/>
        <v>8</v>
      </c>
    </row>
    <row r="256" spans="1:24">
      <c r="A256" s="4" t="s">
        <v>745</v>
      </c>
      <c r="B256" s="33">
        <v>432006414</v>
      </c>
      <c r="C256" s="4" t="s">
        <v>43</v>
      </c>
      <c r="D256" s="12">
        <v>40361</v>
      </c>
      <c r="E256" s="5">
        <v>47100</v>
      </c>
      <c r="J256" s="33">
        <v>432005894</v>
      </c>
      <c r="K256" s="27">
        <v>3031876990</v>
      </c>
      <c r="L256" s="18"/>
      <c r="M256" s="28">
        <v>30473</v>
      </c>
      <c r="N256" s="29" t="s">
        <v>1738</v>
      </c>
      <c r="O256" s="29"/>
      <c r="P256" s="19"/>
      <c r="Q256" s="19"/>
      <c r="S256" s="30">
        <v>743008004</v>
      </c>
      <c r="T256" s="29" t="s">
        <v>302</v>
      </c>
      <c r="U256" s="31" t="s">
        <v>1745</v>
      </c>
      <c r="V256" s="29" t="s">
        <v>22</v>
      </c>
      <c r="W256" s="32">
        <v>38524</v>
      </c>
      <c r="X256" s="18">
        <f t="shared" ca="1" si="3"/>
        <v>19</v>
      </c>
    </row>
    <row r="257" spans="1:24">
      <c r="A257" s="4" t="s">
        <v>162</v>
      </c>
      <c r="B257" s="33">
        <v>432007321</v>
      </c>
      <c r="C257" s="4" t="s">
        <v>43</v>
      </c>
      <c r="D257" s="12">
        <v>40605</v>
      </c>
      <c r="E257" s="5">
        <v>67261</v>
      </c>
      <c r="J257" s="33">
        <v>432006414</v>
      </c>
      <c r="K257" s="27">
        <v>7193539786</v>
      </c>
      <c r="L257" s="18"/>
      <c r="M257" s="28">
        <v>59575</v>
      </c>
      <c r="N257" s="29" t="s">
        <v>1738</v>
      </c>
      <c r="O257" s="29"/>
      <c r="P257" s="19"/>
      <c r="Q257" s="19"/>
      <c r="S257" s="30">
        <v>903005127</v>
      </c>
      <c r="T257" s="29" t="s">
        <v>303</v>
      </c>
      <c r="U257" s="31" t="s">
        <v>1735</v>
      </c>
      <c r="V257" s="29" t="s">
        <v>34</v>
      </c>
      <c r="W257" s="32">
        <v>40161</v>
      </c>
      <c r="X257" s="18">
        <f t="shared" ca="1" si="3"/>
        <v>14</v>
      </c>
    </row>
    <row r="258" spans="1:24">
      <c r="A258" s="4" t="s">
        <v>435</v>
      </c>
      <c r="B258" s="26">
        <v>432009378</v>
      </c>
      <c r="C258" s="4" t="s">
        <v>22</v>
      </c>
      <c r="D258" s="12">
        <v>40833</v>
      </c>
      <c r="E258" s="5">
        <v>60932</v>
      </c>
      <c r="J258" s="33">
        <v>432007321</v>
      </c>
      <c r="K258" s="27">
        <v>3032339143</v>
      </c>
      <c r="L258" s="18" t="s">
        <v>1736</v>
      </c>
      <c r="M258" s="28">
        <v>85901</v>
      </c>
      <c r="N258" s="29" t="s">
        <v>1731</v>
      </c>
      <c r="O258" s="29"/>
      <c r="P258" s="19"/>
      <c r="Q258" s="19"/>
      <c r="S258" s="30">
        <v>431000330</v>
      </c>
      <c r="T258" s="29" t="s">
        <v>304</v>
      </c>
      <c r="U258" s="31" t="s">
        <v>1732</v>
      </c>
      <c r="V258" s="29" t="s">
        <v>27</v>
      </c>
      <c r="W258" s="32">
        <v>41328</v>
      </c>
      <c r="X258" s="18">
        <f t="shared" ref="X258:X321" ca="1" si="4">DATEDIF(W258,TODAY(),"Y")</f>
        <v>11</v>
      </c>
    </row>
    <row r="259" spans="1:24">
      <c r="A259" s="4" t="s">
        <v>587</v>
      </c>
      <c r="B259" s="33">
        <v>433000320</v>
      </c>
      <c r="C259" s="4" t="s">
        <v>27</v>
      </c>
      <c r="D259" s="12">
        <v>41326</v>
      </c>
      <c r="E259" s="5">
        <v>69043</v>
      </c>
      <c r="J259" s="26">
        <v>432009378</v>
      </c>
      <c r="K259" s="27">
        <v>5052814530</v>
      </c>
      <c r="L259" s="18" t="s">
        <v>1740</v>
      </c>
      <c r="M259" s="28">
        <v>124514</v>
      </c>
      <c r="N259" s="29" t="s">
        <v>1734</v>
      </c>
      <c r="O259" s="29"/>
      <c r="P259" s="19"/>
      <c r="Q259" s="19"/>
      <c r="S259" s="30">
        <v>514008045</v>
      </c>
      <c r="T259" s="29" t="s">
        <v>306</v>
      </c>
      <c r="U259" s="31" t="s">
        <v>1735</v>
      </c>
      <c r="V259" s="29" t="s">
        <v>22</v>
      </c>
      <c r="W259" s="32">
        <v>40461</v>
      </c>
      <c r="X259" s="18">
        <f t="shared" ca="1" si="4"/>
        <v>13</v>
      </c>
    </row>
    <row r="260" spans="1:24">
      <c r="A260" s="4" t="s">
        <v>107</v>
      </c>
      <c r="B260" s="33">
        <v>433000612</v>
      </c>
      <c r="C260" s="4" t="s">
        <v>22</v>
      </c>
      <c r="D260" s="12">
        <v>41382</v>
      </c>
      <c r="E260" s="5">
        <v>71711</v>
      </c>
      <c r="J260" s="33">
        <v>433000320</v>
      </c>
      <c r="K260" s="27">
        <v>3032604602</v>
      </c>
      <c r="L260" s="18" t="s">
        <v>1741</v>
      </c>
      <c r="M260" s="28">
        <v>52875</v>
      </c>
      <c r="N260" s="29" t="s">
        <v>1731</v>
      </c>
      <c r="O260" s="29"/>
      <c r="P260" s="19"/>
      <c r="Q260" s="19"/>
      <c r="S260" s="30">
        <v>779008961</v>
      </c>
      <c r="T260" s="29" t="s">
        <v>307</v>
      </c>
      <c r="U260" s="31" t="s">
        <v>1739</v>
      </c>
      <c r="V260" s="29" t="s">
        <v>27</v>
      </c>
      <c r="W260" s="32">
        <v>35502</v>
      </c>
      <c r="X260" s="18">
        <f t="shared" ca="1" si="4"/>
        <v>27</v>
      </c>
    </row>
    <row r="261" spans="1:24">
      <c r="A261" s="4" t="s">
        <v>230</v>
      </c>
      <c r="B261" s="33">
        <v>435006387</v>
      </c>
      <c r="C261" s="4" t="s">
        <v>43</v>
      </c>
      <c r="D261" s="12">
        <v>41415</v>
      </c>
      <c r="E261" s="5">
        <v>121130</v>
      </c>
      <c r="J261" s="33">
        <v>433000612</v>
      </c>
      <c r="K261" s="27">
        <v>5055594427</v>
      </c>
      <c r="L261" s="18" t="s">
        <v>1730</v>
      </c>
      <c r="M261" s="28">
        <v>121840</v>
      </c>
      <c r="N261" s="29" t="s">
        <v>1731</v>
      </c>
      <c r="O261" s="29"/>
      <c r="P261" s="19"/>
      <c r="Q261" s="19"/>
      <c r="S261" s="30">
        <v>212008950</v>
      </c>
      <c r="T261" s="29" t="s">
        <v>308</v>
      </c>
      <c r="U261" s="31" t="s">
        <v>1739</v>
      </c>
      <c r="V261" s="29" t="s">
        <v>22</v>
      </c>
      <c r="W261" s="32">
        <v>41314</v>
      </c>
      <c r="X261" s="18">
        <f t="shared" ca="1" si="4"/>
        <v>11</v>
      </c>
    </row>
    <row r="262" spans="1:24">
      <c r="A262" s="4" t="s">
        <v>210</v>
      </c>
      <c r="B262" s="33">
        <v>435007144</v>
      </c>
      <c r="C262" s="4" t="s">
        <v>18</v>
      </c>
      <c r="D262" s="12">
        <v>41447</v>
      </c>
      <c r="E262" s="5">
        <v>67077</v>
      </c>
      <c r="J262" s="33">
        <v>435006387</v>
      </c>
      <c r="K262" s="27">
        <v>9708472270</v>
      </c>
      <c r="L262" s="18"/>
      <c r="M262" s="28">
        <v>45780</v>
      </c>
      <c r="N262" s="29" t="s">
        <v>1738</v>
      </c>
      <c r="O262" s="29"/>
      <c r="P262" s="19"/>
      <c r="Q262" s="19"/>
      <c r="S262" s="30">
        <v>396006973</v>
      </c>
      <c r="T262" s="29" t="s">
        <v>309</v>
      </c>
      <c r="U262" s="31" t="s">
        <v>1732</v>
      </c>
      <c r="V262" s="29" t="s">
        <v>27</v>
      </c>
      <c r="W262" s="32">
        <v>40731</v>
      </c>
      <c r="X262" s="18">
        <f t="shared" ca="1" si="4"/>
        <v>13</v>
      </c>
    </row>
    <row r="263" spans="1:24">
      <c r="A263" s="4" t="s">
        <v>501</v>
      </c>
      <c r="B263" s="33">
        <v>435009601</v>
      </c>
      <c r="C263" s="4" t="s">
        <v>194</v>
      </c>
      <c r="D263" s="12">
        <v>41477</v>
      </c>
      <c r="E263" s="5">
        <v>66117</v>
      </c>
      <c r="J263" s="33">
        <v>435007144</v>
      </c>
      <c r="K263" s="27">
        <v>5056965088</v>
      </c>
      <c r="L263" s="18" t="s">
        <v>1740</v>
      </c>
      <c r="M263" s="28">
        <v>74696</v>
      </c>
      <c r="N263" s="29" t="s">
        <v>1731</v>
      </c>
      <c r="O263" s="29"/>
      <c r="P263" s="19"/>
      <c r="Q263" s="19"/>
      <c r="S263" s="30">
        <v>266009123</v>
      </c>
      <c r="T263" s="29" t="s">
        <v>310</v>
      </c>
      <c r="U263" s="31" t="s">
        <v>1735</v>
      </c>
      <c r="V263" s="29" t="s">
        <v>22</v>
      </c>
      <c r="W263" s="32">
        <v>37414</v>
      </c>
      <c r="X263" s="18">
        <f t="shared" ca="1" si="4"/>
        <v>22</v>
      </c>
    </row>
    <row r="264" spans="1:24">
      <c r="A264" s="4" t="s">
        <v>275</v>
      </c>
      <c r="B264" s="26">
        <v>437004721</v>
      </c>
      <c r="C264" s="4" t="s">
        <v>43</v>
      </c>
      <c r="D264" s="12">
        <v>41617</v>
      </c>
      <c r="E264" s="5">
        <v>47040</v>
      </c>
      <c r="J264" s="33">
        <v>435009601</v>
      </c>
      <c r="K264" s="27">
        <v>7198252392</v>
      </c>
      <c r="L264" s="18" t="s">
        <v>1733</v>
      </c>
      <c r="M264" s="28">
        <v>122701</v>
      </c>
      <c r="N264" s="29" t="s">
        <v>1731</v>
      </c>
      <c r="O264" s="29"/>
      <c r="P264" s="19"/>
      <c r="Q264" s="19"/>
      <c r="S264" s="30">
        <v>251006698</v>
      </c>
      <c r="T264" s="29" t="s">
        <v>311</v>
      </c>
      <c r="U264" s="31" t="s">
        <v>1732</v>
      </c>
      <c r="V264" s="29" t="s">
        <v>43</v>
      </c>
      <c r="W264" s="32">
        <v>38543</v>
      </c>
      <c r="X264" s="18">
        <f t="shared" ca="1" si="4"/>
        <v>19</v>
      </c>
    </row>
    <row r="265" spans="1:24">
      <c r="A265" s="4" t="s">
        <v>613</v>
      </c>
      <c r="B265" s="26">
        <v>437006042</v>
      </c>
      <c r="C265" s="4" t="s">
        <v>194</v>
      </c>
      <c r="D265" s="12">
        <v>41643</v>
      </c>
      <c r="E265" s="5">
        <v>62445</v>
      </c>
      <c r="J265" s="26">
        <v>437004721</v>
      </c>
      <c r="K265" s="27">
        <v>7196168483</v>
      </c>
      <c r="L265" s="18"/>
      <c r="M265" s="28">
        <v>39915</v>
      </c>
      <c r="N265" s="29" t="s">
        <v>1743</v>
      </c>
      <c r="O265" s="29"/>
      <c r="P265" s="19"/>
      <c r="Q265" s="19"/>
      <c r="S265" s="30">
        <v>453005250</v>
      </c>
      <c r="T265" s="29" t="s">
        <v>312</v>
      </c>
      <c r="U265" s="31" t="s">
        <v>1745</v>
      </c>
      <c r="V265" s="29" t="s">
        <v>22</v>
      </c>
      <c r="W265" s="32">
        <v>40798</v>
      </c>
      <c r="X265" s="18">
        <f t="shared" ca="1" si="4"/>
        <v>13</v>
      </c>
    </row>
    <row r="266" spans="1:24">
      <c r="A266" s="4" t="s">
        <v>429</v>
      </c>
      <c r="B266" s="33">
        <v>438002519</v>
      </c>
      <c r="C266" s="4" t="s">
        <v>34</v>
      </c>
      <c r="D266" s="12">
        <v>41863</v>
      </c>
      <c r="E266" s="5">
        <v>83946</v>
      </c>
      <c r="J266" s="26">
        <v>437006042</v>
      </c>
      <c r="K266" s="27">
        <v>3032140101</v>
      </c>
      <c r="L266" s="18" t="s">
        <v>1740</v>
      </c>
      <c r="M266" s="28">
        <v>48216</v>
      </c>
      <c r="N266" s="29" t="s">
        <v>1731</v>
      </c>
      <c r="O266" s="29"/>
      <c r="P266" s="19"/>
      <c r="Q266" s="19"/>
      <c r="S266" s="30">
        <v>492007833</v>
      </c>
      <c r="T266" s="29" t="s">
        <v>313</v>
      </c>
      <c r="U266" s="31" t="s">
        <v>1742</v>
      </c>
      <c r="V266" s="29" t="s">
        <v>31</v>
      </c>
      <c r="W266" s="32">
        <v>35331</v>
      </c>
      <c r="X266" s="18">
        <f t="shared" ca="1" si="4"/>
        <v>27</v>
      </c>
    </row>
    <row r="267" spans="1:24">
      <c r="A267" s="4" t="s">
        <v>161</v>
      </c>
      <c r="B267" s="33">
        <v>440009865</v>
      </c>
      <c r="C267" s="4" t="s">
        <v>22</v>
      </c>
      <c r="D267" s="12">
        <v>41994</v>
      </c>
      <c r="E267" s="5">
        <v>57401</v>
      </c>
      <c r="J267" s="33">
        <v>438002519</v>
      </c>
      <c r="K267" s="27">
        <v>9704785979</v>
      </c>
      <c r="L267" s="18" t="s">
        <v>1741</v>
      </c>
      <c r="M267" s="28">
        <v>93550</v>
      </c>
      <c r="N267" s="29" t="s">
        <v>1734</v>
      </c>
      <c r="O267" s="29"/>
      <c r="P267" s="19"/>
      <c r="Q267" s="19"/>
      <c r="S267" s="30">
        <v>375007274</v>
      </c>
      <c r="T267" s="29" t="s">
        <v>314</v>
      </c>
      <c r="U267" s="31" t="s">
        <v>1732</v>
      </c>
      <c r="V267" s="29" t="s">
        <v>153</v>
      </c>
      <c r="W267" s="32">
        <v>39870</v>
      </c>
      <c r="X267" s="18">
        <f t="shared" ca="1" si="4"/>
        <v>15</v>
      </c>
    </row>
    <row r="268" spans="1:24">
      <c r="A268" s="4" t="s">
        <v>294</v>
      </c>
      <c r="B268" s="33">
        <v>441009123</v>
      </c>
      <c r="C268" s="4" t="s">
        <v>295</v>
      </c>
      <c r="D268" s="12">
        <v>42014</v>
      </c>
      <c r="E268" s="5">
        <v>57691</v>
      </c>
      <c r="J268" s="33">
        <v>440009865</v>
      </c>
      <c r="K268" s="27">
        <v>3032376215</v>
      </c>
      <c r="L268" s="18" t="s">
        <v>1741</v>
      </c>
      <c r="M268" s="28">
        <v>80340</v>
      </c>
      <c r="N268" s="29" t="s">
        <v>1731</v>
      </c>
      <c r="O268" s="29"/>
      <c r="P268" s="19"/>
      <c r="Q268" s="19"/>
      <c r="S268" s="30">
        <v>776007109</v>
      </c>
      <c r="T268" s="29" t="s">
        <v>315</v>
      </c>
      <c r="U268" s="31" t="s">
        <v>1745</v>
      </c>
      <c r="V268" s="29" t="s">
        <v>64</v>
      </c>
      <c r="W268" s="32">
        <v>35541</v>
      </c>
      <c r="X268" s="18">
        <f t="shared" ca="1" si="4"/>
        <v>27</v>
      </c>
    </row>
    <row r="269" spans="1:24">
      <c r="A269" s="4" t="s">
        <v>532</v>
      </c>
      <c r="B269" s="33">
        <v>443001198</v>
      </c>
      <c r="C269" s="4" t="s">
        <v>61</v>
      </c>
      <c r="D269" s="12">
        <v>42021</v>
      </c>
      <c r="E269" s="5">
        <v>84342</v>
      </c>
      <c r="J269" s="33">
        <v>441009123</v>
      </c>
      <c r="K269" s="27">
        <v>5057230063</v>
      </c>
      <c r="L269" s="18" t="s">
        <v>1740</v>
      </c>
      <c r="M269" s="28">
        <v>37705</v>
      </c>
      <c r="N269" s="29" t="s">
        <v>1731</v>
      </c>
      <c r="O269" s="29"/>
      <c r="P269" s="19"/>
      <c r="Q269" s="19"/>
      <c r="S269" s="30">
        <v>437006042</v>
      </c>
      <c r="T269" s="29" t="s">
        <v>316</v>
      </c>
      <c r="U269" s="31" t="s">
        <v>1739</v>
      </c>
      <c r="V269" s="29" t="s">
        <v>22</v>
      </c>
      <c r="W269" s="32">
        <v>37112</v>
      </c>
      <c r="X269" s="18">
        <f t="shared" ca="1" si="4"/>
        <v>23</v>
      </c>
    </row>
    <row r="270" spans="1:24">
      <c r="A270" s="4" t="s">
        <v>563</v>
      </c>
      <c r="B270" s="33">
        <v>443001756</v>
      </c>
      <c r="C270" s="4" t="s">
        <v>16</v>
      </c>
      <c r="D270" s="12">
        <v>42082</v>
      </c>
      <c r="E270" s="5">
        <v>88883</v>
      </c>
      <c r="J270" s="33">
        <v>443001198</v>
      </c>
      <c r="K270" s="27">
        <v>9705829090</v>
      </c>
      <c r="L270" s="18"/>
      <c r="M270" s="28">
        <v>54267</v>
      </c>
      <c r="N270" s="29" t="s">
        <v>1738</v>
      </c>
      <c r="O270" s="29"/>
      <c r="P270" s="19"/>
      <c r="Q270" s="19"/>
      <c r="S270" s="30">
        <v>192009615</v>
      </c>
      <c r="T270" s="29" t="s">
        <v>317</v>
      </c>
      <c r="U270" s="31" t="s">
        <v>1732</v>
      </c>
      <c r="V270" s="29" t="s">
        <v>22</v>
      </c>
      <c r="W270" s="32">
        <v>36895</v>
      </c>
      <c r="X270" s="18">
        <f t="shared" ca="1" si="4"/>
        <v>23</v>
      </c>
    </row>
    <row r="271" spans="1:24">
      <c r="A271" s="4" t="s">
        <v>274</v>
      </c>
      <c r="B271" s="33">
        <v>443007002</v>
      </c>
      <c r="C271" s="4" t="s">
        <v>27</v>
      </c>
      <c r="D271" s="12">
        <v>42425</v>
      </c>
      <c r="E271" s="5">
        <v>102400</v>
      </c>
      <c r="J271" s="33">
        <v>443001756</v>
      </c>
      <c r="K271" s="27">
        <v>9701156902</v>
      </c>
      <c r="L271" s="18"/>
      <c r="M271" s="28">
        <v>65696</v>
      </c>
      <c r="N271" s="29" t="s">
        <v>1738</v>
      </c>
      <c r="O271" s="29"/>
      <c r="P271" s="19"/>
      <c r="Q271" s="19"/>
      <c r="S271" s="30">
        <v>830000615</v>
      </c>
      <c r="T271" s="29" t="s">
        <v>318</v>
      </c>
      <c r="U271" s="31" t="s">
        <v>1739</v>
      </c>
      <c r="V271" s="29" t="s">
        <v>16</v>
      </c>
      <c r="W271" s="32">
        <v>35152</v>
      </c>
      <c r="X271" s="18">
        <f t="shared" ca="1" si="4"/>
        <v>28</v>
      </c>
    </row>
    <row r="272" spans="1:24">
      <c r="A272" s="4" t="s">
        <v>544</v>
      </c>
      <c r="B272" s="33">
        <v>445000636</v>
      </c>
      <c r="C272" s="4" t="s">
        <v>177</v>
      </c>
      <c r="D272" s="12">
        <v>42660</v>
      </c>
      <c r="E272" s="5">
        <v>51237</v>
      </c>
      <c r="J272" s="33">
        <v>443007002</v>
      </c>
      <c r="K272" s="27">
        <v>3031220758</v>
      </c>
      <c r="L272" s="18" t="s">
        <v>1740</v>
      </c>
      <c r="M272" s="28">
        <v>94947</v>
      </c>
      <c r="N272" s="29" t="s">
        <v>1731</v>
      </c>
      <c r="O272" s="29"/>
      <c r="P272" s="19"/>
      <c r="Q272" s="19"/>
      <c r="S272" s="30">
        <v>997009126</v>
      </c>
      <c r="T272" s="29" t="s">
        <v>319</v>
      </c>
      <c r="U272" s="31" t="s">
        <v>1737</v>
      </c>
      <c r="V272" s="29" t="s">
        <v>31</v>
      </c>
      <c r="W272" s="32">
        <v>42007</v>
      </c>
      <c r="X272" s="18">
        <f t="shared" ca="1" si="4"/>
        <v>9</v>
      </c>
    </row>
    <row r="273" spans="1:24">
      <c r="A273" s="4" t="s">
        <v>351</v>
      </c>
      <c r="B273" s="33">
        <v>445003754</v>
      </c>
      <c r="C273" s="4" t="s">
        <v>31</v>
      </c>
      <c r="D273" s="12">
        <v>42757</v>
      </c>
      <c r="E273" s="5">
        <v>81979</v>
      </c>
      <c r="J273" s="33">
        <v>445000636</v>
      </c>
      <c r="K273" s="27">
        <v>7192917217</v>
      </c>
      <c r="L273" s="18" t="s">
        <v>1730</v>
      </c>
      <c r="M273" s="28">
        <v>57511</v>
      </c>
      <c r="N273" s="29" t="s">
        <v>1731</v>
      </c>
      <c r="O273" s="29"/>
      <c r="P273" s="19"/>
      <c r="Q273" s="19"/>
      <c r="S273" s="30">
        <v>391003704</v>
      </c>
      <c r="T273" s="29" t="s">
        <v>320</v>
      </c>
      <c r="U273" s="31" t="s">
        <v>1742</v>
      </c>
      <c r="V273" s="29" t="s">
        <v>22</v>
      </c>
      <c r="W273" s="32">
        <v>37235</v>
      </c>
      <c r="X273" s="18">
        <f t="shared" ca="1" si="4"/>
        <v>22</v>
      </c>
    </row>
    <row r="274" spans="1:24">
      <c r="A274" s="4" t="s">
        <v>739</v>
      </c>
      <c r="B274" s="33">
        <v>446005905</v>
      </c>
      <c r="C274" s="4" t="s">
        <v>34</v>
      </c>
      <c r="D274" s="12">
        <v>42799</v>
      </c>
      <c r="E274" s="5">
        <v>101119</v>
      </c>
      <c r="J274" s="33">
        <v>445003754</v>
      </c>
      <c r="K274" s="27">
        <v>5055252544</v>
      </c>
      <c r="L274" s="18" t="s">
        <v>1740</v>
      </c>
      <c r="M274" s="28">
        <v>69228</v>
      </c>
      <c r="N274" s="29" t="s">
        <v>1731</v>
      </c>
      <c r="O274" s="29"/>
      <c r="P274" s="19"/>
      <c r="Q274" s="19"/>
      <c r="S274" s="30">
        <v>549004126</v>
      </c>
      <c r="T274" s="29" t="s">
        <v>321</v>
      </c>
      <c r="U274" s="31" t="s">
        <v>1739</v>
      </c>
      <c r="V274" s="29" t="s">
        <v>64</v>
      </c>
      <c r="W274" s="32">
        <v>42296</v>
      </c>
      <c r="X274" s="18">
        <f t="shared" ca="1" si="4"/>
        <v>8</v>
      </c>
    </row>
    <row r="275" spans="1:24">
      <c r="A275" s="4" t="s">
        <v>262</v>
      </c>
      <c r="B275" s="33">
        <v>448003115</v>
      </c>
      <c r="C275" s="4" t="s">
        <v>61</v>
      </c>
      <c r="D275" s="12">
        <v>43086</v>
      </c>
      <c r="E275" s="5">
        <v>99878</v>
      </c>
      <c r="J275" s="33">
        <v>446005905</v>
      </c>
      <c r="K275" s="27">
        <v>9701593705</v>
      </c>
      <c r="L275" s="18" t="s">
        <v>1740</v>
      </c>
      <c r="M275" s="28">
        <v>124026</v>
      </c>
      <c r="N275" s="29" t="s">
        <v>1731</v>
      </c>
      <c r="O275" s="29"/>
      <c r="P275" s="19"/>
      <c r="Q275" s="19"/>
      <c r="S275" s="30">
        <v>940008237</v>
      </c>
      <c r="T275" s="29" t="s">
        <v>322</v>
      </c>
      <c r="U275" s="31" t="s">
        <v>1742</v>
      </c>
      <c r="V275" s="29" t="s">
        <v>34</v>
      </c>
      <c r="W275" s="32">
        <v>35206</v>
      </c>
      <c r="X275" s="18">
        <f t="shared" ca="1" si="4"/>
        <v>28</v>
      </c>
    </row>
    <row r="276" spans="1:24">
      <c r="A276" s="4" t="s">
        <v>372</v>
      </c>
      <c r="B276" s="33">
        <v>450008263</v>
      </c>
      <c r="C276" s="4" t="s">
        <v>46</v>
      </c>
      <c r="D276" s="12">
        <v>43192</v>
      </c>
      <c r="E276" s="5">
        <v>43515</v>
      </c>
      <c r="J276" s="33">
        <v>448003115</v>
      </c>
      <c r="K276" s="27">
        <v>7192121334</v>
      </c>
      <c r="L276" s="18" t="s">
        <v>1733</v>
      </c>
      <c r="M276" s="28">
        <v>50811</v>
      </c>
      <c r="N276" s="29" t="s">
        <v>1731</v>
      </c>
      <c r="O276" s="29"/>
      <c r="P276" s="19"/>
      <c r="Q276" s="19"/>
      <c r="S276" s="30">
        <v>184003833</v>
      </c>
      <c r="T276" s="29" t="s">
        <v>323</v>
      </c>
      <c r="U276" s="31" t="s">
        <v>1735</v>
      </c>
      <c r="V276" s="29" t="s">
        <v>20</v>
      </c>
      <c r="W276" s="32">
        <v>35311</v>
      </c>
      <c r="X276" s="18">
        <f t="shared" ca="1" si="4"/>
        <v>28</v>
      </c>
    </row>
    <row r="277" spans="1:24">
      <c r="A277" s="4" t="s">
        <v>417</v>
      </c>
      <c r="B277" s="33">
        <v>453005250</v>
      </c>
      <c r="C277" s="4" t="s">
        <v>18</v>
      </c>
      <c r="D277" s="12">
        <v>43219</v>
      </c>
      <c r="E277" s="5">
        <v>65400</v>
      </c>
      <c r="J277" s="33">
        <v>450008263</v>
      </c>
      <c r="K277" s="27">
        <v>7192969056</v>
      </c>
      <c r="L277" s="18" t="s">
        <v>1741</v>
      </c>
      <c r="M277" s="28">
        <v>108067</v>
      </c>
      <c r="N277" s="29" t="s">
        <v>1731</v>
      </c>
      <c r="O277" s="29"/>
      <c r="P277" s="19"/>
      <c r="Q277" s="19"/>
      <c r="S277" s="30">
        <v>271004322</v>
      </c>
      <c r="T277" s="29" t="s">
        <v>324</v>
      </c>
      <c r="U277" s="31" t="s">
        <v>1745</v>
      </c>
      <c r="V277" s="29" t="s">
        <v>16</v>
      </c>
      <c r="W277" s="32">
        <v>37043</v>
      </c>
      <c r="X277" s="18">
        <f t="shared" ca="1" si="4"/>
        <v>23</v>
      </c>
    </row>
    <row r="278" spans="1:24">
      <c r="A278" s="4" t="s">
        <v>747</v>
      </c>
      <c r="B278" s="33">
        <v>455008527</v>
      </c>
      <c r="C278" s="4" t="s">
        <v>31</v>
      </c>
      <c r="D278" s="12">
        <v>43425</v>
      </c>
      <c r="E278" s="5">
        <v>68760</v>
      </c>
      <c r="J278" s="33">
        <v>453005250</v>
      </c>
      <c r="K278" s="27">
        <v>9706505454</v>
      </c>
      <c r="L278" s="18"/>
      <c r="M278" s="28">
        <v>48209</v>
      </c>
      <c r="N278" s="29" t="s">
        <v>1738</v>
      </c>
      <c r="O278" s="29"/>
      <c r="P278" s="19"/>
      <c r="Q278" s="19"/>
      <c r="S278" s="30">
        <v>488002498</v>
      </c>
      <c r="T278" s="29" t="s">
        <v>325</v>
      </c>
      <c r="U278" s="31" t="s">
        <v>1735</v>
      </c>
      <c r="V278" s="29" t="s">
        <v>16</v>
      </c>
      <c r="W278" s="32">
        <v>39884</v>
      </c>
      <c r="X278" s="18">
        <f t="shared" ca="1" si="4"/>
        <v>15</v>
      </c>
    </row>
    <row r="279" spans="1:24">
      <c r="A279" s="4" t="s">
        <v>67</v>
      </c>
      <c r="B279" s="33">
        <v>458002691</v>
      </c>
      <c r="C279" s="4" t="s">
        <v>22</v>
      </c>
      <c r="D279" s="12">
        <v>43617</v>
      </c>
      <c r="E279" s="5">
        <v>66060</v>
      </c>
      <c r="J279" s="33">
        <v>455008527</v>
      </c>
      <c r="K279" s="27">
        <v>7196525807</v>
      </c>
      <c r="L279" s="18" t="s">
        <v>1733</v>
      </c>
      <c r="M279" s="28">
        <v>44624</v>
      </c>
      <c r="N279" s="29" t="s">
        <v>1731</v>
      </c>
      <c r="O279" s="29"/>
      <c r="P279" s="19"/>
      <c r="Q279" s="19"/>
      <c r="S279" s="30">
        <v>670006997</v>
      </c>
      <c r="T279" s="29" t="s">
        <v>326</v>
      </c>
      <c r="U279" s="31" t="s">
        <v>1737</v>
      </c>
      <c r="V279" s="29" t="s">
        <v>22</v>
      </c>
      <c r="W279" s="32">
        <v>40245</v>
      </c>
      <c r="X279" s="18">
        <f t="shared" ca="1" si="4"/>
        <v>14</v>
      </c>
    </row>
    <row r="280" spans="1:24">
      <c r="A280" s="4" t="s">
        <v>684</v>
      </c>
      <c r="B280" s="33">
        <v>459004225</v>
      </c>
      <c r="C280" s="4" t="s">
        <v>43</v>
      </c>
      <c r="D280" s="12">
        <v>43688</v>
      </c>
      <c r="E280" s="5">
        <v>114728</v>
      </c>
      <c r="J280" s="33">
        <v>458002691</v>
      </c>
      <c r="K280" s="27">
        <v>5051777060</v>
      </c>
      <c r="L280" s="18" t="s">
        <v>1741</v>
      </c>
      <c r="M280" s="28">
        <v>47285</v>
      </c>
      <c r="N280" s="29" t="s">
        <v>1731</v>
      </c>
      <c r="O280" s="29"/>
      <c r="P280" s="19"/>
      <c r="Q280" s="19"/>
      <c r="S280" s="30">
        <v>677006328</v>
      </c>
      <c r="T280" s="29" t="s">
        <v>327</v>
      </c>
      <c r="U280" s="31" t="s">
        <v>1739</v>
      </c>
      <c r="V280" s="29" t="s">
        <v>27</v>
      </c>
      <c r="W280" s="32">
        <v>39635</v>
      </c>
      <c r="X280" s="18">
        <f t="shared" ca="1" si="4"/>
        <v>16</v>
      </c>
    </row>
    <row r="281" spans="1:24">
      <c r="A281" s="4" t="s">
        <v>589</v>
      </c>
      <c r="B281" s="33">
        <v>462007368</v>
      </c>
      <c r="C281" s="4" t="s">
        <v>22</v>
      </c>
      <c r="D281" s="12">
        <v>43692</v>
      </c>
      <c r="E281" s="5">
        <v>105233</v>
      </c>
      <c r="J281" s="33">
        <v>459004225</v>
      </c>
      <c r="K281" s="27">
        <v>5058238755</v>
      </c>
      <c r="L281" s="18" t="s">
        <v>1741</v>
      </c>
      <c r="M281" s="28">
        <v>54781</v>
      </c>
      <c r="N281" s="29" t="s">
        <v>1731</v>
      </c>
      <c r="O281" s="29"/>
      <c r="P281" s="19"/>
      <c r="Q281" s="19"/>
      <c r="S281" s="30">
        <v>737003577</v>
      </c>
      <c r="T281" s="29" t="s">
        <v>328</v>
      </c>
      <c r="U281" s="31" t="s">
        <v>1732</v>
      </c>
      <c r="V281" s="29" t="s">
        <v>43</v>
      </c>
      <c r="W281" s="32">
        <v>35929</v>
      </c>
      <c r="X281" s="18">
        <f t="shared" ca="1" si="4"/>
        <v>26</v>
      </c>
    </row>
    <row r="282" spans="1:24">
      <c r="A282" s="4" t="s">
        <v>248</v>
      </c>
      <c r="B282" s="33">
        <v>463001277</v>
      </c>
      <c r="C282" s="4" t="s">
        <v>16</v>
      </c>
      <c r="D282" s="12">
        <v>43736</v>
      </c>
      <c r="E282" s="5">
        <v>114398</v>
      </c>
      <c r="J282" s="33">
        <v>462007368</v>
      </c>
      <c r="K282" s="27">
        <v>3036718651</v>
      </c>
      <c r="L282" s="18" t="s">
        <v>1741</v>
      </c>
      <c r="M282" s="28">
        <v>119384</v>
      </c>
      <c r="N282" s="29" t="s">
        <v>1731</v>
      </c>
      <c r="O282" s="29"/>
      <c r="P282" s="19"/>
      <c r="Q282" s="19"/>
      <c r="S282" s="30">
        <v>231005696</v>
      </c>
      <c r="T282" s="29" t="s">
        <v>329</v>
      </c>
      <c r="U282" s="31" t="s">
        <v>1732</v>
      </c>
      <c r="V282" s="29" t="s">
        <v>27</v>
      </c>
      <c r="W282" s="32">
        <v>36661</v>
      </c>
      <c r="X282" s="18">
        <f t="shared" ca="1" si="4"/>
        <v>24</v>
      </c>
    </row>
    <row r="283" spans="1:24">
      <c r="A283" s="4" t="s">
        <v>390</v>
      </c>
      <c r="B283" s="33">
        <v>464001556</v>
      </c>
      <c r="C283" s="4" t="s">
        <v>69</v>
      </c>
      <c r="D283" s="12">
        <v>43826</v>
      </c>
      <c r="E283" s="5">
        <v>71155</v>
      </c>
      <c r="J283" s="33">
        <v>463001277</v>
      </c>
      <c r="K283" s="27">
        <v>3038304204</v>
      </c>
      <c r="L283" s="18"/>
      <c r="M283" s="28">
        <v>129801</v>
      </c>
      <c r="N283" s="29" t="s">
        <v>1743</v>
      </c>
      <c r="O283" s="29"/>
      <c r="P283" s="19"/>
      <c r="Q283" s="19"/>
      <c r="S283" s="30">
        <v>488002566</v>
      </c>
      <c r="T283" s="29" t="s">
        <v>330</v>
      </c>
      <c r="U283" s="31" t="s">
        <v>1739</v>
      </c>
      <c r="V283" s="29" t="s">
        <v>43</v>
      </c>
      <c r="W283" s="32">
        <v>36647</v>
      </c>
      <c r="X283" s="18">
        <f t="shared" ca="1" si="4"/>
        <v>24</v>
      </c>
    </row>
    <row r="284" spans="1:24">
      <c r="A284" s="4" t="s">
        <v>76</v>
      </c>
      <c r="B284" s="33">
        <v>464005175</v>
      </c>
      <c r="C284" s="4" t="s">
        <v>16</v>
      </c>
      <c r="D284" s="12">
        <v>43975</v>
      </c>
      <c r="E284" s="5">
        <v>28824</v>
      </c>
      <c r="J284" s="33">
        <v>464001556</v>
      </c>
      <c r="K284" s="27">
        <v>3033542524</v>
      </c>
      <c r="L284" s="18" t="s">
        <v>1733</v>
      </c>
      <c r="M284" s="28">
        <v>125813</v>
      </c>
      <c r="N284" s="29" t="s">
        <v>1731</v>
      </c>
      <c r="O284" s="29"/>
      <c r="P284" s="19"/>
      <c r="Q284" s="19"/>
      <c r="S284" s="30">
        <v>338009393</v>
      </c>
      <c r="T284" s="29" t="s">
        <v>331</v>
      </c>
      <c r="U284" s="31" t="s">
        <v>1745</v>
      </c>
      <c r="V284" s="29" t="s">
        <v>31</v>
      </c>
      <c r="W284" s="32">
        <v>38295</v>
      </c>
      <c r="X284" s="18">
        <f t="shared" ca="1" si="4"/>
        <v>19</v>
      </c>
    </row>
    <row r="285" spans="1:24">
      <c r="A285" s="4" t="s">
        <v>567</v>
      </c>
      <c r="B285" s="33">
        <v>466002274</v>
      </c>
      <c r="C285" s="4" t="s">
        <v>18</v>
      </c>
      <c r="D285" s="12">
        <v>44695</v>
      </c>
      <c r="E285" s="5">
        <v>86956</v>
      </c>
      <c r="J285" s="33">
        <v>464005175</v>
      </c>
      <c r="K285" s="27">
        <v>9704361873</v>
      </c>
      <c r="L285" s="18" t="s">
        <v>1736</v>
      </c>
      <c r="M285" s="28">
        <v>58562</v>
      </c>
      <c r="N285" s="29" t="s">
        <v>1731</v>
      </c>
      <c r="O285" s="29"/>
      <c r="P285" s="19"/>
      <c r="Q285" s="19"/>
      <c r="S285" s="30">
        <v>931006967</v>
      </c>
      <c r="T285" s="29" t="s">
        <v>332</v>
      </c>
      <c r="U285" s="31" t="s">
        <v>1735</v>
      </c>
      <c r="V285" s="29" t="s">
        <v>27</v>
      </c>
      <c r="W285" s="32">
        <v>41581</v>
      </c>
      <c r="X285" s="18">
        <f t="shared" ca="1" si="4"/>
        <v>10</v>
      </c>
    </row>
    <row r="286" spans="1:24">
      <c r="A286" s="4" t="s">
        <v>44</v>
      </c>
      <c r="B286" s="33">
        <v>469000778</v>
      </c>
      <c r="C286" s="4" t="s">
        <v>6</v>
      </c>
      <c r="D286" s="12">
        <v>44761</v>
      </c>
      <c r="E286" s="5">
        <v>62153</v>
      </c>
      <c r="J286" s="33">
        <v>466002274</v>
      </c>
      <c r="K286" s="27">
        <v>5058651774</v>
      </c>
      <c r="L286" s="18"/>
      <c r="M286" s="28">
        <v>34040</v>
      </c>
      <c r="N286" s="29" t="s">
        <v>1738</v>
      </c>
      <c r="O286" s="29"/>
      <c r="P286" s="19"/>
      <c r="Q286" s="19"/>
      <c r="S286" s="30">
        <v>357003095</v>
      </c>
      <c r="T286" s="29" t="s">
        <v>333</v>
      </c>
      <c r="U286" s="31" t="s">
        <v>1735</v>
      </c>
      <c r="V286" s="29" t="s">
        <v>43</v>
      </c>
      <c r="W286" s="32">
        <v>35744</v>
      </c>
      <c r="X286" s="18">
        <f t="shared" ca="1" si="4"/>
        <v>26</v>
      </c>
    </row>
    <row r="287" spans="1:24">
      <c r="A287" s="4" t="s">
        <v>73</v>
      </c>
      <c r="B287" s="33">
        <v>469007161</v>
      </c>
      <c r="C287" s="4" t="s">
        <v>58</v>
      </c>
      <c r="D287" s="12">
        <v>44858</v>
      </c>
      <c r="E287" s="5">
        <v>66048</v>
      </c>
      <c r="J287" s="33">
        <v>469000778</v>
      </c>
      <c r="K287" s="27">
        <v>7197091949</v>
      </c>
      <c r="L287" s="18"/>
      <c r="M287" s="28">
        <v>94988</v>
      </c>
      <c r="N287" s="29" t="s">
        <v>1743</v>
      </c>
      <c r="O287" s="29"/>
      <c r="P287" s="19"/>
      <c r="Q287" s="19"/>
      <c r="S287" s="30">
        <v>787005821</v>
      </c>
      <c r="T287" s="29" t="s">
        <v>334</v>
      </c>
      <c r="U287" s="31" t="s">
        <v>1742</v>
      </c>
      <c r="V287" s="29" t="s">
        <v>194</v>
      </c>
      <c r="W287" s="32">
        <v>39328</v>
      </c>
      <c r="X287" s="18">
        <f t="shared" ca="1" si="4"/>
        <v>17</v>
      </c>
    </row>
    <row r="288" spans="1:24">
      <c r="A288" s="4" t="s">
        <v>374</v>
      </c>
      <c r="B288" s="33">
        <v>469009877</v>
      </c>
      <c r="C288" s="4" t="s">
        <v>43</v>
      </c>
      <c r="D288" s="12">
        <v>45068</v>
      </c>
      <c r="E288" s="5">
        <v>58461</v>
      </c>
      <c r="J288" s="33">
        <v>469007161</v>
      </c>
      <c r="K288" s="27">
        <v>7196844371</v>
      </c>
      <c r="L288" s="18" t="s">
        <v>1740</v>
      </c>
      <c r="M288" s="28">
        <v>110354</v>
      </c>
      <c r="N288" s="29" t="s">
        <v>1731</v>
      </c>
      <c r="O288" s="29"/>
      <c r="P288" s="19"/>
      <c r="Q288" s="19"/>
      <c r="S288" s="30">
        <v>425008999</v>
      </c>
      <c r="T288" s="29" t="s">
        <v>335</v>
      </c>
      <c r="U288" s="31" t="s">
        <v>1737</v>
      </c>
      <c r="V288" s="29" t="s">
        <v>22</v>
      </c>
      <c r="W288" s="32">
        <v>37285</v>
      </c>
      <c r="X288" s="18">
        <f t="shared" ca="1" si="4"/>
        <v>22</v>
      </c>
    </row>
    <row r="289" spans="1:24">
      <c r="A289" s="4" t="s">
        <v>255</v>
      </c>
      <c r="B289" s="33">
        <v>472002901</v>
      </c>
      <c r="C289" s="4" t="s">
        <v>149</v>
      </c>
      <c r="D289" s="12">
        <v>45181</v>
      </c>
      <c r="E289" s="5">
        <v>96156</v>
      </c>
      <c r="J289" s="33">
        <v>469009877</v>
      </c>
      <c r="K289" s="27">
        <v>7196966637</v>
      </c>
      <c r="L289" s="18" t="s">
        <v>1741</v>
      </c>
      <c r="M289" s="28">
        <v>89224</v>
      </c>
      <c r="N289" s="29" t="s">
        <v>1731</v>
      </c>
      <c r="O289" s="29"/>
      <c r="P289" s="19"/>
      <c r="Q289" s="19"/>
      <c r="S289" s="30">
        <v>810006760</v>
      </c>
      <c r="T289" s="29" t="s">
        <v>336</v>
      </c>
      <c r="U289" s="31" t="s">
        <v>1732</v>
      </c>
      <c r="V289" s="29" t="s">
        <v>27</v>
      </c>
      <c r="W289" s="32">
        <v>38619</v>
      </c>
      <c r="X289" s="18">
        <f t="shared" ca="1" si="4"/>
        <v>18</v>
      </c>
    </row>
    <row r="290" spans="1:24">
      <c r="A290" s="4" t="s">
        <v>277</v>
      </c>
      <c r="B290" s="33">
        <v>475007086</v>
      </c>
      <c r="C290" s="4" t="s">
        <v>16</v>
      </c>
      <c r="D290" s="12">
        <v>45208</v>
      </c>
      <c r="E290" s="5">
        <v>123889</v>
      </c>
      <c r="J290" s="33">
        <v>472002901</v>
      </c>
      <c r="K290" s="27">
        <v>5057317354</v>
      </c>
      <c r="L290" s="18" t="s">
        <v>1730</v>
      </c>
      <c r="M290" s="28">
        <v>129301</v>
      </c>
      <c r="N290" s="29" t="s">
        <v>1731</v>
      </c>
      <c r="O290" s="29"/>
      <c r="P290" s="19"/>
      <c r="Q290" s="19"/>
      <c r="S290" s="30">
        <v>856007520</v>
      </c>
      <c r="T290" s="29" t="s">
        <v>337</v>
      </c>
      <c r="U290" s="31" t="s">
        <v>1732</v>
      </c>
      <c r="V290" s="29" t="s">
        <v>16</v>
      </c>
      <c r="W290" s="32">
        <v>36575</v>
      </c>
      <c r="X290" s="18">
        <f t="shared" ca="1" si="4"/>
        <v>24</v>
      </c>
    </row>
    <row r="291" spans="1:24">
      <c r="A291" s="4" t="s">
        <v>179</v>
      </c>
      <c r="B291" s="33">
        <v>476000694</v>
      </c>
      <c r="C291" s="4" t="s">
        <v>16</v>
      </c>
      <c r="D291" s="12">
        <v>45301</v>
      </c>
      <c r="E291" s="5">
        <v>57374</v>
      </c>
      <c r="J291" s="33">
        <v>475007086</v>
      </c>
      <c r="K291" s="27">
        <v>3031673267</v>
      </c>
      <c r="L291" s="18" t="s">
        <v>1733</v>
      </c>
      <c r="M291" s="28">
        <v>127874</v>
      </c>
      <c r="N291" s="29" t="s">
        <v>1731</v>
      </c>
      <c r="O291" s="29"/>
      <c r="P291" s="19"/>
      <c r="Q291" s="19"/>
      <c r="S291" s="30">
        <v>313001602</v>
      </c>
      <c r="T291" s="29" t="s">
        <v>338</v>
      </c>
      <c r="U291" s="31" t="s">
        <v>1739</v>
      </c>
      <c r="V291" s="29" t="s">
        <v>34</v>
      </c>
      <c r="W291" s="32">
        <v>36678</v>
      </c>
      <c r="X291" s="18">
        <f t="shared" ca="1" si="4"/>
        <v>24</v>
      </c>
    </row>
    <row r="292" spans="1:24">
      <c r="A292" s="4" t="s">
        <v>654</v>
      </c>
      <c r="B292" s="33">
        <v>479000468</v>
      </c>
      <c r="C292" s="4" t="s">
        <v>43</v>
      </c>
      <c r="D292" s="12">
        <v>45369</v>
      </c>
      <c r="E292" s="5">
        <v>70786</v>
      </c>
      <c r="J292" s="33">
        <v>476000694</v>
      </c>
      <c r="K292" s="27">
        <v>9702551469</v>
      </c>
      <c r="L292" s="18" t="s">
        <v>1736</v>
      </c>
      <c r="M292" s="28">
        <v>49526</v>
      </c>
      <c r="N292" s="29" t="s">
        <v>1734</v>
      </c>
      <c r="O292" s="29"/>
      <c r="P292" s="19"/>
      <c r="Q292" s="19"/>
      <c r="S292" s="30">
        <v>469009877</v>
      </c>
      <c r="T292" s="29" t="s">
        <v>339</v>
      </c>
      <c r="U292" s="31" t="s">
        <v>1742</v>
      </c>
      <c r="V292" s="29" t="s">
        <v>295</v>
      </c>
      <c r="W292" s="32">
        <v>39331</v>
      </c>
      <c r="X292" s="18">
        <f t="shared" ca="1" si="4"/>
        <v>17</v>
      </c>
    </row>
    <row r="293" spans="1:24">
      <c r="A293" s="4" t="s">
        <v>431</v>
      </c>
      <c r="B293" s="33">
        <v>479004243</v>
      </c>
      <c r="C293" s="4" t="s">
        <v>153</v>
      </c>
      <c r="D293" s="12">
        <v>45397</v>
      </c>
      <c r="E293" s="5">
        <v>71058</v>
      </c>
      <c r="J293" s="33">
        <v>479000468</v>
      </c>
      <c r="K293" s="27">
        <v>7197560634</v>
      </c>
      <c r="L293" s="18"/>
      <c r="M293" s="28">
        <v>49147</v>
      </c>
      <c r="N293" s="29" t="s">
        <v>1738</v>
      </c>
      <c r="O293" s="29"/>
      <c r="P293" s="19"/>
      <c r="Q293" s="19"/>
      <c r="S293" s="30">
        <v>997002517</v>
      </c>
      <c r="T293" s="29" t="s">
        <v>340</v>
      </c>
      <c r="U293" s="31" t="s">
        <v>1742</v>
      </c>
      <c r="V293" s="29" t="s">
        <v>16</v>
      </c>
      <c r="W293" s="32">
        <v>37121</v>
      </c>
      <c r="X293" s="18">
        <f t="shared" ca="1" si="4"/>
        <v>23</v>
      </c>
    </row>
    <row r="294" spans="1:24">
      <c r="A294" s="4" t="s">
        <v>379</v>
      </c>
      <c r="B294" s="33">
        <v>479004781</v>
      </c>
      <c r="C294" s="4" t="s">
        <v>22</v>
      </c>
      <c r="D294" s="12">
        <v>45499</v>
      </c>
      <c r="E294" s="5">
        <v>86956</v>
      </c>
      <c r="J294" s="33">
        <v>479004243</v>
      </c>
      <c r="K294" s="27">
        <v>3036593848</v>
      </c>
      <c r="L294" s="18" t="s">
        <v>1740</v>
      </c>
      <c r="M294" s="28">
        <v>129253</v>
      </c>
      <c r="N294" s="29" t="s">
        <v>1731</v>
      </c>
      <c r="O294" s="29"/>
      <c r="P294" s="19"/>
      <c r="Q294" s="19"/>
      <c r="S294" s="30">
        <v>787007811</v>
      </c>
      <c r="T294" s="29" t="s">
        <v>341</v>
      </c>
      <c r="U294" s="31" t="s">
        <v>1737</v>
      </c>
      <c r="V294" s="29" t="s">
        <v>22</v>
      </c>
      <c r="W294" s="32">
        <v>39823</v>
      </c>
      <c r="X294" s="18">
        <f t="shared" ca="1" si="4"/>
        <v>15</v>
      </c>
    </row>
    <row r="295" spans="1:24">
      <c r="A295" s="4" t="s">
        <v>591</v>
      </c>
      <c r="B295" s="33">
        <v>483008807</v>
      </c>
      <c r="C295" s="4" t="s">
        <v>64</v>
      </c>
      <c r="D295" s="12">
        <v>45520</v>
      </c>
      <c r="E295" s="5">
        <v>100802</v>
      </c>
      <c r="J295" s="33">
        <v>479004781</v>
      </c>
      <c r="K295" s="27">
        <v>7192064219</v>
      </c>
      <c r="L295" s="18" t="s">
        <v>1749</v>
      </c>
      <c r="M295" s="28">
        <v>65377</v>
      </c>
      <c r="N295" s="29" t="s">
        <v>1731</v>
      </c>
      <c r="O295" s="29"/>
      <c r="P295" s="19"/>
      <c r="Q295" s="19"/>
      <c r="S295" s="30">
        <v>117000499</v>
      </c>
      <c r="T295" s="29" t="s">
        <v>342</v>
      </c>
      <c r="U295" s="31" t="s">
        <v>1732</v>
      </c>
      <c r="V295" s="29" t="s">
        <v>22</v>
      </c>
      <c r="W295" s="32">
        <v>37450</v>
      </c>
      <c r="X295" s="18">
        <f t="shared" ca="1" si="4"/>
        <v>22</v>
      </c>
    </row>
    <row r="296" spans="1:24">
      <c r="A296" s="4" t="s">
        <v>250</v>
      </c>
      <c r="B296" s="33">
        <v>488002498</v>
      </c>
      <c r="C296" s="4" t="s">
        <v>22</v>
      </c>
      <c r="D296" s="12">
        <v>45578</v>
      </c>
      <c r="E296" s="5">
        <v>65294</v>
      </c>
      <c r="J296" s="33">
        <v>483008807</v>
      </c>
      <c r="K296" s="27">
        <v>7192338778</v>
      </c>
      <c r="L296" s="18"/>
      <c r="M296" s="28">
        <v>91184</v>
      </c>
      <c r="N296" s="29" t="s">
        <v>1743</v>
      </c>
      <c r="O296" s="29"/>
      <c r="P296" s="19"/>
      <c r="Q296" s="19"/>
      <c r="S296" s="30">
        <v>223009864</v>
      </c>
      <c r="T296" s="29" t="s">
        <v>343</v>
      </c>
      <c r="U296" s="31" t="s">
        <v>1732</v>
      </c>
      <c r="V296" s="29" t="s">
        <v>22</v>
      </c>
      <c r="W296" s="32">
        <v>36805</v>
      </c>
      <c r="X296" s="18">
        <f t="shared" ca="1" si="4"/>
        <v>23</v>
      </c>
    </row>
    <row r="297" spans="1:24">
      <c r="A297" s="4" t="s">
        <v>448</v>
      </c>
      <c r="B297" s="33">
        <v>488002566</v>
      </c>
      <c r="C297" s="4" t="s">
        <v>46</v>
      </c>
      <c r="D297" s="12">
        <v>45605</v>
      </c>
      <c r="E297" s="5">
        <v>90190</v>
      </c>
      <c r="J297" s="33">
        <v>488002498</v>
      </c>
      <c r="K297" s="27">
        <v>7193962015</v>
      </c>
      <c r="L297" s="18" t="s">
        <v>1741</v>
      </c>
      <c r="M297" s="28">
        <v>123061</v>
      </c>
      <c r="N297" s="29" t="s">
        <v>1731</v>
      </c>
      <c r="O297" s="29"/>
      <c r="P297" s="19"/>
      <c r="Q297" s="19"/>
      <c r="S297" s="30">
        <v>312006705</v>
      </c>
      <c r="T297" s="29" t="s">
        <v>344</v>
      </c>
      <c r="U297" s="31" t="s">
        <v>1742</v>
      </c>
      <c r="V297" s="29" t="s">
        <v>16</v>
      </c>
      <c r="W297" s="32">
        <v>42499</v>
      </c>
      <c r="X297" s="18">
        <f t="shared" ca="1" si="4"/>
        <v>8</v>
      </c>
    </row>
    <row r="298" spans="1:24">
      <c r="A298" s="4" t="s">
        <v>736</v>
      </c>
      <c r="B298" s="33">
        <v>488004083</v>
      </c>
      <c r="C298" s="4" t="s">
        <v>16</v>
      </c>
      <c r="D298" s="12">
        <v>45784</v>
      </c>
      <c r="E298" s="5">
        <v>47595</v>
      </c>
      <c r="J298" s="33">
        <v>488002566</v>
      </c>
      <c r="K298" s="27">
        <v>5051525844</v>
      </c>
      <c r="L298" s="18"/>
      <c r="M298" s="28">
        <v>48982</v>
      </c>
      <c r="N298" s="29" t="s">
        <v>1738</v>
      </c>
      <c r="O298" s="29"/>
      <c r="P298" s="19"/>
      <c r="Q298" s="19"/>
      <c r="S298" s="30">
        <v>104001197</v>
      </c>
      <c r="T298" s="29" t="s">
        <v>13</v>
      </c>
      <c r="U298" s="31" t="s">
        <v>1739</v>
      </c>
      <c r="V298" s="29" t="s">
        <v>34</v>
      </c>
      <c r="W298" s="32">
        <v>37612</v>
      </c>
      <c r="X298" s="18">
        <f t="shared" ca="1" si="4"/>
        <v>21</v>
      </c>
    </row>
    <row r="299" spans="1:24">
      <c r="A299" s="4" t="s">
        <v>148</v>
      </c>
      <c r="B299" s="33">
        <v>489000323</v>
      </c>
      <c r="C299" s="4" t="s">
        <v>34</v>
      </c>
      <c r="D299" s="12">
        <v>45856</v>
      </c>
      <c r="E299" s="5">
        <v>65545</v>
      </c>
      <c r="J299" s="33">
        <v>488004083</v>
      </c>
      <c r="K299" s="27">
        <v>5051847141</v>
      </c>
      <c r="L299" s="18"/>
      <c r="M299" s="28">
        <v>48289</v>
      </c>
      <c r="N299" s="29" t="s">
        <v>1738</v>
      </c>
      <c r="O299" s="29"/>
      <c r="P299" s="19"/>
      <c r="Q299" s="19"/>
      <c r="S299" s="30">
        <v>560005309</v>
      </c>
      <c r="T299" s="29" t="s">
        <v>345</v>
      </c>
      <c r="U299" s="31" t="s">
        <v>1742</v>
      </c>
      <c r="V299" s="29" t="s">
        <v>16</v>
      </c>
      <c r="W299" s="32">
        <v>35602</v>
      </c>
      <c r="X299" s="18">
        <f t="shared" ca="1" si="4"/>
        <v>27</v>
      </c>
    </row>
    <row r="300" spans="1:24">
      <c r="A300" s="4" t="s">
        <v>24</v>
      </c>
      <c r="B300" s="33">
        <v>490005392</v>
      </c>
      <c r="C300" s="4" t="s">
        <v>18</v>
      </c>
      <c r="D300" s="12">
        <v>45902</v>
      </c>
      <c r="E300" s="5">
        <v>66865</v>
      </c>
      <c r="J300" s="33">
        <v>489000323</v>
      </c>
      <c r="K300" s="27">
        <v>5058082183</v>
      </c>
      <c r="L300" s="18" t="s">
        <v>1740</v>
      </c>
      <c r="M300" s="28">
        <v>56919</v>
      </c>
      <c r="N300" s="29" t="s">
        <v>1731</v>
      </c>
      <c r="O300" s="29"/>
      <c r="P300" s="19"/>
      <c r="Q300" s="19"/>
      <c r="S300" s="30">
        <v>432006414</v>
      </c>
      <c r="T300" s="29" t="s">
        <v>346</v>
      </c>
      <c r="U300" s="31" t="s">
        <v>1735</v>
      </c>
      <c r="V300" s="29" t="s">
        <v>6</v>
      </c>
      <c r="W300" s="32">
        <v>40341</v>
      </c>
      <c r="X300" s="18">
        <f t="shared" ca="1" si="4"/>
        <v>14</v>
      </c>
    </row>
    <row r="301" spans="1:24">
      <c r="A301" s="4" t="s">
        <v>360</v>
      </c>
      <c r="B301" s="33">
        <v>490005610</v>
      </c>
      <c r="C301" s="4" t="s">
        <v>43</v>
      </c>
      <c r="D301" s="12">
        <v>46015</v>
      </c>
      <c r="E301" s="5">
        <v>55218</v>
      </c>
      <c r="J301" s="33">
        <v>490005392</v>
      </c>
      <c r="K301" s="27">
        <v>9702891217</v>
      </c>
      <c r="L301" s="18" t="s">
        <v>1741</v>
      </c>
      <c r="M301" s="28">
        <v>57934</v>
      </c>
      <c r="N301" s="29" t="s">
        <v>1731</v>
      </c>
      <c r="O301" s="29"/>
      <c r="P301" s="19"/>
      <c r="Q301" s="19"/>
      <c r="S301" s="30">
        <v>283008404</v>
      </c>
      <c r="T301" s="29" t="s">
        <v>347</v>
      </c>
      <c r="U301" s="31" t="s">
        <v>1739</v>
      </c>
      <c r="V301" s="29" t="s">
        <v>22</v>
      </c>
      <c r="W301" s="32">
        <v>37273</v>
      </c>
      <c r="X301" s="18">
        <f t="shared" ca="1" si="4"/>
        <v>22</v>
      </c>
    </row>
    <row r="302" spans="1:24">
      <c r="A302" s="4" t="s">
        <v>606</v>
      </c>
      <c r="B302" s="33">
        <v>491005757</v>
      </c>
      <c r="C302" s="4" t="s">
        <v>16</v>
      </c>
      <c r="D302" s="12">
        <v>46256</v>
      </c>
      <c r="E302" s="5">
        <v>94295</v>
      </c>
      <c r="J302" s="33">
        <v>490005610</v>
      </c>
      <c r="K302" s="27">
        <v>7192344526</v>
      </c>
      <c r="L302" s="18" t="s">
        <v>1733</v>
      </c>
      <c r="M302" s="28">
        <v>76162</v>
      </c>
      <c r="N302" s="29" t="s">
        <v>1731</v>
      </c>
      <c r="O302" s="29"/>
      <c r="P302" s="19"/>
      <c r="Q302" s="19"/>
      <c r="S302" s="30">
        <v>603000433</v>
      </c>
      <c r="T302" s="29" t="s">
        <v>348</v>
      </c>
      <c r="U302" s="31" t="s">
        <v>1739</v>
      </c>
      <c r="V302" s="29" t="s">
        <v>22</v>
      </c>
      <c r="W302" s="32">
        <v>35645</v>
      </c>
      <c r="X302" s="18">
        <f t="shared" ca="1" si="4"/>
        <v>27</v>
      </c>
    </row>
    <row r="303" spans="1:24">
      <c r="A303" s="4" t="s">
        <v>541</v>
      </c>
      <c r="B303" s="33">
        <v>491006485</v>
      </c>
      <c r="C303" s="4" t="s">
        <v>31</v>
      </c>
      <c r="D303" s="12">
        <v>46301</v>
      </c>
      <c r="E303" s="5">
        <v>75287</v>
      </c>
      <c r="J303" s="33">
        <v>491005757</v>
      </c>
      <c r="K303" s="27">
        <v>9707726916</v>
      </c>
      <c r="L303" s="18" t="s">
        <v>1741</v>
      </c>
      <c r="M303" s="28">
        <v>45328</v>
      </c>
      <c r="N303" s="29" t="s">
        <v>1731</v>
      </c>
      <c r="O303" s="29"/>
      <c r="P303" s="19"/>
      <c r="Q303" s="19"/>
      <c r="S303" s="30">
        <v>749002975</v>
      </c>
      <c r="T303" s="29" t="s">
        <v>1750</v>
      </c>
      <c r="U303" s="31" t="s">
        <v>1742</v>
      </c>
      <c r="V303" s="29" t="s">
        <v>18</v>
      </c>
      <c r="W303" s="32">
        <v>37623</v>
      </c>
      <c r="X303" s="18">
        <f t="shared" ca="1" si="4"/>
        <v>21</v>
      </c>
    </row>
    <row r="304" spans="1:24">
      <c r="A304" s="4" t="s">
        <v>243</v>
      </c>
      <c r="B304" s="33">
        <v>492007833</v>
      </c>
      <c r="C304" s="4" t="s">
        <v>58</v>
      </c>
      <c r="D304" s="12">
        <v>46326</v>
      </c>
      <c r="E304" s="5">
        <v>58298</v>
      </c>
      <c r="J304" s="33">
        <v>491006485</v>
      </c>
      <c r="K304" s="27">
        <v>5058033253</v>
      </c>
      <c r="L304" s="18" t="s">
        <v>1733</v>
      </c>
      <c r="M304" s="28">
        <v>60087</v>
      </c>
      <c r="N304" s="29" t="s">
        <v>1734</v>
      </c>
      <c r="O304" s="29"/>
      <c r="P304" s="19"/>
      <c r="Q304" s="19"/>
      <c r="S304" s="30">
        <v>740000904</v>
      </c>
      <c r="T304" s="29" t="s">
        <v>349</v>
      </c>
      <c r="U304" s="31" t="s">
        <v>1739</v>
      </c>
      <c r="V304" s="29" t="s">
        <v>53</v>
      </c>
      <c r="W304" s="32">
        <v>39037</v>
      </c>
      <c r="X304" s="18">
        <f t="shared" ca="1" si="4"/>
        <v>17</v>
      </c>
    </row>
    <row r="305" spans="1:24">
      <c r="A305" s="4" t="s">
        <v>394</v>
      </c>
      <c r="B305" s="33">
        <v>493003141</v>
      </c>
      <c r="C305" s="4" t="s">
        <v>34</v>
      </c>
      <c r="D305" s="12">
        <v>46420</v>
      </c>
      <c r="E305" s="5">
        <v>65097</v>
      </c>
      <c r="J305" s="33">
        <v>492007833</v>
      </c>
      <c r="K305" s="27">
        <v>3033184277</v>
      </c>
      <c r="L305" s="18" t="s">
        <v>1741</v>
      </c>
      <c r="M305" s="28">
        <v>84225</v>
      </c>
      <c r="N305" s="29" t="s">
        <v>1731</v>
      </c>
      <c r="O305" s="29"/>
      <c r="P305" s="19"/>
      <c r="Q305" s="19"/>
      <c r="S305" s="30">
        <v>845000075</v>
      </c>
      <c r="T305" s="29" t="s">
        <v>350</v>
      </c>
      <c r="U305" s="31" t="s">
        <v>1742</v>
      </c>
      <c r="V305" s="29" t="s">
        <v>43</v>
      </c>
      <c r="W305" s="32">
        <v>38767</v>
      </c>
      <c r="X305" s="18">
        <f t="shared" ca="1" si="4"/>
        <v>18</v>
      </c>
    </row>
    <row r="306" spans="1:24">
      <c r="A306" s="4" t="s">
        <v>717</v>
      </c>
      <c r="B306" s="33">
        <v>495001952</v>
      </c>
      <c r="C306" s="4" t="s">
        <v>43</v>
      </c>
      <c r="D306" s="12">
        <v>46438</v>
      </c>
      <c r="E306" s="5">
        <v>67235</v>
      </c>
      <c r="J306" s="33">
        <v>493003141</v>
      </c>
      <c r="K306" s="27">
        <v>3038842613</v>
      </c>
      <c r="L306" s="18"/>
      <c r="M306" s="28">
        <v>31462</v>
      </c>
      <c r="N306" s="29" t="s">
        <v>1738</v>
      </c>
      <c r="O306" s="29"/>
      <c r="P306" s="19"/>
      <c r="Q306" s="19"/>
      <c r="S306" s="30">
        <v>696001638</v>
      </c>
      <c r="T306" s="29" t="s">
        <v>351</v>
      </c>
      <c r="U306" s="31" t="s">
        <v>1735</v>
      </c>
      <c r="V306" s="29" t="s">
        <v>69</v>
      </c>
      <c r="W306" s="32">
        <v>38543</v>
      </c>
      <c r="X306" s="18">
        <f t="shared" ca="1" si="4"/>
        <v>19</v>
      </c>
    </row>
    <row r="307" spans="1:24">
      <c r="A307" s="4" t="s">
        <v>117</v>
      </c>
      <c r="B307" s="33">
        <v>496002387</v>
      </c>
      <c r="C307" s="4" t="s">
        <v>34</v>
      </c>
      <c r="D307" s="12">
        <v>46606</v>
      </c>
      <c r="E307" s="5">
        <v>119837</v>
      </c>
      <c r="J307" s="33">
        <v>495001952</v>
      </c>
      <c r="K307" s="27">
        <v>9706500529</v>
      </c>
      <c r="L307" s="18" t="s">
        <v>1736</v>
      </c>
      <c r="M307" s="28">
        <v>93587</v>
      </c>
      <c r="N307" s="29" t="s">
        <v>1731</v>
      </c>
      <c r="O307" s="29"/>
      <c r="P307" s="19"/>
      <c r="Q307" s="19"/>
      <c r="S307" s="30">
        <v>652005846</v>
      </c>
      <c r="T307" s="29" t="s">
        <v>352</v>
      </c>
      <c r="U307" s="31" t="s">
        <v>1732</v>
      </c>
      <c r="V307" s="29" t="s">
        <v>43</v>
      </c>
      <c r="W307" s="32">
        <v>35068</v>
      </c>
      <c r="X307" s="18">
        <f t="shared" ca="1" si="4"/>
        <v>28</v>
      </c>
    </row>
    <row r="308" spans="1:24">
      <c r="A308" s="4" t="s">
        <v>280</v>
      </c>
      <c r="B308" s="33">
        <v>497004015</v>
      </c>
      <c r="C308" s="4" t="s">
        <v>22</v>
      </c>
      <c r="D308" s="12">
        <v>46694</v>
      </c>
      <c r="E308" s="5">
        <v>109712</v>
      </c>
      <c r="J308" s="33">
        <v>496002387</v>
      </c>
      <c r="K308" s="27">
        <v>3031952821</v>
      </c>
      <c r="L308" s="18" t="s">
        <v>1740</v>
      </c>
      <c r="M308" s="28">
        <v>36186</v>
      </c>
      <c r="N308" s="29" t="s">
        <v>1731</v>
      </c>
      <c r="O308" s="29"/>
      <c r="P308" s="19"/>
      <c r="Q308" s="19"/>
      <c r="S308" s="30">
        <v>942002169</v>
      </c>
      <c r="T308" s="29" t="s">
        <v>353</v>
      </c>
      <c r="U308" s="31" t="s">
        <v>1732</v>
      </c>
      <c r="V308" s="29" t="s">
        <v>22</v>
      </c>
      <c r="W308" s="32">
        <v>37856</v>
      </c>
      <c r="X308" s="18">
        <f t="shared" ca="1" si="4"/>
        <v>21</v>
      </c>
    </row>
    <row r="309" spans="1:24">
      <c r="A309" s="4" t="s">
        <v>575</v>
      </c>
      <c r="B309" s="33">
        <v>501005712</v>
      </c>
      <c r="C309" s="4" t="s">
        <v>34</v>
      </c>
      <c r="D309" s="12">
        <v>46695</v>
      </c>
      <c r="E309" s="5">
        <v>59435</v>
      </c>
      <c r="J309" s="33">
        <v>497004015</v>
      </c>
      <c r="K309" s="27">
        <v>5055627374</v>
      </c>
      <c r="L309" s="18"/>
      <c r="M309" s="28">
        <v>94760</v>
      </c>
      <c r="N309" s="29" t="s">
        <v>1738</v>
      </c>
      <c r="O309" s="29"/>
      <c r="P309" s="19"/>
      <c r="Q309" s="19"/>
      <c r="S309" s="30">
        <v>559006477</v>
      </c>
      <c r="T309" s="29" t="s">
        <v>354</v>
      </c>
      <c r="U309" s="31" t="s">
        <v>1739</v>
      </c>
      <c r="V309" s="29" t="s">
        <v>34</v>
      </c>
      <c r="W309" s="32">
        <v>37730</v>
      </c>
      <c r="X309" s="18">
        <f t="shared" ca="1" si="4"/>
        <v>21</v>
      </c>
    </row>
    <row r="310" spans="1:24">
      <c r="A310" s="4" t="s">
        <v>129</v>
      </c>
      <c r="B310" s="33">
        <v>503001546</v>
      </c>
      <c r="C310" s="4" t="s">
        <v>22</v>
      </c>
      <c r="D310" s="12">
        <v>47050</v>
      </c>
      <c r="E310" s="5">
        <v>112511</v>
      </c>
      <c r="J310" s="33">
        <v>501005712</v>
      </c>
      <c r="K310" s="27">
        <v>7198611970</v>
      </c>
      <c r="L310" s="18" t="s">
        <v>1730</v>
      </c>
      <c r="M310" s="28">
        <v>107231</v>
      </c>
      <c r="N310" s="29" t="s">
        <v>1734</v>
      </c>
      <c r="O310" s="29"/>
      <c r="P310" s="19"/>
      <c r="Q310" s="19"/>
      <c r="S310" s="30">
        <v>648004651</v>
      </c>
      <c r="T310" s="29" t="s">
        <v>355</v>
      </c>
      <c r="U310" s="31" t="s">
        <v>1742</v>
      </c>
      <c r="V310" s="29" t="s">
        <v>22</v>
      </c>
      <c r="W310" s="32">
        <v>37725</v>
      </c>
      <c r="X310" s="18">
        <f t="shared" ca="1" si="4"/>
        <v>21</v>
      </c>
    </row>
    <row r="311" spans="1:24">
      <c r="A311" s="4" t="s">
        <v>282</v>
      </c>
      <c r="B311" s="33">
        <v>505004105</v>
      </c>
      <c r="C311" s="4" t="s">
        <v>43</v>
      </c>
      <c r="D311" s="12">
        <v>47326</v>
      </c>
      <c r="E311" s="5">
        <v>91510</v>
      </c>
      <c r="J311" s="33">
        <v>503001546</v>
      </c>
      <c r="K311" s="27">
        <v>3035990139</v>
      </c>
      <c r="L311" s="18"/>
      <c r="M311" s="28">
        <v>65245</v>
      </c>
      <c r="N311" s="29" t="s">
        <v>1738</v>
      </c>
      <c r="O311" s="29"/>
      <c r="P311" s="19"/>
      <c r="Q311" s="19"/>
      <c r="S311" s="30">
        <v>538009396</v>
      </c>
      <c r="T311" s="29" t="s">
        <v>356</v>
      </c>
      <c r="U311" s="31" t="s">
        <v>1737</v>
      </c>
      <c r="V311" s="29" t="s">
        <v>53</v>
      </c>
      <c r="W311" s="32">
        <v>37411</v>
      </c>
      <c r="X311" s="18">
        <f t="shared" ca="1" si="4"/>
        <v>22</v>
      </c>
    </row>
    <row r="312" spans="1:24">
      <c r="A312" s="4" t="s">
        <v>108</v>
      </c>
      <c r="B312" s="33">
        <v>506007672</v>
      </c>
      <c r="C312" s="4" t="s">
        <v>22</v>
      </c>
      <c r="D312" s="12">
        <v>47400</v>
      </c>
      <c r="E312" s="5">
        <v>50426</v>
      </c>
      <c r="J312" s="33">
        <v>505004105</v>
      </c>
      <c r="K312" s="27">
        <v>7192053579</v>
      </c>
      <c r="L312" s="18"/>
      <c r="M312" s="28">
        <v>94265</v>
      </c>
      <c r="N312" s="29" t="s">
        <v>1738</v>
      </c>
      <c r="O312" s="29"/>
      <c r="P312" s="19"/>
      <c r="Q312" s="19"/>
      <c r="S312" s="30">
        <v>102007610</v>
      </c>
      <c r="T312" s="29" t="s">
        <v>357</v>
      </c>
      <c r="U312" s="31" t="s">
        <v>1739</v>
      </c>
      <c r="V312" s="29" t="s">
        <v>22</v>
      </c>
      <c r="W312" s="32">
        <v>38427</v>
      </c>
      <c r="X312" s="18">
        <f t="shared" ca="1" si="4"/>
        <v>19</v>
      </c>
    </row>
    <row r="313" spans="1:24">
      <c r="A313" s="4" t="s">
        <v>63</v>
      </c>
      <c r="B313" s="33">
        <v>510006317</v>
      </c>
      <c r="C313" s="4" t="s">
        <v>64</v>
      </c>
      <c r="D313" s="12">
        <v>47430</v>
      </c>
      <c r="E313" s="5">
        <v>57625</v>
      </c>
      <c r="J313" s="33">
        <v>506007672</v>
      </c>
      <c r="K313" s="27">
        <v>9708467597</v>
      </c>
      <c r="L313" s="18"/>
      <c r="M313" s="28">
        <v>27707</v>
      </c>
      <c r="N313" s="29" t="s">
        <v>1738</v>
      </c>
      <c r="O313" s="29"/>
      <c r="P313" s="19"/>
      <c r="Q313" s="19"/>
      <c r="S313" s="30">
        <v>124007460</v>
      </c>
      <c r="T313" s="29" t="s">
        <v>358</v>
      </c>
      <c r="U313" s="31" t="s">
        <v>1735</v>
      </c>
      <c r="V313" s="29" t="s">
        <v>27</v>
      </c>
      <c r="W313" s="32">
        <v>35560</v>
      </c>
      <c r="X313" s="18">
        <f t="shared" ca="1" si="4"/>
        <v>27</v>
      </c>
    </row>
    <row r="314" spans="1:24">
      <c r="A314" s="4" t="s">
        <v>618</v>
      </c>
      <c r="B314" s="33">
        <v>511002166</v>
      </c>
      <c r="C314" s="4" t="s">
        <v>58</v>
      </c>
      <c r="D314" s="12">
        <v>47445</v>
      </c>
      <c r="E314" s="5">
        <v>108590</v>
      </c>
      <c r="J314" s="33">
        <v>510006317</v>
      </c>
      <c r="K314" s="27">
        <v>3037710498</v>
      </c>
      <c r="L314" s="18" t="s">
        <v>1733</v>
      </c>
      <c r="M314" s="28">
        <v>50821</v>
      </c>
      <c r="N314" s="29" t="s">
        <v>1731</v>
      </c>
      <c r="O314" s="29"/>
      <c r="P314" s="19"/>
      <c r="Q314" s="19"/>
      <c r="S314" s="30">
        <v>488004083</v>
      </c>
      <c r="T314" s="29" t="s">
        <v>359</v>
      </c>
      <c r="U314" s="31" t="s">
        <v>1742</v>
      </c>
      <c r="V314" s="29" t="s">
        <v>22</v>
      </c>
      <c r="W314" s="32">
        <v>39250</v>
      </c>
      <c r="X314" s="18">
        <f t="shared" ca="1" si="4"/>
        <v>17</v>
      </c>
    </row>
    <row r="315" spans="1:24">
      <c r="A315" s="4" t="s">
        <v>706</v>
      </c>
      <c r="B315" s="33">
        <v>511004728</v>
      </c>
      <c r="C315" s="4" t="s">
        <v>16</v>
      </c>
      <c r="D315" s="12">
        <v>47530</v>
      </c>
      <c r="E315" s="5">
        <v>80043</v>
      </c>
      <c r="J315" s="33">
        <v>511002166</v>
      </c>
      <c r="K315" s="27">
        <v>3035299873</v>
      </c>
      <c r="L315" s="18" t="s">
        <v>1730</v>
      </c>
      <c r="M315" s="28">
        <v>117196</v>
      </c>
      <c r="N315" s="29" t="s">
        <v>1731</v>
      </c>
      <c r="O315" s="29"/>
      <c r="P315" s="19"/>
      <c r="Q315" s="19"/>
      <c r="S315" s="30">
        <v>200000949</v>
      </c>
      <c r="T315" s="29" t="s">
        <v>360</v>
      </c>
      <c r="U315" s="31" t="s">
        <v>1739</v>
      </c>
      <c r="V315" s="29" t="s">
        <v>34</v>
      </c>
      <c r="W315" s="32">
        <v>36269</v>
      </c>
      <c r="X315" s="18">
        <f t="shared" ca="1" si="4"/>
        <v>25</v>
      </c>
    </row>
    <row r="316" spans="1:24">
      <c r="A316" s="4" t="s">
        <v>489</v>
      </c>
      <c r="B316" s="33">
        <v>512001859</v>
      </c>
      <c r="C316" s="4" t="s">
        <v>58</v>
      </c>
      <c r="D316" s="12">
        <v>47620</v>
      </c>
      <c r="E316" s="5">
        <v>71433</v>
      </c>
      <c r="J316" s="33">
        <v>511004728</v>
      </c>
      <c r="K316" s="27">
        <v>3031591006</v>
      </c>
      <c r="L316" s="18"/>
      <c r="M316" s="28">
        <v>68475</v>
      </c>
      <c r="N316" s="29" t="s">
        <v>1743</v>
      </c>
      <c r="O316" s="29"/>
      <c r="P316" s="19"/>
      <c r="Q316" s="19"/>
      <c r="S316" s="30">
        <v>443007002</v>
      </c>
      <c r="T316" s="29" t="s">
        <v>361</v>
      </c>
      <c r="U316" s="31" t="s">
        <v>1739</v>
      </c>
      <c r="V316" s="29" t="s">
        <v>34</v>
      </c>
      <c r="W316" s="32">
        <v>35952</v>
      </c>
      <c r="X316" s="18">
        <f t="shared" ca="1" si="4"/>
        <v>26</v>
      </c>
    </row>
    <row r="317" spans="1:24">
      <c r="A317" s="4" t="s">
        <v>590</v>
      </c>
      <c r="B317" s="33">
        <v>514008045</v>
      </c>
      <c r="C317" s="4" t="s">
        <v>16</v>
      </c>
      <c r="D317" s="12">
        <v>47828</v>
      </c>
      <c r="E317" s="5">
        <v>119362</v>
      </c>
      <c r="J317" s="33">
        <v>512001859</v>
      </c>
      <c r="K317" s="27">
        <v>5051919478</v>
      </c>
      <c r="L317" s="18" t="s">
        <v>1730</v>
      </c>
      <c r="M317" s="28">
        <v>66151</v>
      </c>
      <c r="N317" s="29" t="s">
        <v>1734</v>
      </c>
      <c r="O317" s="29"/>
      <c r="P317" s="19"/>
      <c r="Q317" s="19"/>
      <c r="S317" s="30">
        <v>178001161</v>
      </c>
      <c r="T317" s="29" t="s">
        <v>363</v>
      </c>
      <c r="U317" s="31" t="s">
        <v>1739</v>
      </c>
      <c r="V317" s="29" t="s">
        <v>61</v>
      </c>
      <c r="W317" s="32">
        <v>40321</v>
      </c>
      <c r="X317" s="18">
        <f t="shared" ca="1" si="4"/>
        <v>14</v>
      </c>
    </row>
    <row r="318" spans="1:24">
      <c r="A318" s="4" t="s">
        <v>373</v>
      </c>
      <c r="B318" s="33">
        <v>515007771</v>
      </c>
      <c r="C318" s="4" t="s">
        <v>34</v>
      </c>
      <c r="D318" s="12">
        <v>47834</v>
      </c>
      <c r="E318" s="5">
        <v>109897</v>
      </c>
      <c r="J318" s="33">
        <v>514008045</v>
      </c>
      <c r="K318" s="27">
        <v>5051449596</v>
      </c>
      <c r="L318" s="18"/>
      <c r="M318" s="28">
        <v>96457</v>
      </c>
      <c r="N318" s="29" t="s">
        <v>1738</v>
      </c>
      <c r="O318" s="29"/>
      <c r="P318" s="19"/>
      <c r="Q318" s="19"/>
      <c r="S318" s="30">
        <v>624006387</v>
      </c>
      <c r="T318" s="29" t="s">
        <v>364</v>
      </c>
      <c r="U318" s="31" t="s">
        <v>1732</v>
      </c>
      <c r="V318" s="29" t="s">
        <v>69</v>
      </c>
      <c r="W318" s="32">
        <v>36225</v>
      </c>
      <c r="X318" s="18">
        <f t="shared" ca="1" si="4"/>
        <v>25</v>
      </c>
    </row>
    <row r="319" spans="1:24">
      <c r="A319" s="4" t="s">
        <v>447</v>
      </c>
      <c r="B319" s="33">
        <v>516001018</v>
      </c>
      <c r="C319" s="4" t="s">
        <v>18</v>
      </c>
      <c r="D319" s="12">
        <v>47891</v>
      </c>
      <c r="E319" s="5">
        <v>74793</v>
      </c>
      <c r="J319" s="33">
        <v>515007771</v>
      </c>
      <c r="K319" s="27">
        <v>3035882405</v>
      </c>
      <c r="L319" s="18" t="s">
        <v>1741</v>
      </c>
      <c r="M319" s="28">
        <v>121794</v>
      </c>
      <c r="N319" s="29" t="s">
        <v>1731</v>
      </c>
      <c r="O319" s="29"/>
      <c r="P319" s="19"/>
      <c r="Q319" s="19"/>
      <c r="S319" s="30">
        <v>993007959</v>
      </c>
      <c r="T319" s="29" t="s">
        <v>365</v>
      </c>
      <c r="U319" s="31" t="s">
        <v>1735</v>
      </c>
      <c r="V319" s="29" t="s">
        <v>69</v>
      </c>
      <c r="W319" s="32">
        <v>42030</v>
      </c>
      <c r="X319" s="18">
        <f t="shared" ca="1" si="4"/>
        <v>9</v>
      </c>
    </row>
    <row r="320" spans="1:24">
      <c r="A320" s="4" t="s">
        <v>30</v>
      </c>
      <c r="B320" s="33">
        <v>516008993</v>
      </c>
      <c r="C320" s="4" t="s">
        <v>31</v>
      </c>
      <c r="D320" s="12">
        <v>48075</v>
      </c>
      <c r="E320" s="5">
        <v>63395</v>
      </c>
      <c r="J320" s="33">
        <v>516001018</v>
      </c>
      <c r="K320" s="27">
        <v>5058314799</v>
      </c>
      <c r="L320" s="18" t="s">
        <v>1741</v>
      </c>
      <c r="M320" s="28">
        <v>56009</v>
      </c>
      <c r="N320" s="29" t="s">
        <v>1731</v>
      </c>
      <c r="O320" s="29"/>
      <c r="P320" s="19"/>
      <c r="Q320" s="19"/>
      <c r="S320" s="30">
        <v>764005137</v>
      </c>
      <c r="T320" s="29" t="s">
        <v>366</v>
      </c>
      <c r="U320" s="31" t="s">
        <v>1739</v>
      </c>
      <c r="V320" s="29" t="s">
        <v>31</v>
      </c>
      <c r="W320" s="32">
        <v>39090</v>
      </c>
      <c r="X320" s="18">
        <f t="shared" ca="1" si="4"/>
        <v>17</v>
      </c>
    </row>
    <row r="321" spans="1:24">
      <c r="A321" s="4" t="s">
        <v>178</v>
      </c>
      <c r="B321" s="33">
        <v>517002452</v>
      </c>
      <c r="C321" s="4" t="s">
        <v>27</v>
      </c>
      <c r="D321" s="12">
        <v>48124</v>
      </c>
      <c r="E321" s="5">
        <v>111296</v>
      </c>
      <c r="J321" s="33">
        <v>516008993</v>
      </c>
      <c r="K321" s="27">
        <v>9705119214</v>
      </c>
      <c r="L321" s="18" t="s">
        <v>1740</v>
      </c>
      <c r="M321" s="28">
        <v>81371</v>
      </c>
      <c r="N321" s="29" t="s">
        <v>1731</v>
      </c>
      <c r="O321" s="29"/>
      <c r="P321" s="19"/>
      <c r="Q321" s="19"/>
      <c r="S321" s="30">
        <v>997006126</v>
      </c>
      <c r="T321" s="29" t="s">
        <v>367</v>
      </c>
      <c r="U321" s="31" t="s">
        <v>1732</v>
      </c>
      <c r="V321" s="29" t="s">
        <v>43</v>
      </c>
      <c r="W321" s="32">
        <v>38596</v>
      </c>
      <c r="X321" s="18">
        <f t="shared" ca="1" si="4"/>
        <v>19</v>
      </c>
    </row>
    <row r="322" spans="1:24">
      <c r="A322" s="4" t="s">
        <v>594</v>
      </c>
      <c r="B322" s="33">
        <v>517004893</v>
      </c>
      <c r="C322" s="4" t="s">
        <v>22</v>
      </c>
      <c r="D322" s="12">
        <v>48134</v>
      </c>
      <c r="E322" s="5">
        <v>57876</v>
      </c>
      <c r="J322" s="33">
        <v>517002452</v>
      </c>
      <c r="K322" s="27">
        <v>9701617913</v>
      </c>
      <c r="L322" s="18" t="s">
        <v>1733</v>
      </c>
      <c r="M322" s="28">
        <v>94119</v>
      </c>
      <c r="N322" s="29" t="s">
        <v>1731</v>
      </c>
      <c r="O322" s="29"/>
      <c r="P322" s="19"/>
      <c r="Q322" s="19"/>
      <c r="S322" s="30">
        <v>657003757</v>
      </c>
      <c r="T322" s="29" t="s">
        <v>368</v>
      </c>
      <c r="U322" s="31" t="s">
        <v>1737</v>
      </c>
      <c r="V322" s="29" t="s">
        <v>58</v>
      </c>
      <c r="W322" s="32">
        <v>35103</v>
      </c>
      <c r="X322" s="18">
        <f t="shared" ref="X322:X385" ca="1" si="5">DATEDIF(W322,TODAY(),"Y")</f>
        <v>28</v>
      </c>
    </row>
    <row r="323" spans="1:24">
      <c r="A323" s="4" t="s">
        <v>313</v>
      </c>
      <c r="B323" s="33">
        <v>519001478</v>
      </c>
      <c r="C323" s="4" t="s">
        <v>58</v>
      </c>
      <c r="D323" s="12">
        <v>48162</v>
      </c>
      <c r="E323" s="5">
        <v>100684</v>
      </c>
      <c r="J323" s="33">
        <v>517004893</v>
      </c>
      <c r="K323" s="27">
        <v>9703040292</v>
      </c>
      <c r="L323" s="18"/>
      <c r="M323" s="28">
        <v>57174</v>
      </c>
      <c r="N323" s="29" t="s">
        <v>1738</v>
      </c>
      <c r="O323" s="29"/>
      <c r="P323" s="19"/>
      <c r="Q323" s="19"/>
      <c r="S323" s="30">
        <v>233004556</v>
      </c>
      <c r="T323" s="29" t="s">
        <v>369</v>
      </c>
      <c r="U323" s="31" t="s">
        <v>1742</v>
      </c>
      <c r="V323" s="29" t="s">
        <v>22</v>
      </c>
      <c r="W323" s="32">
        <v>35955</v>
      </c>
      <c r="X323" s="18">
        <f t="shared" ca="1" si="5"/>
        <v>26</v>
      </c>
    </row>
    <row r="324" spans="1:24">
      <c r="A324" s="4" t="s">
        <v>21</v>
      </c>
      <c r="B324" s="33">
        <v>519001733</v>
      </c>
      <c r="C324" s="4" t="s">
        <v>22</v>
      </c>
      <c r="D324" s="12">
        <v>48189</v>
      </c>
      <c r="E324" s="5">
        <v>81108</v>
      </c>
      <c r="J324" s="33">
        <v>519001478</v>
      </c>
      <c r="K324" s="27">
        <v>3034999647</v>
      </c>
      <c r="L324" s="18"/>
      <c r="M324" s="28">
        <v>88731</v>
      </c>
      <c r="N324" s="29" t="s">
        <v>1738</v>
      </c>
      <c r="O324" s="29"/>
      <c r="P324" s="19"/>
      <c r="Q324" s="19"/>
      <c r="S324" s="30">
        <v>939001494</v>
      </c>
      <c r="T324" s="29" t="s">
        <v>370</v>
      </c>
      <c r="U324" s="31" t="s">
        <v>1745</v>
      </c>
      <c r="V324" s="29" t="s">
        <v>43</v>
      </c>
      <c r="W324" s="32">
        <v>38167</v>
      </c>
      <c r="X324" s="18">
        <f t="shared" ca="1" si="5"/>
        <v>20</v>
      </c>
    </row>
    <row r="325" spans="1:24">
      <c r="A325" s="4" t="s">
        <v>160</v>
      </c>
      <c r="B325" s="33">
        <v>520004790</v>
      </c>
      <c r="C325" s="4" t="s">
        <v>64</v>
      </c>
      <c r="D325" s="12">
        <v>48447</v>
      </c>
      <c r="E325" s="5">
        <v>46763</v>
      </c>
      <c r="J325" s="33">
        <v>519001733</v>
      </c>
      <c r="K325" s="27">
        <v>9704518022</v>
      </c>
      <c r="L325" s="18"/>
      <c r="M325" s="28">
        <v>38249</v>
      </c>
      <c r="N325" s="29" t="s">
        <v>1738</v>
      </c>
      <c r="O325" s="29"/>
      <c r="P325" s="19"/>
      <c r="Q325" s="19"/>
      <c r="S325" s="30">
        <v>276005891</v>
      </c>
      <c r="T325" s="29" t="s">
        <v>371</v>
      </c>
      <c r="U325" s="31" t="s">
        <v>1732</v>
      </c>
      <c r="V325" s="29" t="s">
        <v>153</v>
      </c>
      <c r="W325" s="32">
        <v>39429</v>
      </c>
      <c r="X325" s="18">
        <f t="shared" ca="1" si="5"/>
        <v>16</v>
      </c>
    </row>
    <row r="326" spans="1:24">
      <c r="A326" s="4" t="s">
        <v>572</v>
      </c>
      <c r="B326" s="33">
        <v>524000396</v>
      </c>
      <c r="C326" s="4" t="s">
        <v>18</v>
      </c>
      <c r="D326" s="12">
        <v>48869</v>
      </c>
      <c r="E326" s="5">
        <v>22548</v>
      </c>
      <c r="J326" s="33">
        <v>520004790</v>
      </c>
      <c r="K326" s="27">
        <v>3031628807</v>
      </c>
      <c r="L326" s="18" t="s">
        <v>1741</v>
      </c>
      <c r="M326" s="28">
        <v>43662</v>
      </c>
      <c r="N326" s="29" t="s">
        <v>1731</v>
      </c>
      <c r="O326" s="29"/>
      <c r="P326" s="19"/>
      <c r="Q326" s="19"/>
      <c r="S326" s="30">
        <v>472002901</v>
      </c>
      <c r="T326" s="29" t="s">
        <v>372</v>
      </c>
      <c r="U326" s="31" t="s">
        <v>1737</v>
      </c>
      <c r="V326" s="29" t="s">
        <v>194</v>
      </c>
      <c r="W326" s="32">
        <v>38688</v>
      </c>
      <c r="X326" s="18">
        <f t="shared" ca="1" si="5"/>
        <v>18</v>
      </c>
    </row>
    <row r="327" spans="1:24">
      <c r="A327" s="4" t="s">
        <v>289</v>
      </c>
      <c r="B327" s="33">
        <v>524002299</v>
      </c>
      <c r="C327" s="4" t="s">
        <v>16</v>
      </c>
      <c r="D327" s="12">
        <v>48870</v>
      </c>
      <c r="E327" s="5">
        <v>104657</v>
      </c>
      <c r="J327" s="33">
        <v>524000396</v>
      </c>
      <c r="K327" s="27">
        <v>9706049607</v>
      </c>
      <c r="L327" s="18" t="s">
        <v>1740</v>
      </c>
      <c r="M327" s="28">
        <v>51413</v>
      </c>
      <c r="N327" s="29" t="s">
        <v>1731</v>
      </c>
      <c r="O327" s="29"/>
      <c r="P327" s="19"/>
      <c r="Q327" s="19"/>
      <c r="S327" s="30">
        <v>386002452</v>
      </c>
      <c r="T327" s="29" t="s">
        <v>373</v>
      </c>
      <c r="U327" s="31" t="s">
        <v>1732</v>
      </c>
      <c r="V327" s="29" t="s">
        <v>27</v>
      </c>
      <c r="W327" s="32">
        <v>40068</v>
      </c>
      <c r="X327" s="18">
        <f t="shared" ca="1" si="5"/>
        <v>15</v>
      </c>
    </row>
    <row r="328" spans="1:24">
      <c r="A328" s="4" t="s">
        <v>554</v>
      </c>
      <c r="B328" s="33">
        <v>526003128</v>
      </c>
      <c r="C328" s="4" t="s">
        <v>149</v>
      </c>
      <c r="D328" s="12">
        <v>49011</v>
      </c>
      <c r="E328" s="5">
        <v>55917</v>
      </c>
      <c r="J328" s="33">
        <v>524002299</v>
      </c>
      <c r="K328" s="27">
        <v>5054627771</v>
      </c>
      <c r="L328" s="18" t="s">
        <v>1733</v>
      </c>
      <c r="M328" s="28">
        <v>75027</v>
      </c>
      <c r="N328" s="29" t="s">
        <v>1731</v>
      </c>
      <c r="O328" s="29"/>
      <c r="P328" s="19"/>
      <c r="Q328" s="19"/>
      <c r="S328" s="30">
        <v>114009751</v>
      </c>
      <c r="T328" s="29" t="s">
        <v>374</v>
      </c>
      <c r="U328" s="31" t="s">
        <v>1739</v>
      </c>
      <c r="V328" s="29" t="s">
        <v>22</v>
      </c>
      <c r="W328" s="32">
        <v>36349</v>
      </c>
      <c r="X328" s="18">
        <f t="shared" ca="1" si="5"/>
        <v>25</v>
      </c>
    </row>
    <row r="329" spans="1:24">
      <c r="A329" s="4" t="s">
        <v>508</v>
      </c>
      <c r="B329" s="33">
        <v>529001783</v>
      </c>
      <c r="C329" s="4" t="s">
        <v>53</v>
      </c>
      <c r="D329" s="12">
        <v>49130</v>
      </c>
      <c r="E329" s="5">
        <v>86956</v>
      </c>
      <c r="J329" s="33">
        <v>526003128</v>
      </c>
      <c r="K329" s="27">
        <v>5053173691</v>
      </c>
      <c r="L329" s="18" t="s">
        <v>1741</v>
      </c>
      <c r="M329" s="28">
        <v>57809</v>
      </c>
      <c r="N329" s="29" t="s">
        <v>1731</v>
      </c>
      <c r="O329" s="29"/>
      <c r="P329" s="19"/>
      <c r="Q329" s="19"/>
      <c r="S329" s="30">
        <v>129009571</v>
      </c>
      <c r="T329" s="29" t="s">
        <v>375</v>
      </c>
      <c r="U329" s="31" t="s">
        <v>1732</v>
      </c>
      <c r="V329" s="29" t="s">
        <v>31</v>
      </c>
      <c r="W329" s="32">
        <v>37606</v>
      </c>
      <c r="X329" s="18">
        <f t="shared" ca="1" si="5"/>
        <v>21</v>
      </c>
    </row>
    <row r="330" spans="1:24">
      <c r="A330" s="4" t="s">
        <v>86</v>
      </c>
      <c r="B330" s="33">
        <v>529009100</v>
      </c>
      <c r="C330" s="4" t="s">
        <v>34</v>
      </c>
      <c r="D330" s="12">
        <v>49154</v>
      </c>
      <c r="E330" s="5">
        <v>78376</v>
      </c>
      <c r="J330" s="33">
        <v>529001783</v>
      </c>
      <c r="K330" s="27">
        <v>3034589262</v>
      </c>
      <c r="L330" s="18"/>
      <c r="M330" s="28">
        <v>88360</v>
      </c>
      <c r="N330" s="29" t="s">
        <v>1743</v>
      </c>
      <c r="O330" s="29"/>
      <c r="P330" s="19"/>
      <c r="Q330" s="19"/>
      <c r="S330" s="30">
        <v>943009635</v>
      </c>
      <c r="T330" s="29" t="s">
        <v>376</v>
      </c>
      <c r="U330" s="31" t="s">
        <v>1732</v>
      </c>
      <c r="V330" s="29" t="s">
        <v>18</v>
      </c>
      <c r="W330" s="32">
        <v>39625</v>
      </c>
      <c r="X330" s="18">
        <f t="shared" ca="1" si="5"/>
        <v>16</v>
      </c>
    </row>
    <row r="331" spans="1:24">
      <c r="A331" s="4" t="s">
        <v>362</v>
      </c>
      <c r="B331" s="33">
        <v>531009193</v>
      </c>
      <c r="C331" s="4" t="s">
        <v>53</v>
      </c>
      <c r="D331" s="12">
        <v>49275</v>
      </c>
      <c r="E331" s="5">
        <v>106346</v>
      </c>
      <c r="J331" s="33">
        <v>529009100</v>
      </c>
      <c r="K331" s="27">
        <v>5052911046</v>
      </c>
      <c r="L331" s="18" t="s">
        <v>1741</v>
      </c>
      <c r="M331" s="28">
        <v>76963</v>
      </c>
      <c r="N331" s="29" t="s">
        <v>1731</v>
      </c>
      <c r="O331" s="29"/>
      <c r="P331" s="19"/>
      <c r="Q331" s="19"/>
      <c r="S331" s="30">
        <v>911008047</v>
      </c>
      <c r="T331" s="29" t="s">
        <v>377</v>
      </c>
      <c r="U331" s="31" t="s">
        <v>1732</v>
      </c>
      <c r="V331" s="29" t="s">
        <v>53</v>
      </c>
      <c r="W331" s="32">
        <v>35747</v>
      </c>
      <c r="X331" s="18">
        <f t="shared" ca="1" si="5"/>
        <v>26</v>
      </c>
    </row>
    <row r="332" spans="1:24">
      <c r="A332" s="4" t="s">
        <v>128</v>
      </c>
      <c r="B332" s="33">
        <v>532009702</v>
      </c>
      <c r="C332" s="4" t="s">
        <v>22</v>
      </c>
      <c r="D332" s="12">
        <v>49486</v>
      </c>
      <c r="E332" s="5">
        <v>31715</v>
      </c>
      <c r="J332" s="33">
        <v>531009193</v>
      </c>
      <c r="K332" s="27">
        <v>5057173558</v>
      </c>
      <c r="L332" s="18"/>
      <c r="M332" s="28">
        <v>42576</v>
      </c>
      <c r="N332" s="29" t="s">
        <v>1738</v>
      </c>
      <c r="O332" s="29"/>
      <c r="P332" s="19"/>
      <c r="Q332" s="19"/>
      <c r="S332" s="30">
        <v>517002452</v>
      </c>
      <c r="T332" s="29" t="s">
        <v>378</v>
      </c>
      <c r="U332" s="31" t="s">
        <v>1732</v>
      </c>
      <c r="V332" s="29" t="s">
        <v>27</v>
      </c>
      <c r="W332" s="32">
        <v>35381</v>
      </c>
      <c r="X332" s="18">
        <f t="shared" ca="1" si="5"/>
        <v>27</v>
      </c>
    </row>
    <row r="333" spans="1:24">
      <c r="A333" s="4" t="s">
        <v>661</v>
      </c>
      <c r="B333" s="33">
        <v>538004651</v>
      </c>
      <c r="C333" s="4" t="s">
        <v>31</v>
      </c>
      <c r="D333" s="12">
        <v>49561</v>
      </c>
      <c r="E333" s="5">
        <v>68845</v>
      </c>
      <c r="J333" s="33">
        <v>532009702</v>
      </c>
      <c r="K333" s="27">
        <v>5053557946</v>
      </c>
      <c r="L333" s="18" t="s">
        <v>1740</v>
      </c>
      <c r="M333" s="28">
        <v>77790</v>
      </c>
      <c r="N333" s="29" t="s">
        <v>1731</v>
      </c>
      <c r="O333" s="29"/>
      <c r="P333" s="19"/>
      <c r="Q333" s="19"/>
      <c r="S333" s="30">
        <v>786009448</v>
      </c>
      <c r="T333" s="29" t="s">
        <v>379</v>
      </c>
      <c r="U333" s="31" t="s">
        <v>1735</v>
      </c>
      <c r="V333" s="29" t="s">
        <v>16</v>
      </c>
      <c r="W333" s="32">
        <v>42216</v>
      </c>
      <c r="X333" s="18">
        <f t="shared" ca="1" si="5"/>
        <v>9</v>
      </c>
    </row>
    <row r="334" spans="1:24">
      <c r="A334" s="4" t="s">
        <v>225</v>
      </c>
      <c r="B334" s="26">
        <v>538009396</v>
      </c>
      <c r="C334" s="4" t="s">
        <v>18</v>
      </c>
      <c r="D334" s="12">
        <v>49630</v>
      </c>
      <c r="E334" s="5">
        <v>107468</v>
      </c>
      <c r="J334" s="33">
        <v>538004651</v>
      </c>
      <c r="K334" s="27">
        <v>7196969994</v>
      </c>
      <c r="L334" s="18" t="s">
        <v>1740</v>
      </c>
      <c r="M334" s="28">
        <v>66578</v>
      </c>
      <c r="N334" s="29" t="s">
        <v>1731</v>
      </c>
      <c r="O334" s="29"/>
      <c r="P334" s="19"/>
      <c r="Q334" s="19"/>
      <c r="S334" s="30">
        <v>914006664</v>
      </c>
      <c r="T334" s="29" t="s">
        <v>380</v>
      </c>
      <c r="U334" s="31" t="s">
        <v>1742</v>
      </c>
      <c r="V334" s="29" t="s">
        <v>31</v>
      </c>
      <c r="W334" s="32">
        <v>37206</v>
      </c>
      <c r="X334" s="18">
        <f t="shared" ca="1" si="5"/>
        <v>22</v>
      </c>
    </row>
    <row r="335" spans="1:24">
      <c r="A335" s="4" t="s">
        <v>263</v>
      </c>
      <c r="B335" s="33">
        <v>540002627</v>
      </c>
      <c r="C335" s="4" t="s">
        <v>64</v>
      </c>
      <c r="D335" s="12">
        <v>49759</v>
      </c>
      <c r="E335" s="5">
        <v>71418</v>
      </c>
      <c r="J335" s="26">
        <v>538009396</v>
      </c>
      <c r="K335" s="27">
        <v>3036738901</v>
      </c>
      <c r="L335" s="18" t="s">
        <v>1741</v>
      </c>
      <c r="M335" s="28">
        <v>122689</v>
      </c>
      <c r="N335" s="29" t="s">
        <v>1731</v>
      </c>
      <c r="O335" s="29"/>
      <c r="P335" s="19"/>
      <c r="Q335" s="19"/>
      <c r="S335" s="30">
        <v>775006154</v>
      </c>
      <c r="T335" s="29" t="s">
        <v>381</v>
      </c>
      <c r="U335" s="31" t="s">
        <v>1732</v>
      </c>
      <c r="V335" s="29" t="s">
        <v>34</v>
      </c>
      <c r="W335" s="32">
        <v>35609</v>
      </c>
      <c r="X335" s="18">
        <f t="shared" ca="1" si="5"/>
        <v>27</v>
      </c>
    </row>
    <row r="336" spans="1:24">
      <c r="A336" s="4" t="s">
        <v>456</v>
      </c>
      <c r="B336" s="33">
        <v>540009081</v>
      </c>
      <c r="C336" s="4" t="s">
        <v>22</v>
      </c>
      <c r="D336" s="12">
        <v>50068</v>
      </c>
      <c r="E336" s="5">
        <v>82032</v>
      </c>
      <c r="J336" s="33">
        <v>540002627</v>
      </c>
      <c r="K336" s="27">
        <v>5058413896</v>
      </c>
      <c r="L336" s="18" t="s">
        <v>1733</v>
      </c>
      <c r="M336" s="28">
        <v>61670</v>
      </c>
      <c r="N336" s="29" t="s">
        <v>1731</v>
      </c>
      <c r="O336" s="29"/>
      <c r="P336" s="19"/>
      <c r="Q336" s="19"/>
      <c r="S336" s="30">
        <v>778005491</v>
      </c>
      <c r="T336" s="29" t="s">
        <v>382</v>
      </c>
      <c r="U336" s="31" t="s">
        <v>1732</v>
      </c>
      <c r="V336" s="29" t="s">
        <v>22</v>
      </c>
      <c r="W336" s="32">
        <v>38901</v>
      </c>
      <c r="X336" s="18">
        <f t="shared" ca="1" si="5"/>
        <v>18</v>
      </c>
    </row>
    <row r="337" spans="1:24">
      <c r="A337" s="4" t="s">
        <v>424</v>
      </c>
      <c r="B337" s="33">
        <v>541005222</v>
      </c>
      <c r="C337" s="4" t="s">
        <v>22</v>
      </c>
      <c r="D337" s="12">
        <v>50543</v>
      </c>
      <c r="E337" s="5">
        <v>94810</v>
      </c>
      <c r="J337" s="33">
        <v>540009081</v>
      </c>
      <c r="K337" s="27">
        <v>5052529195</v>
      </c>
      <c r="L337" s="18"/>
      <c r="M337" s="28">
        <v>39944</v>
      </c>
      <c r="N337" s="29" t="s">
        <v>1738</v>
      </c>
      <c r="O337" s="29"/>
      <c r="P337" s="19"/>
      <c r="Q337" s="19"/>
      <c r="S337" s="30">
        <v>203003226</v>
      </c>
      <c r="T337" s="29" t="s">
        <v>383</v>
      </c>
      <c r="U337" s="31" t="s">
        <v>1732</v>
      </c>
      <c r="V337" s="29" t="s">
        <v>194</v>
      </c>
      <c r="W337" s="32">
        <v>35755</v>
      </c>
      <c r="X337" s="18">
        <f t="shared" ca="1" si="5"/>
        <v>26</v>
      </c>
    </row>
    <row r="338" spans="1:24">
      <c r="A338" s="4" t="s">
        <v>72</v>
      </c>
      <c r="B338" s="33">
        <v>542002722</v>
      </c>
      <c r="C338" s="4" t="s">
        <v>22</v>
      </c>
      <c r="D338" s="12">
        <v>50719</v>
      </c>
      <c r="E338" s="5">
        <v>91048</v>
      </c>
      <c r="J338" s="33">
        <v>541005222</v>
      </c>
      <c r="K338" s="27">
        <v>3032354572</v>
      </c>
      <c r="L338" s="18" t="s">
        <v>1741</v>
      </c>
      <c r="M338" s="28">
        <v>121666</v>
      </c>
      <c r="N338" s="29" t="s">
        <v>1731</v>
      </c>
      <c r="O338" s="29"/>
      <c r="P338" s="19"/>
      <c r="Q338" s="19"/>
      <c r="S338" s="30">
        <v>443001756</v>
      </c>
      <c r="T338" s="29" t="s">
        <v>384</v>
      </c>
      <c r="U338" s="31" t="s">
        <v>1739</v>
      </c>
      <c r="V338" s="29" t="s">
        <v>46</v>
      </c>
      <c r="W338" s="32">
        <v>36695</v>
      </c>
      <c r="X338" s="18">
        <f t="shared" ca="1" si="5"/>
        <v>24</v>
      </c>
    </row>
    <row r="339" spans="1:24">
      <c r="A339" s="4" t="s">
        <v>683</v>
      </c>
      <c r="B339" s="33">
        <v>542004436</v>
      </c>
      <c r="C339" s="4" t="s">
        <v>18</v>
      </c>
      <c r="D339" s="12">
        <v>50834</v>
      </c>
      <c r="E339" s="5">
        <v>51486</v>
      </c>
      <c r="J339" s="33">
        <v>542002722</v>
      </c>
      <c r="K339" s="27">
        <v>3036446519</v>
      </c>
      <c r="L339" s="18" t="s">
        <v>1730</v>
      </c>
      <c r="M339" s="28">
        <v>92379</v>
      </c>
      <c r="N339" s="29" t="s">
        <v>1734</v>
      </c>
      <c r="O339" s="29"/>
      <c r="P339" s="19"/>
      <c r="Q339" s="19"/>
      <c r="S339" s="30">
        <v>575008183</v>
      </c>
      <c r="T339" s="29" t="s">
        <v>385</v>
      </c>
      <c r="U339" s="31" t="s">
        <v>1732</v>
      </c>
      <c r="V339" s="29" t="s">
        <v>27</v>
      </c>
      <c r="W339" s="32">
        <v>35735</v>
      </c>
      <c r="X339" s="18">
        <f t="shared" ca="1" si="5"/>
        <v>26</v>
      </c>
    </row>
    <row r="340" spans="1:24">
      <c r="A340" s="4" t="s">
        <v>711</v>
      </c>
      <c r="B340" s="33">
        <v>542006386</v>
      </c>
      <c r="C340" s="4" t="s">
        <v>22</v>
      </c>
      <c r="D340" s="12">
        <v>50921</v>
      </c>
      <c r="E340" s="5">
        <v>22433</v>
      </c>
      <c r="J340" s="33">
        <v>542004436</v>
      </c>
      <c r="K340" s="27">
        <v>5051267946</v>
      </c>
      <c r="L340" s="18" t="s">
        <v>1733</v>
      </c>
      <c r="M340" s="28">
        <v>107062</v>
      </c>
      <c r="N340" s="29" t="s">
        <v>1731</v>
      </c>
      <c r="O340" s="29"/>
      <c r="P340" s="19"/>
      <c r="Q340" s="19"/>
      <c r="S340" s="30">
        <v>880003642</v>
      </c>
      <c r="T340" s="29" t="s">
        <v>386</v>
      </c>
      <c r="U340" s="31" t="s">
        <v>1739</v>
      </c>
      <c r="V340" s="29" t="s">
        <v>43</v>
      </c>
      <c r="W340" s="32">
        <v>35881</v>
      </c>
      <c r="X340" s="18">
        <f t="shared" ca="1" si="5"/>
        <v>26</v>
      </c>
    </row>
    <row r="341" spans="1:24">
      <c r="A341" s="4" t="s">
        <v>702</v>
      </c>
      <c r="B341" s="26">
        <v>543008652</v>
      </c>
      <c r="C341" s="4" t="s">
        <v>18</v>
      </c>
      <c r="D341" s="12">
        <v>50972</v>
      </c>
      <c r="E341" s="5">
        <v>70284</v>
      </c>
      <c r="J341" s="33">
        <v>542006386</v>
      </c>
      <c r="K341" s="27">
        <v>9702872439</v>
      </c>
      <c r="L341" s="18" t="s">
        <v>1741</v>
      </c>
      <c r="M341" s="28">
        <v>93557</v>
      </c>
      <c r="N341" s="29" t="s">
        <v>1743</v>
      </c>
      <c r="O341" s="29"/>
      <c r="P341" s="19"/>
      <c r="Q341" s="19"/>
      <c r="S341" s="30">
        <v>648004266</v>
      </c>
      <c r="T341" s="29" t="s">
        <v>387</v>
      </c>
      <c r="U341" s="31" t="s">
        <v>1739</v>
      </c>
      <c r="V341" s="29" t="s">
        <v>18</v>
      </c>
      <c r="W341" s="32">
        <v>37143</v>
      </c>
      <c r="X341" s="18">
        <f t="shared" ca="1" si="5"/>
        <v>23</v>
      </c>
    </row>
    <row r="342" spans="1:24">
      <c r="A342" s="4" t="s">
        <v>637</v>
      </c>
      <c r="B342" s="33">
        <v>544000413</v>
      </c>
      <c r="C342" s="4" t="s">
        <v>43</v>
      </c>
      <c r="D342" s="12">
        <v>50979</v>
      </c>
      <c r="E342" s="5">
        <v>113369</v>
      </c>
      <c r="J342" s="26">
        <v>543008652</v>
      </c>
      <c r="K342" s="27">
        <v>9702474315</v>
      </c>
      <c r="L342" s="18" t="s">
        <v>1740</v>
      </c>
      <c r="M342" s="28">
        <v>60613</v>
      </c>
      <c r="N342" s="29" t="s">
        <v>1731</v>
      </c>
      <c r="O342" s="29"/>
      <c r="P342" s="19"/>
      <c r="Q342" s="19"/>
      <c r="S342" s="30">
        <v>205000202</v>
      </c>
      <c r="T342" s="29" t="s">
        <v>388</v>
      </c>
      <c r="U342" s="31" t="s">
        <v>1742</v>
      </c>
      <c r="V342" s="29" t="s">
        <v>31</v>
      </c>
      <c r="W342" s="32">
        <v>35689</v>
      </c>
      <c r="X342" s="18">
        <f t="shared" ca="1" si="5"/>
        <v>27</v>
      </c>
    </row>
    <row r="343" spans="1:24">
      <c r="A343" s="4" t="s">
        <v>481</v>
      </c>
      <c r="B343" s="33">
        <v>546005579</v>
      </c>
      <c r="C343" s="4" t="s">
        <v>43</v>
      </c>
      <c r="D343" s="12">
        <v>51097</v>
      </c>
      <c r="E343" s="5">
        <v>53348</v>
      </c>
      <c r="J343" s="33">
        <v>544000413</v>
      </c>
      <c r="K343" s="27">
        <v>3034727385</v>
      </c>
      <c r="L343" s="18"/>
      <c r="M343" s="28">
        <v>28475</v>
      </c>
      <c r="N343" s="29" t="s">
        <v>1738</v>
      </c>
      <c r="O343" s="29"/>
      <c r="P343" s="19"/>
      <c r="Q343" s="19"/>
      <c r="S343" s="30">
        <v>866003432</v>
      </c>
      <c r="T343" s="29" t="s">
        <v>389</v>
      </c>
      <c r="U343" s="31" t="s">
        <v>1732</v>
      </c>
      <c r="V343" s="29" t="s">
        <v>43</v>
      </c>
      <c r="W343" s="32">
        <v>42492</v>
      </c>
      <c r="X343" s="18">
        <f t="shared" ca="1" si="5"/>
        <v>8</v>
      </c>
    </row>
    <row r="344" spans="1:24">
      <c r="A344" s="4" t="s">
        <v>754</v>
      </c>
      <c r="B344" s="26">
        <v>546007356</v>
      </c>
      <c r="C344" s="4" t="s">
        <v>18</v>
      </c>
      <c r="D344" s="12">
        <v>51323</v>
      </c>
      <c r="E344" s="5">
        <v>89432</v>
      </c>
      <c r="J344" s="33">
        <v>546005579</v>
      </c>
      <c r="K344" s="27">
        <v>5053883919</v>
      </c>
      <c r="L344" s="18" t="s">
        <v>1741</v>
      </c>
      <c r="M344" s="28">
        <v>57206</v>
      </c>
      <c r="N344" s="29" t="s">
        <v>1731</v>
      </c>
      <c r="O344" s="29"/>
      <c r="P344" s="19"/>
      <c r="Q344" s="19"/>
      <c r="S344" s="30">
        <v>340004938</v>
      </c>
      <c r="T344" s="29" t="s">
        <v>391</v>
      </c>
      <c r="U344" s="31" t="s">
        <v>1732</v>
      </c>
      <c r="V344" s="29" t="s">
        <v>22</v>
      </c>
      <c r="W344" s="32">
        <v>38642</v>
      </c>
      <c r="X344" s="18">
        <f t="shared" ca="1" si="5"/>
        <v>18</v>
      </c>
    </row>
    <row r="345" spans="1:24">
      <c r="A345" s="4" t="s">
        <v>302</v>
      </c>
      <c r="B345" s="33">
        <v>548000196</v>
      </c>
      <c r="C345" s="4" t="s">
        <v>43</v>
      </c>
      <c r="D345" s="12">
        <v>51437</v>
      </c>
      <c r="E345" s="5">
        <v>68009</v>
      </c>
      <c r="J345" s="26">
        <v>546007356</v>
      </c>
      <c r="K345" s="27">
        <v>7196129939</v>
      </c>
      <c r="L345" s="18" t="s">
        <v>1730</v>
      </c>
      <c r="M345" s="28">
        <v>52494</v>
      </c>
      <c r="N345" s="29" t="s">
        <v>1731</v>
      </c>
      <c r="O345" s="29"/>
      <c r="P345" s="19"/>
      <c r="Q345" s="19"/>
      <c r="S345" s="30">
        <v>872007472</v>
      </c>
      <c r="T345" s="29" t="s">
        <v>392</v>
      </c>
      <c r="U345" s="31" t="s">
        <v>1735</v>
      </c>
      <c r="V345" s="29" t="s">
        <v>18</v>
      </c>
      <c r="W345" s="32">
        <v>36717</v>
      </c>
      <c r="X345" s="18">
        <f t="shared" ca="1" si="5"/>
        <v>24</v>
      </c>
    </row>
    <row r="346" spans="1:24">
      <c r="A346" s="4" t="s">
        <v>291</v>
      </c>
      <c r="B346" s="33">
        <v>549004126</v>
      </c>
      <c r="C346" s="4" t="s">
        <v>22</v>
      </c>
      <c r="D346" s="12">
        <v>51521</v>
      </c>
      <c r="E346" s="5">
        <v>107521</v>
      </c>
      <c r="J346" s="33">
        <v>548000196</v>
      </c>
      <c r="K346" s="27">
        <v>3035459665</v>
      </c>
      <c r="L346" s="18" t="s">
        <v>1730</v>
      </c>
      <c r="M346" s="28">
        <v>104690</v>
      </c>
      <c r="N346" s="29" t="s">
        <v>1731</v>
      </c>
      <c r="O346" s="29"/>
      <c r="P346" s="19"/>
      <c r="Q346" s="19"/>
      <c r="S346" s="30">
        <v>241006501</v>
      </c>
      <c r="T346" s="29" t="s">
        <v>394</v>
      </c>
      <c r="U346" s="31" t="s">
        <v>1735</v>
      </c>
      <c r="V346" s="29" t="s">
        <v>69</v>
      </c>
      <c r="W346" s="32">
        <v>35475</v>
      </c>
      <c r="X346" s="18">
        <f t="shared" ca="1" si="5"/>
        <v>27</v>
      </c>
    </row>
    <row r="347" spans="1:24">
      <c r="A347" s="4" t="s">
        <v>440</v>
      </c>
      <c r="B347" s="26">
        <v>549004673</v>
      </c>
      <c r="C347" s="4" t="s">
        <v>43</v>
      </c>
      <c r="D347" s="12">
        <v>51646</v>
      </c>
      <c r="E347" s="5">
        <v>40755</v>
      </c>
      <c r="J347" s="33">
        <v>549004126</v>
      </c>
      <c r="K347" s="27">
        <v>7194221208</v>
      </c>
      <c r="L347" s="18"/>
      <c r="M347" s="28">
        <v>93192</v>
      </c>
      <c r="N347" s="29" t="s">
        <v>1738</v>
      </c>
      <c r="O347" s="29"/>
      <c r="P347" s="19"/>
      <c r="Q347" s="19"/>
      <c r="S347" s="30">
        <v>192000526</v>
      </c>
      <c r="T347" s="29" t="s">
        <v>396</v>
      </c>
      <c r="U347" s="31" t="s">
        <v>1745</v>
      </c>
      <c r="V347" s="29" t="s">
        <v>295</v>
      </c>
      <c r="W347" s="32">
        <v>35756</v>
      </c>
      <c r="X347" s="18">
        <f t="shared" ca="1" si="5"/>
        <v>26</v>
      </c>
    </row>
    <row r="348" spans="1:24">
      <c r="A348" s="4" t="s">
        <v>155</v>
      </c>
      <c r="B348" s="33">
        <v>549007376</v>
      </c>
      <c r="C348" s="4" t="s">
        <v>43</v>
      </c>
      <c r="D348" s="12">
        <v>51767</v>
      </c>
      <c r="E348" s="5">
        <v>89543</v>
      </c>
      <c r="J348" s="26">
        <v>549004673</v>
      </c>
      <c r="K348" s="27">
        <v>5057963782</v>
      </c>
      <c r="L348" s="18"/>
      <c r="M348" s="28">
        <v>68869</v>
      </c>
      <c r="N348" s="29" t="s">
        <v>1743</v>
      </c>
      <c r="O348" s="29"/>
      <c r="P348" s="19"/>
      <c r="Q348" s="19"/>
      <c r="S348" s="30">
        <v>895003624</v>
      </c>
      <c r="T348" s="29" t="s">
        <v>397</v>
      </c>
      <c r="U348" s="31" t="s">
        <v>1735</v>
      </c>
      <c r="V348" s="29" t="s">
        <v>16</v>
      </c>
      <c r="W348" s="32">
        <v>35710</v>
      </c>
      <c r="X348" s="18">
        <f t="shared" ca="1" si="5"/>
        <v>26</v>
      </c>
    </row>
    <row r="349" spans="1:24">
      <c r="A349" s="4" t="s">
        <v>87</v>
      </c>
      <c r="B349" s="33">
        <v>549008940</v>
      </c>
      <c r="C349" s="4" t="s">
        <v>18</v>
      </c>
      <c r="D349" s="12">
        <v>51990</v>
      </c>
      <c r="E349" s="5">
        <v>77940</v>
      </c>
      <c r="J349" s="33">
        <v>549007376</v>
      </c>
      <c r="K349" s="27">
        <v>9701299076</v>
      </c>
      <c r="L349" s="18" t="s">
        <v>1740</v>
      </c>
      <c r="M349" s="28">
        <v>122097</v>
      </c>
      <c r="N349" s="29" t="s">
        <v>1731</v>
      </c>
      <c r="O349" s="29"/>
      <c r="P349" s="19"/>
      <c r="Q349" s="19"/>
      <c r="S349" s="30">
        <v>783008281</v>
      </c>
      <c r="T349" s="29" t="s">
        <v>398</v>
      </c>
      <c r="U349" s="31" t="s">
        <v>1742</v>
      </c>
      <c r="V349" s="29" t="s">
        <v>43</v>
      </c>
      <c r="W349" s="32">
        <v>38004</v>
      </c>
      <c r="X349" s="18">
        <f t="shared" ca="1" si="5"/>
        <v>20</v>
      </c>
    </row>
    <row r="350" spans="1:24">
      <c r="A350" s="4" t="s">
        <v>261</v>
      </c>
      <c r="B350" s="33">
        <v>549009495</v>
      </c>
      <c r="C350" s="4" t="s">
        <v>22</v>
      </c>
      <c r="D350" s="12">
        <v>52072</v>
      </c>
      <c r="E350" s="5">
        <v>86718</v>
      </c>
      <c r="J350" s="33">
        <v>549008940</v>
      </c>
      <c r="K350" s="27">
        <v>3031280865</v>
      </c>
      <c r="L350" s="18" t="s">
        <v>1741</v>
      </c>
      <c r="M350" s="28">
        <v>109628</v>
      </c>
      <c r="N350" s="29" t="s">
        <v>1731</v>
      </c>
      <c r="O350" s="29"/>
      <c r="P350" s="19"/>
      <c r="Q350" s="19"/>
      <c r="S350" s="30">
        <v>572001225</v>
      </c>
      <c r="T350" s="29" t="s">
        <v>399</v>
      </c>
      <c r="U350" s="31" t="s">
        <v>1732</v>
      </c>
      <c r="V350" s="29" t="s">
        <v>43</v>
      </c>
      <c r="W350" s="32">
        <v>42487</v>
      </c>
      <c r="X350" s="18">
        <f t="shared" ca="1" si="5"/>
        <v>8</v>
      </c>
    </row>
    <row r="351" spans="1:24">
      <c r="A351" s="4" t="s">
        <v>193</v>
      </c>
      <c r="B351" s="33">
        <v>550001130</v>
      </c>
      <c r="C351" s="4" t="s">
        <v>194</v>
      </c>
      <c r="D351" s="12">
        <v>52075</v>
      </c>
      <c r="E351" s="5">
        <v>61782</v>
      </c>
      <c r="J351" s="33">
        <v>549009495</v>
      </c>
      <c r="K351" s="27">
        <v>7192924678</v>
      </c>
      <c r="L351" s="18" t="s">
        <v>1741</v>
      </c>
      <c r="M351" s="28">
        <v>79139</v>
      </c>
      <c r="N351" s="29" t="s">
        <v>1731</v>
      </c>
      <c r="O351" s="29"/>
      <c r="P351" s="19"/>
      <c r="Q351" s="19"/>
      <c r="S351" s="30">
        <v>918007446</v>
      </c>
      <c r="T351" s="29" t="s">
        <v>400</v>
      </c>
      <c r="U351" s="31" t="s">
        <v>1735</v>
      </c>
      <c r="V351" s="29" t="s">
        <v>43</v>
      </c>
      <c r="W351" s="32">
        <v>35713</v>
      </c>
      <c r="X351" s="18">
        <f t="shared" ca="1" si="5"/>
        <v>26</v>
      </c>
    </row>
    <row r="352" spans="1:24">
      <c r="A352" s="4" t="s">
        <v>746</v>
      </c>
      <c r="B352" s="33">
        <v>550004629</v>
      </c>
      <c r="C352" s="4" t="s">
        <v>34</v>
      </c>
      <c r="D352" s="12">
        <v>52329</v>
      </c>
      <c r="E352" s="5">
        <v>47417</v>
      </c>
      <c r="J352" s="33">
        <v>550001130</v>
      </c>
      <c r="K352" s="27">
        <v>7197494648</v>
      </c>
      <c r="L352" s="18" t="s">
        <v>1730</v>
      </c>
      <c r="M352" s="28">
        <v>69767</v>
      </c>
      <c r="N352" s="29" t="s">
        <v>1731</v>
      </c>
      <c r="O352" s="29"/>
      <c r="P352" s="19"/>
      <c r="Q352" s="19"/>
      <c r="S352" s="30">
        <v>181006747</v>
      </c>
      <c r="T352" s="29" t="s">
        <v>401</v>
      </c>
      <c r="U352" s="31" t="s">
        <v>1732</v>
      </c>
      <c r="V352" s="29" t="s">
        <v>16</v>
      </c>
      <c r="W352" s="32">
        <v>37131</v>
      </c>
      <c r="X352" s="18">
        <f t="shared" ca="1" si="5"/>
        <v>23</v>
      </c>
    </row>
    <row r="353" spans="1:24">
      <c r="A353" s="4" t="s">
        <v>535</v>
      </c>
      <c r="B353" s="33">
        <v>551001165</v>
      </c>
      <c r="C353" s="4" t="s">
        <v>295</v>
      </c>
      <c r="D353" s="12">
        <v>52431</v>
      </c>
      <c r="E353" s="5">
        <v>100248</v>
      </c>
      <c r="J353" s="33">
        <v>550004629</v>
      </c>
      <c r="K353" s="27">
        <v>7191276517</v>
      </c>
      <c r="L353" s="18" t="s">
        <v>1741</v>
      </c>
      <c r="M353" s="28">
        <v>81591</v>
      </c>
      <c r="N353" s="29" t="s">
        <v>1731</v>
      </c>
      <c r="O353" s="29"/>
      <c r="P353" s="19"/>
      <c r="Q353" s="19"/>
      <c r="S353" s="30">
        <v>102005930</v>
      </c>
      <c r="T353" s="29" t="s">
        <v>403</v>
      </c>
      <c r="U353" s="31" t="s">
        <v>1735</v>
      </c>
      <c r="V353" s="29" t="s">
        <v>295</v>
      </c>
      <c r="W353" s="32">
        <v>40962</v>
      </c>
      <c r="X353" s="18">
        <f t="shared" ca="1" si="5"/>
        <v>12</v>
      </c>
    </row>
    <row r="354" spans="1:24">
      <c r="A354" s="4" t="s">
        <v>709</v>
      </c>
      <c r="B354" s="26">
        <v>552006693</v>
      </c>
      <c r="C354" s="4" t="s">
        <v>43</v>
      </c>
      <c r="D354" s="12">
        <v>52524</v>
      </c>
      <c r="E354" s="5">
        <v>67472</v>
      </c>
      <c r="J354" s="33">
        <v>551001165</v>
      </c>
      <c r="K354" s="27">
        <v>5056584511</v>
      </c>
      <c r="L354" s="18"/>
      <c r="M354" s="28">
        <v>98709</v>
      </c>
      <c r="N354" s="29" t="s">
        <v>1738</v>
      </c>
      <c r="O354" s="29"/>
      <c r="P354" s="19"/>
      <c r="Q354" s="19"/>
      <c r="S354" s="30">
        <v>253005904</v>
      </c>
      <c r="T354" s="29" t="s">
        <v>404</v>
      </c>
      <c r="U354" s="31" t="s">
        <v>1732</v>
      </c>
      <c r="V354" s="29" t="s">
        <v>22</v>
      </c>
      <c r="W354" s="32">
        <v>38284</v>
      </c>
      <c r="X354" s="18">
        <f t="shared" ca="1" si="5"/>
        <v>19</v>
      </c>
    </row>
    <row r="355" spans="1:24">
      <c r="A355" s="4" t="s">
        <v>406</v>
      </c>
      <c r="B355" s="33">
        <v>553007195</v>
      </c>
      <c r="C355" s="4" t="s">
        <v>43</v>
      </c>
      <c r="D355" s="12">
        <v>52573</v>
      </c>
      <c r="E355" s="5">
        <v>65440</v>
      </c>
      <c r="J355" s="26">
        <v>552006693</v>
      </c>
      <c r="K355" s="27">
        <v>7193262077</v>
      </c>
      <c r="L355" s="18" t="s">
        <v>1741</v>
      </c>
      <c r="M355" s="28">
        <v>70267</v>
      </c>
      <c r="N355" s="29" t="s">
        <v>1731</v>
      </c>
      <c r="O355" s="29"/>
      <c r="P355" s="19"/>
      <c r="Q355" s="19"/>
      <c r="S355" s="30">
        <v>936001320</v>
      </c>
      <c r="T355" s="29" t="s">
        <v>406</v>
      </c>
      <c r="U355" s="31" t="s">
        <v>1735</v>
      </c>
      <c r="V355" s="29" t="s">
        <v>18</v>
      </c>
      <c r="W355" s="32">
        <v>38010</v>
      </c>
      <c r="X355" s="18">
        <f t="shared" ca="1" si="5"/>
        <v>20</v>
      </c>
    </row>
    <row r="356" spans="1:24">
      <c r="A356" s="4" t="s">
        <v>96</v>
      </c>
      <c r="B356" s="33">
        <v>553009908</v>
      </c>
      <c r="C356" s="4" t="s">
        <v>18</v>
      </c>
      <c r="D356" s="12">
        <v>53087</v>
      </c>
      <c r="E356" s="5">
        <v>110808</v>
      </c>
      <c r="J356" s="33">
        <v>553007195</v>
      </c>
      <c r="K356" s="27">
        <v>3031696804</v>
      </c>
      <c r="L356" s="18"/>
      <c r="M356" s="28">
        <v>30255</v>
      </c>
      <c r="N356" s="29" t="s">
        <v>1738</v>
      </c>
      <c r="O356" s="29"/>
      <c r="P356" s="19"/>
      <c r="Q356" s="19"/>
      <c r="S356" s="30">
        <v>815007954</v>
      </c>
      <c r="T356" s="29" t="s">
        <v>407</v>
      </c>
      <c r="U356" s="31" t="s">
        <v>1735</v>
      </c>
      <c r="V356" s="29" t="s">
        <v>43</v>
      </c>
      <c r="W356" s="32">
        <v>41526</v>
      </c>
      <c r="X356" s="18">
        <f t="shared" ca="1" si="5"/>
        <v>11</v>
      </c>
    </row>
    <row r="357" spans="1:24">
      <c r="A357" s="4" t="s">
        <v>303</v>
      </c>
      <c r="B357" s="33">
        <v>555007424</v>
      </c>
      <c r="C357" s="4" t="s">
        <v>53</v>
      </c>
      <c r="D357" s="12">
        <v>53174</v>
      </c>
      <c r="E357" s="5">
        <v>71315</v>
      </c>
      <c r="J357" s="33">
        <v>553009908</v>
      </c>
      <c r="K357" s="27">
        <v>5051658481</v>
      </c>
      <c r="L357" s="18"/>
      <c r="M357" s="28">
        <v>36457</v>
      </c>
      <c r="N357" s="29" t="s">
        <v>1738</v>
      </c>
      <c r="O357" s="29"/>
      <c r="P357" s="19"/>
      <c r="Q357" s="19"/>
      <c r="S357" s="30">
        <v>946006578</v>
      </c>
      <c r="T357" s="29" t="s">
        <v>408</v>
      </c>
      <c r="U357" s="31" t="s">
        <v>1742</v>
      </c>
      <c r="V357" s="29" t="s">
        <v>18</v>
      </c>
      <c r="W357" s="32">
        <v>37842</v>
      </c>
      <c r="X357" s="18">
        <f t="shared" ca="1" si="5"/>
        <v>21</v>
      </c>
    </row>
    <row r="358" spans="1:24">
      <c r="A358" s="4" t="s">
        <v>346</v>
      </c>
      <c r="B358" s="33">
        <v>556003833</v>
      </c>
      <c r="C358" s="4" t="s">
        <v>43</v>
      </c>
      <c r="D358" s="12">
        <v>53181</v>
      </c>
      <c r="E358" s="5">
        <v>56299</v>
      </c>
      <c r="J358" s="33">
        <v>555007424</v>
      </c>
      <c r="K358" s="27">
        <v>9704018412</v>
      </c>
      <c r="L358" s="18" t="s">
        <v>1741</v>
      </c>
      <c r="M358" s="28">
        <v>41601</v>
      </c>
      <c r="N358" s="29" t="s">
        <v>1734</v>
      </c>
      <c r="O358" s="29"/>
      <c r="P358" s="19"/>
      <c r="Q358" s="19"/>
      <c r="S358" s="30">
        <v>963002989</v>
      </c>
      <c r="T358" s="29" t="s">
        <v>409</v>
      </c>
      <c r="U358" s="31" t="s">
        <v>1745</v>
      </c>
      <c r="V358" s="29" t="s">
        <v>43</v>
      </c>
      <c r="W358" s="32">
        <v>40362</v>
      </c>
      <c r="X358" s="18">
        <f t="shared" ca="1" si="5"/>
        <v>14</v>
      </c>
    </row>
    <row r="359" spans="1:24">
      <c r="A359" s="4" t="s">
        <v>208</v>
      </c>
      <c r="B359" s="33">
        <v>557004736</v>
      </c>
      <c r="C359" s="4" t="s">
        <v>153</v>
      </c>
      <c r="D359" s="12">
        <v>53192</v>
      </c>
      <c r="E359" s="5">
        <v>58510</v>
      </c>
      <c r="J359" s="33">
        <v>556003833</v>
      </c>
      <c r="K359" s="27">
        <v>9703451072</v>
      </c>
      <c r="L359" s="18" t="s">
        <v>1740</v>
      </c>
      <c r="M359" s="28">
        <v>77832</v>
      </c>
      <c r="N359" s="29" t="s">
        <v>1731</v>
      </c>
      <c r="O359" s="29"/>
      <c r="P359" s="19"/>
      <c r="Q359" s="19"/>
      <c r="S359" s="30">
        <v>877008862</v>
      </c>
      <c r="T359" s="29" t="s">
        <v>410</v>
      </c>
      <c r="U359" s="31" t="s">
        <v>1739</v>
      </c>
      <c r="V359" s="29" t="s">
        <v>16</v>
      </c>
      <c r="W359" s="32">
        <v>36090</v>
      </c>
      <c r="X359" s="18">
        <f t="shared" ca="1" si="5"/>
        <v>25</v>
      </c>
    </row>
    <row r="360" spans="1:24">
      <c r="A360" s="4" t="s">
        <v>345</v>
      </c>
      <c r="B360" s="33">
        <v>558006739</v>
      </c>
      <c r="C360" s="4" t="s">
        <v>64</v>
      </c>
      <c r="D360" s="12">
        <v>53302</v>
      </c>
      <c r="E360" s="5">
        <v>101674</v>
      </c>
      <c r="J360" s="33">
        <v>557004736</v>
      </c>
      <c r="K360" s="27">
        <v>3032244880</v>
      </c>
      <c r="L360" s="18" t="s">
        <v>1740</v>
      </c>
      <c r="M360" s="28">
        <v>125183</v>
      </c>
      <c r="N360" s="29" t="s">
        <v>1731</v>
      </c>
      <c r="O360" s="29"/>
      <c r="P360" s="19"/>
      <c r="Q360" s="19"/>
      <c r="S360" s="30">
        <v>876006698</v>
      </c>
      <c r="T360" s="29" t="s">
        <v>412</v>
      </c>
      <c r="U360" s="31" t="s">
        <v>1732</v>
      </c>
      <c r="V360" s="29" t="s">
        <v>58</v>
      </c>
      <c r="W360" s="32">
        <v>35273</v>
      </c>
      <c r="X360" s="18">
        <f t="shared" ca="1" si="5"/>
        <v>28</v>
      </c>
    </row>
    <row r="361" spans="1:24">
      <c r="A361" s="4" t="s">
        <v>526</v>
      </c>
      <c r="B361" s="33">
        <v>559001393</v>
      </c>
      <c r="C361" s="4" t="s">
        <v>22</v>
      </c>
      <c r="D361" s="12">
        <v>53423</v>
      </c>
      <c r="E361" s="5">
        <v>58860</v>
      </c>
      <c r="J361" s="33">
        <v>558006739</v>
      </c>
      <c r="K361" s="27">
        <v>9703123940</v>
      </c>
      <c r="L361" s="18" t="s">
        <v>1741</v>
      </c>
      <c r="M361" s="28">
        <v>96529</v>
      </c>
      <c r="N361" s="29" t="s">
        <v>1731</v>
      </c>
      <c r="O361" s="29"/>
      <c r="P361" s="19"/>
      <c r="Q361" s="19"/>
      <c r="S361" s="30">
        <v>774000445</v>
      </c>
      <c r="T361" s="29" t="s">
        <v>413</v>
      </c>
      <c r="U361" s="31" t="s">
        <v>1737</v>
      </c>
      <c r="V361" s="29" t="s">
        <v>22</v>
      </c>
      <c r="W361" s="32">
        <v>41671</v>
      </c>
      <c r="X361" s="18">
        <f t="shared" ca="1" si="5"/>
        <v>10</v>
      </c>
    </row>
    <row r="362" spans="1:24">
      <c r="A362" s="4" t="s">
        <v>671</v>
      </c>
      <c r="B362" s="33">
        <v>559005262</v>
      </c>
      <c r="C362" s="4" t="s">
        <v>58</v>
      </c>
      <c r="D362" s="12">
        <v>53440</v>
      </c>
      <c r="E362" s="5">
        <v>113620</v>
      </c>
      <c r="J362" s="33">
        <v>559001393</v>
      </c>
      <c r="K362" s="27">
        <v>5051789943</v>
      </c>
      <c r="L362" s="18"/>
      <c r="M362" s="28">
        <v>52394</v>
      </c>
      <c r="N362" s="29" t="s">
        <v>1743</v>
      </c>
      <c r="O362" s="29"/>
      <c r="P362" s="19"/>
      <c r="Q362" s="19"/>
      <c r="S362" s="30">
        <v>702002749</v>
      </c>
      <c r="T362" s="29" t="s">
        <v>414</v>
      </c>
      <c r="U362" s="31" t="s">
        <v>1735</v>
      </c>
      <c r="V362" s="29" t="s">
        <v>34</v>
      </c>
      <c r="W362" s="32">
        <v>41077</v>
      </c>
      <c r="X362" s="18">
        <f t="shared" ca="1" si="5"/>
        <v>12</v>
      </c>
    </row>
    <row r="363" spans="1:24">
      <c r="A363" s="4" t="s">
        <v>688</v>
      </c>
      <c r="B363" s="33">
        <v>559006477</v>
      </c>
      <c r="C363" s="4" t="s">
        <v>53</v>
      </c>
      <c r="D363" s="12">
        <v>53493</v>
      </c>
      <c r="E363" s="5">
        <v>58457</v>
      </c>
      <c r="J363" s="33">
        <v>559005262</v>
      </c>
      <c r="K363" s="27">
        <v>5052881600</v>
      </c>
      <c r="L363" s="18" t="s">
        <v>1741</v>
      </c>
      <c r="M363" s="28">
        <v>50814</v>
      </c>
      <c r="N363" s="29" t="s">
        <v>1734</v>
      </c>
      <c r="O363" s="29"/>
      <c r="P363" s="19"/>
      <c r="Q363" s="19"/>
      <c r="S363" s="30">
        <v>690006699</v>
      </c>
      <c r="T363" s="29" t="s">
        <v>415</v>
      </c>
      <c r="U363" s="31" t="s">
        <v>1739</v>
      </c>
      <c r="V363" s="29" t="s">
        <v>194</v>
      </c>
      <c r="W363" s="32">
        <v>36000</v>
      </c>
      <c r="X363" s="18">
        <f t="shared" ca="1" si="5"/>
        <v>26</v>
      </c>
    </row>
    <row r="364" spans="1:24">
      <c r="A364" s="4" t="s">
        <v>510</v>
      </c>
      <c r="B364" s="33">
        <v>560005309</v>
      </c>
      <c r="C364" s="4" t="s">
        <v>153</v>
      </c>
      <c r="D364" s="12">
        <v>53541</v>
      </c>
      <c r="E364" s="5">
        <v>99971</v>
      </c>
      <c r="J364" s="33">
        <v>559006477</v>
      </c>
      <c r="K364" s="27">
        <v>9703876146</v>
      </c>
      <c r="L364" s="18"/>
      <c r="M364" s="28">
        <v>73605</v>
      </c>
      <c r="N364" s="29" t="s">
        <v>1738</v>
      </c>
      <c r="O364" s="29"/>
      <c r="P364" s="19"/>
      <c r="Q364" s="19"/>
      <c r="S364" s="30">
        <v>430002752</v>
      </c>
      <c r="T364" s="29" t="s">
        <v>416</v>
      </c>
      <c r="U364" s="31" t="s">
        <v>1739</v>
      </c>
      <c r="V364" s="29" t="s">
        <v>22</v>
      </c>
      <c r="W364" s="32">
        <v>35555</v>
      </c>
      <c r="X364" s="18">
        <f t="shared" ca="1" si="5"/>
        <v>27</v>
      </c>
    </row>
    <row r="365" spans="1:24">
      <c r="A365" s="4" t="s">
        <v>106</v>
      </c>
      <c r="B365" s="33">
        <v>560005993</v>
      </c>
      <c r="C365" s="4" t="s">
        <v>34</v>
      </c>
      <c r="D365" s="12">
        <v>53586</v>
      </c>
      <c r="E365" s="5">
        <v>96380</v>
      </c>
      <c r="J365" s="33">
        <v>560005309</v>
      </c>
      <c r="K365" s="27">
        <v>7196224056</v>
      </c>
      <c r="L365" s="18"/>
      <c r="M365" s="28">
        <v>30101</v>
      </c>
      <c r="N365" s="29" t="s">
        <v>1738</v>
      </c>
      <c r="O365" s="29"/>
      <c r="P365" s="19"/>
      <c r="Q365" s="19"/>
      <c r="S365" s="30">
        <v>158001056</v>
      </c>
      <c r="T365" s="29" t="s">
        <v>417</v>
      </c>
      <c r="U365" s="31" t="s">
        <v>1735</v>
      </c>
      <c r="V365" s="29" t="s">
        <v>16</v>
      </c>
      <c r="W365" s="32">
        <v>35272</v>
      </c>
      <c r="X365" s="18">
        <f t="shared" ca="1" si="5"/>
        <v>28</v>
      </c>
    </row>
    <row r="366" spans="1:24">
      <c r="A366" s="4" t="s">
        <v>268</v>
      </c>
      <c r="B366" s="33">
        <v>564006804</v>
      </c>
      <c r="C366" s="4" t="s">
        <v>43</v>
      </c>
      <c r="D366" s="12">
        <v>53609</v>
      </c>
      <c r="E366" s="5">
        <v>90827</v>
      </c>
      <c r="J366" s="33">
        <v>560005993</v>
      </c>
      <c r="K366" s="27">
        <v>5055790872</v>
      </c>
      <c r="L366" s="18" t="s">
        <v>1741</v>
      </c>
      <c r="M366" s="28">
        <v>84305</v>
      </c>
      <c r="N366" s="29" t="s">
        <v>1731</v>
      </c>
      <c r="O366" s="29"/>
      <c r="P366" s="19"/>
      <c r="Q366" s="19"/>
      <c r="S366" s="30">
        <v>610006240</v>
      </c>
      <c r="T366" s="29" t="s">
        <v>418</v>
      </c>
      <c r="U366" s="31" t="s">
        <v>1745</v>
      </c>
      <c r="V366" s="29" t="s">
        <v>153</v>
      </c>
      <c r="W366" s="32">
        <v>38967</v>
      </c>
      <c r="X366" s="18">
        <f t="shared" ca="1" si="5"/>
        <v>18</v>
      </c>
    </row>
    <row r="367" spans="1:24">
      <c r="A367" s="4" t="s">
        <v>644</v>
      </c>
      <c r="B367" s="33">
        <v>565003438</v>
      </c>
      <c r="C367" s="4" t="s">
        <v>58</v>
      </c>
      <c r="D367" s="12">
        <v>53633</v>
      </c>
      <c r="E367" s="5">
        <v>64819</v>
      </c>
      <c r="J367" s="33">
        <v>564006804</v>
      </c>
      <c r="K367" s="27">
        <v>5054747044</v>
      </c>
      <c r="L367" s="18"/>
      <c r="M367" s="28">
        <v>36520</v>
      </c>
      <c r="N367" s="29" t="s">
        <v>1738</v>
      </c>
      <c r="O367" s="29"/>
      <c r="P367" s="19"/>
      <c r="Q367" s="19"/>
      <c r="S367" s="30">
        <v>306009148</v>
      </c>
      <c r="T367" s="29" t="s">
        <v>419</v>
      </c>
      <c r="U367" s="31" t="s">
        <v>1739</v>
      </c>
      <c r="V367" s="29" t="s">
        <v>53</v>
      </c>
      <c r="W367" s="32">
        <v>38001</v>
      </c>
      <c r="X367" s="18">
        <f t="shared" ca="1" si="5"/>
        <v>20</v>
      </c>
    </row>
    <row r="368" spans="1:24">
      <c r="A368" s="4" t="s">
        <v>166</v>
      </c>
      <c r="B368" s="33">
        <v>566006965</v>
      </c>
      <c r="C368" s="4" t="s">
        <v>22</v>
      </c>
      <c r="D368" s="12">
        <v>53697</v>
      </c>
      <c r="E368" s="5">
        <v>119863</v>
      </c>
      <c r="J368" s="33">
        <v>565003438</v>
      </c>
      <c r="K368" s="27">
        <v>5057780776</v>
      </c>
      <c r="L368" s="18" t="s">
        <v>1730</v>
      </c>
      <c r="M368" s="28">
        <v>86340</v>
      </c>
      <c r="N368" s="29" t="s">
        <v>1731</v>
      </c>
      <c r="O368" s="29"/>
      <c r="P368" s="19"/>
      <c r="Q368" s="19"/>
      <c r="S368" s="30">
        <v>333009660</v>
      </c>
      <c r="T368" s="29" t="s">
        <v>420</v>
      </c>
      <c r="U368" s="31" t="s">
        <v>1732</v>
      </c>
      <c r="V368" s="29" t="s">
        <v>22</v>
      </c>
      <c r="W368" s="32">
        <v>39968</v>
      </c>
      <c r="X368" s="18">
        <f t="shared" ca="1" si="5"/>
        <v>15</v>
      </c>
    </row>
    <row r="369" spans="1:24">
      <c r="A369" s="4" t="s">
        <v>331</v>
      </c>
      <c r="B369" s="33">
        <v>567008445</v>
      </c>
      <c r="C369" s="4" t="s">
        <v>31</v>
      </c>
      <c r="D369" s="12">
        <v>53968</v>
      </c>
      <c r="E369" s="5">
        <v>99034</v>
      </c>
      <c r="J369" s="33">
        <v>566006965</v>
      </c>
      <c r="K369" s="27">
        <v>7194127875</v>
      </c>
      <c r="L369" s="18"/>
      <c r="M369" s="28">
        <v>53814</v>
      </c>
      <c r="N369" s="29" t="s">
        <v>1738</v>
      </c>
      <c r="O369" s="29"/>
      <c r="P369" s="19"/>
      <c r="Q369" s="19"/>
      <c r="S369" s="30">
        <v>684004658</v>
      </c>
      <c r="T369" s="29" t="s">
        <v>421</v>
      </c>
      <c r="U369" s="31" t="s">
        <v>1732</v>
      </c>
      <c r="V369" s="29" t="s">
        <v>34</v>
      </c>
      <c r="W369" s="32">
        <v>38138</v>
      </c>
      <c r="X369" s="18">
        <f t="shared" ca="1" si="5"/>
        <v>20</v>
      </c>
    </row>
    <row r="370" spans="1:24">
      <c r="A370" s="4" t="s">
        <v>196</v>
      </c>
      <c r="B370" s="33">
        <v>568004821</v>
      </c>
      <c r="C370" s="4" t="s">
        <v>22</v>
      </c>
      <c r="D370" s="12">
        <v>53998</v>
      </c>
      <c r="E370" s="5">
        <v>102954</v>
      </c>
      <c r="J370" s="33">
        <v>567008445</v>
      </c>
      <c r="K370" s="27">
        <v>3037686976</v>
      </c>
      <c r="L370" s="18" t="s">
        <v>1740</v>
      </c>
      <c r="M370" s="28">
        <v>113706</v>
      </c>
      <c r="N370" s="29" t="s">
        <v>1731</v>
      </c>
      <c r="O370" s="29"/>
      <c r="P370" s="19"/>
      <c r="Q370" s="19"/>
      <c r="S370" s="30">
        <v>567008445</v>
      </c>
      <c r="T370" s="29" t="s">
        <v>422</v>
      </c>
      <c r="U370" s="31" t="s">
        <v>1739</v>
      </c>
      <c r="V370" s="29" t="s">
        <v>18</v>
      </c>
      <c r="W370" s="32">
        <v>40971</v>
      </c>
      <c r="X370" s="18">
        <f t="shared" ca="1" si="5"/>
        <v>12</v>
      </c>
    </row>
    <row r="371" spans="1:24">
      <c r="A371" s="4" t="s">
        <v>675</v>
      </c>
      <c r="B371" s="33">
        <v>568007779</v>
      </c>
      <c r="C371" s="4" t="s">
        <v>22</v>
      </c>
      <c r="D371" s="12">
        <v>54013</v>
      </c>
      <c r="E371" s="5">
        <v>30045</v>
      </c>
      <c r="J371" s="33">
        <v>568004821</v>
      </c>
      <c r="K371" s="27">
        <v>3031487375</v>
      </c>
      <c r="L371" s="18" t="s">
        <v>1740</v>
      </c>
      <c r="M371" s="28">
        <v>124361</v>
      </c>
      <c r="N371" s="29" t="s">
        <v>1734</v>
      </c>
      <c r="O371" s="29"/>
      <c r="P371" s="19"/>
      <c r="Q371" s="19"/>
      <c r="S371" s="30">
        <v>212002209</v>
      </c>
      <c r="T371" s="29" t="s">
        <v>423</v>
      </c>
      <c r="U371" s="31" t="s">
        <v>1745</v>
      </c>
      <c r="V371" s="29" t="s">
        <v>43</v>
      </c>
      <c r="W371" s="32">
        <v>41095</v>
      </c>
      <c r="X371" s="18">
        <f t="shared" ca="1" si="5"/>
        <v>12</v>
      </c>
    </row>
    <row r="372" spans="1:24">
      <c r="A372" s="4" t="s">
        <v>187</v>
      </c>
      <c r="B372" s="33">
        <v>572001225</v>
      </c>
      <c r="C372" s="4" t="s">
        <v>22</v>
      </c>
      <c r="D372" s="12">
        <v>54049</v>
      </c>
      <c r="E372" s="5">
        <v>49832</v>
      </c>
      <c r="J372" s="33">
        <v>568007779</v>
      </c>
      <c r="K372" s="27">
        <v>7192888726</v>
      </c>
      <c r="L372" s="18" t="s">
        <v>1740</v>
      </c>
      <c r="M372" s="28">
        <v>49153</v>
      </c>
      <c r="N372" s="29" t="s">
        <v>1731</v>
      </c>
      <c r="O372" s="29"/>
      <c r="P372" s="19"/>
      <c r="Q372" s="19"/>
      <c r="S372" s="30">
        <v>833007568</v>
      </c>
      <c r="T372" s="29" t="s">
        <v>424</v>
      </c>
      <c r="U372" s="31" t="s">
        <v>1732</v>
      </c>
      <c r="V372" s="29" t="s">
        <v>64</v>
      </c>
      <c r="W372" s="32">
        <v>35828</v>
      </c>
      <c r="X372" s="18">
        <f t="shared" ca="1" si="5"/>
        <v>26</v>
      </c>
    </row>
    <row r="373" spans="1:24">
      <c r="A373" s="4" t="s">
        <v>338</v>
      </c>
      <c r="B373" s="33">
        <v>572001257</v>
      </c>
      <c r="C373" s="4" t="s">
        <v>153</v>
      </c>
      <c r="D373" s="12">
        <v>54267</v>
      </c>
      <c r="E373" s="5">
        <v>61176</v>
      </c>
      <c r="J373" s="33">
        <v>572001225</v>
      </c>
      <c r="K373" s="27">
        <v>7192778445</v>
      </c>
      <c r="L373" s="18"/>
      <c r="M373" s="28">
        <v>65493</v>
      </c>
      <c r="N373" s="29" t="s">
        <v>1738</v>
      </c>
      <c r="O373" s="29"/>
      <c r="P373" s="19"/>
      <c r="Q373" s="19"/>
      <c r="S373" s="30">
        <v>824003038</v>
      </c>
      <c r="T373" s="29" t="s">
        <v>425</v>
      </c>
      <c r="U373" s="31" t="s">
        <v>1739</v>
      </c>
      <c r="V373" s="29" t="s">
        <v>46</v>
      </c>
      <c r="W373" s="32">
        <v>39212</v>
      </c>
      <c r="X373" s="18">
        <f t="shared" ca="1" si="5"/>
        <v>17</v>
      </c>
    </row>
    <row r="374" spans="1:24">
      <c r="A374" s="4" t="s">
        <v>452</v>
      </c>
      <c r="B374" s="33">
        <v>573008439</v>
      </c>
      <c r="C374" s="4" t="s">
        <v>46</v>
      </c>
      <c r="D374" s="12">
        <v>54419</v>
      </c>
      <c r="E374" s="5">
        <v>55830</v>
      </c>
      <c r="J374" s="33">
        <v>572001257</v>
      </c>
      <c r="K374" s="27">
        <v>3038217409</v>
      </c>
      <c r="L374" s="18"/>
      <c r="M374" s="28">
        <v>40532</v>
      </c>
      <c r="N374" s="29" t="s">
        <v>1743</v>
      </c>
      <c r="O374" s="29"/>
      <c r="P374" s="19"/>
      <c r="Q374" s="19"/>
      <c r="S374" s="30">
        <v>190006794</v>
      </c>
      <c r="T374" s="29" t="s">
        <v>426</v>
      </c>
      <c r="U374" s="31" t="s">
        <v>1732</v>
      </c>
      <c r="V374" s="29" t="s">
        <v>34</v>
      </c>
      <c r="W374" s="32">
        <v>35635</v>
      </c>
      <c r="X374" s="18">
        <f t="shared" ca="1" si="5"/>
        <v>27</v>
      </c>
    </row>
    <row r="375" spans="1:24">
      <c r="A375" s="4" t="s">
        <v>438</v>
      </c>
      <c r="B375" s="33">
        <v>574004575</v>
      </c>
      <c r="C375" s="4" t="s">
        <v>31</v>
      </c>
      <c r="D375" s="12">
        <v>54450</v>
      </c>
      <c r="E375" s="5">
        <v>58683</v>
      </c>
      <c r="J375" s="33">
        <v>573008439</v>
      </c>
      <c r="K375" s="27">
        <v>5056196095</v>
      </c>
      <c r="L375" s="18"/>
      <c r="M375" s="28">
        <v>38136</v>
      </c>
      <c r="N375" s="29" t="s">
        <v>1738</v>
      </c>
      <c r="O375" s="29"/>
      <c r="P375" s="19"/>
      <c r="Q375" s="19"/>
      <c r="S375" s="30">
        <v>141001501</v>
      </c>
      <c r="T375" s="29" t="s">
        <v>427</v>
      </c>
      <c r="U375" s="31" t="s">
        <v>1745</v>
      </c>
      <c r="V375" s="29" t="s">
        <v>31</v>
      </c>
      <c r="W375" s="32">
        <v>35171</v>
      </c>
      <c r="X375" s="18">
        <f t="shared" ca="1" si="5"/>
        <v>28</v>
      </c>
    </row>
    <row r="376" spans="1:24">
      <c r="A376" s="4" t="s">
        <v>719</v>
      </c>
      <c r="B376" s="33">
        <v>575008183</v>
      </c>
      <c r="C376" s="4" t="s">
        <v>34</v>
      </c>
      <c r="D376" s="12">
        <v>54518</v>
      </c>
      <c r="E376" s="5">
        <v>119428</v>
      </c>
      <c r="J376" s="33">
        <v>574004575</v>
      </c>
      <c r="K376" s="27">
        <v>9704663056</v>
      </c>
      <c r="L376" s="18" t="s">
        <v>1740</v>
      </c>
      <c r="M376" s="28">
        <v>100063</v>
      </c>
      <c r="N376" s="29" t="s">
        <v>1731</v>
      </c>
      <c r="O376" s="29"/>
      <c r="P376" s="19"/>
      <c r="Q376" s="19"/>
      <c r="S376" s="30">
        <v>862006869</v>
      </c>
      <c r="T376" s="29" t="s">
        <v>428</v>
      </c>
      <c r="U376" s="31" t="s">
        <v>1732</v>
      </c>
      <c r="V376" s="29" t="s">
        <v>18</v>
      </c>
      <c r="W376" s="32">
        <v>41370</v>
      </c>
      <c r="X376" s="18">
        <f t="shared" ca="1" si="5"/>
        <v>11</v>
      </c>
    </row>
    <row r="377" spans="1:24">
      <c r="A377" s="4" t="s">
        <v>387</v>
      </c>
      <c r="B377" s="33">
        <v>578006359</v>
      </c>
      <c r="C377" s="4" t="s">
        <v>46</v>
      </c>
      <c r="D377" s="12">
        <v>54553</v>
      </c>
      <c r="E377" s="5">
        <v>71023</v>
      </c>
      <c r="J377" s="33">
        <v>575008183</v>
      </c>
      <c r="K377" s="27">
        <v>7196795200</v>
      </c>
      <c r="L377" s="18"/>
      <c r="M377" s="28">
        <v>76222</v>
      </c>
      <c r="N377" s="29" t="s">
        <v>1738</v>
      </c>
      <c r="O377" s="29"/>
      <c r="P377" s="19"/>
      <c r="Q377" s="19"/>
      <c r="S377" s="30">
        <v>948009941</v>
      </c>
      <c r="T377" s="29" t="s">
        <v>429</v>
      </c>
      <c r="U377" s="31" t="s">
        <v>1732</v>
      </c>
      <c r="V377" s="29" t="s">
        <v>58</v>
      </c>
      <c r="W377" s="32">
        <v>35082</v>
      </c>
      <c r="X377" s="18">
        <f t="shared" ca="1" si="5"/>
        <v>28</v>
      </c>
    </row>
    <row r="378" spans="1:24">
      <c r="A378" s="4" t="s">
        <v>377</v>
      </c>
      <c r="B378" s="33">
        <v>579001953</v>
      </c>
      <c r="C378" s="4" t="s">
        <v>27</v>
      </c>
      <c r="D378" s="12">
        <v>54611</v>
      </c>
      <c r="E378" s="5">
        <v>96446</v>
      </c>
      <c r="J378" s="33">
        <v>578006359</v>
      </c>
      <c r="K378" s="27">
        <v>3035858234</v>
      </c>
      <c r="L378" s="18" t="s">
        <v>1741</v>
      </c>
      <c r="M378" s="28">
        <v>123790</v>
      </c>
      <c r="N378" s="29" t="s">
        <v>1731</v>
      </c>
      <c r="O378" s="29"/>
      <c r="P378" s="19"/>
      <c r="Q378" s="19"/>
      <c r="S378" s="30">
        <v>675009095</v>
      </c>
      <c r="T378" s="29" t="s">
        <v>430</v>
      </c>
      <c r="U378" s="31" t="s">
        <v>1739</v>
      </c>
      <c r="V378" s="29" t="s">
        <v>31</v>
      </c>
      <c r="W378" s="32">
        <v>42133</v>
      </c>
      <c r="X378" s="18">
        <f t="shared" ca="1" si="5"/>
        <v>9</v>
      </c>
    </row>
    <row r="379" spans="1:24">
      <c r="A379" s="4" t="s">
        <v>207</v>
      </c>
      <c r="B379" s="33">
        <v>579008837</v>
      </c>
      <c r="C379" s="4" t="s">
        <v>43</v>
      </c>
      <c r="D379" s="12">
        <v>54727</v>
      </c>
      <c r="E379" s="5">
        <v>23736</v>
      </c>
      <c r="J379" s="33">
        <v>579001953</v>
      </c>
      <c r="K379" s="27">
        <v>9706514650</v>
      </c>
      <c r="L379" s="18" t="s">
        <v>1730</v>
      </c>
      <c r="M379" s="28">
        <v>101285</v>
      </c>
      <c r="N379" s="29" t="s">
        <v>1734</v>
      </c>
      <c r="O379" s="29"/>
      <c r="P379" s="19"/>
      <c r="Q379" s="19"/>
      <c r="S379" s="30">
        <v>320008845</v>
      </c>
      <c r="T379" s="29" t="s">
        <v>431</v>
      </c>
      <c r="U379" s="31" t="s">
        <v>1739</v>
      </c>
      <c r="V379" s="29" t="s">
        <v>18</v>
      </c>
      <c r="W379" s="32">
        <v>39328</v>
      </c>
      <c r="X379" s="18">
        <f t="shared" ca="1" si="5"/>
        <v>17</v>
      </c>
    </row>
    <row r="380" spans="1:24">
      <c r="A380" s="4" t="s">
        <v>511</v>
      </c>
      <c r="B380" s="33">
        <v>580008329</v>
      </c>
      <c r="C380" s="4" t="s">
        <v>18</v>
      </c>
      <c r="D380" s="12">
        <v>54859</v>
      </c>
      <c r="E380" s="5">
        <v>85292</v>
      </c>
      <c r="J380" s="33">
        <v>579008837</v>
      </c>
      <c r="K380" s="27">
        <v>5056228199</v>
      </c>
      <c r="L380" s="18"/>
      <c r="M380" s="28">
        <v>58412</v>
      </c>
      <c r="N380" s="29" t="s">
        <v>1738</v>
      </c>
      <c r="O380" s="29"/>
      <c r="P380" s="19"/>
      <c r="Q380" s="19"/>
      <c r="S380" s="30">
        <v>811008190</v>
      </c>
      <c r="T380" s="29" t="s">
        <v>432</v>
      </c>
      <c r="U380" s="31" t="s">
        <v>1735</v>
      </c>
      <c r="V380" s="29" t="s">
        <v>22</v>
      </c>
      <c r="W380" s="32">
        <v>36944</v>
      </c>
      <c r="X380" s="18">
        <f t="shared" ca="1" si="5"/>
        <v>23</v>
      </c>
    </row>
    <row r="381" spans="1:24">
      <c r="A381" s="4" t="s">
        <v>222</v>
      </c>
      <c r="B381" s="33">
        <v>580008729</v>
      </c>
      <c r="C381" s="4" t="s">
        <v>34</v>
      </c>
      <c r="D381" s="12">
        <v>55067</v>
      </c>
      <c r="E381" s="5">
        <v>70007</v>
      </c>
      <c r="J381" s="33">
        <v>580008329</v>
      </c>
      <c r="K381" s="27">
        <v>3035327906</v>
      </c>
      <c r="L381" s="18" t="s">
        <v>1741</v>
      </c>
      <c r="M381" s="28">
        <v>55970</v>
      </c>
      <c r="N381" s="29" t="s">
        <v>1734</v>
      </c>
      <c r="O381" s="29"/>
      <c r="P381" s="19"/>
      <c r="Q381" s="19"/>
      <c r="S381" s="30">
        <v>438002519</v>
      </c>
      <c r="T381" s="29" t="s">
        <v>433</v>
      </c>
      <c r="U381" s="31" t="s">
        <v>1735</v>
      </c>
      <c r="V381" s="29" t="s">
        <v>22</v>
      </c>
      <c r="W381" s="32">
        <v>39544</v>
      </c>
      <c r="X381" s="18">
        <f t="shared" ca="1" si="5"/>
        <v>16</v>
      </c>
    </row>
    <row r="382" spans="1:24">
      <c r="A382" s="4" t="s">
        <v>397</v>
      </c>
      <c r="B382" s="33">
        <v>581000916</v>
      </c>
      <c r="C382" s="4" t="s">
        <v>22</v>
      </c>
      <c r="D382" s="12">
        <v>55100</v>
      </c>
      <c r="E382" s="5">
        <v>96750</v>
      </c>
      <c r="J382" s="33">
        <v>580008729</v>
      </c>
      <c r="K382" s="27">
        <v>7198561246</v>
      </c>
      <c r="L382" s="18" t="s">
        <v>1741</v>
      </c>
      <c r="M382" s="28">
        <v>66084</v>
      </c>
      <c r="N382" s="29" t="s">
        <v>1731</v>
      </c>
      <c r="O382" s="29"/>
      <c r="P382" s="19"/>
      <c r="Q382" s="19"/>
      <c r="S382" s="30">
        <v>793006357</v>
      </c>
      <c r="T382" s="29" t="s">
        <v>434</v>
      </c>
      <c r="U382" s="31" t="s">
        <v>1739</v>
      </c>
      <c r="V382" s="29" t="s">
        <v>27</v>
      </c>
      <c r="W382" s="32">
        <v>36825</v>
      </c>
      <c r="X382" s="18">
        <f t="shared" ca="1" si="5"/>
        <v>23</v>
      </c>
    </row>
    <row r="383" spans="1:24">
      <c r="A383" s="4" t="s">
        <v>539</v>
      </c>
      <c r="B383" s="33">
        <v>581004744</v>
      </c>
      <c r="C383" s="4" t="s">
        <v>16</v>
      </c>
      <c r="D383" s="12">
        <v>55502</v>
      </c>
      <c r="E383" s="5">
        <v>55317</v>
      </c>
      <c r="J383" s="33">
        <v>581000916</v>
      </c>
      <c r="K383" s="27">
        <v>3035043141</v>
      </c>
      <c r="L383" s="18" t="s">
        <v>1741</v>
      </c>
      <c r="M383" s="28">
        <v>118284</v>
      </c>
      <c r="N383" s="29" t="s">
        <v>1731</v>
      </c>
      <c r="O383" s="29"/>
      <c r="P383" s="19"/>
      <c r="Q383" s="19"/>
      <c r="S383" s="30">
        <v>620005638</v>
      </c>
      <c r="T383" s="29" t="s">
        <v>435</v>
      </c>
      <c r="U383" s="31" t="s">
        <v>1739</v>
      </c>
      <c r="V383" s="29" t="s">
        <v>16</v>
      </c>
      <c r="W383" s="32">
        <v>42425</v>
      </c>
      <c r="X383" s="18">
        <f t="shared" ca="1" si="5"/>
        <v>8</v>
      </c>
    </row>
    <row r="384" spans="1:24">
      <c r="A384" s="4" t="s">
        <v>616</v>
      </c>
      <c r="B384" s="33">
        <v>582003779</v>
      </c>
      <c r="C384" s="4" t="s">
        <v>22</v>
      </c>
      <c r="D384" s="12">
        <v>55523</v>
      </c>
      <c r="E384" s="5">
        <v>60041</v>
      </c>
      <c r="J384" s="33">
        <v>581004744</v>
      </c>
      <c r="K384" s="27">
        <v>9702005810</v>
      </c>
      <c r="L384" s="18"/>
      <c r="M384" s="28">
        <v>56712</v>
      </c>
      <c r="N384" s="29" t="s">
        <v>1738</v>
      </c>
      <c r="O384" s="29"/>
      <c r="P384" s="19"/>
      <c r="Q384" s="19"/>
      <c r="S384" s="30">
        <v>257004341</v>
      </c>
      <c r="T384" s="29" t="s">
        <v>436</v>
      </c>
      <c r="U384" s="31" t="s">
        <v>1745</v>
      </c>
      <c r="V384" s="29" t="s">
        <v>34</v>
      </c>
      <c r="W384" s="32">
        <v>39739</v>
      </c>
      <c r="X384" s="18">
        <f t="shared" ca="1" si="5"/>
        <v>15</v>
      </c>
    </row>
    <row r="385" spans="1:24">
      <c r="A385" s="4" t="s">
        <v>584</v>
      </c>
      <c r="B385" s="33">
        <v>586008430</v>
      </c>
      <c r="C385" s="4" t="s">
        <v>22</v>
      </c>
      <c r="D385" s="12">
        <v>55543</v>
      </c>
      <c r="E385" s="5">
        <v>90770</v>
      </c>
      <c r="J385" s="33">
        <v>582003779</v>
      </c>
      <c r="K385" s="27">
        <v>9701868104</v>
      </c>
      <c r="L385" s="18" t="s">
        <v>1740</v>
      </c>
      <c r="M385" s="28">
        <v>69295</v>
      </c>
      <c r="N385" s="29" t="s">
        <v>1731</v>
      </c>
      <c r="O385" s="29"/>
      <c r="P385" s="19"/>
      <c r="Q385" s="19"/>
      <c r="S385" s="30">
        <v>204000932</v>
      </c>
      <c r="T385" s="29" t="s">
        <v>437</v>
      </c>
      <c r="U385" s="31" t="s">
        <v>1735</v>
      </c>
      <c r="V385" s="29" t="s">
        <v>22</v>
      </c>
      <c r="W385" s="32">
        <v>37435</v>
      </c>
      <c r="X385" s="18">
        <f t="shared" ca="1" si="5"/>
        <v>22</v>
      </c>
    </row>
    <row r="386" spans="1:24">
      <c r="A386" s="4" t="s">
        <v>357</v>
      </c>
      <c r="B386" s="33">
        <v>587007699</v>
      </c>
      <c r="C386" s="4" t="s">
        <v>18</v>
      </c>
      <c r="D386" s="12">
        <v>55916</v>
      </c>
      <c r="E386" s="5">
        <v>103337</v>
      </c>
      <c r="J386" s="33">
        <v>586008430</v>
      </c>
      <c r="K386" s="27">
        <v>5056335284</v>
      </c>
      <c r="L386" s="18"/>
      <c r="M386" s="28">
        <v>48721</v>
      </c>
      <c r="N386" s="29" t="s">
        <v>1738</v>
      </c>
      <c r="O386" s="29"/>
      <c r="P386" s="19"/>
      <c r="Q386" s="19"/>
      <c r="S386" s="30">
        <v>501005712</v>
      </c>
      <c r="T386" s="29" t="s">
        <v>438</v>
      </c>
      <c r="U386" s="31" t="s">
        <v>1739</v>
      </c>
      <c r="V386" s="29" t="s">
        <v>16</v>
      </c>
      <c r="W386" s="32">
        <v>37766</v>
      </c>
      <c r="X386" s="18">
        <f t="shared" ref="X386:X449" ca="1" si="6">DATEDIF(W386,TODAY(),"Y")</f>
        <v>21</v>
      </c>
    </row>
    <row r="387" spans="1:24">
      <c r="A387" s="4" t="s">
        <v>173</v>
      </c>
      <c r="B387" s="33">
        <v>588006944</v>
      </c>
      <c r="C387" s="4" t="s">
        <v>43</v>
      </c>
      <c r="D387" s="12">
        <v>56032</v>
      </c>
      <c r="E387" s="5">
        <v>40973</v>
      </c>
      <c r="J387" s="33">
        <v>587007699</v>
      </c>
      <c r="K387" s="27">
        <v>3033122603</v>
      </c>
      <c r="L387" s="18" t="s">
        <v>1740</v>
      </c>
      <c r="M387" s="28">
        <v>93687</v>
      </c>
      <c r="N387" s="29" t="s">
        <v>1731</v>
      </c>
      <c r="O387" s="29"/>
      <c r="P387" s="19"/>
      <c r="Q387" s="19"/>
      <c r="S387" s="30">
        <v>799004902</v>
      </c>
      <c r="T387" s="29" t="s">
        <v>439</v>
      </c>
      <c r="U387" s="31" t="s">
        <v>1739</v>
      </c>
      <c r="V387" s="29" t="s">
        <v>31</v>
      </c>
      <c r="W387" s="32">
        <v>42275</v>
      </c>
      <c r="X387" s="18">
        <f t="shared" ca="1" si="6"/>
        <v>8</v>
      </c>
    </row>
    <row r="388" spans="1:24">
      <c r="A388" s="4" t="s">
        <v>284</v>
      </c>
      <c r="B388" s="33">
        <v>589004178</v>
      </c>
      <c r="C388" s="4" t="s">
        <v>22</v>
      </c>
      <c r="D388" s="12">
        <v>56142</v>
      </c>
      <c r="E388" s="5">
        <v>59270</v>
      </c>
      <c r="J388" s="33">
        <v>588006944</v>
      </c>
      <c r="K388" s="27">
        <v>3034924736</v>
      </c>
      <c r="L388" s="18"/>
      <c r="M388" s="28">
        <v>25992</v>
      </c>
      <c r="N388" s="29" t="s">
        <v>1738</v>
      </c>
      <c r="O388" s="29"/>
      <c r="P388" s="19"/>
      <c r="Q388" s="19"/>
      <c r="S388" s="30">
        <v>945004471</v>
      </c>
      <c r="T388" s="29" t="s">
        <v>440</v>
      </c>
      <c r="U388" s="31" t="s">
        <v>1739</v>
      </c>
      <c r="V388" s="29" t="s">
        <v>53</v>
      </c>
      <c r="W388" s="32">
        <v>37883</v>
      </c>
      <c r="X388" s="18">
        <f t="shared" ca="1" si="6"/>
        <v>21</v>
      </c>
    </row>
    <row r="389" spans="1:24">
      <c r="A389" s="4" t="s">
        <v>665</v>
      </c>
      <c r="B389" s="33">
        <v>590008260</v>
      </c>
      <c r="C389" s="4" t="s">
        <v>43</v>
      </c>
      <c r="D389" s="12">
        <v>56522</v>
      </c>
      <c r="E389" s="5">
        <v>46683</v>
      </c>
      <c r="J389" s="33">
        <v>589004178</v>
      </c>
      <c r="K389" s="27">
        <v>7192238535</v>
      </c>
      <c r="L389" s="18" t="s">
        <v>1740</v>
      </c>
      <c r="M389" s="28">
        <v>46849</v>
      </c>
      <c r="N389" s="29" t="s">
        <v>1731</v>
      </c>
      <c r="O389" s="29"/>
      <c r="P389" s="19"/>
      <c r="Q389" s="19"/>
      <c r="S389" s="30">
        <v>424007958</v>
      </c>
      <c r="T389" s="29" t="s">
        <v>441</v>
      </c>
      <c r="U389" s="31" t="s">
        <v>1739</v>
      </c>
      <c r="V389" s="29" t="s">
        <v>18</v>
      </c>
      <c r="W389" s="32">
        <v>35384</v>
      </c>
      <c r="X389" s="18">
        <f t="shared" ca="1" si="6"/>
        <v>27</v>
      </c>
    </row>
    <row r="390" spans="1:24">
      <c r="A390" s="4" t="s">
        <v>658</v>
      </c>
      <c r="B390" s="33">
        <v>591008002</v>
      </c>
      <c r="C390" s="4" t="s">
        <v>34</v>
      </c>
      <c r="D390" s="12">
        <v>56576</v>
      </c>
      <c r="E390" s="5">
        <v>70337</v>
      </c>
      <c r="J390" s="33">
        <v>590008260</v>
      </c>
      <c r="K390" s="27">
        <v>5058865267</v>
      </c>
      <c r="L390" s="18"/>
      <c r="M390" s="28">
        <v>78357</v>
      </c>
      <c r="N390" s="29" t="s">
        <v>1738</v>
      </c>
      <c r="O390" s="29"/>
      <c r="P390" s="19"/>
      <c r="Q390" s="19"/>
      <c r="S390" s="30">
        <v>446005905</v>
      </c>
      <c r="T390" s="29" t="s">
        <v>442</v>
      </c>
      <c r="U390" s="31" t="s">
        <v>1735</v>
      </c>
      <c r="V390" s="29" t="s">
        <v>69</v>
      </c>
      <c r="W390" s="32">
        <v>38817</v>
      </c>
      <c r="X390" s="18">
        <f t="shared" ca="1" si="6"/>
        <v>18</v>
      </c>
    </row>
    <row r="391" spans="1:24">
      <c r="A391" s="4" t="s">
        <v>423</v>
      </c>
      <c r="B391" s="33">
        <v>593006512</v>
      </c>
      <c r="C391" s="4" t="s">
        <v>64</v>
      </c>
      <c r="D391" s="12">
        <v>56638</v>
      </c>
      <c r="E391" s="5">
        <v>48069</v>
      </c>
      <c r="J391" s="33">
        <v>591008002</v>
      </c>
      <c r="K391" s="27">
        <v>3031362796</v>
      </c>
      <c r="L391" s="18"/>
      <c r="M391" s="28">
        <v>93425</v>
      </c>
      <c r="N391" s="29" t="s">
        <v>1738</v>
      </c>
      <c r="O391" s="29"/>
      <c r="P391" s="19"/>
      <c r="Q391" s="19"/>
      <c r="S391" s="30">
        <v>272002380</v>
      </c>
      <c r="T391" s="29" t="s">
        <v>443</v>
      </c>
      <c r="U391" s="31" t="s">
        <v>1742</v>
      </c>
      <c r="V391" s="29" t="s">
        <v>53</v>
      </c>
      <c r="W391" s="32">
        <v>38100</v>
      </c>
      <c r="X391" s="18">
        <f t="shared" ca="1" si="6"/>
        <v>20</v>
      </c>
    </row>
    <row r="392" spans="1:24">
      <c r="A392" s="4" t="s">
        <v>330</v>
      </c>
      <c r="B392" s="33">
        <v>595000970</v>
      </c>
      <c r="C392" s="4" t="s">
        <v>22</v>
      </c>
      <c r="D392" s="12">
        <v>56695</v>
      </c>
      <c r="E392" s="5">
        <v>101726</v>
      </c>
      <c r="J392" s="33">
        <v>593006512</v>
      </c>
      <c r="K392" s="27">
        <v>7198451642</v>
      </c>
      <c r="L392" s="18" t="s">
        <v>1740</v>
      </c>
      <c r="M392" s="28">
        <v>107416</v>
      </c>
      <c r="N392" s="29" t="s">
        <v>1731</v>
      </c>
      <c r="O392" s="29"/>
      <c r="P392" s="19"/>
      <c r="Q392" s="19"/>
      <c r="S392" s="30">
        <v>714009196</v>
      </c>
      <c r="T392" s="29" t="s">
        <v>445</v>
      </c>
      <c r="U392" s="31" t="s">
        <v>1735</v>
      </c>
      <c r="V392" s="29" t="s">
        <v>18</v>
      </c>
      <c r="W392" s="32">
        <v>35595</v>
      </c>
      <c r="X392" s="18">
        <f t="shared" ca="1" si="6"/>
        <v>27</v>
      </c>
    </row>
    <row r="393" spans="1:24">
      <c r="A393" s="4" t="s">
        <v>690</v>
      </c>
      <c r="B393" s="33">
        <v>598000974</v>
      </c>
      <c r="C393" s="4" t="s">
        <v>22</v>
      </c>
      <c r="D393" s="12">
        <v>56747</v>
      </c>
      <c r="E393" s="5">
        <v>67010</v>
      </c>
      <c r="J393" s="33">
        <v>595000970</v>
      </c>
      <c r="K393" s="27">
        <v>3036532463</v>
      </c>
      <c r="L393" s="18"/>
      <c r="M393" s="28">
        <v>47849</v>
      </c>
      <c r="N393" s="29" t="s">
        <v>1743</v>
      </c>
      <c r="O393" s="29"/>
      <c r="P393" s="19"/>
      <c r="Q393" s="19"/>
      <c r="S393" s="30">
        <v>884003350</v>
      </c>
      <c r="T393" s="29" t="s">
        <v>446</v>
      </c>
      <c r="U393" s="31" t="s">
        <v>1732</v>
      </c>
      <c r="V393" s="29" t="s">
        <v>64</v>
      </c>
      <c r="W393" s="32">
        <v>37045</v>
      </c>
      <c r="X393" s="18">
        <f t="shared" ca="1" si="6"/>
        <v>23</v>
      </c>
    </row>
    <row r="394" spans="1:24">
      <c r="A394" s="4" t="s">
        <v>488</v>
      </c>
      <c r="B394" s="33">
        <v>599003031</v>
      </c>
      <c r="C394" s="4" t="s">
        <v>43</v>
      </c>
      <c r="D394" s="12">
        <v>56834</v>
      </c>
      <c r="E394" s="5">
        <v>101000</v>
      </c>
      <c r="J394" s="33">
        <v>598000974</v>
      </c>
      <c r="K394" s="27">
        <v>5056503334</v>
      </c>
      <c r="L394" s="18" t="s">
        <v>1741</v>
      </c>
      <c r="M394" s="28">
        <v>63541</v>
      </c>
      <c r="N394" s="29" t="s">
        <v>1731</v>
      </c>
      <c r="O394" s="29"/>
      <c r="P394" s="19"/>
      <c r="Q394" s="19"/>
      <c r="S394" s="30">
        <v>448003115</v>
      </c>
      <c r="T394" s="29" t="s">
        <v>447</v>
      </c>
      <c r="U394" s="31" t="s">
        <v>1739</v>
      </c>
      <c r="V394" s="29" t="s">
        <v>16</v>
      </c>
      <c r="W394" s="32">
        <v>37010</v>
      </c>
      <c r="X394" s="18">
        <f t="shared" ca="1" si="6"/>
        <v>23</v>
      </c>
    </row>
    <row r="395" spans="1:24">
      <c r="A395" s="4" t="s">
        <v>244</v>
      </c>
      <c r="B395" s="33">
        <v>601006235</v>
      </c>
      <c r="C395" s="4" t="s">
        <v>22</v>
      </c>
      <c r="D395" s="12">
        <v>56891</v>
      </c>
      <c r="E395" s="5">
        <v>111244</v>
      </c>
      <c r="J395" s="33">
        <v>599003031</v>
      </c>
      <c r="K395" s="27">
        <v>3035399385</v>
      </c>
      <c r="L395" s="18" t="s">
        <v>1740</v>
      </c>
      <c r="M395" s="28">
        <v>115221</v>
      </c>
      <c r="N395" s="29" t="s">
        <v>1731</v>
      </c>
      <c r="O395" s="29"/>
      <c r="P395" s="19"/>
      <c r="Q395" s="19"/>
      <c r="S395" s="30">
        <v>299000265</v>
      </c>
      <c r="T395" s="29" t="s">
        <v>448</v>
      </c>
      <c r="U395" s="31" t="s">
        <v>1737</v>
      </c>
      <c r="V395" s="29" t="s">
        <v>58</v>
      </c>
      <c r="W395" s="32">
        <v>35437</v>
      </c>
      <c r="X395" s="18">
        <f t="shared" ca="1" si="6"/>
        <v>27</v>
      </c>
    </row>
    <row r="396" spans="1:24">
      <c r="A396" s="4" t="s">
        <v>419</v>
      </c>
      <c r="B396" s="33">
        <v>603000433</v>
      </c>
      <c r="C396" s="4" t="s">
        <v>295</v>
      </c>
      <c r="D396" s="12">
        <v>57149</v>
      </c>
      <c r="E396" s="5">
        <v>77108</v>
      </c>
      <c r="J396" s="33">
        <v>601006235</v>
      </c>
      <c r="K396" s="27">
        <v>9706555049</v>
      </c>
      <c r="L396" s="18" t="s">
        <v>1740</v>
      </c>
      <c r="M396" s="28">
        <v>68854</v>
      </c>
      <c r="N396" s="29" t="s">
        <v>1731</v>
      </c>
      <c r="O396" s="29"/>
      <c r="P396" s="19"/>
      <c r="Q396" s="19"/>
      <c r="S396" s="30">
        <v>337008802</v>
      </c>
      <c r="T396" s="29" t="s">
        <v>449</v>
      </c>
      <c r="U396" s="31" t="s">
        <v>1732</v>
      </c>
      <c r="V396" s="29" t="s">
        <v>18</v>
      </c>
      <c r="W396" s="32">
        <v>42362</v>
      </c>
      <c r="X396" s="18">
        <f t="shared" ca="1" si="6"/>
        <v>8</v>
      </c>
    </row>
    <row r="397" spans="1:24">
      <c r="A397" s="4" t="s">
        <v>506</v>
      </c>
      <c r="B397" s="33">
        <v>604006651</v>
      </c>
      <c r="C397" s="4" t="s">
        <v>27</v>
      </c>
      <c r="D397" s="12">
        <v>57165</v>
      </c>
      <c r="E397" s="5">
        <v>68444</v>
      </c>
      <c r="J397" s="33">
        <v>603000433</v>
      </c>
      <c r="K397" s="27">
        <v>9703708610</v>
      </c>
      <c r="L397" s="18" t="s">
        <v>1740</v>
      </c>
      <c r="M397" s="28">
        <v>122073</v>
      </c>
      <c r="N397" s="29" t="s">
        <v>1731</v>
      </c>
      <c r="O397" s="29"/>
      <c r="P397" s="19"/>
      <c r="Q397" s="19"/>
      <c r="S397" s="30">
        <v>262002916</v>
      </c>
      <c r="T397" s="29" t="s">
        <v>450</v>
      </c>
      <c r="U397" s="31" t="s">
        <v>1735</v>
      </c>
      <c r="V397" s="29" t="s">
        <v>18</v>
      </c>
      <c r="W397" s="32">
        <v>36913</v>
      </c>
      <c r="X397" s="18">
        <f t="shared" ca="1" si="6"/>
        <v>23</v>
      </c>
    </row>
    <row r="398" spans="1:24">
      <c r="A398" s="4" t="s">
        <v>223</v>
      </c>
      <c r="B398" s="33">
        <v>606002200</v>
      </c>
      <c r="C398" s="4" t="s">
        <v>31</v>
      </c>
      <c r="D398" s="12">
        <v>57283</v>
      </c>
      <c r="E398" s="5">
        <v>120233</v>
      </c>
      <c r="J398" s="33">
        <v>604006651</v>
      </c>
      <c r="K398" s="27">
        <v>9701191599</v>
      </c>
      <c r="L398" s="18" t="s">
        <v>1733</v>
      </c>
      <c r="M398" s="28">
        <v>122178</v>
      </c>
      <c r="N398" s="29" t="s">
        <v>1731</v>
      </c>
      <c r="O398" s="29"/>
      <c r="P398" s="19"/>
      <c r="Q398" s="19"/>
      <c r="S398" s="30">
        <v>313003149</v>
      </c>
      <c r="T398" s="29" t="s">
        <v>451</v>
      </c>
      <c r="U398" s="31" t="s">
        <v>1735</v>
      </c>
      <c r="V398" s="29" t="s">
        <v>34</v>
      </c>
      <c r="W398" s="32">
        <v>37994</v>
      </c>
      <c r="X398" s="18">
        <f t="shared" ca="1" si="6"/>
        <v>20</v>
      </c>
    </row>
    <row r="399" spans="1:24">
      <c r="A399" s="4" t="s">
        <v>453</v>
      </c>
      <c r="B399" s="33">
        <v>607007105</v>
      </c>
      <c r="C399" s="4" t="s">
        <v>64</v>
      </c>
      <c r="D399" s="12">
        <v>57414</v>
      </c>
      <c r="E399" s="5">
        <v>65994</v>
      </c>
      <c r="J399" s="33">
        <v>606002200</v>
      </c>
      <c r="K399" s="27">
        <v>5055060466</v>
      </c>
      <c r="L399" s="18" t="s">
        <v>1741</v>
      </c>
      <c r="M399" s="28">
        <v>52886</v>
      </c>
      <c r="N399" s="29" t="s">
        <v>1734</v>
      </c>
      <c r="O399" s="29"/>
      <c r="P399" s="19"/>
      <c r="Q399" s="19"/>
      <c r="S399" s="30">
        <v>315008929</v>
      </c>
      <c r="T399" s="29" t="s">
        <v>453</v>
      </c>
      <c r="U399" s="31" t="s">
        <v>1732</v>
      </c>
      <c r="V399" s="29" t="s">
        <v>22</v>
      </c>
      <c r="W399" s="32">
        <v>40301</v>
      </c>
      <c r="X399" s="18">
        <f t="shared" ca="1" si="6"/>
        <v>14</v>
      </c>
    </row>
    <row r="400" spans="1:24">
      <c r="A400" s="4" t="s">
        <v>588</v>
      </c>
      <c r="B400" s="33">
        <v>608002596</v>
      </c>
      <c r="C400" s="4" t="s">
        <v>31</v>
      </c>
      <c r="D400" s="12">
        <v>57641</v>
      </c>
      <c r="E400" s="5">
        <v>70667</v>
      </c>
      <c r="J400" s="33">
        <v>607007105</v>
      </c>
      <c r="K400" s="27">
        <v>3037925201</v>
      </c>
      <c r="L400" s="18" t="s">
        <v>1730</v>
      </c>
      <c r="M400" s="28">
        <v>77232</v>
      </c>
      <c r="N400" s="29" t="s">
        <v>1731</v>
      </c>
      <c r="O400" s="29"/>
      <c r="P400" s="19"/>
      <c r="Q400" s="19"/>
      <c r="S400" s="30">
        <v>672005488</v>
      </c>
      <c r="T400" s="29" t="s">
        <v>455</v>
      </c>
      <c r="U400" s="31" t="s">
        <v>1735</v>
      </c>
      <c r="V400" s="29" t="s">
        <v>31</v>
      </c>
      <c r="W400" s="32">
        <v>35147</v>
      </c>
      <c r="X400" s="18">
        <f t="shared" ca="1" si="6"/>
        <v>28</v>
      </c>
    </row>
    <row r="401" spans="1:24">
      <c r="A401" s="4" t="s">
        <v>731</v>
      </c>
      <c r="B401" s="33">
        <v>609009378</v>
      </c>
      <c r="C401" s="4" t="s">
        <v>43</v>
      </c>
      <c r="D401" s="12">
        <v>57703</v>
      </c>
      <c r="E401" s="5">
        <v>62747</v>
      </c>
      <c r="J401" s="33">
        <v>608002596</v>
      </c>
      <c r="K401" s="27">
        <v>3034248455</v>
      </c>
      <c r="L401" s="18" t="s">
        <v>1740</v>
      </c>
      <c r="M401" s="28">
        <v>120553</v>
      </c>
      <c r="N401" s="29" t="s">
        <v>1731</v>
      </c>
      <c r="O401" s="29"/>
      <c r="P401" s="19"/>
      <c r="Q401" s="19"/>
      <c r="S401" s="30">
        <v>781006535</v>
      </c>
      <c r="T401" s="29" t="s">
        <v>457</v>
      </c>
      <c r="U401" s="31" t="s">
        <v>1739</v>
      </c>
      <c r="V401" s="29" t="s">
        <v>31</v>
      </c>
      <c r="W401" s="32">
        <v>42371</v>
      </c>
      <c r="X401" s="18">
        <f t="shared" ca="1" si="6"/>
        <v>8</v>
      </c>
    </row>
    <row r="402" spans="1:24">
      <c r="A402" s="4" t="s">
        <v>45</v>
      </c>
      <c r="B402" s="33">
        <v>610006240</v>
      </c>
      <c r="C402" s="4" t="s">
        <v>46</v>
      </c>
      <c r="D402" s="12">
        <v>57731</v>
      </c>
      <c r="E402" s="5">
        <v>65573</v>
      </c>
      <c r="J402" s="33">
        <v>609009378</v>
      </c>
      <c r="K402" s="27">
        <v>3035871924</v>
      </c>
      <c r="L402" s="18"/>
      <c r="M402" s="28">
        <v>72676</v>
      </c>
      <c r="N402" s="29" t="s">
        <v>1738</v>
      </c>
      <c r="O402" s="29"/>
      <c r="P402" s="19"/>
      <c r="Q402" s="19"/>
      <c r="S402" s="30">
        <v>127002654</v>
      </c>
      <c r="T402" s="29" t="s">
        <v>458</v>
      </c>
      <c r="U402" s="31" t="s">
        <v>1745</v>
      </c>
      <c r="V402" s="29" t="s">
        <v>22</v>
      </c>
      <c r="W402" s="32">
        <v>35675</v>
      </c>
      <c r="X402" s="18">
        <f t="shared" ca="1" si="6"/>
        <v>27</v>
      </c>
    </row>
    <row r="403" spans="1:24">
      <c r="A403" s="4" t="s">
        <v>305</v>
      </c>
      <c r="B403" s="33">
        <v>611007637</v>
      </c>
      <c r="C403" s="4" t="s">
        <v>43</v>
      </c>
      <c r="D403" s="12">
        <v>57921</v>
      </c>
      <c r="E403" s="5">
        <v>68328</v>
      </c>
      <c r="J403" s="33">
        <v>610006240</v>
      </c>
      <c r="K403" s="27">
        <v>9704562999</v>
      </c>
      <c r="L403" s="18" t="s">
        <v>1736</v>
      </c>
      <c r="M403" s="28">
        <v>100330</v>
      </c>
      <c r="N403" s="29" t="s">
        <v>1731</v>
      </c>
      <c r="O403" s="29"/>
      <c r="P403" s="19"/>
      <c r="Q403" s="19"/>
      <c r="S403" s="30">
        <v>114003866</v>
      </c>
      <c r="T403" s="29" t="s">
        <v>459</v>
      </c>
      <c r="U403" s="31" t="s">
        <v>1739</v>
      </c>
      <c r="V403" s="29" t="s">
        <v>31</v>
      </c>
      <c r="W403" s="32">
        <v>41207</v>
      </c>
      <c r="X403" s="18">
        <f t="shared" ca="1" si="6"/>
        <v>11</v>
      </c>
    </row>
    <row r="404" spans="1:24">
      <c r="A404" s="4" t="s">
        <v>476</v>
      </c>
      <c r="B404" s="33">
        <v>611009356</v>
      </c>
      <c r="C404" s="4" t="s">
        <v>18</v>
      </c>
      <c r="D404" s="12">
        <v>58172</v>
      </c>
      <c r="E404" s="5">
        <v>59178</v>
      </c>
      <c r="J404" s="33">
        <v>611007637</v>
      </c>
      <c r="K404" s="27">
        <v>7192792063</v>
      </c>
      <c r="L404" s="18" t="s">
        <v>1736</v>
      </c>
      <c r="M404" s="28">
        <v>40221</v>
      </c>
      <c r="N404" s="29" t="s">
        <v>1731</v>
      </c>
      <c r="O404" s="29"/>
      <c r="P404" s="19"/>
      <c r="Q404" s="19"/>
      <c r="S404" s="30">
        <v>609009378</v>
      </c>
      <c r="T404" s="29" t="s">
        <v>460</v>
      </c>
      <c r="U404" s="31" t="s">
        <v>1739</v>
      </c>
      <c r="V404" s="29" t="s">
        <v>22</v>
      </c>
      <c r="W404" s="32">
        <v>38561</v>
      </c>
      <c r="X404" s="18">
        <f t="shared" ca="1" si="6"/>
        <v>19</v>
      </c>
    </row>
    <row r="405" spans="1:24">
      <c r="A405" s="4" t="s">
        <v>144</v>
      </c>
      <c r="B405" s="33">
        <v>617001085</v>
      </c>
      <c r="C405" s="4" t="s">
        <v>22</v>
      </c>
      <c r="D405" s="12">
        <v>58177</v>
      </c>
      <c r="E405" s="5">
        <v>94506</v>
      </c>
      <c r="J405" s="33">
        <v>611009356</v>
      </c>
      <c r="K405" s="27">
        <v>5052729524</v>
      </c>
      <c r="L405" s="18" t="s">
        <v>1740</v>
      </c>
      <c r="M405" s="28">
        <v>115908</v>
      </c>
      <c r="N405" s="29" t="s">
        <v>1731</v>
      </c>
      <c r="O405" s="29"/>
      <c r="P405" s="19"/>
      <c r="Q405" s="19"/>
      <c r="S405" s="30">
        <v>214005707</v>
      </c>
      <c r="T405" s="29" t="s">
        <v>461</v>
      </c>
      <c r="U405" s="31" t="s">
        <v>1732</v>
      </c>
      <c r="V405" s="29" t="s">
        <v>22</v>
      </c>
      <c r="W405" s="32">
        <v>37906</v>
      </c>
      <c r="X405" s="18">
        <f t="shared" ca="1" si="6"/>
        <v>20</v>
      </c>
    </row>
    <row r="406" spans="1:24">
      <c r="A406" s="4" t="s">
        <v>159</v>
      </c>
      <c r="B406" s="33">
        <v>618002890</v>
      </c>
      <c r="C406" s="4" t="s">
        <v>46</v>
      </c>
      <c r="D406" s="12">
        <v>58347</v>
      </c>
      <c r="E406" s="5">
        <v>91153</v>
      </c>
      <c r="J406" s="33">
        <v>617001085</v>
      </c>
      <c r="K406" s="27">
        <v>3032390604</v>
      </c>
      <c r="L406" s="18" t="s">
        <v>1736</v>
      </c>
      <c r="M406" s="28">
        <v>60847</v>
      </c>
      <c r="N406" s="29" t="s">
        <v>1731</v>
      </c>
      <c r="O406" s="29"/>
      <c r="P406" s="19"/>
      <c r="Q406" s="19"/>
      <c r="S406" s="30">
        <v>968008540</v>
      </c>
      <c r="T406" s="29" t="s">
        <v>462</v>
      </c>
      <c r="U406" s="31" t="s">
        <v>1732</v>
      </c>
      <c r="V406" s="29" t="s">
        <v>16</v>
      </c>
      <c r="W406" s="32">
        <v>35819</v>
      </c>
      <c r="X406" s="18">
        <f t="shared" ca="1" si="6"/>
        <v>26</v>
      </c>
    </row>
    <row r="407" spans="1:24">
      <c r="A407" s="4" t="s">
        <v>653</v>
      </c>
      <c r="B407" s="33">
        <v>620004211</v>
      </c>
      <c r="C407" s="4" t="s">
        <v>16</v>
      </c>
      <c r="D407" s="12">
        <v>58562</v>
      </c>
      <c r="E407" s="5">
        <v>46121</v>
      </c>
      <c r="J407" s="33">
        <v>618002890</v>
      </c>
      <c r="K407" s="27">
        <v>7195876028</v>
      </c>
      <c r="L407" s="18" t="s">
        <v>1741</v>
      </c>
      <c r="M407" s="28">
        <v>72950</v>
      </c>
      <c r="N407" s="29" t="s">
        <v>1734</v>
      </c>
      <c r="O407" s="29"/>
      <c r="P407" s="19"/>
      <c r="Q407" s="19"/>
      <c r="S407" s="30">
        <v>998005925</v>
      </c>
      <c r="T407" s="29" t="s">
        <v>463</v>
      </c>
      <c r="U407" s="31" t="s">
        <v>1732</v>
      </c>
      <c r="V407" s="29" t="s">
        <v>22</v>
      </c>
      <c r="W407" s="32">
        <v>37113</v>
      </c>
      <c r="X407" s="18">
        <f t="shared" ca="1" si="6"/>
        <v>23</v>
      </c>
    </row>
    <row r="408" spans="1:24">
      <c r="A408" s="4" t="s">
        <v>36</v>
      </c>
      <c r="B408" s="33">
        <v>620005638</v>
      </c>
      <c r="C408" s="4" t="s">
        <v>20</v>
      </c>
      <c r="D408" s="12">
        <v>58622</v>
      </c>
      <c r="E408" s="5">
        <v>90044</v>
      </c>
      <c r="J408" s="33">
        <v>620004211</v>
      </c>
      <c r="K408" s="27">
        <v>5058399625</v>
      </c>
      <c r="L408" s="18" t="s">
        <v>1741</v>
      </c>
      <c r="M408" s="28">
        <v>125212</v>
      </c>
      <c r="N408" s="29" t="s">
        <v>1731</v>
      </c>
      <c r="O408" s="29"/>
      <c r="P408" s="19"/>
      <c r="Q408" s="19"/>
      <c r="S408" s="30">
        <v>930003657</v>
      </c>
      <c r="T408" s="29" t="s">
        <v>464</v>
      </c>
      <c r="U408" s="31" t="s">
        <v>1745</v>
      </c>
      <c r="V408" s="29" t="s">
        <v>18</v>
      </c>
      <c r="W408" s="32">
        <v>41652</v>
      </c>
      <c r="X408" s="18">
        <f t="shared" ca="1" si="6"/>
        <v>10</v>
      </c>
    </row>
    <row r="409" spans="1:24">
      <c r="A409" s="4" t="s">
        <v>568</v>
      </c>
      <c r="B409" s="33">
        <v>621007303</v>
      </c>
      <c r="C409" s="4" t="s">
        <v>22</v>
      </c>
      <c r="D409" s="12">
        <v>58796</v>
      </c>
      <c r="E409" s="5">
        <v>77584</v>
      </c>
      <c r="J409" s="33">
        <v>620005638</v>
      </c>
      <c r="K409" s="27">
        <v>7194633649</v>
      </c>
      <c r="L409" s="18" t="s">
        <v>1733</v>
      </c>
      <c r="M409" s="28">
        <v>48785</v>
      </c>
      <c r="N409" s="29" t="s">
        <v>1731</v>
      </c>
      <c r="O409" s="29"/>
      <c r="P409" s="19"/>
      <c r="Q409" s="19"/>
      <c r="S409" s="30">
        <v>219000147</v>
      </c>
      <c r="T409" s="29" t="s">
        <v>465</v>
      </c>
      <c r="U409" s="31" t="s">
        <v>1732</v>
      </c>
      <c r="V409" s="29" t="s">
        <v>31</v>
      </c>
      <c r="W409" s="32">
        <v>35530</v>
      </c>
      <c r="X409" s="18">
        <f t="shared" ca="1" si="6"/>
        <v>27</v>
      </c>
    </row>
    <row r="410" spans="1:24">
      <c r="A410" s="4" t="s">
        <v>483</v>
      </c>
      <c r="B410" s="33">
        <v>621008909</v>
      </c>
      <c r="C410" s="4" t="s">
        <v>46</v>
      </c>
      <c r="D410" s="12">
        <v>58998</v>
      </c>
      <c r="E410" s="5">
        <v>51237</v>
      </c>
      <c r="J410" s="33">
        <v>621007303</v>
      </c>
      <c r="K410" s="27">
        <v>3036408497</v>
      </c>
      <c r="L410" s="18" t="s">
        <v>1741</v>
      </c>
      <c r="M410" s="28">
        <v>104895</v>
      </c>
      <c r="N410" s="29" t="s">
        <v>1731</v>
      </c>
      <c r="O410" s="29"/>
      <c r="P410" s="19"/>
      <c r="Q410" s="19"/>
      <c r="S410" s="30">
        <v>546007356</v>
      </c>
      <c r="T410" s="29" t="s">
        <v>466</v>
      </c>
      <c r="U410" s="31" t="s">
        <v>1735</v>
      </c>
      <c r="V410" s="29" t="s">
        <v>20</v>
      </c>
      <c r="W410" s="32">
        <v>38997</v>
      </c>
      <c r="X410" s="18">
        <f t="shared" ca="1" si="6"/>
        <v>17</v>
      </c>
    </row>
    <row r="411" spans="1:24">
      <c r="A411" s="4" t="s">
        <v>281</v>
      </c>
      <c r="B411" s="33">
        <v>624006387</v>
      </c>
      <c r="C411" s="4" t="s">
        <v>22</v>
      </c>
      <c r="D411" s="12">
        <v>59078</v>
      </c>
      <c r="E411" s="5">
        <v>70463</v>
      </c>
      <c r="J411" s="33">
        <v>621008909</v>
      </c>
      <c r="K411" s="27">
        <v>9703858464</v>
      </c>
      <c r="L411" s="18"/>
      <c r="M411" s="28">
        <v>122163</v>
      </c>
      <c r="N411" s="29" t="s">
        <v>1743</v>
      </c>
      <c r="O411" s="29"/>
      <c r="P411" s="19"/>
      <c r="Q411" s="19"/>
      <c r="S411" s="30">
        <v>990002761</v>
      </c>
      <c r="T411" s="29" t="s">
        <v>467</v>
      </c>
      <c r="U411" s="31" t="s">
        <v>1739</v>
      </c>
      <c r="V411" s="29" t="s">
        <v>34</v>
      </c>
      <c r="W411" s="32">
        <v>35345</v>
      </c>
      <c r="X411" s="18">
        <f t="shared" ca="1" si="6"/>
        <v>27</v>
      </c>
    </row>
    <row r="412" spans="1:24">
      <c r="A412" s="4" t="s">
        <v>91</v>
      </c>
      <c r="B412" s="33">
        <v>628002057</v>
      </c>
      <c r="C412" s="4" t="s">
        <v>46</v>
      </c>
      <c r="D412" s="12">
        <v>59095</v>
      </c>
      <c r="E412" s="5">
        <v>71513</v>
      </c>
      <c r="J412" s="33">
        <v>624006387</v>
      </c>
      <c r="K412" s="27">
        <v>9707515181</v>
      </c>
      <c r="L412" s="18" t="s">
        <v>1741</v>
      </c>
      <c r="M412" s="28">
        <v>124835</v>
      </c>
      <c r="N412" s="29" t="s">
        <v>1731</v>
      </c>
      <c r="O412" s="29"/>
      <c r="P412" s="19"/>
      <c r="Q412" s="19"/>
      <c r="S412" s="30">
        <v>154001757</v>
      </c>
      <c r="T412" s="29" t="s">
        <v>468</v>
      </c>
      <c r="U412" s="31" t="s">
        <v>1737</v>
      </c>
      <c r="V412" s="29" t="s">
        <v>43</v>
      </c>
      <c r="W412" s="32">
        <v>38989</v>
      </c>
      <c r="X412" s="18">
        <f t="shared" ca="1" si="6"/>
        <v>17</v>
      </c>
    </row>
    <row r="413" spans="1:24">
      <c r="A413" s="4" t="s">
        <v>77</v>
      </c>
      <c r="B413" s="33">
        <v>630002705</v>
      </c>
      <c r="C413" s="4" t="s">
        <v>22</v>
      </c>
      <c r="D413" s="12">
        <v>59144</v>
      </c>
      <c r="E413" s="5">
        <v>110570</v>
      </c>
      <c r="J413" s="33">
        <v>628002057</v>
      </c>
      <c r="K413" s="27">
        <v>3034713634</v>
      </c>
      <c r="L413" s="18" t="s">
        <v>1740</v>
      </c>
      <c r="M413" s="28">
        <v>129322</v>
      </c>
      <c r="N413" s="29" t="s">
        <v>1731</v>
      </c>
      <c r="O413" s="29"/>
      <c r="P413" s="19"/>
      <c r="Q413" s="19"/>
      <c r="S413" s="30">
        <v>326002634</v>
      </c>
      <c r="T413" s="29" t="s">
        <v>469</v>
      </c>
      <c r="U413" s="31" t="s">
        <v>1732</v>
      </c>
      <c r="V413" s="29" t="s">
        <v>22</v>
      </c>
      <c r="W413" s="32">
        <v>39318</v>
      </c>
      <c r="X413" s="18">
        <f t="shared" ca="1" si="6"/>
        <v>17</v>
      </c>
    </row>
    <row r="414" spans="1:24">
      <c r="A414" s="4" t="s">
        <v>492</v>
      </c>
      <c r="B414" s="33">
        <v>635001700</v>
      </c>
      <c r="C414" s="4" t="s">
        <v>22</v>
      </c>
      <c r="D414" s="12">
        <v>59371</v>
      </c>
      <c r="E414" s="5">
        <v>65954</v>
      </c>
      <c r="J414" s="33">
        <v>630002705</v>
      </c>
      <c r="K414" s="27">
        <v>9706865606</v>
      </c>
      <c r="L414" s="18"/>
      <c r="M414" s="28">
        <v>58542</v>
      </c>
      <c r="N414" s="29" t="s">
        <v>1738</v>
      </c>
      <c r="O414" s="29"/>
      <c r="P414" s="19"/>
      <c r="Q414" s="19"/>
      <c r="S414" s="30">
        <v>775006957</v>
      </c>
      <c r="T414" s="29" t="s">
        <v>470</v>
      </c>
      <c r="U414" s="31" t="s">
        <v>1732</v>
      </c>
      <c r="V414" s="29" t="s">
        <v>27</v>
      </c>
      <c r="W414" s="32">
        <v>35566</v>
      </c>
      <c r="X414" s="18">
        <f t="shared" ca="1" si="6"/>
        <v>27</v>
      </c>
    </row>
    <row r="415" spans="1:24">
      <c r="A415" s="4" t="s">
        <v>474</v>
      </c>
      <c r="B415" s="33">
        <v>635002174</v>
      </c>
      <c r="C415" s="4" t="s">
        <v>31</v>
      </c>
      <c r="D415" s="12">
        <v>59423</v>
      </c>
      <c r="E415" s="5">
        <v>54545</v>
      </c>
      <c r="J415" s="33">
        <v>635001700</v>
      </c>
      <c r="K415" s="27">
        <v>3034072342</v>
      </c>
      <c r="L415" s="18" t="s">
        <v>1741</v>
      </c>
      <c r="M415" s="28">
        <v>120892</v>
      </c>
      <c r="N415" s="29" t="s">
        <v>1731</v>
      </c>
      <c r="O415" s="29"/>
      <c r="P415" s="19"/>
      <c r="Q415" s="19"/>
      <c r="S415" s="30">
        <v>529001783</v>
      </c>
      <c r="T415" s="29" t="s">
        <v>471</v>
      </c>
      <c r="U415" s="31" t="s">
        <v>1735</v>
      </c>
      <c r="V415" s="29" t="s">
        <v>34</v>
      </c>
      <c r="W415" s="32">
        <v>35180</v>
      </c>
      <c r="X415" s="18">
        <f t="shared" ca="1" si="6"/>
        <v>28</v>
      </c>
    </row>
    <row r="416" spans="1:24">
      <c r="A416" s="4" t="s">
        <v>615</v>
      </c>
      <c r="B416" s="33">
        <v>635006297</v>
      </c>
      <c r="C416" s="4" t="s">
        <v>22</v>
      </c>
      <c r="D416" s="12">
        <v>59443</v>
      </c>
      <c r="E416" s="5">
        <v>60199</v>
      </c>
      <c r="J416" s="33">
        <v>635002174</v>
      </c>
      <c r="K416" s="27">
        <v>9701384592</v>
      </c>
      <c r="L416" s="18" t="s">
        <v>1740</v>
      </c>
      <c r="M416" s="28">
        <v>62324</v>
      </c>
      <c r="N416" s="29" t="s">
        <v>1734</v>
      </c>
      <c r="O416" s="29"/>
      <c r="P416" s="19"/>
      <c r="Q416" s="19"/>
      <c r="S416" s="30">
        <v>279001556</v>
      </c>
      <c r="T416" s="29" t="s">
        <v>472</v>
      </c>
      <c r="U416" s="31" t="s">
        <v>1735</v>
      </c>
      <c r="V416" s="29" t="s">
        <v>34</v>
      </c>
      <c r="W416" s="32">
        <v>35934</v>
      </c>
      <c r="X416" s="18">
        <f t="shared" ca="1" si="6"/>
        <v>26</v>
      </c>
    </row>
    <row r="417" spans="1:24">
      <c r="A417" s="4" t="s">
        <v>648</v>
      </c>
      <c r="B417" s="33">
        <v>636002627</v>
      </c>
      <c r="C417" s="4" t="s">
        <v>43</v>
      </c>
      <c r="D417" s="12">
        <v>59475</v>
      </c>
      <c r="E417" s="5">
        <v>52367</v>
      </c>
      <c r="J417" s="33">
        <v>635006297</v>
      </c>
      <c r="K417" s="27">
        <v>5058211050</v>
      </c>
      <c r="L417" s="18"/>
      <c r="M417" s="28">
        <v>72142</v>
      </c>
      <c r="N417" s="29" t="s">
        <v>1743</v>
      </c>
      <c r="O417" s="29"/>
      <c r="P417" s="19"/>
      <c r="Q417" s="19"/>
      <c r="S417" s="30">
        <v>325000313</v>
      </c>
      <c r="T417" s="29" t="s">
        <v>474</v>
      </c>
      <c r="U417" s="31" t="s">
        <v>1732</v>
      </c>
      <c r="V417" s="29" t="s">
        <v>18</v>
      </c>
      <c r="W417" s="32">
        <v>37952</v>
      </c>
      <c r="X417" s="18">
        <f t="shared" ca="1" si="6"/>
        <v>20</v>
      </c>
    </row>
    <row r="418" spans="1:24">
      <c r="A418" s="4" t="s">
        <v>375</v>
      </c>
      <c r="B418" s="33">
        <v>636003010</v>
      </c>
      <c r="C418" s="4" t="s">
        <v>34</v>
      </c>
      <c r="D418" s="12">
        <v>59773</v>
      </c>
      <c r="E418" s="5">
        <v>55856</v>
      </c>
      <c r="J418" s="33">
        <v>636002627</v>
      </c>
      <c r="K418" s="27">
        <v>7193891189</v>
      </c>
      <c r="L418" s="18" t="s">
        <v>1740</v>
      </c>
      <c r="M418" s="28">
        <v>121668</v>
      </c>
      <c r="N418" s="29" t="s">
        <v>1731</v>
      </c>
      <c r="O418" s="29"/>
      <c r="P418" s="19"/>
      <c r="Q418" s="19"/>
      <c r="S418" s="30">
        <v>875001781</v>
      </c>
      <c r="T418" s="29" t="s">
        <v>475</v>
      </c>
      <c r="U418" s="31" t="s">
        <v>1735</v>
      </c>
      <c r="V418" s="29" t="s">
        <v>34</v>
      </c>
      <c r="W418" s="32">
        <v>41739</v>
      </c>
      <c r="X418" s="18">
        <f t="shared" ca="1" si="6"/>
        <v>10</v>
      </c>
    </row>
    <row r="419" spans="1:24">
      <c r="A419" s="4" t="s">
        <v>94</v>
      </c>
      <c r="B419" s="33">
        <v>639008811</v>
      </c>
      <c r="C419" s="4" t="s">
        <v>16</v>
      </c>
      <c r="D419" s="12">
        <v>60128</v>
      </c>
      <c r="E419" s="5">
        <v>91087</v>
      </c>
      <c r="J419" s="33">
        <v>636003010</v>
      </c>
      <c r="K419" s="27">
        <v>7194652136</v>
      </c>
      <c r="L419" s="18" t="s">
        <v>1740</v>
      </c>
      <c r="M419" s="28">
        <v>95345</v>
      </c>
      <c r="N419" s="29" t="s">
        <v>1731</v>
      </c>
      <c r="O419" s="29"/>
      <c r="P419" s="19"/>
      <c r="Q419" s="19"/>
      <c r="S419" s="30">
        <v>524000396</v>
      </c>
      <c r="T419" s="29" t="s">
        <v>476</v>
      </c>
      <c r="U419" s="31" t="s">
        <v>1737</v>
      </c>
      <c r="V419" s="29" t="s">
        <v>20</v>
      </c>
      <c r="W419" s="32">
        <v>39608</v>
      </c>
      <c r="X419" s="18">
        <f t="shared" ca="1" si="6"/>
        <v>16</v>
      </c>
    </row>
    <row r="420" spans="1:24">
      <c r="A420" s="4" t="s">
        <v>485</v>
      </c>
      <c r="B420" s="33">
        <v>640009351</v>
      </c>
      <c r="C420" s="4" t="s">
        <v>177</v>
      </c>
      <c r="D420" s="12">
        <v>60335</v>
      </c>
      <c r="E420" s="5">
        <v>89411</v>
      </c>
      <c r="J420" s="33">
        <v>639008811</v>
      </c>
      <c r="K420" s="27">
        <v>7192042331</v>
      </c>
      <c r="L420" s="18" t="s">
        <v>1736</v>
      </c>
      <c r="M420" s="28">
        <v>102010</v>
      </c>
      <c r="N420" s="29" t="s">
        <v>1731</v>
      </c>
      <c r="O420" s="29"/>
      <c r="P420" s="19"/>
      <c r="Q420" s="19"/>
      <c r="S420" s="30">
        <v>506007672</v>
      </c>
      <c r="T420" s="29" t="s">
        <v>477</v>
      </c>
      <c r="U420" s="31" t="s">
        <v>1735</v>
      </c>
      <c r="V420" s="29" t="s">
        <v>194</v>
      </c>
      <c r="W420" s="32">
        <v>38701</v>
      </c>
      <c r="X420" s="18">
        <f t="shared" ca="1" si="6"/>
        <v>18</v>
      </c>
    </row>
    <row r="421" spans="1:24">
      <c r="A421" s="4" t="s">
        <v>649</v>
      </c>
      <c r="B421" s="33">
        <v>642001000</v>
      </c>
      <c r="C421" s="4" t="s">
        <v>127</v>
      </c>
      <c r="D421" s="12">
        <v>60351</v>
      </c>
      <c r="E421" s="5">
        <v>110478</v>
      </c>
      <c r="J421" s="33">
        <v>640009351</v>
      </c>
      <c r="K421" s="27">
        <v>5052520526</v>
      </c>
      <c r="L421" s="18" t="s">
        <v>1733</v>
      </c>
      <c r="M421" s="28">
        <v>47889</v>
      </c>
      <c r="N421" s="29" t="s">
        <v>1731</v>
      </c>
      <c r="O421" s="29"/>
      <c r="P421" s="19"/>
      <c r="Q421" s="19"/>
      <c r="S421" s="30">
        <v>326003677</v>
      </c>
      <c r="T421" s="29" t="s">
        <v>478</v>
      </c>
      <c r="U421" s="31" t="s">
        <v>1739</v>
      </c>
      <c r="V421" s="29" t="s">
        <v>27</v>
      </c>
      <c r="W421" s="32">
        <v>42376</v>
      </c>
      <c r="X421" s="18">
        <f t="shared" ca="1" si="6"/>
        <v>8</v>
      </c>
    </row>
    <row r="422" spans="1:24">
      <c r="A422" s="4" t="s">
        <v>579</v>
      </c>
      <c r="B422" s="33">
        <v>642002369</v>
      </c>
      <c r="C422" s="4" t="s">
        <v>34</v>
      </c>
      <c r="D422" s="12">
        <v>60425</v>
      </c>
      <c r="E422" s="5">
        <v>43061</v>
      </c>
      <c r="J422" s="33">
        <v>642001000</v>
      </c>
      <c r="K422" s="27">
        <v>3033164024</v>
      </c>
      <c r="L422" s="18"/>
      <c r="M422" s="28">
        <v>68049</v>
      </c>
      <c r="N422" s="29" t="s">
        <v>1738</v>
      </c>
      <c r="O422" s="29"/>
      <c r="P422" s="19"/>
      <c r="Q422" s="19"/>
      <c r="S422" s="30">
        <v>329009768</v>
      </c>
      <c r="T422" s="29" t="s">
        <v>479</v>
      </c>
      <c r="U422" s="31" t="s">
        <v>1737</v>
      </c>
      <c r="V422" s="29" t="s">
        <v>43</v>
      </c>
      <c r="W422" s="32">
        <v>38382</v>
      </c>
      <c r="X422" s="18">
        <f t="shared" ca="1" si="6"/>
        <v>19</v>
      </c>
    </row>
    <row r="423" spans="1:24">
      <c r="A423" s="4" t="s">
        <v>650</v>
      </c>
      <c r="B423" s="33">
        <v>644004338</v>
      </c>
      <c r="C423" s="4" t="s">
        <v>43</v>
      </c>
      <c r="D423" s="12">
        <v>60471</v>
      </c>
      <c r="E423" s="5">
        <v>50961</v>
      </c>
      <c r="J423" s="33">
        <v>642002369</v>
      </c>
      <c r="K423" s="27">
        <v>3035777345</v>
      </c>
      <c r="L423" s="18" t="s">
        <v>1741</v>
      </c>
      <c r="M423" s="28">
        <v>117154</v>
      </c>
      <c r="N423" s="29" t="s">
        <v>1731</v>
      </c>
      <c r="O423" s="29"/>
      <c r="P423" s="19"/>
      <c r="Q423" s="19"/>
      <c r="S423" s="30">
        <v>979004503</v>
      </c>
      <c r="T423" s="29" t="s">
        <v>480</v>
      </c>
      <c r="U423" s="31" t="s">
        <v>1732</v>
      </c>
      <c r="V423" s="29" t="s">
        <v>46</v>
      </c>
      <c r="W423" s="32">
        <v>40059</v>
      </c>
      <c r="X423" s="18">
        <f t="shared" ca="1" si="6"/>
        <v>15</v>
      </c>
    </row>
    <row r="424" spans="1:24">
      <c r="A424" s="4" t="s">
        <v>582</v>
      </c>
      <c r="B424" s="33">
        <v>645009312</v>
      </c>
      <c r="C424" s="4" t="s">
        <v>295</v>
      </c>
      <c r="D424" s="12">
        <v>60524</v>
      </c>
      <c r="E424" s="5">
        <v>55455</v>
      </c>
      <c r="J424" s="33">
        <v>644004338</v>
      </c>
      <c r="K424" s="27">
        <v>3032304625</v>
      </c>
      <c r="L424" s="18" t="s">
        <v>1733</v>
      </c>
      <c r="M424" s="28">
        <v>38334</v>
      </c>
      <c r="N424" s="29" t="s">
        <v>1734</v>
      </c>
      <c r="O424" s="29"/>
      <c r="P424" s="19"/>
      <c r="Q424" s="19"/>
      <c r="S424" s="30">
        <v>187000804</v>
      </c>
      <c r="T424" s="29" t="s">
        <v>481</v>
      </c>
      <c r="U424" s="31" t="s">
        <v>1739</v>
      </c>
      <c r="V424" s="29" t="s">
        <v>22</v>
      </c>
      <c r="W424" s="32">
        <v>39360</v>
      </c>
      <c r="X424" s="18">
        <f t="shared" ca="1" si="6"/>
        <v>16</v>
      </c>
    </row>
    <row r="425" spans="1:24">
      <c r="A425" s="4" t="s">
        <v>238</v>
      </c>
      <c r="B425" s="33">
        <v>646009109</v>
      </c>
      <c r="C425" s="4" t="s">
        <v>43</v>
      </c>
      <c r="D425" s="12">
        <v>60552</v>
      </c>
      <c r="E425" s="5">
        <v>65539</v>
      </c>
      <c r="J425" s="33">
        <v>645009312</v>
      </c>
      <c r="K425" s="27">
        <v>9701535362</v>
      </c>
      <c r="L425" s="18" t="s">
        <v>1730</v>
      </c>
      <c r="M425" s="28">
        <v>63150</v>
      </c>
      <c r="N425" s="29" t="s">
        <v>1731</v>
      </c>
      <c r="O425" s="29"/>
      <c r="P425" s="19"/>
      <c r="Q425" s="19"/>
      <c r="S425" s="30">
        <v>445003754</v>
      </c>
      <c r="T425" s="29" t="s">
        <v>482</v>
      </c>
      <c r="U425" s="31" t="s">
        <v>1739</v>
      </c>
      <c r="V425" s="29" t="s">
        <v>31</v>
      </c>
      <c r="W425" s="32">
        <v>37781</v>
      </c>
      <c r="X425" s="18">
        <f t="shared" ca="1" si="6"/>
        <v>21</v>
      </c>
    </row>
    <row r="426" spans="1:24">
      <c r="A426" s="4" t="s">
        <v>54</v>
      </c>
      <c r="B426" s="33">
        <v>648004266</v>
      </c>
      <c r="C426" s="4" t="s">
        <v>43</v>
      </c>
      <c r="D426" s="12">
        <v>60583</v>
      </c>
      <c r="E426" s="5">
        <v>49416</v>
      </c>
      <c r="J426" s="33">
        <v>646009109</v>
      </c>
      <c r="K426" s="27">
        <v>9705202015</v>
      </c>
      <c r="L426" s="18" t="s">
        <v>1733</v>
      </c>
      <c r="M426" s="28">
        <v>113680</v>
      </c>
      <c r="N426" s="29" t="s">
        <v>1731</v>
      </c>
      <c r="O426" s="29"/>
      <c r="P426" s="19"/>
      <c r="Q426" s="19"/>
      <c r="S426" s="30">
        <v>772005528</v>
      </c>
      <c r="T426" s="29" t="s">
        <v>483</v>
      </c>
      <c r="U426" s="31" t="s">
        <v>1737</v>
      </c>
      <c r="V426" s="29" t="s">
        <v>16</v>
      </c>
      <c r="W426" s="32">
        <v>37864</v>
      </c>
      <c r="X426" s="18">
        <f t="shared" ca="1" si="6"/>
        <v>21</v>
      </c>
    </row>
    <row r="427" spans="1:24">
      <c r="A427" s="4" t="s">
        <v>365</v>
      </c>
      <c r="B427" s="33">
        <v>648004651</v>
      </c>
      <c r="C427" s="4" t="s">
        <v>43</v>
      </c>
      <c r="D427" s="12">
        <v>60745</v>
      </c>
      <c r="E427" s="5">
        <v>55711</v>
      </c>
      <c r="J427" s="33">
        <v>648004266</v>
      </c>
      <c r="K427" s="27">
        <v>3033324762</v>
      </c>
      <c r="L427" s="18" t="s">
        <v>1741</v>
      </c>
      <c r="M427" s="28">
        <v>78820</v>
      </c>
      <c r="N427" s="29" t="s">
        <v>1731</v>
      </c>
      <c r="O427" s="29"/>
      <c r="P427" s="19"/>
      <c r="Q427" s="19"/>
      <c r="S427" s="30">
        <v>778004872</v>
      </c>
      <c r="T427" s="29" t="s">
        <v>484</v>
      </c>
      <c r="U427" s="31" t="s">
        <v>1745</v>
      </c>
      <c r="V427" s="29" t="s">
        <v>18</v>
      </c>
      <c r="W427" s="32">
        <v>36839</v>
      </c>
      <c r="X427" s="18">
        <f t="shared" ca="1" si="6"/>
        <v>23</v>
      </c>
    </row>
    <row r="428" spans="1:24">
      <c r="A428" s="4" t="s">
        <v>551</v>
      </c>
      <c r="B428" s="33">
        <v>648008204</v>
      </c>
      <c r="C428" s="4" t="s">
        <v>18</v>
      </c>
      <c r="D428" s="12">
        <v>60812</v>
      </c>
      <c r="E428" s="5">
        <v>107521</v>
      </c>
      <c r="J428" s="33">
        <v>648004651</v>
      </c>
      <c r="K428" s="27">
        <v>7194854867</v>
      </c>
      <c r="L428" s="18" t="s">
        <v>1741</v>
      </c>
      <c r="M428" s="28">
        <v>95923</v>
      </c>
      <c r="N428" s="29" t="s">
        <v>1731</v>
      </c>
      <c r="O428" s="29"/>
      <c r="P428" s="19"/>
      <c r="Q428" s="19"/>
      <c r="S428" s="30">
        <v>217005900</v>
      </c>
      <c r="T428" s="29" t="s">
        <v>486</v>
      </c>
      <c r="U428" s="31" t="s">
        <v>1739</v>
      </c>
      <c r="V428" s="29" t="s">
        <v>20</v>
      </c>
      <c r="W428" s="32">
        <v>38915</v>
      </c>
      <c r="X428" s="18">
        <f t="shared" ca="1" si="6"/>
        <v>18</v>
      </c>
    </row>
    <row r="429" spans="1:24">
      <c r="A429" s="4" t="s">
        <v>400</v>
      </c>
      <c r="B429" s="33">
        <v>650003671</v>
      </c>
      <c r="C429" s="4" t="s">
        <v>31</v>
      </c>
      <c r="D429" s="12">
        <v>60911</v>
      </c>
      <c r="E429" s="5">
        <v>120616</v>
      </c>
      <c r="J429" s="33">
        <v>648008204</v>
      </c>
      <c r="K429" s="27">
        <v>9701957923</v>
      </c>
      <c r="L429" s="18" t="s">
        <v>1736</v>
      </c>
      <c r="M429" s="28">
        <v>113999</v>
      </c>
      <c r="N429" s="29" t="s">
        <v>1731</v>
      </c>
      <c r="O429" s="29"/>
      <c r="P429" s="19"/>
      <c r="Q429" s="19"/>
      <c r="S429" s="30">
        <v>247000806</v>
      </c>
      <c r="T429" s="29" t="s">
        <v>487</v>
      </c>
      <c r="U429" s="31" t="s">
        <v>1739</v>
      </c>
      <c r="V429" s="29" t="s">
        <v>16</v>
      </c>
      <c r="W429" s="32">
        <v>42009</v>
      </c>
      <c r="X429" s="18">
        <f t="shared" ca="1" si="6"/>
        <v>9</v>
      </c>
    </row>
    <row r="430" spans="1:24">
      <c r="A430" s="4" t="s">
        <v>272</v>
      </c>
      <c r="B430" s="33">
        <v>650009155</v>
      </c>
      <c r="C430" s="4" t="s">
        <v>18</v>
      </c>
      <c r="D430" s="12">
        <v>60963</v>
      </c>
      <c r="E430" s="5">
        <v>101964</v>
      </c>
      <c r="J430" s="33">
        <v>650003671</v>
      </c>
      <c r="K430" s="27">
        <v>7196699611</v>
      </c>
      <c r="L430" s="18" t="s">
        <v>1740</v>
      </c>
      <c r="M430" s="28">
        <v>127742</v>
      </c>
      <c r="N430" s="29" t="s">
        <v>1731</v>
      </c>
      <c r="O430" s="29"/>
      <c r="P430" s="19"/>
      <c r="Q430" s="19"/>
      <c r="S430" s="30">
        <v>666007587</v>
      </c>
      <c r="T430" s="29" t="s">
        <v>488</v>
      </c>
      <c r="U430" s="31" t="s">
        <v>1745</v>
      </c>
      <c r="V430" s="29" t="s">
        <v>22</v>
      </c>
      <c r="W430" s="32">
        <v>41896</v>
      </c>
      <c r="X430" s="18">
        <f t="shared" ca="1" si="6"/>
        <v>10</v>
      </c>
    </row>
    <row r="431" spans="1:24">
      <c r="A431" s="4" t="s">
        <v>756</v>
      </c>
      <c r="B431" s="33">
        <v>650009762</v>
      </c>
      <c r="C431" s="4" t="s">
        <v>22</v>
      </c>
      <c r="D431" s="12">
        <v>61116</v>
      </c>
      <c r="E431" s="5">
        <v>68621</v>
      </c>
      <c r="J431" s="33">
        <v>650009155</v>
      </c>
      <c r="K431" s="27">
        <v>5053848677</v>
      </c>
      <c r="L431" s="18"/>
      <c r="M431" s="28">
        <v>98084</v>
      </c>
      <c r="N431" s="29" t="s">
        <v>1738</v>
      </c>
      <c r="O431" s="29"/>
      <c r="P431" s="19"/>
      <c r="Q431" s="19"/>
      <c r="S431" s="30">
        <v>856003663</v>
      </c>
      <c r="T431" s="29" t="s">
        <v>489</v>
      </c>
      <c r="U431" s="31" t="s">
        <v>1739</v>
      </c>
      <c r="V431" s="29" t="s">
        <v>18</v>
      </c>
      <c r="W431" s="32">
        <v>38012</v>
      </c>
      <c r="X431" s="18">
        <f t="shared" ca="1" si="6"/>
        <v>20</v>
      </c>
    </row>
    <row r="432" spans="1:24">
      <c r="A432" s="4" t="s">
        <v>199</v>
      </c>
      <c r="B432" s="33">
        <v>652003650</v>
      </c>
      <c r="C432" s="4" t="s">
        <v>22</v>
      </c>
      <c r="D432" s="12">
        <v>61167</v>
      </c>
      <c r="E432" s="5">
        <v>58166</v>
      </c>
      <c r="J432" s="33">
        <v>650009762</v>
      </c>
      <c r="K432" s="27">
        <v>9702172913</v>
      </c>
      <c r="L432" s="18" t="s">
        <v>1730</v>
      </c>
      <c r="M432" s="28">
        <v>70883</v>
      </c>
      <c r="N432" s="29" t="s">
        <v>1731</v>
      </c>
      <c r="O432" s="29"/>
      <c r="P432" s="19"/>
      <c r="Q432" s="19"/>
      <c r="S432" s="30">
        <v>368006689</v>
      </c>
      <c r="T432" s="29" t="s">
        <v>490</v>
      </c>
      <c r="U432" s="31" t="s">
        <v>1732</v>
      </c>
      <c r="V432" s="29" t="s">
        <v>18</v>
      </c>
      <c r="W432" s="32">
        <v>37225</v>
      </c>
      <c r="X432" s="18">
        <f t="shared" ca="1" si="6"/>
        <v>22</v>
      </c>
    </row>
    <row r="433" spans="1:24">
      <c r="A433" s="4" t="s">
        <v>157</v>
      </c>
      <c r="B433" s="33">
        <v>652005846</v>
      </c>
      <c r="C433" s="4" t="s">
        <v>34</v>
      </c>
      <c r="D433" s="12">
        <v>61200</v>
      </c>
      <c r="E433" s="5">
        <v>77544</v>
      </c>
      <c r="J433" s="33">
        <v>652003650</v>
      </c>
      <c r="K433" s="27">
        <v>9708046670</v>
      </c>
      <c r="L433" s="18"/>
      <c r="M433" s="28">
        <v>41578</v>
      </c>
      <c r="N433" s="29" t="s">
        <v>1738</v>
      </c>
      <c r="O433" s="29"/>
      <c r="P433" s="19"/>
      <c r="Q433" s="19"/>
      <c r="S433" s="30">
        <v>761000800</v>
      </c>
      <c r="T433" s="29" t="s">
        <v>491</v>
      </c>
      <c r="U433" s="31" t="s">
        <v>1735</v>
      </c>
      <c r="V433" s="29" t="s">
        <v>18</v>
      </c>
      <c r="W433" s="32">
        <v>35562</v>
      </c>
      <c r="X433" s="18">
        <f t="shared" ca="1" si="6"/>
        <v>27</v>
      </c>
    </row>
    <row r="434" spans="1:24">
      <c r="A434" s="4" t="s">
        <v>490</v>
      </c>
      <c r="B434" s="26">
        <v>654000868</v>
      </c>
      <c r="C434" s="4" t="s">
        <v>31</v>
      </c>
      <c r="D434" s="12">
        <v>61232</v>
      </c>
      <c r="E434" s="5">
        <v>63367</v>
      </c>
      <c r="J434" s="33">
        <v>652005846</v>
      </c>
      <c r="K434" s="27">
        <v>9702889182</v>
      </c>
      <c r="L434" s="18"/>
      <c r="M434" s="28">
        <v>31859</v>
      </c>
      <c r="N434" s="29" t="s">
        <v>1738</v>
      </c>
      <c r="O434" s="29"/>
      <c r="P434" s="19"/>
      <c r="Q434" s="19"/>
      <c r="S434" s="30">
        <v>661003450</v>
      </c>
      <c r="T434" s="29" t="s">
        <v>492</v>
      </c>
      <c r="U434" s="31" t="s">
        <v>1739</v>
      </c>
      <c r="V434" s="29" t="s">
        <v>43</v>
      </c>
      <c r="W434" s="32">
        <v>38254</v>
      </c>
      <c r="X434" s="18">
        <f t="shared" ca="1" si="6"/>
        <v>19</v>
      </c>
    </row>
    <row r="435" spans="1:24">
      <c r="A435" s="4" t="s">
        <v>60</v>
      </c>
      <c r="B435" s="33">
        <v>655003417</v>
      </c>
      <c r="C435" s="4" t="s">
        <v>61</v>
      </c>
      <c r="D435" s="12">
        <v>61236</v>
      </c>
      <c r="E435" s="5">
        <v>120220</v>
      </c>
      <c r="J435" s="26">
        <v>654000868</v>
      </c>
      <c r="K435" s="27">
        <v>3036126835</v>
      </c>
      <c r="L435" s="18"/>
      <c r="M435" s="28">
        <v>50445</v>
      </c>
      <c r="N435" s="29" t="s">
        <v>1738</v>
      </c>
      <c r="O435" s="29"/>
      <c r="P435" s="19"/>
      <c r="Q435" s="19"/>
      <c r="S435" s="30">
        <v>210004611</v>
      </c>
      <c r="T435" s="29" t="s">
        <v>493</v>
      </c>
      <c r="U435" s="31" t="s">
        <v>1739</v>
      </c>
      <c r="V435" s="29" t="s">
        <v>22</v>
      </c>
      <c r="W435" s="32">
        <v>37303</v>
      </c>
      <c r="X435" s="18">
        <f t="shared" ca="1" si="6"/>
        <v>22</v>
      </c>
    </row>
    <row r="436" spans="1:24">
      <c r="A436" s="4" t="s">
        <v>283</v>
      </c>
      <c r="B436" s="33">
        <v>655006620</v>
      </c>
      <c r="C436" s="4" t="s">
        <v>31</v>
      </c>
      <c r="D436" s="12">
        <v>61246</v>
      </c>
      <c r="E436" s="5">
        <v>94334</v>
      </c>
      <c r="J436" s="33">
        <v>655003417</v>
      </c>
      <c r="K436" s="27">
        <v>9707692593</v>
      </c>
      <c r="L436" s="18" t="s">
        <v>1740</v>
      </c>
      <c r="M436" s="28">
        <v>38649</v>
      </c>
      <c r="N436" s="29" t="s">
        <v>1731</v>
      </c>
      <c r="O436" s="29"/>
      <c r="P436" s="19"/>
      <c r="Q436" s="19"/>
      <c r="S436" s="30">
        <v>582003779</v>
      </c>
      <c r="T436" s="29" t="s">
        <v>494</v>
      </c>
      <c r="U436" s="31" t="s">
        <v>1745</v>
      </c>
      <c r="V436" s="29" t="s">
        <v>43</v>
      </c>
      <c r="W436" s="32">
        <v>35902</v>
      </c>
      <c r="X436" s="18">
        <f t="shared" ca="1" si="6"/>
        <v>26</v>
      </c>
    </row>
    <row r="437" spans="1:24">
      <c r="A437" s="4" t="s">
        <v>679</v>
      </c>
      <c r="B437" s="33">
        <v>656005972</v>
      </c>
      <c r="C437" s="4" t="s">
        <v>43</v>
      </c>
      <c r="D437" s="12">
        <v>61295</v>
      </c>
      <c r="E437" s="5">
        <v>119573</v>
      </c>
      <c r="J437" s="33">
        <v>655006620</v>
      </c>
      <c r="K437" s="27">
        <v>9706412482</v>
      </c>
      <c r="L437" s="18" t="s">
        <v>1741</v>
      </c>
      <c r="M437" s="28">
        <v>62730</v>
      </c>
      <c r="N437" s="29" t="s">
        <v>1731</v>
      </c>
      <c r="O437" s="29"/>
      <c r="P437" s="19"/>
      <c r="Q437" s="19"/>
      <c r="S437" s="30">
        <v>519001733</v>
      </c>
      <c r="T437" s="29" t="s">
        <v>495</v>
      </c>
      <c r="U437" s="31" t="s">
        <v>1739</v>
      </c>
      <c r="V437" s="29" t="s">
        <v>18</v>
      </c>
      <c r="W437" s="32">
        <v>36402</v>
      </c>
      <c r="X437" s="18">
        <f t="shared" ca="1" si="6"/>
        <v>25</v>
      </c>
    </row>
    <row r="438" spans="1:24">
      <c r="A438" s="4" t="s">
        <v>92</v>
      </c>
      <c r="B438" s="33">
        <v>657003757</v>
      </c>
      <c r="C438" s="4" t="s">
        <v>34</v>
      </c>
      <c r="D438" s="12">
        <v>61298</v>
      </c>
      <c r="E438" s="5">
        <v>92554</v>
      </c>
      <c r="J438" s="33">
        <v>656005972</v>
      </c>
      <c r="K438" s="27">
        <v>5054125294</v>
      </c>
      <c r="L438" s="18" t="s">
        <v>1741</v>
      </c>
      <c r="M438" s="28">
        <v>97028</v>
      </c>
      <c r="N438" s="29" t="s">
        <v>1731</v>
      </c>
      <c r="O438" s="29"/>
      <c r="P438" s="19"/>
      <c r="Q438" s="19"/>
      <c r="S438" s="30">
        <v>635002174</v>
      </c>
      <c r="T438" s="29" t="s">
        <v>496</v>
      </c>
      <c r="U438" s="31" t="s">
        <v>1745</v>
      </c>
      <c r="V438" s="29" t="s">
        <v>18</v>
      </c>
      <c r="W438" s="32">
        <v>38141</v>
      </c>
      <c r="X438" s="18">
        <f t="shared" ca="1" si="6"/>
        <v>20</v>
      </c>
    </row>
    <row r="439" spans="1:24">
      <c r="A439" s="4" t="s">
        <v>391</v>
      </c>
      <c r="B439" s="26">
        <v>658001541</v>
      </c>
      <c r="C439" s="4" t="s">
        <v>31</v>
      </c>
      <c r="D439" s="12">
        <v>61412</v>
      </c>
      <c r="E439" s="5">
        <v>90282</v>
      </c>
      <c r="J439" s="33">
        <v>657003757</v>
      </c>
      <c r="K439" s="27">
        <v>7193199265</v>
      </c>
      <c r="L439" s="18" t="s">
        <v>1740</v>
      </c>
      <c r="M439" s="28">
        <v>50526</v>
      </c>
      <c r="N439" s="29" t="s">
        <v>1731</v>
      </c>
      <c r="O439" s="29"/>
      <c r="P439" s="19"/>
      <c r="Q439" s="19"/>
      <c r="S439" s="30">
        <v>934008045</v>
      </c>
      <c r="T439" s="29" t="s">
        <v>497</v>
      </c>
      <c r="U439" s="31" t="s">
        <v>1739</v>
      </c>
      <c r="V439" s="29" t="s">
        <v>22</v>
      </c>
      <c r="W439" s="32">
        <v>42558</v>
      </c>
      <c r="X439" s="18">
        <f t="shared" ca="1" si="6"/>
        <v>8</v>
      </c>
    </row>
    <row r="440" spans="1:24">
      <c r="A440" s="4" t="s">
        <v>495</v>
      </c>
      <c r="B440" s="26">
        <v>658002956</v>
      </c>
      <c r="C440" s="4" t="s">
        <v>46</v>
      </c>
      <c r="D440" s="12">
        <v>61479</v>
      </c>
      <c r="E440" s="5">
        <v>114768</v>
      </c>
      <c r="J440" s="26">
        <v>658001541</v>
      </c>
      <c r="K440" s="27">
        <v>3037785583</v>
      </c>
      <c r="L440" s="18"/>
      <c r="M440" s="28">
        <v>95602</v>
      </c>
      <c r="N440" s="29" t="s">
        <v>1738</v>
      </c>
      <c r="O440" s="29"/>
      <c r="P440" s="19"/>
      <c r="Q440" s="19"/>
      <c r="S440" s="30">
        <v>281007639</v>
      </c>
      <c r="T440" s="29" t="s">
        <v>498</v>
      </c>
      <c r="U440" s="31" t="s">
        <v>1735</v>
      </c>
      <c r="V440" s="29" t="s">
        <v>31</v>
      </c>
      <c r="W440" s="32">
        <v>35626</v>
      </c>
      <c r="X440" s="18">
        <f t="shared" ca="1" si="6"/>
        <v>27</v>
      </c>
    </row>
    <row r="441" spans="1:24">
      <c r="A441" s="4" t="s">
        <v>760</v>
      </c>
      <c r="B441" s="33">
        <v>659009795</v>
      </c>
      <c r="C441" s="4" t="s">
        <v>34</v>
      </c>
      <c r="D441" s="12">
        <v>61532</v>
      </c>
      <c r="E441" s="5">
        <v>111943</v>
      </c>
      <c r="J441" s="26">
        <v>658002956</v>
      </c>
      <c r="K441" s="27">
        <v>5052453666</v>
      </c>
      <c r="L441" s="18"/>
      <c r="M441" s="28">
        <v>98788</v>
      </c>
      <c r="N441" s="29" t="s">
        <v>1738</v>
      </c>
      <c r="O441" s="29"/>
      <c r="P441" s="19"/>
      <c r="Q441" s="19"/>
      <c r="S441" s="30">
        <v>813001034</v>
      </c>
      <c r="T441" s="29" t="s">
        <v>499</v>
      </c>
      <c r="U441" s="31" t="s">
        <v>1732</v>
      </c>
      <c r="V441" s="29" t="s">
        <v>22</v>
      </c>
      <c r="W441" s="32">
        <v>38992</v>
      </c>
      <c r="X441" s="18">
        <f t="shared" ca="1" si="6"/>
        <v>17</v>
      </c>
    </row>
    <row r="442" spans="1:24">
      <c r="A442" s="4" t="s">
        <v>636</v>
      </c>
      <c r="B442" s="33">
        <v>660005429</v>
      </c>
      <c r="C442" s="4" t="s">
        <v>22</v>
      </c>
      <c r="D442" s="12">
        <v>61596</v>
      </c>
      <c r="E442" s="5">
        <v>92750</v>
      </c>
      <c r="J442" s="33">
        <v>659009795</v>
      </c>
      <c r="K442" s="27">
        <v>7194752921</v>
      </c>
      <c r="L442" s="18" t="s">
        <v>1740</v>
      </c>
      <c r="M442" s="28">
        <v>124587</v>
      </c>
      <c r="N442" s="29" t="s">
        <v>1731</v>
      </c>
      <c r="O442" s="29"/>
      <c r="P442" s="19"/>
      <c r="Q442" s="19"/>
      <c r="S442" s="30">
        <v>348003222</v>
      </c>
      <c r="T442" s="29" t="s">
        <v>500</v>
      </c>
      <c r="U442" s="31" t="s">
        <v>1735</v>
      </c>
      <c r="V442" s="29" t="s">
        <v>22</v>
      </c>
      <c r="W442" s="32">
        <v>40070</v>
      </c>
      <c r="X442" s="18">
        <f t="shared" ca="1" si="6"/>
        <v>15</v>
      </c>
    </row>
    <row r="443" spans="1:24">
      <c r="A443" s="4" t="s">
        <v>329</v>
      </c>
      <c r="B443" s="33">
        <v>661003450</v>
      </c>
      <c r="C443" s="4" t="s">
        <v>22</v>
      </c>
      <c r="D443" s="12">
        <v>61809</v>
      </c>
      <c r="E443" s="5">
        <v>59249</v>
      </c>
      <c r="J443" s="33">
        <v>660005429</v>
      </c>
      <c r="K443" s="27">
        <v>3035968632</v>
      </c>
      <c r="L443" s="18"/>
      <c r="M443" s="28">
        <v>87499</v>
      </c>
      <c r="N443" s="29" t="s">
        <v>1738</v>
      </c>
      <c r="O443" s="29"/>
      <c r="P443" s="19"/>
      <c r="Q443" s="19"/>
      <c r="S443" s="30">
        <v>323007315</v>
      </c>
      <c r="T443" s="29" t="s">
        <v>501</v>
      </c>
      <c r="U443" s="31" t="s">
        <v>1735</v>
      </c>
      <c r="V443" s="29" t="s">
        <v>64</v>
      </c>
      <c r="W443" s="32">
        <v>37971</v>
      </c>
      <c r="X443" s="18">
        <f t="shared" ca="1" si="6"/>
        <v>20</v>
      </c>
    </row>
    <row r="444" spans="1:24">
      <c r="A444" s="4" t="s">
        <v>725</v>
      </c>
      <c r="B444" s="26">
        <v>662003088</v>
      </c>
      <c r="C444" s="4" t="s">
        <v>58</v>
      </c>
      <c r="D444" s="12">
        <v>61904</v>
      </c>
      <c r="E444" s="5">
        <v>64898</v>
      </c>
      <c r="J444" s="33">
        <v>661003450</v>
      </c>
      <c r="K444" s="27">
        <v>9708012440</v>
      </c>
      <c r="L444" s="18" t="s">
        <v>1730</v>
      </c>
      <c r="M444" s="28">
        <v>71821</v>
      </c>
      <c r="N444" s="29" t="s">
        <v>1731</v>
      </c>
      <c r="O444" s="29"/>
      <c r="P444" s="19"/>
      <c r="Q444" s="19"/>
      <c r="S444" s="30">
        <v>811004245</v>
      </c>
      <c r="T444" s="29" t="s">
        <v>502</v>
      </c>
      <c r="U444" s="31" t="s">
        <v>1739</v>
      </c>
      <c r="V444" s="29" t="s">
        <v>18</v>
      </c>
      <c r="W444" s="32">
        <v>35434</v>
      </c>
      <c r="X444" s="18">
        <f t="shared" ca="1" si="6"/>
        <v>27</v>
      </c>
    </row>
    <row r="445" spans="1:24">
      <c r="A445" s="4" t="s">
        <v>17</v>
      </c>
      <c r="B445" s="33">
        <v>662007569</v>
      </c>
      <c r="C445" s="4" t="s">
        <v>18</v>
      </c>
      <c r="D445" s="12">
        <v>61926</v>
      </c>
      <c r="E445" s="5">
        <v>69466</v>
      </c>
      <c r="J445" s="26">
        <v>662003088</v>
      </c>
      <c r="K445" s="27">
        <v>7192780847</v>
      </c>
      <c r="L445" s="18" t="s">
        <v>1730</v>
      </c>
      <c r="M445" s="28">
        <v>53685</v>
      </c>
      <c r="N445" s="29" t="s">
        <v>1734</v>
      </c>
      <c r="O445" s="29"/>
      <c r="P445" s="19"/>
      <c r="Q445" s="19"/>
      <c r="S445" s="30">
        <v>337005962</v>
      </c>
      <c r="T445" s="29" t="s">
        <v>503</v>
      </c>
      <c r="U445" s="31" t="s">
        <v>1737</v>
      </c>
      <c r="V445" s="29" t="s">
        <v>149</v>
      </c>
      <c r="W445" s="32">
        <v>37438</v>
      </c>
      <c r="X445" s="18">
        <f t="shared" ca="1" si="6"/>
        <v>22</v>
      </c>
    </row>
    <row r="446" spans="1:24">
      <c r="A446" s="4" t="s">
        <v>186</v>
      </c>
      <c r="B446" s="33">
        <v>663000789</v>
      </c>
      <c r="C446" s="4" t="s">
        <v>20</v>
      </c>
      <c r="D446" s="12">
        <v>61939</v>
      </c>
      <c r="E446" s="5">
        <v>59698</v>
      </c>
      <c r="J446" s="33">
        <v>662007569</v>
      </c>
      <c r="K446" s="27">
        <v>3033294956</v>
      </c>
      <c r="L446" s="18" t="s">
        <v>1736</v>
      </c>
      <c r="M446" s="28">
        <v>120167</v>
      </c>
      <c r="N446" s="29" t="s">
        <v>1731</v>
      </c>
      <c r="O446" s="29"/>
      <c r="P446" s="19"/>
      <c r="Q446" s="19"/>
      <c r="S446" s="30">
        <v>167004590</v>
      </c>
      <c r="T446" s="29" t="s">
        <v>505</v>
      </c>
      <c r="U446" s="31" t="s">
        <v>1745</v>
      </c>
      <c r="V446" s="29" t="s">
        <v>22</v>
      </c>
      <c r="W446" s="32">
        <v>38628</v>
      </c>
      <c r="X446" s="18">
        <f t="shared" ca="1" si="6"/>
        <v>18</v>
      </c>
    </row>
    <row r="447" spans="1:24">
      <c r="A447" s="4" t="s">
        <v>614</v>
      </c>
      <c r="B447" s="26">
        <v>665009296</v>
      </c>
      <c r="C447" s="4" t="s">
        <v>18</v>
      </c>
      <c r="D447" s="12">
        <v>62219</v>
      </c>
      <c r="E447" s="5">
        <v>61466</v>
      </c>
      <c r="J447" s="33">
        <v>663000789</v>
      </c>
      <c r="K447" s="27">
        <v>5052672603</v>
      </c>
      <c r="L447" s="18"/>
      <c r="M447" s="28">
        <v>47023</v>
      </c>
      <c r="N447" s="29" t="s">
        <v>1743</v>
      </c>
      <c r="O447" s="29"/>
      <c r="P447" s="19"/>
      <c r="Q447" s="19"/>
      <c r="S447" s="30">
        <v>550004629</v>
      </c>
      <c r="T447" s="29" t="s">
        <v>506</v>
      </c>
      <c r="U447" s="31" t="s">
        <v>1739</v>
      </c>
      <c r="V447" s="29" t="s">
        <v>18</v>
      </c>
      <c r="W447" s="32">
        <v>38460</v>
      </c>
      <c r="X447" s="18">
        <f t="shared" ca="1" si="6"/>
        <v>19</v>
      </c>
    </row>
    <row r="448" spans="1:24">
      <c r="A448" s="4" t="s">
        <v>105</v>
      </c>
      <c r="B448" s="33">
        <v>666007587</v>
      </c>
      <c r="C448" s="4" t="s">
        <v>22</v>
      </c>
      <c r="D448" s="12">
        <v>62305</v>
      </c>
      <c r="E448" s="5">
        <v>61725</v>
      </c>
      <c r="J448" s="26">
        <v>665009296</v>
      </c>
      <c r="K448" s="27">
        <v>3033558443</v>
      </c>
      <c r="L448" s="18" t="s">
        <v>1741</v>
      </c>
      <c r="M448" s="28">
        <v>105368</v>
      </c>
      <c r="N448" s="29" t="s">
        <v>1731</v>
      </c>
      <c r="O448" s="29"/>
      <c r="P448" s="19"/>
      <c r="Q448" s="19"/>
      <c r="S448" s="30">
        <v>119001416</v>
      </c>
      <c r="T448" s="29" t="s">
        <v>507</v>
      </c>
      <c r="U448" s="31" t="s">
        <v>1732</v>
      </c>
      <c r="V448" s="29" t="s">
        <v>43</v>
      </c>
      <c r="W448" s="32">
        <v>36458</v>
      </c>
      <c r="X448" s="18">
        <f t="shared" ca="1" si="6"/>
        <v>24</v>
      </c>
    </row>
    <row r="449" spans="1:24">
      <c r="A449" s="4" t="s">
        <v>484</v>
      </c>
      <c r="B449" s="26">
        <v>667000637</v>
      </c>
      <c r="C449" s="4" t="s">
        <v>22</v>
      </c>
      <c r="D449" s="12">
        <v>62403</v>
      </c>
      <c r="E449" s="5">
        <v>57308</v>
      </c>
      <c r="J449" s="33">
        <v>666007587</v>
      </c>
      <c r="K449" s="27">
        <v>7198253211</v>
      </c>
      <c r="L449" s="18" t="s">
        <v>1741</v>
      </c>
      <c r="M449" s="28">
        <v>55634</v>
      </c>
      <c r="N449" s="29" t="s">
        <v>1731</v>
      </c>
      <c r="O449" s="29"/>
      <c r="P449" s="19"/>
      <c r="Q449" s="19"/>
      <c r="S449" s="30">
        <v>763008893</v>
      </c>
      <c r="T449" s="29" t="s">
        <v>509</v>
      </c>
      <c r="U449" s="31" t="s">
        <v>1739</v>
      </c>
      <c r="V449" s="29" t="s">
        <v>46</v>
      </c>
      <c r="W449" s="32">
        <v>37863</v>
      </c>
      <c r="X449" s="18">
        <f t="shared" ca="1" si="6"/>
        <v>21</v>
      </c>
    </row>
    <row r="450" spans="1:24">
      <c r="A450" s="4" t="s">
        <v>682</v>
      </c>
      <c r="B450" s="33">
        <v>667003548</v>
      </c>
      <c r="C450" s="4" t="s">
        <v>69</v>
      </c>
      <c r="D450" s="12">
        <v>62493</v>
      </c>
      <c r="E450" s="5">
        <v>68108</v>
      </c>
      <c r="J450" s="26">
        <v>667000637</v>
      </c>
      <c r="K450" s="27">
        <v>5055993367</v>
      </c>
      <c r="L450" s="18"/>
      <c r="M450" s="28">
        <v>78135</v>
      </c>
      <c r="N450" s="29" t="s">
        <v>1743</v>
      </c>
      <c r="O450" s="29"/>
      <c r="P450" s="19"/>
      <c r="Q450" s="19"/>
      <c r="S450" s="30">
        <v>372002058</v>
      </c>
      <c r="T450" s="29" t="s">
        <v>510</v>
      </c>
      <c r="U450" s="31" t="s">
        <v>1732</v>
      </c>
      <c r="V450" s="29" t="s">
        <v>16</v>
      </c>
      <c r="W450" s="32">
        <v>38942</v>
      </c>
      <c r="X450" s="18">
        <f t="shared" ref="X450:X513" ca="1" si="7">DATEDIF(W450,TODAY(),"Y")</f>
        <v>18</v>
      </c>
    </row>
    <row r="451" spans="1:24">
      <c r="A451" s="4" t="s">
        <v>557</v>
      </c>
      <c r="B451" s="33">
        <v>669007373</v>
      </c>
      <c r="C451" s="4" t="s">
        <v>22</v>
      </c>
      <c r="D451" s="12">
        <v>62596</v>
      </c>
      <c r="E451" s="5">
        <v>19106</v>
      </c>
      <c r="J451" s="33">
        <v>667003548</v>
      </c>
      <c r="K451" s="27">
        <v>3034733288</v>
      </c>
      <c r="L451" s="18" t="s">
        <v>1741</v>
      </c>
      <c r="M451" s="28">
        <v>48473</v>
      </c>
      <c r="N451" s="29" t="s">
        <v>1731</v>
      </c>
      <c r="O451" s="29"/>
      <c r="P451" s="19"/>
      <c r="Q451" s="19"/>
      <c r="S451" s="30">
        <v>753002270</v>
      </c>
      <c r="T451" s="29" t="s">
        <v>511</v>
      </c>
      <c r="U451" s="31" t="s">
        <v>1732</v>
      </c>
      <c r="V451" s="29" t="s">
        <v>53</v>
      </c>
      <c r="W451" s="32">
        <v>35107</v>
      </c>
      <c r="X451" s="18">
        <f t="shared" ca="1" si="7"/>
        <v>28</v>
      </c>
    </row>
    <row r="452" spans="1:24">
      <c r="A452" s="4" t="s">
        <v>335</v>
      </c>
      <c r="B452" s="33">
        <v>670006997</v>
      </c>
      <c r="C452" s="4" t="s">
        <v>27</v>
      </c>
      <c r="D452" s="12">
        <v>62620</v>
      </c>
      <c r="E452" s="5">
        <v>89266</v>
      </c>
      <c r="J452" s="33">
        <v>669007373</v>
      </c>
      <c r="K452" s="27">
        <v>3033967339</v>
      </c>
      <c r="L452" s="18" t="s">
        <v>1741</v>
      </c>
      <c r="M452" s="28">
        <v>75088</v>
      </c>
      <c r="N452" s="29" t="s">
        <v>1731</v>
      </c>
      <c r="O452" s="29"/>
      <c r="P452" s="19"/>
      <c r="Q452" s="19"/>
      <c r="S452" s="30">
        <v>722008764</v>
      </c>
      <c r="T452" s="29" t="s">
        <v>512</v>
      </c>
      <c r="U452" s="31" t="s">
        <v>1739</v>
      </c>
      <c r="V452" s="29" t="s">
        <v>22</v>
      </c>
      <c r="W452" s="32">
        <v>37933</v>
      </c>
      <c r="X452" s="18">
        <f t="shared" ca="1" si="7"/>
        <v>20</v>
      </c>
    </row>
    <row r="453" spans="1:24">
      <c r="A453" s="4" t="s">
        <v>366</v>
      </c>
      <c r="B453" s="33">
        <v>672001950</v>
      </c>
      <c r="C453" s="4" t="s">
        <v>149</v>
      </c>
      <c r="D453" s="12">
        <v>62687</v>
      </c>
      <c r="E453" s="5">
        <v>63658</v>
      </c>
      <c r="J453" s="33">
        <v>670006997</v>
      </c>
      <c r="K453" s="27">
        <v>7191397811</v>
      </c>
      <c r="L453" s="18" t="s">
        <v>1736</v>
      </c>
      <c r="M453" s="28">
        <v>48398</v>
      </c>
      <c r="N453" s="29" t="s">
        <v>1731</v>
      </c>
      <c r="O453" s="29"/>
      <c r="P453" s="19"/>
      <c r="Q453" s="19"/>
      <c r="S453" s="30">
        <v>317007570</v>
      </c>
      <c r="T453" s="29" t="s">
        <v>513</v>
      </c>
      <c r="U453" s="31" t="s">
        <v>1732</v>
      </c>
      <c r="V453" s="29" t="s">
        <v>43</v>
      </c>
      <c r="W453" s="32">
        <v>42159</v>
      </c>
      <c r="X453" s="18">
        <f t="shared" ca="1" si="7"/>
        <v>9</v>
      </c>
    </row>
    <row r="454" spans="1:24">
      <c r="A454" s="4" t="s">
        <v>384</v>
      </c>
      <c r="B454" s="33">
        <v>672004852</v>
      </c>
      <c r="C454" s="4" t="s">
        <v>53</v>
      </c>
      <c r="D454" s="12">
        <v>63191</v>
      </c>
      <c r="E454" s="5">
        <v>91100</v>
      </c>
      <c r="J454" s="33">
        <v>672001950</v>
      </c>
      <c r="K454" s="27">
        <v>7195085809</v>
      </c>
      <c r="L454" s="18"/>
      <c r="M454" s="28">
        <v>42259</v>
      </c>
      <c r="N454" s="29" t="s">
        <v>1738</v>
      </c>
      <c r="O454" s="29"/>
      <c r="P454" s="19"/>
      <c r="Q454" s="19"/>
      <c r="S454" s="30">
        <v>712008310</v>
      </c>
      <c r="T454" s="29" t="s">
        <v>514</v>
      </c>
      <c r="U454" s="31" t="s">
        <v>1735</v>
      </c>
      <c r="V454" s="29" t="s">
        <v>22</v>
      </c>
      <c r="W454" s="32">
        <v>40213</v>
      </c>
      <c r="X454" s="18">
        <f t="shared" ca="1" si="7"/>
        <v>14</v>
      </c>
    </row>
    <row r="455" spans="1:24">
      <c r="A455" s="4" t="s">
        <v>502</v>
      </c>
      <c r="B455" s="33">
        <v>672005488</v>
      </c>
      <c r="C455" s="4" t="s">
        <v>43</v>
      </c>
      <c r="D455" s="12">
        <v>63298</v>
      </c>
      <c r="E455" s="5">
        <v>35567</v>
      </c>
      <c r="J455" s="33">
        <v>672004852</v>
      </c>
      <c r="K455" s="27">
        <v>3038155179</v>
      </c>
      <c r="L455" s="18" t="s">
        <v>1740</v>
      </c>
      <c r="M455" s="28">
        <v>110346</v>
      </c>
      <c r="N455" s="29" t="s">
        <v>1731</v>
      </c>
      <c r="O455" s="29"/>
      <c r="P455" s="19"/>
      <c r="Q455" s="19"/>
      <c r="S455" s="30">
        <v>285002290</v>
      </c>
      <c r="T455" s="29" t="s">
        <v>516</v>
      </c>
      <c r="U455" s="31" t="s">
        <v>1732</v>
      </c>
      <c r="V455" s="29" t="s">
        <v>194</v>
      </c>
      <c r="W455" s="32">
        <v>38184</v>
      </c>
      <c r="X455" s="18">
        <f t="shared" ca="1" si="7"/>
        <v>20</v>
      </c>
    </row>
    <row r="456" spans="1:24">
      <c r="A456" s="4" t="s">
        <v>505</v>
      </c>
      <c r="B456" s="33">
        <v>672005934</v>
      </c>
      <c r="C456" s="4" t="s">
        <v>22</v>
      </c>
      <c r="D456" s="12">
        <v>63601</v>
      </c>
      <c r="E456" s="5">
        <v>96433</v>
      </c>
      <c r="J456" s="33">
        <v>672005488</v>
      </c>
      <c r="K456" s="27">
        <v>9702263363</v>
      </c>
      <c r="L456" s="18" t="s">
        <v>1736</v>
      </c>
      <c r="M456" s="28">
        <v>78035</v>
      </c>
      <c r="N456" s="29" t="s">
        <v>1731</v>
      </c>
      <c r="O456" s="29"/>
      <c r="P456" s="19"/>
      <c r="Q456" s="19"/>
      <c r="S456" s="30">
        <v>646009109</v>
      </c>
      <c r="T456" s="29" t="s">
        <v>517</v>
      </c>
      <c r="U456" s="31" t="s">
        <v>1732</v>
      </c>
      <c r="V456" s="29" t="s">
        <v>43</v>
      </c>
      <c r="W456" s="32">
        <v>36976</v>
      </c>
      <c r="X456" s="18">
        <f t="shared" ca="1" si="7"/>
        <v>23</v>
      </c>
    </row>
    <row r="457" spans="1:24">
      <c r="A457" s="4" t="s">
        <v>301</v>
      </c>
      <c r="B457" s="33">
        <v>674001782</v>
      </c>
      <c r="C457" s="4" t="s">
        <v>18</v>
      </c>
      <c r="D457" s="12">
        <v>63609</v>
      </c>
      <c r="E457" s="5">
        <v>68939</v>
      </c>
      <c r="J457" s="33">
        <v>672005934</v>
      </c>
      <c r="K457" s="27">
        <v>3033373445</v>
      </c>
      <c r="L457" s="18"/>
      <c r="M457" s="28">
        <v>44547</v>
      </c>
      <c r="N457" s="29" t="s">
        <v>1738</v>
      </c>
      <c r="O457" s="29"/>
      <c r="P457" s="19"/>
      <c r="Q457" s="19"/>
      <c r="S457" s="30">
        <v>909006073</v>
      </c>
      <c r="T457" s="29" t="s">
        <v>518</v>
      </c>
      <c r="U457" s="31" t="s">
        <v>1732</v>
      </c>
      <c r="V457" s="29" t="s">
        <v>43</v>
      </c>
      <c r="W457" s="32">
        <v>37200</v>
      </c>
      <c r="X457" s="18">
        <f t="shared" ca="1" si="7"/>
        <v>22</v>
      </c>
    </row>
    <row r="458" spans="1:24">
      <c r="A458" s="4" t="s">
        <v>550</v>
      </c>
      <c r="B458" s="33">
        <v>674004159</v>
      </c>
      <c r="C458" s="4" t="s">
        <v>58</v>
      </c>
      <c r="D458" s="12">
        <v>63682</v>
      </c>
      <c r="E458" s="5">
        <v>33210</v>
      </c>
      <c r="J458" s="33">
        <v>674001782</v>
      </c>
      <c r="K458" s="27">
        <v>7195267252</v>
      </c>
      <c r="L458" s="18" t="s">
        <v>1733</v>
      </c>
      <c r="M458" s="28">
        <v>36561</v>
      </c>
      <c r="N458" s="29" t="s">
        <v>1731</v>
      </c>
      <c r="O458" s="29"/>
      <c r="P458" s="19"/>
      <c r="Q458" s="19"/>
      <c r="S458" s="30">
        <v>312004311</v>
      </c>
      <c r="T458" s="29" t="s">
        <v>519</v>
      </c>
      <c r="U458" s="31" t="s">
        <v>1742</v>
      </c>
      <c r="V458" s="29" t="s">
        <v>194</v>
      </c>
      <c r="W458" s="32">
        <v>38141</v>
      </c>
      <c r="X458" s="18">
        <f t="shared" ca="1" si="7"/>
        <v>20</v>
      </c>
    </row>
    <row r="459" spans="1:24">
      <c r="A459" s="4" t="s">
        <v>645</v>
      </c>
      <c r="B459" s="33">
        <v>674005417</v>
      </c>
      <c r="C459" s="4" t="s">
        <v>43</v>
      </c>
      <c r="D459" s="12">
        <v>63990</v>
      </c>
      <c r="E459" s="5">
        <v>55641</v>
      </c>
      <c r="J459" s="33">
        <v>674004159</v>
      </c>
      <c r="K459" s="27">
        <v>5052153322</v>
      </c>
      <c r="L459" s="18"/>
      <c r="M459" s="28">
        <v>90237</v>
      </c>
      <c r="N459" s="29" t="s">
        <v>1738</v>
      </c>
      <c r="O459" s="29"/>
      <c r="P459" s="19"/>
      <c r="Q459" s="19"/>
      <c r="S459" s="30">
        <v>672001950</v>
      </c>
      <c r="T459" s="29" t="s">
        <v>520</v>
      </c>
      <c r="U459" s="31" t="s">
        <v>1732</v>
      </c>
      <c r="V459" s="29" t="s">
        <v>64</v>
      </c>
      <c r="W459" s="32">
        <v>39727</v>
      </c>
      <c r="X459" s="18">
        <f t="shared" ca="1" si="7"/>
        <v>15</v>
      </c>
    </row>
    <row r="460" spans="1:24">
      <c r="A460" s="4" t="s">
        <v>12</v>
      </c>
      <c r="B460" s="33">
        <v>675000613</v>
      </c>
      <c r="C460" s="4" t="s">
        <v>22</v>
      </c>
      <c r="D460" s="12">
        <v>64364</v>
      </c>
      <c r="E460" s="5">
        <v>57779</v>
      </c>
      <c r="J460" s="33">
        <v>674005417</v>
      </c>
      <c r="K460" s="27">
        <v>3038678875</v>
      </c>
      <c r="L460" s="18"/>
      <c r="M460" s="28">
        <v>116837</v>
      </c>
      <c r="N460" s="29" t="s">
        <v>1743</v>
      </c>
      <c r="O460" s="29"/>
      <c r="P460" s="19"/>
      <c r="Q460" s="19"/>
      <c r="S460" s="30">
        <v>286009606</v>
      </c>
      <c r="T460" s="29" t="s">
        <v>521</v>
      </c>
      <c r="U460" s="31" t="s">
        <v>1739</v>
      </c>
      <c r="V460" s="29" t="s">
        <v>18</v>
      </c>
      <c r="W460" s="32">
        <v>36650</v>
      </c>
      <c r="X460" s="18">
        <f t="shared" ca="1" si="7"/>
        <v>24</v>
      </c>
    </row>
    <row r="461" spans="1:24">
      <c r="A461" s="4" t="s">
        <v>608</v>
      </c>
      <c r="B461" s="33">
        <v>675009095</v>
      </c>
      <c r="C461" s="4" t="s">
        <v>22</v>
      </c>
      <c r="D461" s="12">
        <v>64402</v>
      </c>
      <c r="E461" s="5">
        <v>99403</v>
      </c>
      <c r="J461" s="33">
        <v>675000613</v>
      </c>
      <c r="K461" s="27">
        <v>7193748373</v>
      </c>
      <c r="L461" s="18" t="s">
        <v>1733</v>
      </c>
      <c r="M461" s="28">
        <v>94444</v>
      </c>
      <c r="N461" s="29" t="s">
        <v>1731</v>
      </c>
      <c r="O461" s="29"/>
      <c r="P461" s="19"/>
      <c r="Q461" s="19"/>
      <c r="S461" s="30">
        <v>875002295</v>
      </c>
      <c r="T461" s="29" t="s">
        <v>522</v>
      </c>
      <c r="U461" s="31" t="s">
        <v>1745</v>
      </c>
      <c r="V461" s="29" t="s">
        <v>34</v>
      </c>
      <c r="W461" s="32">
        <v>37639</v>
      </c>
      <c r="X461" s="18">
        <f t="shared" ca="1" si="7"/>
        <v>21</v>
      </c>
    </row>
    <row r="462" spans="1:24">
      <c r="A462" s="4" t="s">
        <v>120</v>
      </c>
      <c r="B462" s="33">
        <v>676009815</v>
      </c>
      <c r="C462" s="4" t="s">
        <v>31</v>
      </c>
      <c r="D462" s="12">
        <v>64418</v>
      </c>
      <c r="E462" s="5">
        <v>120998</v>
      </c>
      <c r="J462" s="33">
        <v>675009095</v>
      </c>
      <c r="K462" s="27">
        <v>3034161772</v>
      </c>
      <c r="L462" s="18" t="s">
        <v>1740</v>
      </c>
      <c r="M462" s="28">
        <v>117145</v>
      </c>
      <c r="N462" s="29" t="s">
        <v>1731</v>
      </c>
      <c r="O462" s="29"/>
      <c r="P462" s="19"/>
      <c r="Q462" s="19"/>
      <c r="S462" s="30">
        <v>490005392</v>
      </c>
      <c r="T462" s="29" t="s">
        <v>1751</v>
      </c>
      <c r="U462" s="31" t="s">
        <v>1732</v>
      </c>
      <c r="V462" s="29" t="s">
        <v>18</v>
      </c>
      <c r="W462" s="32">
        <v>37452</v>
      </c>
      <c r="X462" s="18">
        <f t="shared" ca="1" si="7"/>
        <v>22</v>
      </c>
    </row>
    <row r="463" spans="1:24">
      <c r="A463" s="4" t="s">
        <v>242</v>
      </c>
      <c r="B463" s="33">
        <v>677003738</v>
      </c>
      <c r="C463" s="4" t="s">
        <v>34</v>
      </c>
      <c r="D463" s="12">
        <v>64515</v>
      </c>
      <c r="E463" s="5">
        <v>57480</v>
      </c>
      <c r="J463" s="33">
        <v>676009815</v>
      </c>
      <c r="K463" s="27">
        <v>5057950668</v>
      </c>
      <c r="L463" s="18"/>
      <c r="M463" s="28">
        <v>95626</v>
      </c>
      <c r="N463" s="29" t="s">
        <v>1738</v>
      </c>
      <c r="O463" s="29"/>
      <c r="P463" s="19"/>
      <c r="Q463" s="19"/>
      <c r="S463" s="30">
        <v>257009745</v>
      </c>
      <c r="T463" s="29" t="s">
        <v>763</v>
      </c>
      <c r="U463" s="31" t="s">
        <v>1745</v>
      </c>
      <c r="V463" s="29" t="s">
        <v>51</v>
      </c>
      <c r="W463" s="32">
        <v>37319</v>
      </c>
      <c r="X463" s="18">
        <f t="shared" ca="1" si="7"/>
        <v>22</v>
      </c>
    </row>
    <row r="464" spans="1:24">
      <c r="A464" s="4" t="s">
        <v>461</v>
      </c>
      <c r="B464" s="33">
        <v>677006328</v>
      </c>
      <c r="C464" s="4" t="s">
        <v>18</v>
      </c>
      <c r="D464" s="12">
        <v>65077</v>
      </c>
      <c r="E464" s="5">
        <v>93001</v>
      </c>
      <c r="J464" s="33">
        <v>677003738</v>
      </c>
      <c r="K464" s="27">
        <v>3036201509</v>
      </c>
      <c r="L464" s="18" t="s">
        <v>1740</v>
      </c>
      <c r="M464" s="28">
        <v>118409</v>
      </c>
      <c r="N464" s="29" t="s">
        <v>1734</v>
      </c>
      <c r="O464" s="29"/>
      <c r="P464" s="19"/>
      <c r="Q464" s="19"/>
      <c r="S464" s="30">
        <v>621008909</v>
      </c>
      <c r="T464" s="29" t="s">
        <v>524</v>
      </c>
      <c r="U464" s="31" t="s">
        <v>1732</v>
      </c>
      <c r="V464" s="29" t="s">
        <v>18</v>
      </c>
      <c r="W464" s="32">
        <v>38264</v>
      </c>
      <c r="X464" s="18">
        <f t="shared" ca="1" si="7"/>
        <v>19</v>
      </c>
    </row>
    <row r="465" spans="1:24">
      <c r="A465" s="4" t="s">
        <v>585</v>
      </c>
      <c r="B465" s="33">
        <v>679009564</v>
      </c>
      <c r="C465" s="4" t="s">
        <v>22</v>
      </c>
      <c r="D465" s="12">
        <v>65118</v>
      </c>
      <c r="E465" s="5">
        <v>62721</v>
      </c>
      <c r="J465" s="33">
        <v>677006328</v>
      </c>
      <c r="K465" s="27">
        <v>9706007063</v>
      </c>
      <c r="L465" s="18"/>
      <c r="M465" s="28">
        <v>98428</v>
      </c>
      <c r="N465" s="29" t="s">
        <v>1743</v>
      </c>
      <c r="O465" s="29"/>
      <c r="P465" s="19"/>
      <c r="Q465" s="19"/>
      <c r="S465" s="30">
        <v>511002166</v>
      </c>
      <c r="T465" s="29" t="s">
        <v>525</v>
      </c>
      <c r="U465" s="31" t="s">
        <v>1745</v>
      </c>
      <c r="V465" s="29" t="s">
        <v>64</v>
      </c>
      <c r="W465" s="32">
        <v>38491</v>
      </c>
      <c r="X465" s="18">
        <f t="shared" ca="1" si="7"/>
        <v>19</v>
      </c>
    </row>
    <row r="466" spans="1:24">
      <c r="A466" s="4" t="s">
        <v>641</v>
      </c>
      <c r="B466" s="33">
        <v>681001880</v>
      </c>
      <c r="C466" s="4" t="s">
        <v>127</v>
      </c>
      <c r="D466" s="12">
        <v>65323</v>
      </c>
      <c r="E466" s="5">
        <v>68502</v>
      </c>
      <c r="J466" s="33">
        <v>679009564</v>
      </c>
      <c r="K466" s="27">
        <v>3033820411</v>
      </c>
      <c r="L466" s="18" t="s">
        <v>1736</v>
      </c>
      <c r="M466" s="28">
        <v>125943</v>
      </c>
      <c r="N466" s="29" t="s">
        <v>1731</v>
      </c>
      <c r="O466" s="29"/>
      <c r="P466" s="19"/>
      <c r="Q466" s="19"/>
      <c r="S466" s="30">
        <v>917009448</v>
      </c>
      <c r="T466" s="29" t="s">
        <v>526</v>
      </c>
      <c r="U466" s="31" t="s">
        <v>1732</v>
      </c>
      <c r="V466" s="29" t="s">
        <v>46</v>
      </c>
      <c r="W466" s="32">
        <v>40677</v>
      </c>
      <c r="X466" s="18">
        <f t="shared" ca="1" si="7"/>
        <v>13</v>
      </c>
    </row>
    <row r="467" spans="1:24">
      <c r="A467" s="4" t="s">
        <v>667</v>
      </c>
      <c r="B467" s="33">
        <v>684004658</v>
      </c>
      <c r="C467" s="4" t="s">
        <v>113</v>
      </c>
      <c r="D467" s="12">
        <v>65855</v>
      </c>
      <c r="E467" s="5">
        <v>39207</v>
      </c>
      <c r="J467" s="33">
        <v>681001880</v>
      </c>
      <c r="K467" s="27">
        <v>3034588703</v>
      </c>
      <c r="L467" s="18" t="s">
        <v>1733</v>
      </c>
      <c r="M467" s="28">
        <v>95112</v>
      </c>
      <c r="N467" s="29" t="s">
        <v>1731</v>
      </c>
      <c r="O467" s="29"/>
      <c r="P467" s="19"/>
      <c r="Q467" s="19"/>
      <c r="S467" s="30">
        <v>672004852</v>
      </c>
      <c r="T467" s="29" t="s">
        <v>1752</v>
      </c>
      <c r="U467" s="31" t="s">
        <v>1732</v>
      </c>
      <c r="V467" s="29" t="s">
        <v>295</v>
      </c>
      <c r="W467" s="32">
        <v>39860</v>
      </c>
      <c r="X467" s="18">
        <f t="shared" ca="1" si="7"/>
        <v>15</v>
      </c>
    </row>
    <row r="468" spans="1:24">
      <c r="A468" s="4" t="s">
        <v>599</v>
      </c>
      <c r="B468" s="33">
        <v>684009931</v>
      </c>
      <c r="C468" s="4" t="s">
        <v>43</v>
      </c>
      <c r="D468" s="12">
        <v>66060</v>
      </c>
      <c r="E468" s="5">
        <v>69373</v>
      </c>
      <c r="J468" s="33">
        <v>684004658</v>
      </c>
      <c r="K468" s="27">
        <v>7192350434</v>
      </c>
      <c r="L468" s="18"/>
      <c r="M468" s="28">
        <v>75173</v>
      </c>
      <c r="N468" s="29" t="s">
        <v>1738</v>
      </c>
      <c r="O468" s="29"/>
      <c r="P468" s="19"/>
      <c r="Q468" s="19"/>
      <c r="S468" s="30">
        <v>553009908</v>
      </c>
      <c r="T468" s="29" t="s">
        <v>528</v>
      </c>
      <c r="U468" s="31" t="s">
        <v>1735</v>
      </c>
      <c r="V468" s="29" t="s">
        <v>18</v>
      </c>
      <c r="W468" s="32">
        <v>35582</v>
      </c>
      <c r="X468" s="18">
        <f t="shared" ca="1" si="7"/>
        <v>27</v>
      </c>
    </row>
    <row r="469" spans="1:24">
      <c r="A469" s="4" t="s">
        <v>455</v>
      </c>
      <c r="B469" s="33">
        <v>685002167</v>
      </c>
      <c r="C469" s="4" t="s">
        <v>27</v>
      </c>
      <c r="D469" s="12">
        <v>66086</v>
      </c>
      <c r="E469" s="5">
        <v>61494</v>
      </c>
      <c r="J469" s="33">
        <v>684009931</v>
      </c>
      <c r="K469" s="27">
        <v>5053182167</v>
      </c>
      <c r="L469" s="18" t="s">
        <v>1740</v>
      </c>
      <c r="M469" s="28">
        <v>47368</v>
      </c>
      <c r="N469" s="29" t="s">
        <v>1731</v>
      </c>
      <c r="O469" s="29"/>
      <c r="P469" s="19"/>
      <c r="Q469" s="19"/>
      <c r="S469" s="30">
        <v>889001159</v>
      </c>
      <c r="T469" s="29" t="s">
        <v>529</v>
      </c>
      <c r="U469" s="31" t="s">
        <v>1737</v>
      </c>
      <c r="V469" s="29" t="s">
        <v>27</v>
      </c>
      <c r="W469" s="32">
        <v>42317</v>
      </c>
      <c r="X469" s="18">
        <f t="shared" ca="1" si="7"/>
        <v>8</v>
      </c>
    </row>
    <row r="470" spans="1:24">
      <c r="A470" s="4" t="s">
        <v>475</v>
      </c>
      <c r="B470" s="33">
        <v>687008279</v>
      </c>
      <c r="C470" s="4" t="s">
        <v>18</v>
      </c>
      <c r="D470" s="12">
        <v>66143</v>
      </c>
      <c r="E470" s="5">
        <v>124325</v>
      </c>
      <c r="J470" s="33">
        <v>685002167</v>
      </c>
      <c r="K470" s="27">
        <v>5056040465</v>
      </c>
      <c r="L470" s="18" t="s">
        <v>1730</v>
      </c>
      <c r="M470" s="28">
        <v>103519</v>
      </c>
      <c r="N470" s="29" t="s">
        <v>1734</v>
      </c>
      <c r="O470" s="29"/>
      <c r="P470" s="19"/>
      <c r="Q470" s="19"/>
      <c r="S470" s="30">
        <v>648008204</v>
      </c>
      <c r="T470" s="29" t="s">
        <v>530</v>
      </c>
      <c r="U470" s="31" t="s">
        <v>1732</v>
      </c>
      <c r="V470" s="29" t="s">
        <v>18</v>
      </c>
      <c r="W470" s="32">
        <v>39492</v>
      </c>
      <c r="X470" s="18">
        <f t="shared" ca="1" si="7"/>
        <v>16</v>
      </c>
    </row>
    <row r="471" spans="1:24">
      <c r="A471" s="4" t="s">
        <v>285</v>
      </c>
      <c r="B471" s="33">
        <v>690006699</v>
      </c>
      <c r="C471" s="4" t="s">
        <v>27</v>
      </c>
      <c r="D471" s="12">
        <v>66196</v>
      </c>
      <c r="E471" s="5">
        <v>94057</v>
      </c>
      <c r="J471" s="33">
        <v>687008279</v>
      </c>
      <c r="K471" s="27">
        <v>9704442207</v>
      </c>
      <c r="L471" s="18" t="s">
        <v>1740</v>
      </c>
      <c r="M471" s="28">
        <v>127365</v>
      </c>
      <c r="N471" s="29" t="s">
        <v>1731</v>
      </c>
      <c r="O471" s="29"/>
      <c r="P471" s="19"/>
      <c r="Q471" s="19"/>
      <c r="S471" s="30">
        <v>696004709</v>
      </c>
      <c r="T471" s="29" t="s">
        <v>531</v>
      </c>
      <c r="U471" s="31" t="s">
        <v>1735</v>
      </c>
      <c r="V471" s="29" t="s">
        <v>295</v>
      </c>
      <c r="W471" s="32">
        <v>38689</v>
      </c>
      <c r="X471" s="18">
        <f t="shared" ca="1" si="7"/>
        <v>18</v>
      </c>
    </row>
    <row r="472" spans="1:24">
      <c r="A472" s="4" t="s">
        <v>212</v>
      </c>
      <c r="B472" s="33">
        <v>696001638</v>
      </c>
      <c r="C472" s="4" t="s">
        <v>34</v>
      </c>
      <c r="D472" s="12">
        <v>66204</v>
      </c>
      <c r="E472" s="5">
        <v>53937</v>
      </c>
      <c r="J472" s="33">
        <v>690006699</v>
      </c>
      <c r="K472" s="27">
        <v>3033646601</v>
      </c>
      <c r="L472" s="18"/>
      <c r="M472" s="28">
        <v>56359</v>
      </c>
      <c r="N472" s="29" t="s">
        <v>1738</v>
      </c>
      <c r="O472" s="29"/>
      <c r="P472" s="19"/>
      <c r="Q472" s="19"/>
      <c r="S472" s="30">
        <v>222009980</v>
      </c>
      <c r="T472" s="29" t="s">
        <v>532</v>
      </c>
      <c r="U472" s="31" t="s">
        <v>1732</v>
      </c>
      <c r="V472" s="29" t="s">
        <v>34</v>
      </c>
      <c r="W472" s="32">
        <v>38403</v>
      </c>
      <c r="X472" s="18">
        <f t="shared" ca="1" si="7"/>
        <v>19</v>
      </c>
    </row>
    <row r="473" spans="1:24">
      <c r="A473" s="4" t="s">
        <v>265</v>
      </c>
      <c r="B473" s="33">
        <v>696004709</v>
      </c>
      <c r="C473" s="4" t="s">
        <v>18</v>
      </c>
      <c r="D473" s="12">
        <v>66320</v>
      </c>
      <c r="E473" s="5">
        <v>60425</v>
      </c>
      <c r="J473" s="33">
        <v>696001638</v>
      </c>
      <c r="K473" s="27">
        <v>7192572783</v>
      </c>
      <c r="L473" s="18" t="s">
        <v>1733</v>
      </c>
      <c r="M473" s="28">
        <v>74606</v>
      </c>
      <c r="N473" s="29" t="s">
        <v>1731</v>
      </c>
      <c r="O473" s="29"/>
      <c r="P473" s="19"/>
      <c r="Q473" s="19"/>
      <c r="S473" s="30">
        <v>730001767</v>
      </c>
      <c r="T473" s="29" t="s">
        <v>533</v>
      </c>
      <c r="U473" s="31" t="s">
        <v>1732</v>
      </c>
      <c r="V473" s="29" t="s">
        <v>22</v>
      </c>
      <c r="W473" s="32">
        <v>38631</v>
      </c>
      <c r="X473" s="18">
        <f t="shared" ca="1" si="7"/>
        <v>18</v>
      </c>
    </row>
    <row r="474" spans="1:24">
      <c r="A474" s="4" t="s">
        <v>109</v>
      </c>
      <c r="B474" s="33">
        <v>697008121</v>
      </c>
      <c r="C474" s="4" t="s">
        <v>18</v>
      </c>
      <c r="D474" s="12">
        <v>66378</v>
      </c>
      <c r="E474" s="5">
        <v>100618</v>
      </c>
      <c r="J474" s="33">
        <v>696004709</v>
      </c>
      <c r="K474" s="27">
        <v>5051667727</v>
      </c>
      <c r="L474" s="18"/>
      <c r="M474" s="28">
        <v>68065</v>
      </c>
      <c r="N474" s="29" t="s">
        <v>1738</v>
      </c>
      <c r="O474" s="29"/>
      <c r="P474" s="19"/>
      <c r="Q474" s="19"/>
      <c r="S474" s="30">
        <v>618002890</v>
      </c>
      <c r="T474" s="29" t="s">
        <v>534</v>
      </c>
      <c r="U474" s="31" t="s">
        <v>1735</v>
      </c>
      <c r="V474" s="29" t="s">
        <v>46</v>
      </c>
      <c r="W474" s="32">
        <v>35633</v>
      </c>
      <c r="X474" s="18">
        <f t="shared" ca="1" si="7"/>
        <v>27</v>
      </c>
    </row>
    <row r="475" spans="1:24">
      <c r="A475" s="4" t="s">
        <v>509</v>
      </c>
      <c r="B475" s="33">
        <v>698005067</v>
      </c>
      <c r="C475" s="4" t="s">
        <v>27</v>
      </c>
      <c r="D475" s="12">
        <v>66453</v>
      </c>
      <c r="E475" s="5">
        <v>44364</v>
      </c>
      <c r="J475" s="33">
        <v>697008121</v>
      </c>
      <c r="K475" s="27">
        <v>3033274978</v>
      </c>
      <c r="L475" s="18"/>
      <c r="M475" s="28">
        <v>99013</v>
      </c>
      <c r="N475" s="29" t="s">
        <v>1738</v>
      </c>
      <c r="O475" s="29"/>
      <c r="P475" s="19"/>
      <c r="Q475" s="19"/>
      <c r="S475" s="30">
        <v>986002532</v>
      </c>
      <c r="T475" s="29" t="s">
        <v>535</v>
      </c>
      <c r="U475" s="31" t="s">
        <v>1745</v>
      </c>
      <c r="V475" s="29" t="s">
        <v>43</v>
      </c>
      <c r="W475" s="32">
        <v>36059</v>
      </c>
      <c r="X475" s="18">
        <f t="shared" ca="1" si="7"/>
        <v>26</v>
      </c>
    </row>
    <row r="476" spans="1:24">
      <c r="A476" s="4" t="s">
        <v>519</v>
      </c>
      <c r="B476" s="33">
        <v>698008213</v>
      </c>
      <c r="C476" s="4" t="s">
        <v>22</v>
      </c>
      <c r="D476" s="12">
        <v>66455</v>
      </c>
      <c r="E476" s="5">
        <v>88830</v>
      </c>
      <c r="J476" s="33">
        <v>698005067</v>
      </c>
      <c r="K476" s="27">
        <v>9706299247</v>
      </c>
      <c r="L476" s="18"/>
      <c r="M476" s="28">
        <v>42522</v>
      </c>
      <c r="N476" s="29" t="s">
        <v>1738</v>
      </c>
      <c r="O476" s="29"/>
      <c r="P476" s="19"/>
      <c r="Q476" s="19"/>
      <c r="S476" s="30">
        <v>118000954</v>
      </c>
      <c r="T476" s="29" t="s">
        <v>536</v>
      </c>
      <c r="U476" s="31" t="s">
        <v>1732</v>
      </c>
      <c r="V476" s="29" t="s">
        <v>43</v>
      </c>
      <c r="W476" s="32">
        <v>35605</v>
      </c>
      <c r="X476" s="18">
        <f t="shared" ca="1" si="7"/>
        <v>27</v>
      </c>
    </row>
    <row r="477" spans="1:24">
      <c r="A477" s="4" t="s">
        <v>457</v>
      </c>
      <c r="B477" s="33">
        <v>700003966</v>
      </c>
      <c r="C477" s="4" t="s">
        <v>31</v>
      </c>
      <c r="D477" s="12">
        <v>66479</v>
      </c>
      <c r="E477" s="5">
        <v>63414</v>
      </c>
      <c r="J477" s="33">
        <v>698008213</v>
      </c>
      <c r="K477" s="27">
        <v>5053631883</v>
      </c>
      <c r="L477" s="18"/>
      <c r="M477" s="28">
        <v>125071</v>
      </c>
      <c r="N477" s="29" t="s">
        <v>1743</v>
      </c>
      <c r="O477" s="29"/>
      <c r="P477" s="19"/>
      <c r="Q477" s="19"/>
      <c r="S477" s="30">
        <v>595000970</v>
      </c>
      <c r="T477" s="29" t="s">
        <v>5</v>
      </c>
      <c r="U477" s="31" t="s">
        <v>1737</v>
      </c>
      <c r="V477" s="29" t="s">
        <v>34</v>
      </c>
      <c r="W477" s="32">
        <v>36958</v>
      </c>
      <c r="X477" s="18">
        <f t="shared" ca="1" si="7"/>
        <v>23</v>
      </c>
    </row>
    <row r="478" spans="1:24">
      <c r="A478" s="4" t="s">
        <v>696</v>
      </c>
      <c r="B478" s="33">
        <v>701006727</v>
      </c>
      <c r="C478" s="4" t="s">
        <v>27</v>
      </c>
      <c r="D478" s="12">
        <v>66651</v>
      </c>
      <c r="E478" s="5">
        <v>58061</v>
      </c>
      <c r="J478" s="33">
        <v>700003966</v>
      </c>
      <c r="K478" s="27">
        <v>3034471952</v>
      </c>
      <c r="L478" s="18" t="s">
        <v>1741</v>
      </c>
      <c r="M478" s="28">
        <v>77832</v>
      </c>
      <c r="N478" s="29" t="s">
        <v>1731</v>
      </c>
      <c r="O478" s="29"/>
      <c r="P478" s="19"/>
      <c r="Q478" s="19"/>
      <c r="S478" s="30">
        <v>466002274</v>
      </c>
      <c r="T478" s="29" t="s">
        <v>537</v>
      </c>
      <c r="U478" s="31" t="s">
        <v>1739</v>
      </c>
      <c r="V478" s="29" t="s">
        <v>18</v>
      </c>
      <c r="W478" s="32">
        <v>35873</v>
      </c>
      <c r="X478" s="18">
        <f t="shared" ca="1" si="7"/>
        <v>26</v>
      </c>
    </row>
    <row r="479" spans="1:24">
      <c r="A479" s="4" t="s">
        <v>40</v>
      </c>
      <c r="B479" s="33">
        <v>702002749</v>
      </c>
      <c r="C479" s="4" t="s">
        <v>22</v>
      </c>
      <c r="D479" s="12">
        <v>66856</v>
      </c>
      <c r="E479" s="5">
        <v>45741</v>
      </c>
      <c r="J479" s="33">
        <v>701006727</v>
      </c>
      <c r="K479" s="27">
        <v>5057446192</v>
      </c>
      <c r="L479" s="18" t="s">
        <v>1740</v>
      </c>
      <c r="M479" s="28">
        <v>65888</v>
      </c>
      <c r="N479" s="29" t="s">
        <v>1734</v>
      </c>
      <c r="O479" s="29"/>
      <c r="P479" s="19"/>
      <c r="Q479" s="19"/>
      <c r="S479" s="30">
        <v>524002299</v>
      </c>
      <c r="T479" s="29" t="s">
        <v>538</v>
      </c>
      <c r="U479" s="31" t="s">
        <v>1745</v>
      </c>
      <c r="V479" s="29" t="s">
        <v>22</v>
      </c>
      <c r="W479" s="32">
        <v>37453</v>
      </c>
      <c r="X479" s="18">
        <f t="shared" ca="1" si="7"/>
        <v>22</v>
      </c>
    </row>
    <row r="480" spans="1:24">
      <c r="A480" s="4" t="s">
        <v>74</v>
      </c>
      <c r="B480" s="33">
        <v>710008874</v>
      </c>
      <c r="C480" s="4" t="s">
        <v>43</v>
      </c>
      <c r="D480" s="12">
        <v>67123</v>
      </c>
      <c r="E480" s="5">
        <v>70167</v>
      </c>
      <c r="J480" s="33">
        <v>702002749</v>
      </c>
      <c r="K480" s="27">
        <v>7196801348</v>
      </c>
      <c r="L480" s="18" t="s">
        <v>1740</v>
      </c>
      <c r="M480" s="28">
        <v>83866</v>
      </c>
      <c r="N480" s="29" t="s">
        <v>1731</v>
      </c>
      <c r="O480" s="29"/>
      <c r="P480" s="19"/>
      <c r="Q480" s="19"/>
      <c r="S480" s="30">
        <v>848001738</v>
      </c>
      <c r="T480" s="29" t="s">
        <v>539</v>
      </c>
      <c r="U480" s="31" t="s">
        <v>1739</v>
      </c>
      <c r="V480" s="29" t="s">
        <v>16</v>
      </c>
      <c r="W480" s="32">
        <v>35451</v>
      </c>
      <c r="X480" s="18">
        <f t="shared" ca="1" si="7"/>
        <v>27</v>
      </c>
    </row>
    <row r="481" spans="1:24">
      <c r="A481" s="4" t="s">
        <v>633</v>
      </c>
      <c r="B481" s="33">
        <v>711002724</v>
      </c>
      <c r="C481" s="4" t="s">
        <v>22</v>
      </c>
      <c r="D481" s="12">
        <v>67189</v>
      </c>
      <c r="E481" s="5">
        <v>96697</v>
      </c>
      <c r="J481" s="33">
        <v>710008874</v>
      </c>
      <c r="K481" s="27">
        <v>3038560698</v>
      </c>
      <c r="L481" s="18" t="s">
        <v>1733</v>
      </c>
      <c r="M481" s="28">
        <v>126663</v>
      </c>
      <c r="N481" s="29" t="s">
        <v>1731</v>
      </c>
      <c r="O481" s="29"/>
      <c r="P481" s="19"/>
      <c r="Q481" s="19"/>
      <c r="S481" s="30">
        <v>642002369</v>
      </c>
      <c r="T481" s="29" t="s">
        <v>540</v>
      </c>
      <c r="U481" s="31" t="s">
        <v>1739</v>
      </c>
      <c r="V481" s="29" t="s">
        <v>16</v>
      </c>
      <c r="W481" s="32">
        <v>36756</v>
      </c>
      <c r="X481" s="18">
        <f t="shared" ca="1" si="7"/>
        <v>24</v>
      </c>
    </row>
    <row r="482" spans="1:24">
      <c r="A482" s="4" t="s">
        <v>707</v>
      </c>
      <c r="B482" s="33">
        <v>712002659</v>
      </c>
      <c r="C482" s="4" t="s">
        <v>16</v>
      </c>
      <c r="D482" s="12">
        <v>67209</v>
      </c>
      <c r="E482" s="5">
        <v>110887</v>
      </c>
      <c r="J482" s="33">
        <v>711002724</v>
      </c>
      <c r="K482" s="27">
        <v>7195842116</v>
      </c>
      <c r="L482" s="18" t="s">
        <v>1740</v>
      </c>
      <c r="M482" s="28">
        <v>87012</v>
      </c>
      <c r="N482" s="29" t="s">
        <v>1731</v>
      </c>
      <c r="O482" s="29"/>
      <c r="P482" s="19"/>
      <c r="Q482" s="19"/>
      <c r="S482" s="30">
        <v>957006313</v>
      </c>
      <c r="T482" s="29" t="s">
        <v>541</v>
      </c>
      <c r="U482" s="31" t="s">
        <v>1739</v>
      </c>
      <c r="V482" s="29" t="s">
        <v>53</v>
      </c>
      <c r="W482" s="32">
        <v>35537</v>
      </c>
      <c r="X482" s="18">
        <f t="shared" ca="1" si="7"/>
        <v>27</v>
      </c>
    </row>
    <row r="483" spans="1:24">
      <c r="A483" s="4" t="s">
        <v>689</v>
      </c>
      <c r="B483" s="33">
        <v>712008212</v>
      </c>
      <c r="C483" s="4" t="s">
        <v>53</v>
      </c>
      <c r="D483" s="12">
        <v>67333</v>
      </c>
      <c r="E483" s="5">
        <v>102875</v>
      </c>
      <c r="J483" s="33">
        <v>712002659</v>
      </c>
      <c r="K483" s="27">
        <v>9705520461</v>
      </c>
      <c r="L483" s="18"/>
      <c r="M483" s="28">
        <v>46435</v>
      </c>
      <c r="N483" s="29" t="s">
        <v>1738</v>
      </c>
      <c r="O483" s="29"/>
      <c r="P483" s="19"/>
      <c r="Q483" s="19"/>
      <c r="S483" s="30">
        <v>997006090</v>
      </c>
      <c r="T483" s="29" t="s">
        <v>542</v>
      </c>
      <c r="U483" s="31" t="s">
        <v>1742</v>
      </c>
      <c r="V483" s="29" t="s">
        <v>22</v>
      </c>
      <c r="W483" s="32">
        <v>36507</v>
      </c>
      <c r="X483" s="18">
        <f t="shared" ca="1" si="7"/>
        <v>24</v>
      </c>
    </row>
    <row r="484" spans="1:24">
      <c r="A484" s="4" t="s">
        <v>639</v>
      </c>
      <c r="B484" s="33">
        <v>712008310</v>
      </c>
      <c r="C484" s="4" t="s">
        <v>31</v>
      </c>
      <c r="D484" s="12">
        <v>67442</v>
      </c>
      <c r="E484" s="5">
        <v>68971</v>
      </c>
      <c r="J484" s="33">
        <v>712008212</v>
      </c>
      <c r="K484" s="27">
        <v>9702126707</v>
      </c>
      <c r="L484" s="18" t="s">
        <v>1741</v>
      </c>
      <c r="M484" s="28">
        <v>61285</v>
      </c>
      <c r="N484" s="29" t="s">
        <v>1731</v>
      </c>
      <c r="O484" s="29"/>
      <c r="P484" s="19"/>
      <c r="Q484" s="19"/>
      <c r="S484" s="30">
        <v>756009641</v>
      </c>
      <c r="T484" s="29" t="s">
        <v>543</v>
      </c>
      <c r="U484" s="31" t="s">
        <v>1732</v>
      </c>
      <c r="V484" s="29" t="s">
        <v>31</v>
      </c>
      <c r="W484" s="32">
        <v>40286</v>
      </c>
      <c r="X484" s="18">
        <f t="shared" ca="1" si="7"/>
        <v>14</v>
      </c>
    </row>
    <row r="485" spans="1:24">
      <c r="A485" s="4" t="s">
        <v>464</v>
      </c>
      <c r="B485" s="33">
        <v>714005339</v>
      </c>
      <c r="C485" s="4" t="s">
        <v>18</v>
      </c>
      <c r="D485" s="12">
        <v>67557</v>
      </c>
      <c r="E485" s="5">
        <v>88368</v>
      </c>
      <c r="J485" s="33">
        <v>712008310</v>
      </c>
      <c r="K485" s="27">
        <v>7197046530</v>
      </c>
      <c r="L485" s="18"/>
      <c r="M485" s="28">
        <v>32936</v>
      </c>
      <c r="N485" s="29" t="s">
        <v>1738</v>
      </c>
      <c r="O485" s="29"/>
      <c r="P485" s="19"/>
      <c r="Q485" s="19"/>
      <c r="S485" s="30">
        <v>768000144</v>
      </c>
      <c r="T485" s="29" t="s">
        <v>545</v>
      </c>
      <c r="U485" s="31" t="s">
        <v>1732</v>
      </c>
      <c r="V485" s="29" t="s">
        <v>43</v>
      </c>
      <c r="W485" s="32">
        <v>36210</v>
      </c>
      <c r="X485" s="18">
        <f t="shared" ca="1" si="7"/>
        <v>25</v>
      </c>
    </row>
    <row r="486" spans="1:24">
      <c r="A486" s="4" t="s">
        <v>698</v>
      </c>
      <c r="B486" s="33">
        <v>714009196</v>
      </c>
      <c r="C486" s="4" t="s">
        <v>34</v>
      </c>
      <c r="D486" s="12">
        <v>67561</v>
      </c>
      <c r="E486" s="5">
        <v>91259</v>
      </c>
      <c r="J486" s="33">
        <v>714005339</v>
      </c>
      <c r="K486" s="27">
        <v>7196259106</v>
      </c>
      <c r="L486" s="18" t="s">
        <v>1741</v>
      </c>
      <c r="M486" s="28">
        <v>48570</v>
      </c>
      <c r="N486" s="29" t="s">
        <v>1734</v>
      </c>
      <c r="O486" s="29"/>
      <c r="P486" s="19"/>
      <c r="Q486" s="19"/>
      <c r="S486" s="30">
        <v>161005645</v>
      </c>
      <c r="T486" s="29" t="s">
        <v>546</v>
      </c>
      <c r="U486" s="31" t="s">
        <v>1732</v>
      </c>
      <c r="V486" s="29" t="s">
        <v>127</v>
      </c>
      <c r="W486" s="32">
        <v>40511</v>
      </c>
      <c r="X486" s="18">
        <f t="shared" ca="1" si="7"/>
        <v>13</v>
      </c>
    </row>
    <row r="487" spans="1:24">
      <c r="A487" s="4" t="s">
        <v>516</v>
      </c>
      <c r="B487" s="33">
        <v>715009413</v>
      </c>
      <c r="C487" s="4" t="s">
        <v>22</v>
      </c>
      <c r="D487" s="12">
        <v>67717</v>
      </c>
      <c r="E487" s="5">
        <v>75656</v>
      </c>
      <c r="J487" s="33">
        <v>714009196</v>
      </c>
      <c r="K487" s="27">
        <v>3037557761</v>
      </c>
      <c r="L487" s="18" t="s">
        <v>1741</v>
      </c>
      <c r="M487" s="28">
        <v>94208</v>
      </c>
      <c r="N487" s="29" t="s">
        <v>1734</v>
      </c>
      <c r="O487" s="29"/>
      <c r="P487" s="19"/>
      <c r="Q487" s="19"/>
      <c r="S487" s="30">
        <v>553007195</v>
      </c>
      <c r="T487" s="29" t="s">
        <v>547</v>
      </c>
      <c r="U487" s="31" t="s">
        <v>1735</v>
      </c>
      <c r="V487" s="29" t="s">
        <v>46</v>
      </c>
      <c r="W487" s="32">
        <v>36685</v>
      </c>
      <c r="X487" s="18">
        <f t="shared" ca="1" si="7"/>
        <v>24</v>
      </c>
    </row>
    <row r="488" spans="1:24">
      <c r="A488" s="4" t="s">
        <v>729</v>
      </c>
      <c r="B488" s="33">
        <v>719002519</v>
      </c>
      <c r="C488" s="4" t="s">
        <v>64</v>
      </c>
      <c r="D488" s="12">
        <v>67776</v>
      </c>
      <c r="E488" s="5">
        <v>88078</v>
      </c>
      <c r="J488" s="33">
        <v>715009413</v>
      </c>
      <c r="K488" s="27">
        <v>7194373324</v>
      </c>
      <c r="L488" s="18"/>
      <c r="M488" s="28">
        <v>27623</v>
      </c>
      <c r="N488" s="29" t="s">
        <v>1738</v>
      </c>
      <c r="O488" s="29"/>
      <c r="P488" s="19"/>
      <c r="Q488" s="19"/>
      <c r="S488" s="30">
        <v>469007161</v>
      </c>
      <c r="T488" s="29" t="s">
        <v>548</v>
      </c>
      <c r="U488" s="31" t="s">
        <v>1739</v>
      </c>
      <c r="V488" s="29" t="s">
        <v>64</v>
      </c>
      <c r="W488" s="32">
        <v>38099</v>
      </c>
      <c r="X488" s="18">
        <f t="shared" ca="1" si="7"/>
        <v>20</v>
      </c>
    </row>
    <row r="489" spans="1:24">
      <c r="A489" s="4" t="s">
        <v>119</v>
      </c>
      <c r="B489" s="33">
        <v>719002831</v>
      </c>
      <c r="C489" s="4" t="s">
        <v>58</v>
      </c>
      <c r="D489" s="12">
        <v>67778</v>
      </c>
      <c r="E489" s="5">
        <v>67299</v>
      </c>
      <c r="J489" s="33">
        <v>719002519</v>
      </c>
      <c r="K489" s="27">
        <v>3036188082</v>
      </c>
      <c r="L489" s="18"/>
      <c r="M489" s="28">
        <v>31222</v>
      </c>
      <c r="N489" s="29" t="s">
        <v>1738</v>
      </c>
      <c r="O489" s="29"/>
      <c r="P489" s="19"/>
      <c r="Q489" s="19"/>
      <c r="S489" s="30">
        <v>611009356</v>
      </c>
      <c r="T489" s="29" t="s">
        <v>549</v>
      </c>
      <c r="U489" s="31" t="s">
        <v>1737</v>
      </c>
      <c r="V489" s="29" t="s">
        <v>43</v>
      </c>
      <c r="W489" s="32">
        <v>42460</v>
      </c>
      <c r="X489" s="18">
        <f t="shared" ca="1" si="7"/>
        <v>8</v>
      </c>
    </row>
    <row r="490" spans="1:24">
      <c r="A490" s="4" t="s">
        <v>228</v>
      </c>
      <c r="B490" s="33">
        <v>720004885</v>
      </c>
      <c r="C490" s="4" t="s">
        <v>22</v>
      </c>
      <c r="D490" s="12">
        <v>67840</v>
      </c>
      <c r="E490" s="5">
        <v>84302</v>
      </c>
      <c r="J490" s="33">
        <v>719002831</v>
      </c>
      <c r="K490" s="27">
        <v>7197852326</v>
      </c>
      <c r="L490" s="18" t="s">
        <v>1741</v>
      </c>
      <c r="M490" s="28">
        <v>108089</v>
      </c>
      <c r="N490" s="29" t="s">
        <v>1731</v>
      </c>
      <c r="O490" s="29"/>
      <c r="P490" s="19"/>
      <c r="Q490" s="19"/>
      <c r="S490" s="30">
        <v>219000654</v>
      </c>
      <c r="T490" s="29" t="s">
        <v>550</v>
      </c>
      <c r="U490" s="31" t="s">
        <v>1735</v>
      </c>
      <c r="V490" s="29" t="s">
        <v>43</v>
      </c>
      <c r="W490" s="32">
        <v>37442</v>
      </c>
      <c r="X490" s="18">
        <f t="shared" ca="1" si="7"/>
        <v>22</v>
      </c>
    </row>
    <row r="491" spans="1:24">
      <c r="A491" s="4" t="s">
        <v>595</v>
      </c>
      <c r="B491" s="33">
        <v>720008856</v>
      </c>
      <c r="C491" s="4" t="s">
        <v>53</v>
      </c>
      <c r="D491" s="12">
        <v>67905</v>
      </c>
      <c r="E491" s="5">
        <v>86718</v>
      </c>
      <c r="J491" s="33">
        <v>720004885</v>
      </c>
      <c r="K491" s="27">
        <v>7198973095</v>
      </c>
      <c r="L491" s="18" t="s">
        <v>1730</v>
      </c>
      <c r="M491" s="28">
        <v>124927</v>
      </c>
      <c r="N491" s="29" t="s">
        <v>1731</v>
      </c>
      <c r="O491" s="29"/>
      <c r="P491" s="19"/>
      <c r="Q491" s="19"/>
      <c r="S491" s="30">
        <v>910006892</v>
      </c>
      <c r="T491" s="29" t="s">
        <v>551</v>
      </c>
      <c r="U491" s="31" t="s">
        <v>1732</v>
      </c>
      <c r="V491" s="29" t="s">
        <v>18</v>
      </c>
      <c r="W491" s="32">
        <v>41286</v>
      </c>
      <c r="X491" s="18">
        <f t="shared" ca="1" si="7"/>
        <v>11</v>
      </c>
    </row>
    <row r="492" spans="1:24">
      <c r="A492" s="4" t="s">
        <v>214</v>
      </c>
      <c r="B492" s="33">
        <v>721009904</v>
      </c>
      <c r="C492" s="4" t="s">
        <v>16</v>
      </c>
      <c r="D492" s="12">
        <v>67957</v>
      </c>
      <c r="E492" s="5">
        <v>64682</v>
      </c>
      <c r="J492" s="33">
        <v>720008856</v>
      </c>
      <c r="K492" s="27">
        <v>3034603155</v>
      </c>
      <c r="L492" s="18" t="s">
        <v>1741</v>
      </c>
      <c r="M492" s="28">
        <v>114089</v>
      </c>
      <c r="N492" s="29" t="s">
        <v>1731</v>
      </c>
      <c r="O492" s="29"/>
      <c r="P492" s="19"/>
      <c r="Q492" s="19"/>
      <c r="S492" s="30">
        <v>342000721</v>
      </c>
      <c r="T492" s="29" t="s">
        <v>552</v>
      </c>
      <c r="U492" s="31" t="s">
        <v>1739</v>
      </c>
      <c r="V492" s="29" t="s">
        <v>22</v>
      </c>
      <c r="W492" s="32">
        <v>37444</v>
      </c>
      <c r="X492" s="18">
        <f t="shared" ca="1" si="7"/>
        <v>22</v>
      </c>
    </row>
    <row r="493" spans="1:24">
      <c r="A493" s="4" t="s">
        <v>376</v>
      </c>
      <c r="B493" s="33">
        <v>722008764</v>
      </c>
      <c r="C493" s="4" t="s">
        <v>34</v>
      </c>
      <c r="D493" s="12">
        <v>68273</v>
      </c>
      <c r="E493" s="5">
        <v>62417</v>
      </c>
      <c r="J493" s="33">
        <v>721009904</v>
      </c>
      <c r="K493" s="27">
        <v>9703122083</v>
      </c>
      <c r="L493" s="18" t="s">
        <v>1730</v>
      </c>
      <c r="M493" s="28">
        <v>75925</v>
      </c>
      <c r="N493" s="29" t="s">
        <v>1731</v>
      </c>
      <c r="O493" s="29"/>
      <c r="P493" s="19"/>
      <c r="Q493" s="19"/>
      <c r="S493" s="30">
        <v>548000196</v>
      </c>
      <c r="T493" s="29" t="s">
        <v>553</v>
      </c>
      <c r="U493" s="31" t="s">
        <v>1732</v>
      </c>
      <c r="V493" s="29" t="s">
        <v>43</v>
      </c>
      <c r="W493" s="32">
        <v>38880</v>
      </c>
      <c r="X493" s="18">
        <f t="shared" ca="1" si="7"/>
        <v>18</v>
      </c>
    </row>
    <row r="494" spans="1:24">
      <c r="A494" s="4" t="s">
        <v>514</v>
      </c>
      <c r="B494" s="33">
        <v>724005925</v>
      </c>
      <c r="C494" s="4" t="s">
        <v>22</v>
      </c>
      <c r="D494" s="12">
        <v>68469</v>
      </c>
      <c r="E494" s="5">
        <v>51614</v>
      </c>
      <c r="J494" s="33">
        <v>722008764</v>
      </c>
      <c r="K494" s="27">
        <v>3032433774</v>
      </c>
      <c r="L494" s="18" t="s">
        <v>1741</v>
      </c>
      <c r="M494" s="28">
        <v>42290</v>
      </c>
      <c r="N494" s="29" t="s">
        <v>1731</v>
      </c>
      <c r="O494" s="29"/>
      <c r="P494" s="19"/>
      <c r="Q494" s="19"/>
      <c r="S494" s="30">
        <v>435009601</v>
      </c>
      <c r="T494" s="29" t="s">
        <v>554</v>
      </c>
      <c r="U494" s="31" t="s">
        <v>1737</v>
      </c>
      <c r="V494" s="29" t="s">
        <v>43</v>
      </c>
      <c r="W494" s="32">
        <v>35845</v>
      </c>
      <c r="X494" s="18">
        <f t="shared" ca="1" si="7"/>
        <v>26</v>
      </c>
    </row>
    <row r="495" spans="1:24">
      <c r="A495" s="4" t="s">
        <v>687</v>
      </c>
      <c r="B495" s="33">
        <v>725003649</v>
      </c>
      <c r="C495" s="4" t="s">
        <v>22</v>
      </c>
      <c r="D495" s="12">
        <v>68482</v>
      </c>
      <c r="E495" s="5">
        <v>99760</v>
      </c>
      <c r="J495" s="33">
        <v>724005925</v>
      </c>
      <c r="K495" s="27">
        <v>9708857217</v>
      </c>
      <c r="L495" s="18"/>
      <c r="M495" s="28">
        <v>60409</v>
      </c>
      <c r="N495" s="29" t="s">
        <v>1738</v>
      </c>
      <c r="O495" s="29"/>
      <c r="P495" s="19"/>
      <c r="Q495" s="19"/>
      <c r="S495" s="30">
        <v>124004728</v>
      </c>
      <c r="T495" s="29" t="s">
        <v>555</v>
      </c>
      <c r="U495" s="31" t="s">
        <v>1742</v>
      </c>
      <c r="V495" s="29" t="s">
        <v>34</v>
      </c>
      <c r="W495" s="32">
        <v>39951</v>
      </c>
      <c r="X495" s="18">
        <f t="shared" ca="1" si="7"/>
        <v>15</v>
      </c>
    </row>
    <row r="496" spans="1:24">
      <c r="A496" s="4" t="s">
        <v>62</v>
      </c>
      <c r="B496" s="33">
        <v>725008918</v>
      </c>
      <c r="C496" s="4" t="s">
        <v>22</v>
      </c>
      <c r="D496" s="12">
        <v>68571</v>
      </c>
      <c r="E496" s="5">
        <v>103667</v>
      </c>
      <c r="J496" s="33">
        <v>725003649</v>
      </c>
      <c r="K496" s="27">
        <v>9701308831</v>
      </c>
      <c r="L496" s="18" t="s">
        <v>1736</v>
      </c>
      <c r="M496" s="28">
        <v>47007</v>
      </c>
      <c r="N496" s="29" t="s">
        <v>1734</v>
      </c>
      <c r="O496" s="29"/>
      <c r="P496" s="19"/>
      <c r="Q496" s="19"/>
      <c r="S496" s="30">
        <v>370005602</v>
      </c>
      <c r="T496" s="29" t="s">
        <v>556</v>
      </c>
      <c r="U496" s="31" t="s">
        <v>1732</v>
      </c>
      <c r="V496" s="29" t="s">
        <v>31</v>
      </c>
      <c r="W496" s="32">
        <v>35619</v>
      </c>
      <c r="X496" s="18">
        <f t="shared" ca="1" si="7"/>
        <v>27</v>
      </c>
    </row>
    <row r="497" spans="1:24">
      <c r="A497" s="4" t="s">
        <v>257</v>
      </c>
      <c r="B497" s="33">
        <v>727003712</v>
      </c>
      <c r="C497" s="4" t="s">
        <v>153</v>
      </c>
      <c r="D497" s="12">
        <v>68782</v>
      </c>
      <c r="E497" s="5">
        <v>64583</v>
      </c>
      <c r="J497" s="33">
        <v>725008918</v>
      </c>
      <c r="K497" s="27">
        <v>9702889972</v>
      </c>
      <c r="L497" s="18" t="s">
        <v>1740</v>
      </c>
      <c r="M497" s="28">
        <v>109875</v>
      </c>
      <c r="N497" s="29" t="s">
        <v>1734</v>
      </c>
      <c r="O497" s="29"/>
      <c r="P497" s="19"/>
      <c r="Q497" s="19"/>
      <c r="S497" s="30">
        <v>910002208</v>
      </c>
      <c r="T497" s="29" t="s">
        <v>557</v>
      </c>
      <c r="U497" s="31" t="s">
        <v>1737</v>
      </c>
      <c r="V497" s="29" t="s">
        <v>27</v>
      </c>
      <c r="W497" s="32">
        <v>41602</v>
      </c>
      <c r="X497" s="18">
        <f t="shared" ca="1" si="7"/>
        <v>10</v>
      </c>
    </row>
    <row r="498" spans="1:24">
      <c r="A498" s="4" t="s">
        <v>463</v>
      </c>
      <c r="B498" s="33">
        <v>727004619</v>
      </c>
      <c r="C498" s="4" t="s">
        <v>16</v>
      </c>
      <c r="D498" s="12">
        <v>68833</v>
      </c>
      <c r="E498" s="5">
        <v>38130</v>
      </c>
      <c r="J498" s="33">
        <v>727003712</v>
      </c>
      <c r="K498" s="27">
        <v>5055770085</v>
      </c>
      <c r="L498" s="18" t="s">
        <v>1740</v>
      </c>
      <c r="M498" s="28">
        <v>59377</v>
      </c>
      <c r="N498" s="29" t="s">
        <v>1734</v>
      </c>
      <c r="O498" s="29"/>
      <c r="P498" s="19"/>
      <c r="Q498" s="19"/>
      <c r="S498" s="30">
        <v>526003128</v>
      </c>
      <c r="T498" s="29" t="s">
        <v>558</v>
      </c>
      <c r="U498" s="31" t="s">
        <v>1745</v>
      </c>
      <c r="V498" s="29" t="s">
        <v>61</v>
      </c>
      <c r="W498" s="32">
        <v>41312</v>
      </c>
      <c r="X498" s="18">
        <f t="shared" ca="1" si="7"/>
        <v>11</v>
      </c>
    </row>
    <row r="499" spans="1:24">
      <c r="A499" s="4" t="s">
        <v>744</v>
      </c>
      <c r="B499" s="33">
        <v>730001767</v>
      </c>
      <c r="C499" s="4" t="s">
        <v>22</v>
      </c>
      <c r="D499" s="12">
        <v>68860</v>
      </c>
      <c r="E499" s="5">
        <v>63842</v>
      </c>
      <c r="J499" s="33">
        <v>727004619</v>
      </c>
      <c r="K499" s="27">
        <v>5058627048</v>
      </c>
      <c r="L499" s="18" t="s">
        <v>1736</v>
      </c>
      <c r="M499" s="28">
        <v>93137</v>
      </c>
      <c r="N499" s="29" t="s">
        <v>1734</v>
      </c>
      <c r="O499" s="29"/>
      <c r="P499" s="19"/>
      <c r="Q499" s="19"/>
      <c r="S499" s="30">
        <v>991000309</v>
      </c>
      <c r="T499" s="29" t="s">
        <v>559</v>
      </c>
      <c r="U499" s="31" t="s">
        <v>1742</v>
      </c>
      <c r="V499" s="29" t="s">
        <v>46</v>
      </c>
      <c r="W499" s="32">
        <v>41978</v>
      </c>
      <c r="X499" s="18">
        <f t="shared" ca="1" si="7"/>
        <v>9</v>
      </c>
    </row>
    <row r="500" spans="1:24">
      <c r="A500" s="4" t="s">
        <v>323</v>
      </c>
      <c r="B500" s="33">
        <v>730005878</v>
      </c>
      <c r="C500" s="4" t="s">
        <v>113</v>
      </c>
      <c r="D500" s="12">
        <v>68937</v>
      </c>
      <c r="E500" s="5">
        <v>91430</v>
      </c>
      <c r="J500" s="33">
        <v>730001767</v>
      </c>
      <c r="K500" s="27">
        <v>3034138160</v>
      </c>
      <c r="L500" s="18" t="s">
        <v>1730</v>
      </c>
      <c r="M500" s="28">
        <v>35929</v>
      </c>
      <c r="N500" s="29" t="s">
        <v>1731</v>
      </c>
      <c r="O500" s="29"/>
      <c r="P500" s="19"/>
      <c r="Q500" s="19"/>
      <c r="S500" s="30">
        <v>701006727</v>
      </c>
      <c r="T500" s="29" t="s">
        <v>560</v>
      </c>
      <c r="U500" s="31" t="s">
        <v>1732</v>
      </c>
      <c r="V500" s="29" t="s">
        <v>43</v>
      </c>
      <c r="W500" s="32">
        <v>35315</v>
      </c>
      <c r="X500" s="18">
        <f t="shared" ca="1" si="7"/>
        <v>28</v>
      </c>
    </row>
    <row r="501" spans="1:24">
      <c r="A501" s="4" t="s">
        <v>26</v>
      </c>
      <c r="B501" s="33">
        <v>731002170</v>
      </c>
      <c r="C501" s="4" t="s">
        <v>27</v>
      </c>
      <c r="D501" s="12">
        <v>69040</v>
      </c>
      <c r="E501" s="5">
        <v>87140</v>
      </c>
      <c r="J501" s="33">
        <v>730005878</v>
      </c>
      <c r="K501" s="27">
        <v>3034729409</v>
      </c>
      <c r="L501" s="18" t="s">
        <v>1733</v>
      </c>
      <c r="M501" s="28">
        <v>126688</v>
      </c>
      <c r="N501" s="29" t="s">
        <v>1734</v>
      </c>
      <c r="O501" s="29"/>
      <c r="P501" s="19"/>
      <c r="Q501" s="19"/>
      <c r="S501" s="30">
        <v>601006235</v>
      </c>
      <c r="T501" s="29" t="s">
        <v>561</v>
      </c>
      <c r="U501" s="31" t="s">
        <v>1742</v>
      </c>
      <c r="V501" s="29" t="s">
        <v>34</v>
      </c>
      <c r="W501" s="32">
        <v>35945</v>
      </c>
      <c r="X501" s="18">
        <f t="shared" ca="1" si="7"/>
        <v>26</v>
      </c>
    </row>
    <row r="502" spans="1:24">
      <c r="A502" s="4" t="s">
        <v>28</v>
      </c>
      <c r="B502" s="33">
        <v>737003577</v>
      </c>
      <c r="C502" s="4" t="s">
        <v>22</v>
      </c>
      <c r="D502" s="12">
        <v>69043</v>
      </c>
      <c r="E502" s="5">
        <v>85702</v>
      </c>
      <c r="J502" s="33">
        <v>731002170</v>
      </c>
      <c r="K502" s="27">
        <v>7198502926</v>
      </c>
      <c r="L502" s="18"/>
      <c r="M502" s="28">
        <v>93928</v>
      </c>
      <c r="N502" s="29" t="s">
        <v>1738</v>
      </c>
      <c r="O502" s="29"/>
      <c r="P502" s="19"/>
      <c r="Q502" s="19"/>
      <c r="S502" s="30">
        <v>288005212</v>
      </c>
      <c r="T502" s="29" t="s">
        <v>562</v>
      </c>
      <c r="U502" s="31" t="s">
        <v>1742</v>
      </c>
      <c r="V502" s="29" t="s">
        <v>31</v>
      </c>
      <c r="W502" s="32">
        <v>38123</v>
      </c>
      <c r="X502" s="18">
        <f t="shared" ca="1" si="7"/>
        <v>20</v>
      </c>
    </row>
    <row r="503" spans="1:24">
      <c r="A503" s="4" t="s">
        <v>125</v>
      </c>
      <c r="B503" s="33">
        <v>740000904</v>
      </c>
      <c r="C503" s="4" t="s">
        <v>22</v>
      </c>
      <c r="D503" s="12">
        <v>69195</v>
      </c>
      <c r="E503" s="5">
        <v>69771</v>
      </c>
      <c r="J503" s="33">
        <v>737003577</v>
      </c>
      <c r="K503" s="27">
        <v>3036354278</v>
      </c>
      <c r="L503" s="18" t="s">
        <v>1741</v>
      </c>
      <c r="M503" s="28">
        <v>129452</v>
      </c>
      <c r="N503" s="29" t="s">
        <v>1734</v>
      </c>
      <c r="O503" s="29"/>
      <c r="P503" s="19"/>
      <c r="Q503" s="19"/>
      <c r="S503" s="30">
        <v>127000100</v>
      </c>
      <c r="T503" s="29" t="s">
        <v>563</v>
      </c>
      <c r="U503" s="31" t="s">
        <v>1735</v>
      </c>
      <c r="V503" s="29" t="s">
        <v>27</v>
      </c>
      <c r="W503" s="32">
        <v>42327</v>
      </c>
      <c r="X503" s="18">
        <f t="shared" ca="1" si="7"/>
        <v>8</v>
      </c>
    </row>
    <row r="504" spans="1:24">
      <c r="A504" s="4" t="s">
        <v>1718</v>
      </c>
      <c r="B504" s="33">
        <v>740003284</v>
      </c>
      <c r="C504" s="4" t="s">
        <v>194</v>
      </c>
      <c r="D504" s="12">
        <v>69264</v>
      </c>
      <c r="E504" s="5">
        <v>86296</v>
      </c>
      <c r="J504" s="33">
        <v>740000904</v>
      </c>
      <c r="K504" s="27">
        <v>7197111802</v>
      </c>
      <c r="L504" s="18" t="s">
        <v>1733</v>
      </c>
      <c r="M504" s="28">
        <v>40306</v>
      </c>
      <c r="N504" s="29" t="s">
        <v>1731</v>
      </c>
      <c r="O504" s="29"/>
      <c r="P504" s="19"/>
      <c r="Q504" s="19"/>
      <c r="S504" s="30">
        <v>424003332</v>
      </c>
      <c r="T504" s="29" t="s">
        <v>564</v>
      </c>
      <c r="U504" s="31" t="s">
        <v>1739</v>
      </c>
      <c r="V504" s="29" t="s">
        <v>153</v>
      </c>
      <c r="W504" s="32">
        <v>36325</v>
      </c>
      <c r="X504" s="18">
        <f t="shared" ca="1" si="7"/>
        <v>25</v>
      </c>
    </row>
    <row r="505" spans="1:24">
      <c r="A505" s="4" t="s">
        <v>239</v>
      </c>
      <c r="B505" s="33">
        <v>740009940</v>
      </c>
      <c r="C505" s="4" t="s">
        <v>22</v>
      </c>
      <c r="D505" s="12">
        <v>69385</v>
      </c>
      <c r="E505" s="5">
        <v>61638</v>
      </c>
      <c r="J505" s="33">
        <v>740003284</v>
      </c>
      <c r="K505" s="27">
        <v>3037237007</v>
      </c>
      <c r="L505" s="18"/>
      <c r="M505" s="28">
        <v>53448</v>
      </c>
      <c r="N505" s="29" t="s">
        <v>1738</v>
      </c>
      <c r="O505" s="29"/>
      <c r="P505" s="19"/>
      <c r="Q505" s="19"/>
      <c r="S505" s="30">
        <v>809001818</v>
      </c>
      <c r="T505" s="29" t="s">
        <v>565</v>
      </c>
      <c r="U505" s="31" t="s">
        <v>1739</v>
      </c>
      <c r="V505" s="29" t="s">
        <v>34</v>
      </c>
      <c r="W505" s="32">
        <v>35776</v>
      </c>
      <c r="X505" s="18">
        <f t="shared" ca="1" si="7"/>
        <v>26</v>
      </c>
    </row>
    <row r="506" spans="1:24">
      <c r="A506" s="4" t="s">
        <v>197</v>
      </c>
      <c r="B506" s="33">
        <v>743008004</v>
      </c>
      <c r="C506" s="4" t="s">
        <v>18</v>
      </c>
      <c r="D506" s="12">
        <v>69398</v>
      </c>
      <c r="E506" s="5">
        <v>80778</v>
      </c>
      <c r="J506" s="33">
        <v>740009940</v>
      </c>
      <c r="K506" s="27">
        <v>7191246633</v>
      </c>
      <c r="L506" s="18" t="s">
        <v>1736</v>
      </c>
      <c r="M506" s="28">
        <v>40055</v>
      </c>
      <c r="N506" s="29" t="s">
        <v>1731</v>
      </c>
      <c r="O506" s="29"/>
      <c r="P506" s="19"/>
      <c r="Q506" s="19"/>
      <c r="S506" s="30">
        <v>604006651</v>
      </c>
      <c r="T506" s="29" t="s">
        <v>566</v>
      </c>
      <c r="U506" s="31" t="s">
        <v>1739</v>
      </c>
      <c r="V506" s="29" t="s">
        <v>34</v>
      </c>
      <c r="W506" s="32">
        <v>36209</v>
      </c>
      <c r="X506" s="18">
        <f t="shared" ca="1" si="7"/>
        <v>25</v>
      </c>
    </row>
    <row r="507" spans="1:24">
      <c r="A507" s="4" t="s">
        <v>592</v>
      </c>
      <c r="B507" s="33">
        <v>745006469</v>
      </c>
      <c r="C507" s="4" t="s">
        <v>18</v>
      </c>
      <c r="D507" s="12">
        <v>69421</v>
      </c>
      <c r="E507" s="5">
        <v>103456</v>
      </c>
      <c r="J507" s="33">
        <v>743008004</v>
      </c>
      <c r="K507" s="27">
        <v>3038426889</v>
      </c>
      <c r="L507" s="18"/>
      <c r="M507" s="28">
        <v>46174</v>
      </c>
      <c r="N507" s="29" t="s">
        <v>1738</v>
      </c>
      <c r="O507" s="29"/>
      <c r="P507" s="19"/>
      <c r="Q507" s="19"/>
      <c r="S507" s="30">
        <v>775006995</v>
      </c>
      <c r="T507" s="29" t="s">
        <v>567</v>
      </c>
      <c r="U507" s="31" t="s">
        <v>1732</v>
      </c>
      <c r="V507" s="29" t="s">
        <v>16</v>
      </c>
      <c r="W507" s="32">
        <v>38932</v>
      </c>
      <c r="X507" s="18">
        <f t="shared" ca="1" si="7"/>
        <v>18</v>
      </c>
    </row>
    <row r="508" spans="1:24">
      <c r="A508" s="4" t="s">
        <v>720</v>
      </c>
      <c r="B508" s="33">
        <v>748000763</v>
      </c>
      <c r="C508" s="4" t="s">
        <v>34</v>
      </c>
      <c r="D508" s="12">
        <v>69472</v>
      </c>
      <c r="E508" s="5">
        <v>103099</v>
      </c>
      <c r="J508" s="33">
        <v>745006469</v>
      </c>
      <c r="K508" s="27">
        <v>7198488350</v>
      </c>
      <c r="L508" s="18" t="s">
        <v>1730</v>
      </c>
      <c r="M508" s="28">
        <v>59168</v>
      </c>
      <c r="N508" s="29" t="s">
        <v>1731</v>
      </c>
      <c r="O508" s="29"/>
      <c r="P508" s="19"/>
      <c r="Q508" s="19"/>
      <c r="S508" s="30">
        <v>559005262</v>
      </c>
      <c r="T508" s="29" t="s">
        <v>8</v>
      </c>
      <c r="U508" s="31" t="s">
        <v>1735</v>
      </c>
      <c r="V508" s="29" t="s">
        <v>27</v>
      </c>
      <c r="W508" s="32">
        <v>39394</v>
      </c>
      <c r="X508" s="18">
        <f t="shared" ca="1" si="7"/>
        <v>16</v>
      </c>
    </row>
    <row r="509" spans="1:24">
      <c r="A509" s="4" t="s">
        <v>364</v>
      </c>
      <c r="B509" s="33">
        <v>749002975</v>
      </c>
      <c r="C509" s="4" t="s">
        <v>18</v>
      </c>
      <c r="D509" s="12">
        <v>69475</v>
      </c>
      <c r="E509" s="5">
        <v>87074</v>
      </c>
      <c r="J509" s="33">
        <v>748000763</v>
      </c>
      <c r="K509" s="27">
        <v>3038824849</v>
      </c>
      <c r="L509" s="18"/>
      <c r="M509" s="28">
        <v>37275</v>
      </c>
      <c r="N509" s="29" t="s">
        <v>1738</v>
      </c>
      <c r="O509" s="29"/>
      <c r="P509" s="19"/>
      <c r="Q509" s="19"/>
      <c r="S509" s="30">
        <v>945008417</v>
      </c>
      <c r="T509" s="29" t="s">
        <v>568</v>
      </c>
      <c r="U509" s="31" t="s">
        <v>1745</v>
      </c>
      <c r="V509" s="29" t="s">
        <v>43</v>
      </c>
      <c r="W509" s="32">
        <v>37204</v>
      </c>
      <c r="X509" s="18">
        <f t="shared" ca="1" si="7"/>
        <v>22</v>
      </c>
    </row>
    <row r="510" spans="1:24">
      <c r="A510" s="4" t="s">
        <v>123</v>
      </c>
      <c r="B510" s="33">
        <v>751003836</v>
      </c>
      <c r="C510" s="4" t="s">
        <v>22</v>
      </c>
      <c r="D510" s="12">
        <v>69807</v>
      </c>
      <c r="E510" s="5">
        <v>112933</v>
      </c>
      <c r="J510" s="33">
        <v>749002975</v>
      </c>
      <c r="K510" s="27">
        <v>5053766803</v>
      </c>
      <c r="L510" s="18"/>
      <c r="M510" s="28">
        <v>82760</v>
      </c>
      <c r="N510" s="29" t="s">
        <v>1738</v>
      </c>
      <c r="O510" s="29"/>
      <c r="P510" s="19"/>
      <c r="Q510" s="19"/>
      <c r="S510" s="30">
        <v>416008872</v>
      </c>
      <c r="T510" s="29" t="s">
        <v>569</v>
      </c>
      <c r="U510" s="31" t="s">
        <v>1739</v>
      </c>
      <c r="V510" s="29" t="s">
        <v>149</v>
      </c>
      <c r="W510" s="32">
        <v>42237</v>
      </c>
      <c r="X510" s="18">
        <f t="shared" ca="1" si="7"/>
        <v>9</v>
      </c>
    </row>
    <row r="511" spans="1:24">
      <c r="A511" s="4" t="s">
        <v>542</v>
      </c>
      <c r="B511" s="33">
        <v>751006815</v>
      </c>
      <c r="C511" s="4" t="s">
        <v>18</v>
      </c>
      <c r="D511" s="12">
        <v>69920</v>
      </c>
      <c r="E511" s="5">
        <v>65532</v>
      </c>
      <c r="J511" s="33">
        <v>751003836</v>
      </c>
      <c r="K511" s="27">
        <v>7196458440</v>
      </c>
      <c r="L511" s="18" t="s">
        <v>1741</v>
      </c>
      <c r="M511" s="28">
        <v>51886</v>
      </c>
      <c r="N511" s="29" t="s">
        <v>1731</v>
      </c>
      <c r="O511" s="29"/>
      <c r="P511" s="19"/>
      <c r="Q511" s="19"/>
      <c r="S511" s="30">
        <v>675000613</v>
      </c>
      <c r="T511" s="29" t="s">
        <v>570</v>
      </c>
      <c r="U511" s="31" t="s">
        <v>1737</v>
      </c>
      <c r="V511" s="29" t="s">
        <v>53</v>
      </c>
      <c r="W511" s="32">
        <v>39536</v>
      </c>
      <c r="X511" s="18">
        <f t="shared" ca="1" si="7"/>
        <v>16</v>
      </c>
    </row>
    <row r="512" spans="1:24">
      <c r="A512" s="4" t="s">
        <v>414</v>
      </c>
      <c r="B512" s="33">
        <v>753002270</v>
      </c>
      <c r="C512" s="4" t="s">
        <v>16</v>
      </c>
      <c r="D512" s="12">
        <v>70048</v>
      </c>
      <c r="E512" s="5">
        <v>122160</v>
      </c>
      <c r="J512" s="33">
        <v>751006815</v>
      </c>
      <c r="K512" s="27">
        <v>5057803578</v>
      </c>
      <c r="L512" s="18"/>
      <c r="M512" s="28">
        <v>84454</v>
      </c>
      <c r="N512" s="29" t="s">
        <v>1738</v>
      </c>
      <c r="O512" s="29"/>
      <c r="P512" s="19"/>
      <c r="Q512" s="19"/>
      <c r="S512" s="30">
        <v>700003966</v>
      </c>
      <c r="T512" s="29" t="s">
        <v>571</v>
      </c>
      <c r="U512" s="31" t="s">
        <v>1732</v>
      </c>
      <c r="V512" s="29" t="s">
        <v>58</v>
      </c>
      <c r="W512" s="32">
        <v>35110</v>
      </c>
      <c r="X512" s="18">
        <f t="shared" ca="1" si="7"/>
        <v>28</v>
      </c>
    </row>
    <row r="513" spans="1:24">
      <c r="A513" s="4" t="s">
        <v>686</v>
      </c>
      <c r="B513" s="33">
        <v>753004161</v>
      </c>
      <c r="C513" s="4" t="s">
        <v>43</v>
      </c>
      <c r="D513" s="12">
        <v>70052</v>
      </c>
      <c r="E513" s="5">
        <v>70781</v>
      </c>
      <c r="J513" s="33">
        <v>753002270</v>
      </c>
      <c r="K513" s="27">
        <v>5055786813</v>
      </c>
      <c r="L513" s="18"/>
      <c r="M513" s="28">
        <v>57039</v>
      </c>
      <c r="N513" s="29" t="s">
        <v>1743</v>
      </c>
      <c r="O513" s="29"/>
      <c r="P513" s="19"/>
      <c r="Q513" s="19"/>
      <c r="S513" s="30">
        <v>475007086</v>
      </c>
      <c r="T513" s="29" t="s">
        <v>572</v>
      </c>
      <c r="U513" s="31" t="s">
        <v>1737</v>
      </c>
      <c r="V513" s="29" t="s">
        <v>194</v>
      </c>
      <c r="W513" s="32">
        <v>40993</v>
      </c>
      <c r="X513" s="18">
        <f t="shared" ca="1" si="7"/>
        <v>12</v>
      </c>
    </row>
    <row r="514" spans="1:24">
      <c r="A514" s="4" t="s">
        <v>619</v>
      </c>
      <c r="B514" s="33">
        <v>756009641</v>
      </c>
      <c r="C514" s="4" t="s">
        <v>27</v>
      </c>
      <c r="D514" s="12">
        <v>70062</v>
      </c>
      <c r="E514" s="5">
        <v>77280</v>
      </c>
      <c r="J514" s="33">
        <v>753004161</v>
      </c>
      <c r="K514" s="27">
        <v>7194697218</v>
      </c>
      <c r="L514" s="18" t="s">
        <v>1733</v>
      </c>
      <c r="M514" s="28">
        <v>65021</v>
      </c>
      <c r="N514" s="29" t="s">
        <v>1731</v>
      </c>
      <c r="O514" s="29"/>
      <c r="P514" s="19"/>
      <c r="Q514" s="19"/>
      <c r="S514" s="30">
        <v>862003795</v>
      </c>
      <c r="T514" s="29" t="s">
        <v>573</v>
      </c>
      <c r="U514" s="31" t="s">
        <v>1739</v>
      </c>
      <c r="V514" s="29" t="s">
        <v>18</v>
      </c>
      <c r="W514" s="32">
        <v>36146</v>
      </c>
      <c r="X514" s="18">
        <f t="shared" ref="X514:X577" ca="1" si="8">DATEDIF(W514,TODAY(),"Y")</f>
        <v>25</v>
      </c>
    </row>
    <row r="515" spans="1:24">
      <c r="A515" s="4" t="s">
        <v>497</v>
      </c>
      <c r="B515" s="33">
        <v>757001875</v>
      </c>
      <c r="C515" s="4" t="s">
        <v>61</v>
      </c>
      <c r="D515" s="12">
        <v>70279</v>
      </c>
      <c r="E515" s="5">
        <v>106901</v>
      </c>
      <c r="J515" s="33">
        <v>756009641</v>
      </c>
      <c r="K515" s="27">
        <v>5051683770</v>
      </c>
      <c r="L515" s="18" t="s">
        <v>1741</v>
      </c>
      <c r="M515" s="28">
        <v>76700</v>
      </c>
      <c r="N515" s="29" t="s">
        <v>1734</v>
      </c>
      <c r="O515" s="29"/>
      <c r="P515" s="19"/>
      <c r="Q515" s="19"/>
      <c r="S515" s="30">
        <v>745006469</v>
      </c>
      <c r="T515" s="29" t="s">
        <v>574</v>
      </c>
      <c r="U515" s="31" t="s">
        <v>1737</v>
      </c>
      <c r="V515" s="29" t="s">
        <v>18</v>
      </c>
      <c r="W515" s="32">
        <v>40347</v>
      </c>
      <c r="X515" s="18">
        <f t="shared" ca="1" si="8"/>
        <v>14</v>
      </c>
    </row>
    <row r="516" spans="1:24">
      <c r="A516" s="4" t="s">
        <v>533</v>
      </c>
      <c r="B516" s="33">
        <v>758008512</v>
      </c>
      <c r="C516" s="4" t="s">
        <v>46</v>
      </c>
      <c r="D516" s="12">
        <v>70473</v>
      </c>
      <c r="E516" s="5">
        <v>100222</v>
      </c>
      <c r="J516" s="33">
        <v>757001875</v>
      </c>
      <c r="K516" s="27">
        <v>9702712826</v>
      </c>
      <c r="L516" s="18" t="s">
        <v>1741</v>
      </c>
      <c r="M516" s="28">
        <v>108195</v>
      </c>
      <c r="N516" s="29" t="s">
        <v>1731</v>
      </c>
      <c r="O516" s="29"/>
      <c r="P516" s="19"/>
      <c r="Q516" s="19"/>
      <c r="S516" s="30">
        <v>151009646</v>
      </c>
      <c r="T516" s="29" t="s">
        <v>575</v>
      </c>
      <c r="U516" s="31" t="s">
        <v>1735</v>
      </c>
      <c r="V516" s="29" t="s">
        <v>16</v>
      </c>
      <c r="W516" s="32">
        <v>38011</v>
      </c>
      <c r="X516" s="18">
        <f t="shared" ca="1" si="8"/>
        <v>20</v>
      </c>
    </row>
    <row r="517" spans="1:24">
      <c r="A517" s="4" t="s">
        <v>232</v>
      </c>
      <c r="B517" s="33">
        <v>760008556</v>
      </c>
      <c r="C517" s="4" t="s">
        <v>22</v>
      </c>
      <c r="D517" s="12">
        <v>70654</v>
      </c>
      <c r="E517" s="5">
        <v>93133</v>
      </c>
      <c r="J517" s="33">
        <v>758008512</v>
      </c>
      <c r="K517" s="27">
        <v>3036778600</v>
      </c>
      <c r="L517" s="18" t="s">
        <v>1741</v>
      </c>
      <c r="M517" s="28">
        <v>123083</v>
      </c>
      <c r="N517" s="29" t="s">
        <v>1731</v>
      </c>
      <c r="O517" s="29"/>
      <c r="P517" s="19"/>
      <c r="Q517" s="19"/>
      <c r="S517" s="30">
        <v>195007648</v>
      </c>
      <c r="T517" s="29" t="s">
        <v>576</v>
      </c>
      <c r="U517" s="31" t="s">
        <v>1745</v>
      </c>
      <c r="V517" s="29" t="s">
        <v>18</v>
      </c>
      <c r="W517" s="32">
        <v>36617</v>
      </c>
      <c r="X517" s="18">
        <f t="shared" ca="1" si="8"/>
        <v>24</v>
      </c>
    </row>
    <row r="518" spans="1:24">
      <c r="A518" s="4" t="s">
        <v>664</v>
      </c>
      <c r="B518" s="33">
        <v>761000800</v>
      </c>
      <c r="C518" s="4" t="s">
        <v>18</v>
      </c>
      <c r="D518" s="12">
        <v>71017</v>
      </c>
      <c r="E518" s="5">
        <v>50585</v>
      </c>
      <c r="J518" s="33">
        <v>760008556</v>
      </c>
      <c r="K518" s="27">
        <v>5052693355</v>
      </c>
      <c r="L518" s="18" t="s">
        <v>1740</v>
      </c>
      <c r="M518" s="28">
        <v>92913</v>
      </c>
      <c r="N518" s="29" t="s">
        <v>1731</v>
      </c>
      <c r="O518" s="29"/>
      <c r="P518" s="19"/>
      <c r="Q518" s="19"/>
      <c r="S518" s="30">
        <v>324000981</v>
      </c>
      <c r="T518" s="29" t="s">
        <v>577</v>
      </c>
      <c r="U518" s="31" t="s">
        <v>1735</v>
      </c>
      <c r="V518" s="29" t="s">
        <v>16</v>
      </c>
      <c r="W518" s="32">
        <v>35905</v>
      </c>
      <c r="X518" s="18">
        <f t="shared" ca="1" si="8"/>
        <v>26</v>
      </c>
    </row>
    <row r="519" spans="1:24">
      <c r="A519" s="4" t="s">
        <v>626</v>
      </c>
      <c r="B519" s="33">
        <v>761008700</v>
      </c>
      <c r="C519" s="4" t="s">
        <v>31</v>
      </c>
      <c r="D519" s="12">
        <v>71192</v>
      </c>
      <c r="E519" s="5">
        <v>63386</v>
      </c>
      <c r="J519" s="33">
        <v>761000800</v>
      </c>
      <c r="K519" s="27">
        <v>7195236892</v>
      </c>
      <c r="L519" s="18"/>
      <c r="M519" s="28">
        <v>76742</v>
      </c>
      <c r="N519" s="29" t="s">
        <v>1738</v>
      </c>
      <c r="O519" s="29"/>
      <c r="P519" s="19"/>
      <c r="Q519" s="19"/>
      <c r="S519" s="30">
        <v>719002519</v>
      </c>
      <c r="T519" s="29" t="s">
        <v>578</v>
      </c>
      <c r="U519" s="31" t="s">
        <v>1735</v>
      </c>
      <c r="V519" s="29" t="s">
        <v>46</v>
      </c>
      <c r="W519" s="32">
        <v>36085</v>
      </c>
      <c r="X519" s="18">
        <f t="shared" ca="1" si="8"/>
        <v>25</v>
      </c>
    </row>
    <row r="520" spans="1:24">
      <c r="A520" s="4" t="s">
        <v>359</v>
      </c>
      <c r="B520" s="33">
        <v>762007837</v>
      </c>
      <c r="C520" s="4" t="s">
        <v>43</v>
      </c>
      <c r="D520" s="12">
        <v>71227</v>
      </c>
      <c r="E520" s="5">
        <v>121936</v>
      </c>
      <c r="J520" s="33">
        <v>761008700</v>
      </c>
      <c r="K520" s="27">
        <v>3031641031</v>
      </c>
      <c r="L520" s="18" t="s">
        <v>1740</v>
      </c>
      <c r="M520" s="28">
        <v>114976</v>
      </c>
      <c r="N520" s="29" t="s">
        <v>1731</v>
      </c>
      <c r="O520" s="29"/>
      <c r="P520" s="19"/>
      <c r="Q520" s="19"/>
      <c r="S520" s="30">
        <v>636002627</v>
      </c>
      <c r="T520" s="29" t="s">
        <v>579</v>
      </c>
      <c r="U520" s="31" t="s">
        <v>1735</v>
      </c>
      <c r="V520" s="29" t="s">
        <v>27</v>
      </c>
      <c r="W520" s="32">
        <v>35544</v>
      </c>
      <c r="X520" s="18">
        <f t="shared" ca="1" si="8"/>
        <v>27</v>
      </c>
    </row>
    <row r="521" spans="1:24">
      <c r="A521" s="4" t="s">
        <v>190</v>
      </c>
      <c r="B521" s="33">
        <v>763003865</v>
      </c>
      <c r="C521" s="4" t="s">
        <v>18</v>
      </c>
      <c r="D521" s="12">
        <v>71321</v>
      </c>
      <c r="E521" s="5">
        <v>88748</v>
      </c>
      <c r="J521" s="33">
        <v>762007837</v>
      </c>
      <c r="K521" s="27">
        <v>9702601200</v>
      </c>
      <c r="L521" s="18" t="s">
        <v>1740</v>
      </c>
      <c r="M521" s="28">
        <v>78384</v>
      </c>
      <c r="N521" s="29" t="s">
        <v>1731</v>
      </c>
      <c r="O521" s="29"/>
      <c r="P521" s="19"/>
      <c r="Q521" s="19"/>
      <c r="S521" s="30">
        <v>148008441</v>
      </c>
      <c r="T521" s="29" t="s">
        <v>580</v>
      </c>
      <c r="U521" s="31" t="s">
        <v>1735</v>
      </c>
      <c r="V521" s="29" t="s">
        <v>22</v>
      </c>
      <c r="W521" s="32">
        <v>38368</v>
      </c>
      <c r="X521" s="18">
        <f t="shared" ca="1" si="8"/>
        <v>19</v>
      </c>
    </row>
    <row r="522" spans="1:24">
      <c r="A522" s="4" t="s">
        <v>704</v>
      </c>
      <c r="B522" s="33">
        <v>763008893</v>
      </c>
      <c r="C522" s="4" t="s">
        <v>43</v>
      </c>
      <c r="D522" s="12">
        <v>71325</v>
      </c>
      <c r="E522" s="5">
        <v>68410</v>
      </c>
      <c r="J522" s="33">
        <v>763003865</v>
      </c>
      <c r="K522" s="27">
        <v>4152804104</v>
      </c>
      <c r="L522" s="18" t="s">
        <v>1733</v>
      </c>
      <c r="M522" s="28">
        <v>73742</v>
      </c>
      <c r="N522" s="29" t="s">
        <v>1731</v>
      </c>
      <c r="O522" s="29"/>
      <c r="P522" s="19"/>
      <c r="Q522" s="19"/>
      <c r="S522" s="30">
        <v>495001952</v>
      </c>
      <c r="T522" s="29" t="s">
        <v>581</v>
      </c>
      <c r="U522" s="31" t="s">
        <v>1742</v>
      </c>
      <c r="V522" s="29" t="s">
        <v>46</v>
      </c>
      <c r="W522" s="32">
        <v>37913</v>
      </c>
      <c r="X522" s="18">
        <f t="shared" ca="1" si="8"/>
        <v>20</v>
      </c>
    </row>
    <row r="523" spans="1:24">
      <c r="A523" s="4" t="s">
        <v>534</v>
      </c>
      <c r="B523" s="33">
        <v>764005137</v>
      </c>
      <c r="C523" s="4" t="s">
        <v>53</v>
      </c>
      <c r="D523" s="12">
        <v>71407</v>
      </c>
      <c r="E523" s="5">
        <v>120800</v>
      </c>
      <c r="J523" s="33">
        <v>763008893</v>
      </c>
      <c r="K523" s="27">
        <v>9707051004</v>
      </c>
      <c r="L523" s="18"/>
      <c r="M523" s="28">
        <v>37396</v>
      </c>
      <c r="N523" s="29" t="s">
        <v>1738</v>
      </c>
      <c r="O523" s="29"/>
      <c r="P523" s="19"/>
      <c r="Q523" s="19"/>
      <c r="S523" s="30">
        <v>108001462</v>
      </c>
      <c r="T523" s="29" t="s">
        <v>582</v>
      </c>
      <c r="U523" s="31" t="s">
        <v>1732</v>
      </c>
      <c r="V523" s="29" t="s">
        <v>31</v>
      </c>
      <c r="W523" s="32">
        <v>38040</v>
      </c>
      <c r="X523" s="18">
        <f t="shared" ca="1" si="8"/>
        <v>20</v>
      </c>
    </row>
    <row r="524" spans="1:24">
      <c r="A524" s="4" t="s">
        <v>150</v>
      </c>
      <c r="B524" s="33">
        <v>766004790</v>
      </c>
      <c r="C524" s="4" t="s">
        <v>34</v>
      </c>
      <c r="D524" s="12">
        <v>71671</v>
      </c>
      <c r="E524" s="5">
        <v>94207</v>
      </c>
      <c r="J524" s="33">
        <v>764005137</v>
      </c>
      <c r="K524" s="27">
        <v>5055478716</v>
      </c>
      <c r="L524" s="18" t="s">
        <v>1736</v>
      </c>
      <c r="M524" s="28">
        <v>83731</v>
      </c>
      <c r="N524" s="29" t="s">
        <v>1734</v>
      </c>
      <c r="O524" s="29"/>
      <c r="P524" s="19"/>
      <c r="Q524" s="19"/>
      <c r="S524" s="30">
        <v>579001953</v>
      </c>
      <c r="T524" s="29" t="s">
        <v>583</v>
      </c>
      <c r="U524" s="31" t="s">
        <v>1732</v>
      </c>
      <c r="V524" s="29" t="s">
        <v>46</v>
      </c>
      <c r="W524" s="32">
        <v>37110</v>
      </c>
      <c r="X524" s="18">
        <f t="shared" ca="1" si="8"/>
        <v>23</v>
      </c>
    </row>
    <row r="525" spans="1:24">
      <c r="A525" s="4" t="s">
        <v>602</v>
      </c>
      <c r="B525" s="33">
        <v>767000698</v>
      </c>
      <c r="C525" s="4" t="s">
        <v>22</v>
      </c>
      <c r="D525" s="12">
        <v>71737</v>
      </c>
      <c r="E525" s="5">
        <v>56134</v>
      </c>
      <c r="J525" s="33">
        <v>766004790</v>
      </c>
      <c r="K525" s="27">
        <v>7195048978</v>
      </c>
      <c r="L525" s="18" t="s">
        <v>1741</v>
      </c>
      <c r="M525" s="28">
        <v>88178</v>
      </c>
      <c r="N525" s="29" t="s">
        <v>1731</v>
      </c>
      <c r="O525" s="29"/>
      <c r="P525" s="19"/>
      <c r="Q525" s="19"/>
      <c r="S525" s="30">
        <v>214004611</v>
      </c>
      <c r="T525" s="29" t="s">
        <v>584</v>
      </c>
      <c r="U525" s="31" t="s">
        <v>1735</v>
      </c>
      <c r="V525" s="29" t="s">
        <v>16</v>
      </c>
      <c r="W525" s="32">
        <v>38394</v>
      </c>
      <c r="X525" s="18">
        <f t="shared" ca="1" si="8"/>
        <v>19</v>
      </c>
    </row>
    <row r="526" spans="1:24">
      <c r="A526" s="4" t="s">
        <v>504</v>
      </c>
      <c r="B526" s="33">
        <v>768000144</v>
      </c>
      <c r="C526" s="4" t="s">
        <v>31</v>
      </c>
      <c r="D526" s="12">
        <v>71784</v>
      </c>
      <c r="E526" s="5">
        <v>64370</v>
      </c>
      <c r="J526" s="33">
        <v>767000698</v>
      </c>
      <c r="K526" s="27">
        <v>3038591986</v>
      </c>
      <c r="L526" s="18"/>
      <c r="M526" s="28">
        <v>44831</v>
      </c>
      <c r="N526" s="29" t="s">
        <v>1738</v>
      </c>
      <c r="O526" s="29"/>
      <c r="P526" s="19"/>
      <c r="Q526" s="19"/>
      <c r="S526" s="30">
        <v>945007891</v>
      </c>
      <c r="T526" s="29" t="s">
        <v>585</v>
      </c>
      <c r="U526" s="31" t="s">
        <v>1732</v>
      </c>
      <c r="V526" s="29" t="s">
        <v>22</v>
      </c>
      <c r="W526" s="32">
        <v>40745</v>
      </c>
      <c r="X526" s="18">
        <f t="shared" ca="1" si="8"/>
        <v>13</v>
      </c>
    </row>
    <row r="527" spans="1:24">
      <c r="A527" s="4" t="s">
        <v>264</v>
      </c>
      <c r="B527" s="26">
        <v>770008594</v>
      </c>
      <c r="C527" s="4" t="s">
        <v>22</v>
      </c>
      <c r="D527" s="12">
        <v>71787</v>
      </c>
      <c r="E527" s="5">
        <v>85332</v>
      </c>
      <c r="J527" s="33">
        <v>768000144</v>
      </c>
      <c r="K527" s="27">
        <v>9703922813</v>
      </c>
      <c r="L527" s="18" t="s">
        <v>1740</v>
      </c>
      <c r="M527" s="28">
        <v>44828</v>
      </c>
      <c r="N527" s="29" t="s">
        <v>1731</v>
      </c>
      <c r="O527" s="29"/>
      <c r="P527" s="19"/>
      <c r="Q527" s="19"/>
      <c r="S527" s="30">
        <v>161000531</v>
      </c>
      <c r="T527" s="29" t="s">
        <v>586</v>
      </c>
      <c r="U527" s="31" t="s">
        <v>1739</v>
      </c>
      <c r="V527" s="29" t="s">
        <v>18</v>
      </c>
      <c r="W527" s="32">
        <v>38304</v>
      </c>
      <c r="X527" s="18">
        <f t="shared" ca="1" si="8"/>
        <v>19</v>
      </c>
    </row>
    <row r="528" spans="1:24">
      <c r="A528" s="4" t="s">
        <v>469</v>
      </c>
      <c r="B528" s="33">
        <v>772005528</v>
      </c>
      <c r="C528" s="4" t="s">
        <v>34</v>
      </c>
      <c r="D528" s="12">
        <v>71905</v>
      </c>
      <c r="E528" s="5">
        <v>124978</v>
      </c>
      <c r="J528" s="26">
        <v>770008594</v>
      </c>
      <c r="K528" s="27">
        <v>9708085402</v>
      </c>
      <c r="L528" s="18" t="s">
        <v>1733</v>
      </c>
      <c r="M528" s="28">
        <v>36336</v>
      </c>
      <c r="N528" s="29" t="s">
        <v>1734</v>
      </c>
      <c r="O528" s="29"/>
      <c r="P528" s="19"/>
      <c r="Q528" s="19"/>
      <c r="S528" s="30">
        <v>455008527</v>
      </c>
      <c r="T528" s="29" t="s">
        <v>587</v>
      </c>
      <c r="U528" s="31" t="s">
        <v>1737</v>
      </c>
      <c r="V528" s="29" t="s">
        <v>27</v>
      </c>
      <c r="W528" s="32">
        <v>36664</v>
      </c>
      <c r="X528" s="18">
        <f t="shared" ca="1" si="8"/>
        <v>24</v>
      </c>
    </row>
    <row r="529" spans="1:24">
      <c r="A529" s="4" t="s">
        <v>68</v>
      </c>
      <c r="B529" s="26">
        <v>773004253</v>
      </c>
      <c r="C529" s="4" t="s">
        <v>69</v>
      </c>
      <c r="D529" s="12">
        <v>71946</v>
      </c>
      <c r="E529" s="5">
        <v>60582</v>
      </c>
      <c r="J529" s="33">
        <v>772005528</v>
      </c>
      <c r="K529" s="27">
        <v>9706101454</v>
      </c>
      <c r="L529" s="18"/>
      <c r="M529" s="28">
        <v>58362</v>
      </c>
      <c r="N529" s="29" t="s">
        <v>1738</v>
      </c>
      <c r="O529" s="29"/>
      <c r="P529" s="19"/>
      <c r="Q529" s="19"/>
      <c r="S529" s="30">
        <v>720008856</v>
      </c>
      <c r="T529" s="29" t="s">
        <v>588</v>
      </c>
      <c r="U529" s="31" t="s">
        <v>1732</v>
      </c>
      <c r="V529" s="29" t="s">
        <v>51</v>
      </c>
      <c r="W529" s="32">
        <v>35637</v>
      </c>
      <c r="X529" s="18">
        <f t="shared" ca="1" si="8"/>
        <v>27</v>
      </c>
    </row>
    <row r="530" spans="1:24">
      <c r="A530" s="4" t="s">
        <v>761</v>
      </c>
      <c r="B530" s="33">
        <v>774000445</v>
      </c>
      <c r="C530" s="4" t="s">
        <v>18</v>
      </c>
      <c r="D530" s="12">
        <v>71949</v>
      </c>
      <c r="E530" s="5">
        <v>120180</v>
      </c>
      <c r="J530" s="26">
        <v>773004253</v>
      </c>
      <c r="K530" s="27">
        <v>5051971988</v>
      </c>
      <c r="L530" s="18"/>
      <c r="M530" s="28">
        <v>106812</v>
      </c>
      <c r="N530" s="29" t="s">
        <v>1743</v>
      </c>
      <c r="O530" s="29"/>
      <c r="P530" s="19"/>
      <c r="Q530" s="19"/>
      <c r="S530" s="30">
        <v>757001875</v>
      </c>
      <c r="T530" s="29" t="s">
        <v>589</v>
      </c>
      <c r="U530" s="31" t="s">
        <v>1732</v>
      </c>
      <c r="V530" s="29" t="s">
        <v>22</v>
      </c>
      <c r="W530" s="32">
        <v>42127</v>
      </c>
      <c r="X530" s="18">
        <f t="shared" ca="1" si="8"/>
        <v>9</v>
      </c>
    </row>
    <row r="531" spans="1:24">
      <c r="A531" s="4" t="s">
        <v>670</v>
      </c>
      <c r="B531" s="26">
        <v>774003171</v>
      </c>
      <c r="C531" s="4" t="s">
        <v>194</v>
      </c>
      <c r="D531" s="12">
        <v>71978</v>
      </c>
      <c r="E531" s="5">
        <v>44117</v>
      </c>
      <c r="J531" s="33">
        <v>774000445</v>
      </c>
      <c r="K531" s="27">
        <v>9707662359</v>
      </c>
      <c r="L531" s="18"/>
      <c r="M531" s="28">
        <v>93377</v>
      </c>
      <c r="N531" s="29" t="s">
        <v>1743</v>
      </c>
      <c r="O531" s="29"/>
      <c r="P531" s="19"/>
      <c r="Q531" s="19"/>
      <c r="S531" s="30">
        <v>935007881</v>
      </c>
      <c r="T531" s="29" t="s">
        <v>590</v>
      </c>
      <c r="U531" s="31" t="s">
        <v>1732</v>
      </c>
      <c r="V531" s="29" t="s">
        <v>43</v>
      </c>
      <c r="W531" s="32">
        <v>40252</v>
      </c>
      <c r="X531" s="18">
        <f t="shared" ca="1" si="8"/>
        <v>14</v>
      </c>
    </row>
    <row r="532" spans="1:24">
      <c r="A532" s="4" t="s">
        <v>287</v>
      </c>
      <c r="B532" s="33">
        <v>775006154</v>
      </c>
      <c r="C532" s="4" t="s">
        <v>18</v>
      </c>
      <c r="D532" s="12">
        <v>71984</v>
      </c>
      <c r="E532" s="5">
        <v>89516</v>
      </c>
      <c r="J532" s="26">
        <v>774003171</v>
      </c>
      <c r="K532" s="27">
        <v>5051264786</v>
      </c>
      <c r="L532" s="18"/>
      <c r="M532" s="28">
        <v>58304</v>
      </c>
      <c r="N532" s="29" t="s">
        <v>1738</v>
      </c>
      <c r="O532" s="29"/>
      <c r="P532" s="19"/>
      <c r="Q532" s="19"/>
      <c r="S532" s="30">
        <v>519001478</v>
      </c>
      <c r="T532" s="29" t="s">
        <v>591</v>
      </c>
      <c r="U532" s="31" t="s">
        <v>1742</v>
      </c>
      <c r="V532" s="29" t="s">
        <v>31</v>
      </c>
      <c r="W532" s="32">
        <v>40420</v>
      </c>
      <c r="X532" s="18">
        <f t="shared" ca="1" si="8"/>
        <v>14</v>
      </c>
    </row>
    <row r="533" spans="1:24">
      <c r="A533" s="4" t="s">
        <v>552</v>
      </c>
      <c r="B533" s="26">
        <v>775006957</v>
      </c>
      <c r="C533" s="4" t="s">
        <v>43</v>
      </c>
      <c r="D533" s="12">
        <v>71999</v>
      </c>
      <c r="E533" s="5">
        <v>107820</v>
      </c>
      <c r="J533" s="33">
        <v>775006154</v>
      </c>
      <c r="K533" s="27">
        <v>7194532398</v>
      </c>
      <c r="L533" s="18" t="s">
        <v>1741</v>
      </c>
      <c r="M533" s="28">
        <v>43677</v>
      </c>
      <c r="N533" s="29" t="s">
        <v>1731</v>
      </c>
      <c r="O533" s="29"/>
      <c r="P533" s="19"/>
      <c r="Q533" s="19"/>
      <c r="S533" s="30">
        <v>832008459</v>
      </c>
      <c r="T533" s="29" t="s">
        <v>592</v>
      </c>
      <c r="U533" s="31" t="s">
        <v>1732</v>
      </c>
      <c r="V533" s="29" t="s">
        <v>177</v>
      </c>
      <c r="W533" s="32">
        <v>36738</v>
      </c>
      <c r="X533" s="18">
        <f t="shared" ca="1" si="8"/>
        <v>24</v>
      </c>
    </row>
    <row r="534" spans="1:24">
      <c r="A534" s="4" t="s">
        <v>412</v>
      </c>
      <c r="B534" s="33">
        <v>775006995</v>
      </c>
      <c r="C534" s="4" t="s">
        <v>31</v>
      </c>
      <c r="D534" s="12">
        <v>72014</v>
      </c>
      <c r="E534" s="5">
        <v>114385</v>
      </c>
      <c r="J534" s="26">
        <v>775006957</v>
      </c>
      <c r="K534" s="27">
        <v>5055555817</v>
      </c>
      <c r="L534" s="18" t="s">
        <v>1741</v>
      </c>
      <c r="M534" s="28">
        <v>127924</v>
      </c>
      <c r="N534" s="29" t="s">
        <v>1731</v>
      </c>
      <c r="O534" s="29"/>
      <c r="P534" s="19"/>
      <c r="Q534" s="19"/>
      <c r="S534" s="30">
        <v>337005706</v>
      </c>
      <c r="T534" s="29" t="s">
        <v>593</v>
      </c>
      <c r="U534" s="31" t="s">
        <v>1735</v>
      </c>
      <c r="V534" s="29" t="s">
        <v>22</v>
      </c>
      <c r="W534" s="32">
        <v>37638</v>
      </c>
      <c r="X534" s="18">
        <f t="shared" ca="1" si="8"/>
        <v>21</v>
      </c>
    </row>
    <row r="535" spans="1:24">
      <c r="A535" s="4" t="s">
        <v>444</v>
      </c>
      <c r="B535" s="26">
        <v>776002183</v>
      </c>
      <c r="C535" s="4" t="s">
        <v>22</v>
      </c>
      <c r="D535" s="12">
        <v>72350</v>
      </c>
      <c r="E535" s="5">
        <v>106573</v>
      </c>
      <c r="J535" s="33">
        <v>775006995</v>
      </c>
      <c r="K535" s="27">
        <v>9706252690</v>
      </c>
      <c r="L535" s="18" t="s">
        <v>1741</v>
      </c>
      <c r="M535" s="28">
        <v>36348</v>
      </c>
      <c r="N535" s="29" t="s">
        <v>1731</v>
      </c>
      <c r="O535" s="29"/>
      <c r="P535" s="19"/>
      <c r="Q535" s="19"/>
      <c r="S535" s="30">
        <v>884009271</v>
      </c>
      <c r="T535" s="29" t="s">
        <v>594</v>
      </c>
      <c r="U535" s="31" t="s">
        <v>1735</v>
      </c>
      <c r="V535" s="29" t="s">
        <v>22</v>
      </c>
      <c r="W535" s="32">
        <v>41462</v>
      </c>
      <c r="X535" s="18">
        <f t="shared" ca="1" si="8"/>
        <v>11</v>
      </c>
    </row>
    <row r="536" spans="1:24">
      <c r="A536" s="4" t="s">
        <v>349</v>
      </c>
      <c r="B536" s="33">
        <v>776007109</v>
      </c>
      <c r="C536" s="4" t="s">
        <v>22</v>
      </c>
      <c r="D536" s="12">
        <v>72448</v>
      </c>
      <c r="E536" s="5">
        <v>46367</v>
      </c>
      <c r="J536" s="26">
        <v>776002183</v>
      </c>
      <c r="K536" s="27">
        <v>9704605984</v>
      </c>
      <c r="L536" s="18" t="s">
        <v>1740</v>
      </c>
      <c r="M536" s="28">
        <v>41129</v>
      </c>
      <c r="N536" s="29" t="s">
        <v>1731</v>
      </c>
      <c r="O536" s="29"/>
      <c r="P536" s="19"/>
      <c r="Q536" s="19"/>
      <c r="S536" s="30">
        <v>542006386</v>
      </c>
      <c r="T536" s="29" t="s">
        <v>595</v>
      </c>
      <c r="U536" s="31" t="s">
        <v>1745</v>
      </c>
      <c r="V536" s="29" t="s">
        <v>194</v>
      </c>
      <c r="W536" s="32">
        <v>35406</v>
      </c>
      <c r="X536" s="18">
        <f t="shared" ca="1" si="8"/>
        <v>27</v>
      </c>
    </row>
    <row r="537" spans="1:24">
      <c r="A537" s="4" t="s">
        <v>467</v>
      </c>
      <c r="B537" s="33">
        <v>778004872</v>
      </c>
      <c r="C537" s="4" t="s">
        <v>31</v>
      </c>
      <c r="D537" s="12">
        <v>72518</v>
      </c>
      <c r="E537" s="5">
        <v>66760</v>
      </c>
      <c r="J537" s="33">
        <v>776007109</v>
      </c>
      <c r="K537" s="27">
        <v>3037687161</v>
      </c>
      <c r="L537" s="18" t="s">
        <v>1741</v>
      </c>
      <c r="M537" s="28">
        <v>123223</v>
      </c>
      <c r="N537" s="29" t="s">
        <v>1731</v>
      </c>
      <c r="O537" s="29"/>
      <c r="P537" s="19"/>
      <c r="Q537" s="19"/>
      <c r="S537" s="30">
        <v>795007145</v>
      </c>
      <c r="T537" s="29" t="s">
        <v>596</v>
      </c>
      <c r="U537" s="31" t="s">
        <v>1739</v>
      </c>
      <c r="V537" s="29" t="s">
        <v>16</v>
      </c>
      <c r="W537" s="32">
        <v>37429</v>
      </c>
      <c r="X537" s="18">
        <f t="shared" ca="1" si="8"/>
        <v>22</v>
      </c>
    </row>
    <row r="538" spans="1:24">
      <c r="A538" s="4" t="s">
        <v>611</v>
      </c>
      <c r="B538" s="33">
        <v>778005491</v>
      </c>
      <c r="C538" s="4" t="s">
        <v>31</v>
      </c>
      <c r="D538" s="12">
        <v>73192</v>
      </c>
      <c r="E538" s="5">
        <v>68430</v>
      </c>
      <c r="J538" s="33">
        <v>778004872</v>
      </c>
      <c r="K538" s="27">
        <v>3037345539</v>
      </c>
      <c r="L538" s="18"/>
      <c r="M538" s="28">
        <v>79586</v>
      </c>
      <c r="N538" s="29" t="s">
        <v>1738</v>
      </c>
      <c r="O538" s="29"/>
      <c r="P538" s="19"/>
      <c r="Q538" s="19"/>
      <c r="S538" s="30">
        <v>529009100</v>
      </c>
      <c r="T538" s="29" t="s">
        <v>597</v>
      </c>
      <c r="U538" s="31" t="s">
        <v>1739</v>
      </c>
      <c r="V538" s="29" t="s">
        <v>27</v>
      </c>
      <c r="W538" s="32">
        <v>37893</v>
      </c>
      <c r="X538" s="18">
        <f t="shared" ca="1" si="8"/>
        <v>20</v>
      </c>
    </row>
    <row r="539" spans="1:24">
      <c r="A539" s="4" t="s">
        <v>78</v>
      </c>
      <c r="B539" s="33">
        <v>778008670</v>
      </c>
      <c r="C539" s="4" t="s">
        <v>16</v>
      </c>
      <c r="D539" s="12">
        <v>73360</v>
      </c>
      <c r="E539" s="5">
        <v>119414</v>
      </c>
      <c r="J539" s="33">
        <v>778005491</v>
      </c>
      <c r="K539" s="27">
        <v>9708912054</v>
      </c>
      <c r="L539" s="18"/>
      <c r="M539" s="28">
        <v>86483</v>
      </c>
      <c r="N539" s="29" t="s">
        <v>1738</v>
      </c>
      <c r="O539" s="29"/>
      <c r="P539" s="19"/>
      <c r="Q539" s="19"/>
      <c r="S539" s="30">
        <v>155006121</v>
      </c>
      <c r="T539" s="29" t="s">
        <v>598</v>
      </c>
      <c r="U539" s="31" t="s">
        <v>1732</v>
      </c>
      <c r="V539" s="29" t="s">
        <v>16</v>
      </c>
      <c r="W539" s="32">
        <v>41883</v>
      </c>
      <c r="X539" s="18">
        <f t="shared" ca="1" si="8"/>
        <v>10</v>
      </c>
    </row>
    <row r="540" spans="1:24">
      <c r="A540" s="4" t="s">
        <v>241</v>
      </c>
      <c r="B540" s="33">
        <v>779008913</v>
      </c>
      <c r="C540" s="4" t="s">
        <v>22</v>
      </c>
      <c r="D540" s="12">
        <v>73363</v>
      </c>
      <c r="E540" s="5">
        <v>102550</v>
      </c>
      <c r="J540" s="33">
        <v>778008670</v>
      </c>
      <c r="K540" s="27">
        <v>9703204992</v>
      </c>
      <c r="L540" s="18"/>
      <c r="M540" s="28">
        <v>56880</v>
      </c>
      <c r="N540" s="29" t="s">
        <v>1738</v>
      </c>
      <c r="O540" s="29"/>
      <c r="P540" s="19"/>
      <c r="Q540" s="19"/>
      <c r="S540" s="30">
        <v>520004790</v>
      </c>
      <c r="T540" s="29" t="s">
        <v>599</v>
      </c>
      <c r="U540" s="31" t="s">
        <v>1742</v>
      </c>
      <c r="V540" s="29" t="s">
        <v>113</v>
      </c>
      <c r="W540" s="32">
        <v>42308</v>
      </c>
      <c r="X540" s="18">
        <f t="shared" ca="1" si="8"/>
        <v>8</v>
      </c>
    </row>
    <row r="541" spans="1:24">
      <c r="A541" s="4" t="s">
        <v>103</v>
      </c>
      <c r="B541" s="33">
        <v>779008961</v>
      </c>
      <c r="C541" s="4" t="s">
        <v>43</v>
      </c>
      <c r="D541" s="12">
        <v>73376</v>
      </c>
      <c r="E541" s="5">
        <v>86696</v>
      </c>
      <c r="J541" s="33">
        <v>779008913</v>
      </c>
      <c r="K541" s="27">
        <v>7197077326</v>
      </c>
      <c r="L541" s="18" t="s">
        <v>1733</v>
      </c>
      <c r="M541" s="28">
        <v>59813</v>
      </c>
      <c r="N541" s="29" t="s">
        <v>1731</v>
      </c>
      <c r="O541" s="29"/>
      <c r="P541" s="19"/>
      <c r="Q541" s="19"/>
      <c r="S541" s="30">
        <v>110005187</v>
      </c>
      <c r="T541" s="29" t="s">
        <v>600</v>
      </c>
      <c r="U541" s="31" t="s">
        <v>1739</v>
      </c>
      <c r="V541" s="29" t="s">
        <v>46</v>
      </c>
      <c r="W541" s="32">
        <v>41817</v>
      </c>
      <c r="X541" s="18">
        <f t="shared" ca="1" si="8"/>
        <v>10</v>
      </c>
    </row>
    <row r="542" spans="1:24">
      <c r="A542" s="4" t="s">
        <v>662</v>
      </c>
      <c r="B542" s="33">
        <v>781004381</v>
      </c>
      <c r="C542" s="4" t="s">
        <v>27</v>
      </c>
      <c r="D542" s="12">
        <v>73480</v>
      </c>
      <c r="E542" s="5">
        <v>35013</v>
      </c>
      <c r="J542" s="33">
        <v>779008961</v>
      </c>
      <c r="K542" s="27">
        <v>5052783818</v>
      </c>
      <c r="L542" s="18" t="s">
        <v>1741</v>
      </c>
      <c r="M542" s="28">
        <v>70968</v>
      </c>
      <c r="N542" s="29" t="s">
        <v>1731</v>
      </c>
      <c r="O542" s="29"/>
      <c r="P542" s="19"/>
      <c r="Q542" s="19"/>
      <c r="S542" s="30">
        <v>773004253</v>
      </c>
      <c r="T542" s="29" t="s">
        <v>601</v>
      </c>
      <c r="U542" s="31" t="s">
        <v>1735</v>
      </c>
      <c r="V542" s="29" t="s">
        <v>18</v>
      </c>
      <c r="W542" s="32">
        <v>37870</v>
      </c>
      <c r="X542" s="18">
        <f t="shared" ca="1" si="8"/>
        <v>21</v>
      </c>
    </row>
    <row r="543" spans="1:24">
      <c r="A543" s="4" t="s">
        <v>610</v>
      </c>
      <c r="B543" s="33">
        <v>781005463</v>
      </c>
      <c r="C543" s="4" t="s">
        <v>31</v>
      </c>
      <c r="D543" s="12">
        <v>73571</v>
      </c>
      <c r="E543" s="5">
        <v>33002</v>
      </c>
      <c r="J543" s="33">
        <v>781004381</v>
      </c>
      <c r="K543" s="27">
        <v>7195725646</v>
      </c>
      <c r="L543" s="18" t="s">
        <v>1740</v>
      </c>
      <c r="M543" s="28">
        <v>35577</v>
      </c>
      <c r="N543" s="29" t="s">
        <v>1734</v>
      </c>
      <c r="O543" s="29"/>
      <c r="P543" s="19"/>
      <c r="Q543" s="19"/>
      <c r="S543" s="30">
        <v>350004566</v>
      </c>
      <c r="T543" s="29" t="s">
        <v>602</v>
      </c>
      <c r="U543" s="31" t="s">
        <v>1745</v>
      </c>
      <c r="V543" s="29" t="s">
        <v>46</v>
      </c>
      <c r="W543" s="32">
        <v>38338</v>
      </c>
      <c r="X543" s="18">
        <f t="shared" ca="1" si="8"/>
        <v>19</v>
      </c>
    </row>
    <row r="544" spans="1:24">
      <c r="A544" s="4" t="s">
        <v>304</v>
      </c>
      <c r="B544" s="26">
        <v>781006535</v>
      </c>
      <c r="C544" s="4" t="s">
        <v>46</v>
      </c>
      <c r="D544" s="12">
        <v>73815</v>
      </c>
      <c r="E544" s="5">
        <v>59539</v>
      </c>
      <c r="J544" s="33">
        <v>781005463</v>
      </c>
      <c r="K544" s="27">
        <v>3032232339</v>
      </c>
      <c r="L544" s="18" t="s">
        <v>1741</v>
      </c>
      <c r="M544" s="28">
        <v>71391</v>
      </c>
      <c r="N544" s="29" t="s">
        <v>1731</v>
      </c>
      <c r="O544" s="29"/>
      <c r="P544" s="19"/>
      <c r="Q544" s="19"/>
      <c r="S544" s="30">
        <v>397003760</v>
      </c>
      <c r="T544" s="29" t="s">
        <v>603</v>
      </c>
      <c r="U544" s="31" t="s">
        <v>1732</v>
      </c>
      <c r="V544" s="29" t="s">
        <v>18</v>
      </c>
      <c r="W544" s="32">
        <v>37540</v>
      </c>
      <c r="X544" s="18">
        <f t="shared" ca="1" si="8"/>
        <v>21</v>
      </c>
    </row>
    <row r="545" spans="1:24">
      <c r="A545" s="4" t="s">
        <v>370</v>
      </c>
      <c r="B545" s="33">
        <v>783008281</v>
      </c>
      <c r="C545" s="4" t="s">
        <v>43</v>
      </c>
      <c r="D545" s="12">
        <v>74123</v>
      </c>
      <c r="E545" s="5">
        <v>28607</v>
      </c>
      <c r="J545" s="26">
        <v>781006535</v>
      </c>
      <c r="K545" s="27">
        <v>7193613417</v>
      </c>
      <c r="L545" s="18" t="s">
        <v>1741</v>
      </c>
      <c r="M545" s="28">
        <v>43788</v>
      </c>
      <c r="N545" s="29" t="s">
        <v>1731</v>
      </c>
      <c r="O545" s="29"/>
      <c r="P545" s="19"/>
      <c r="Q545" s="19"/>
      <c r="S545" s="30">
        <v>976007455</v>
      </c>
      <c r="T545" s="29" t="s">
        <v>604</v>
      </c>
      <c r="U545" s="31" t="s">
        <v>1745</v>
      </c>
      <c r="V545" s="29" t="s">
        <v>22</v>
      </c>
      <c r="W545" s="32">
        <v>38337</v>
      </c>
      <c r="X545" s="18">
        <f t="shared" ca="1" si="8"/>
        <v>19</v>
      </c>
    </row>
    <row r="546" spans="1:24">
      <c r="A546" s="4" t="s">
        <v>169</v>
      </c>
      <c r="B546" s="33">
        <v>784009698</v>
      </c>
      <c r="C546" s="4" t="s">
        <v>46</v>
      </c>
      <c r="D546" s="12">
        <v>74180</v>
      </c>
      <c r="E546" s="5">
        <v>67169</v>
      </c>
      <c r="J546" s="33">
        <v>783008281</v>
      </c>
      <c r="K546" s="27">
        <v>7194907564</v>
      </c>
      <c r="L546" s="18" t="s">
        <v>1740</v>
      </c>
      <c r="M546" s="28">
        <v>126433</v>
      </c>
      <c r="N546" s="29" t="s">
        <v>1731</v>
      </c>
      <c r="O546" s="29"/>
      <c r="P546" s="19"/>
      <c r="Q546" s="19"/>
      <c r="S546" s="30">
        <v>566006965</v>
      </c>
      <c r="T546" s="29" t="s">
        <v>605</v>
      </c>
      <c r="U546" s="31" t="s">
        <v>1739</v>
      </c>
      <c r="V546" s="29" t="s">
        <v>43</v>
      </c>
      <c r="W546" s="32">
        <v>35901</v>
      </c>
      <c r="X546" s="18">
        <f t="shared" ca="1" si="8"/>
        <v>26</v>
      </c>
    </row>
    <row r="547" spans="1:24">
      <c r="A547" s="4" t="s">
        <v>479</v>
      </c>
      <c r="B547" s="33">
        <v>786009448</v>
      </c>
      <c r="C547" s="4" t="s">
        <v>34</v>
      </c>
      <c r="D547" s="12">
        <v>74328</v>
      </c>
      <c r="E547" s="5">
        <v>83101</v>
      </c>
      <c r="J547" s="33">
        <v>784009698</v>
      </c>
      <c r="K547" s="27">
        <v>3034794769</v>
      </c>
      <c r="L547" s="18" t="s">
        <v>1736</v>
      </c>
      <c r="M547" s="28">
        <v>100202</v>
      </c>
      <c r="N547" s="29" t="s">
        <v>1731</v>
      </c>
      <c r="O547" s="29"/>
      <c r="P547" s="19"/>
      <c r="Q547" s="19"/>
      <c r="S547" s="30">
        <v>233005964</v>
      </c>
      <c r="T547" s="29" t="s">
        <v>606</v>
      </c>
      <c r="U547" s="31" t="s">
        <v>1739</v>
      </c>
      <c r="V547" s="29" t="s">
        <v>27</v>
      </c>
      <c r="W547" s="32">
        <v>38253</v>
      </c>
      <c r="X547" s="18">
        <f t="shared" ca="1" si="8"/>
        <v>19</v>
      </c>
    </row>
    <row r="548" spans="1:24">
      <c r="A548" s="4" t="s">
        <v>699</v>
      </c>
      <c r="B548" s="33">
        <v>787005821</v>
      </c>
      <c r="C548" s="4" t="s">
        <v>22</v>
      </c>
      <c r="D548" s="12">
        <v>74430</v>
      </c>
      <c r="E548" s="5">
        <v>117104</v>
      </c>
      <c r="J548" s="33">
        <v>786009448</v>
      </c>
      <c r="K548" s="27">
        <v>7196396432</v>
      </c>
      <c r="L548" s="18" t="s">
        <v>1741</v>
      </c>
      <c r="M548" s="28">
        <v>55373</v>
      </c>
      <c r="N548" s="29" t="s">
        <v>1731</v>
      </c>
      <c r="O548" s="29"/>
      <c r="P548" s="19"/>
      <c r="Q548" s="19"/>
      <c r="S548" s="30">
        <v>833000750</v>
      </c>
      <c r="T548" s="29" t="s">
        <v>607</v>
      </c>
      <c r="U548" s="31" t="s">
        <v>1739</v>
      </c>
      <c r="V548" s="29" t="s">
        <v>22</v>
      </c>
      <c r="W548" s="32">
        <v>38193</v>
      </c>
      <c r="X548" s="18">
        <f t="shared" ca="1" si="8"/>
        <v>20</v>
      </c>
    </row>
    <row r="549" spans="1:24">
      <c r="A549" s="4" t="s">
        <v>408</v>
      </c>
      <c r="B549" s="33">
        <v>787007811</v>
      </c>
      <c r="C549" s="4" t="s">
        <v>22</v>
      </c>
      <c r="D549" s="12">
        <v>74506</v>
      </c>
      <c r="E549" s="5">
        <v>23409</v>
      </c>
      <c r="J549" s="33">
        <v>787005821</v>
      </c>
      <c r="K549" s="27">
        <v>7196479087</v>
      </c>
      <c r="L549" s="18" t="s">
        <v>1741</v>
      </c>
      <c r="M549" s="28">
        <v>35968</v>
      </c>
      <c r="N549" s="29" t="s">
        <v>1731</v>
      </c>
      <c r="O549" s="29"/>
      <c r="P549" s="19"/>
      <c r="Q549" s="19"/>
      <c r="S549" s="30">
        <v>105008005</v>
      </c>
      <c r="T549" s="29" t="s">
        <v>608</v>
      </c>
      <c r="U549" s="31" t="s">
        <v>1742</v>
      </c>
      <c r="V549" s="29" t="s">
        <v>27</v>
      </c>
      <c r="W549" s="32">
        <v>41223</v>
      </c>
      <c r="X549" s="18">
        <f t="shared" ca="1" si="8"/>
        <v>11</v>
      </c>
    </row>
    <row r="550" spans="1:24">
      <c r="A550" s="4" t="s">
        <v>198</v>
      </c>
      <c r="B550" s="33">
        <v>793006357</v>
      </c>
      <c r="C550" s="4" t="s">
        <v>18</v>
      </c>
      <c r="D550" s="12">
        <v>74743</v>
      </c>
      <c r="E550" s="5">
        <v>119494</v>
      </c>
      <c r="J550" s="33">
        <v>787007811</v>
      </c>
      <c r="K550" s="27">
        <v>9705197037</v>
      </c>
      <c r="L550" s="18"/>
      <c r="M550" s="28">
        <v>52022</v>
      </c>
      <c r="N550" s="29" t="s">
        <v>1738</v>
      </c>
      <c r="O550" s="29"/>
      <c r="P550" s="19"/>
      <c r="Q550" s="19"/>
      <c r="S550" s="30">
        <v>241001094</v>
      </c>
      <c r="T550" s="29" t="s">
        <v>609</v>
      </c>
      <c r="U550" s="31" t="s">
        <v>1739</v>
      </c>
      <c r="V550" s="29" t="s">
        <v>18</v>
      </c>
      <c r="W550" s="32">
        <v>35450</v>
      </c>
      <c r="X550" s="18">
        <f t="shared" ca="1" si="8"/>
        <v>27</v>
      </c>
    </row>
    <row r="551" spans="1:24">
      <c r="A551" s="4" t="s">
        <v>271</v>
      </c>
      <c r="B551" s="33">
        <v>794004221</v>
      </c>
      <c r="C551" s="4" t="s">
        <v>18</v>
      </c>
      <c r="D551" s="12">
        <v>74791</v>
      </c>
      <c r="E551" s="5">
        <v>68489</v>
      </c>
      <c r="J551" s="33">
        <v>793006357</v>
      </c>
      <c r="K551" s="27">
        <v>9706753698</v>
      </c>
      <c r="L551" s="18" t="s">
        <v>1741</v>
      </c>
      <c r="M551" s="28">
        <v>41345</v>
      </c>
      <c r="N551" s="29" t="s">
        <v>1731</v>
      </c>
      <c r="O551" s="29"/>
      <c r="P551" s="19"/>
      <c r="Q551" s="19"/>
      <c r="S551" s="30">
        <v>652003650</v>
      </c>
      <c r="T551" s="29" t="s">
        <v>610</v>
      </c>
      <c r="U551" s="31" t="s">
        <v>1739</v>
      </c>
      <c r="V551" s="29" t="s">
        <v>16</v>
      </c>
      <c r="W551" s="32">
        <v>37826</v>
      </c>
      <c r="X551" s="18">
        <f t="shared" ca="1" si="8"/>
        <v>21</v>
      </c>
    </row>
    <row r="552" spans="1:24">
      <c r="A552" s="4" t="s">
        <v>367</v>
      </c>
      <c r="B552" s="33">
        <v>795004220</v>
      </c>
      <c r="C552" s="4" t="s">
        <v>22</v>
      </c>
      <c r="D552" s="12">
        <v>74805</v>
      </c>
      <c r="E552" s="5">
        <v>69611</v>
      </c>
      <c r="J552" s="33">
        <v>794004221</v>
      </c>
      <c r="K552" s="27">
        <v>9704272773</v>
      </c>
      <c r="L552" s="18" t="s">
        <v>1733</v>
      </c>
      <c r="M552" s="28">
        <v>74100</v>
      </c>
      <c r="N552" s="29" t="s">
        <v>1734</v>
      </c>
      <c r="O552" s="29"/>
      <c r="P552" s="19"/>
      <c r="Q552" s="19"/>
      <c r="S552" s="30">
        <v>278008893</v>
      </c>
      <c r="T552" s="29" t="s">
        <v>611</v>
      </c>
      <c r="U552" s="31" t="s">
        <v>1732</v>
      </c>
      <c r="V552" s="29" t="s">
        <v>43</v>
      </c>
      <c r="W552" s="32">
        <v>37750</v>
      </c>
      <c r="X552" s="18">
        <f t="shared" ca="1" si="8"/>
        <v>21</v>
      </c>
    </row>
    <row r="553" spans="1:24">
      <c r="A553" s="4" t="s">
        <v>52</v>
      </c>
      <c r="B553" s="33">
        <v>795007145</v>
      </c>
      <c r="C553" s="4" t="s">
        <v>53</v>
      </c>
      <c r="D553" s="12">
        <v>75048</v>
      </c>
      <c r="E553" s="5">
        <v>30630</v>
      </c>
      <c r="J553" s="33">
        <v>795004220</v>
      </c>
      <c r="K553" s="27">
        <v>5053744359</v>
      </c>
      <c r="L553" s="18" t="s">
        <v>1733</v>
      </c>
      <c r="M553" s="28">
        <v>127134</v>
      </c>
      <c r="N553" s="29" t="s">
        <v>1734</v>
      </c>
      <c r="O553" s="29"/>
      <c r="P553" s="19"/>
      <c r="Q553" s="19"/>
      <c r="S553" s="30">
        <v>324001426</v>
      </c>
      <c r="T553" s="29" t="s">
        <v>612</v>
      </c>
      <c r="U553" s="31" t="s">
        <v>1735</v>
      </c>
      <c r="V553" s="29" t="s">
        <v>6</v>
      </c>
      <c r="W553" s="32">
        <v>35214</v>
      </c>
      <c r="X553" s="18">
        <f t="shared" ca="1" si="8"/>
        <v>28</v>
      </c>
    </row>
    <row r="554" spans="1:24">
      <c r="A554" s="4" t="s">
        <v>480</v>
      </c>
      <c r="B554" s="33">
        <v>798000482</v>
      </c>
      <c r="C554" s="4" t="s">
        <v>22</v>
      </c>
      <c r="D554" s="12">
        <v>75158</v>
      </c>
      <c r="E554" s="5">
        <v>82243</v>
      </c>
      <c r="J554" s="33">
        <v>795007145</v>
      </c>
      <c r="K554" s="27">
        <v>3033825834</v>
      </c>
      <c r="L554" s="18"/>
      <c r="M554" s="28">
        <v>67096</v>
      </c>
      <c r="N554" s="29" t="s">
        <v>1738</v>
      </c>
      <c r="O554" s="29"/>
      <c r="P554" s="19"/>
      <c r="Q554" s="19"/>
      <c r="S554" s="30">
        <v>904005434</v>
      </c>
      <c r="T554" s="29" t="s">
        <v>613</v>
      </c>
      <c r="U554" s="31" t="s">
        <v>1745</v>
      </c>
      <c r="V554" s="29" t="s">
        <v>46</v>
      </c>
      <c r="W554" s="32">
        <v>35003</v>
      </c>
      <c r="X554" s="18">
        <f t="shared" ca="1" si="8"/>
        <v>28</v>
      </c>
    </row>
    <row r="555" spans="1:24">
      <c r="A555" s="4" t="s">
        <v>310</v>
      </c>
      <c r="B555" s="33">
        <v>799004902</v>
      </c>
      <c r="C555" s="4" t="s">
        <v>58</v>
      </c>
      <c r="D555" s="12">
        <v>75161</v>
      </c>
      <c r="E555" s="5">
        <v>60041</v>
      </c>
      <c r="J555" s="33">
        <v>798000482</v>
      </c>
      <c r="K555" s="27">
        <v>5056733291</v>
      </c>
      <c r="L555" s="18"/>
      <c r="M555" s="28">
        <v>97644</v>
      </c>
      <c r="N555" s="29" t="s">
        <v>1738</v>
      </c>
      <c r="O555" s="29"/>
      <c r="P555" s="19"/>
      <c r="Q555" s="19"/>
      <c r="S555" s="30">
        <v>511004728</v>
      </c>
      <c r="T555" s="29" t="s">
        <v>614</v>
      </c>
      <c r="U555" s="31" t="s">
        <v>1745</v>
      </c>
      <c r="V555" s="29" t="s">
        <v>22</v>
      </c>
      <c r="W555" s="32">
        <v>36089</v>
      </c>
      <c r="X555" s="18">
        <f t="shared" ca="1" si="8"/>
        <v>25</v>
      </c>
    </row>
    <row r="556" spans="1:24">
      <c r="A556" s="4" t="s">
        <v>110</v>
      </c>
      <c r="B556" s="33">
        <v>809001818</v>
      </c>
      <c r="C556" s="4" t="s">
        <v>43</v>
      </c>
      <c r="D556" s="12">
        <v>75251</v>
      </c>
      <c r="E556" s="5">
        <v>67446</v>
      </c>
      <c r="J556" s="33">
        <v>799004902</v>
      </c>
      <c r="K556" s="27">
        <v>5051462245</v>
      </c>
      <c r="L556" s="18" t="s">
        <v>1740</v>
      </c>
      <c r="M556" s="28">
        <v>52427</v>
      </c>
      <c r="N556" s="29" t="s">
        <v>1734</v>
      </c>
      <c r="O556" s="29"/>
      <c r="P556" s="19"/>
      <c r="Q556" s="19"/>
      <c r="S556" s="30">
        <v>352005870</v>
      </c>
      <c r="T556" s="29" t="s">
        <v>615</v>
      </c>
      <c r="U556" s="31" t="s">
        <v>1732</v>
      </c>
      <c r="V556" s="29" t="s">
        <v>43</v>
      </c>
      <c r="W556" s="32">
        <v>41207</v>
      </c>
      <c r="X556" s="18">
        <f t="shared" ca="1" si="8"/>
        <v>11</v>
      </c>
    </row>
    <row r="557" spans="1:24">
      <c r="A557" s="4" t="s">
        <v>13</v>
      </c>
      <c r="B557" s="33">
        <v>810006760</v>
      </c>
      <c r="C557" s="4" t="s">
        <v>31</v>
      </c>
      <c r="D557" s="12">
        <v>75288</v>
      </c>
      <c r="E557" s="5">
        <v>70416</v>
      </c>
      <c r="J557" s="33">
        <v>809001818</v>
      </c>
      <c r="K557" s="27">
        <v>7192636321</v>
      </c>
      <c r="L557" s="18" t="s">
        <v>1730</v>
      </c>
      <c r="M557" s="28">
        <v>62437</v>
      </c>
      <c r="N557" s="29" t="s">
        <v>1731</v>
      </c>
      <c r="O557" s="29"/>
      <c r="P557" s="19"/>
      <c r="Q557" s="19"/>
      <c r="S557" s="30">
        <v>593006512</v>
      </c>
      <c r="T557" s="29" t="s">
        <v>616</v>
      </c>
      <c r="U557" s="31" t="s">
        <v>1732</v>
      </c>
      <c r="V557" s="29" t="s">
        <v>34</v>
      </c>
      <c r="W557" s="32">
        <v>37493</v>
      </c>
      <c r="X557" s="18">
        <f t="shared" ca="1" si="8"/>
        <v>22</v>
      </c>
    </row>
    <row r="558" spans="1:24">
      <c r="A558" s="4" t="s">
        <v>308</v>
      </c>
      <c r="B558" s="33">
        <v>811004245</v>
      </c>
      <c r="C558" s="4" t="s">
        <v>22</v>
      </c>
      <c r="D558" s="12">
        <v>75293</v>
      </c>
      <c r="E558" s="5">
        <v>100657</v>
      </c>
      <c r="J558" s="33">
        <v>810006760</v>
      </c>
      <c r="K558" s="27">
        <v>5058624601</v>
      </c>
      <c r="L558" s="18" t="s">
        <v>1740</v>
      </c>
      <c r="M558" s="28">
        <v>127789</v>
      </c>
      <c r="N558" s="29" t="s">
        <v>1734</v>
      </c>
      <c r="O558" s="29"/>
      <c r="P558" s="19"/>
      <c r="Q558" s="19"/>
      <c r="S558" s="30">
        <v>345007555</v>
      </c>
      <c r="T558" s="29" t="s">
        <v>618</v>
      </c>
      <c r="U558" s="31" t="s">
        <v>1739</v>
      </c>
      <c r="V558" s="29" t="s">
        <v>16</v>
      </c>
      <c r="W558" s="32">
        <v>39165</v>
      </c>
      <c r="X558" s="18">
        <f t="shared" ca="1" si="8"/>
        <v>17</v>
      </c>
    </row>
    <row r="559" spans="1:24">
      <c r="A559" s="4" t="s">
        <v>538</v>
      </c>
      <c r="B559" s="33">
        <v>811008190</v>
      </c>
      <c r="C559" s="4" t="s">
        <v>51</v>
      </c>
      <c r="D559" s="12">
        <v>75580</v>
      </c>
      <c r="E559" s="5">
        <v>66846</v>
      </c>
      <c r="J559" s="33">
        <v>811004245</v>
      </c>
      <c r="K559" s="27">
        <v>9705506190</v>
      </c>
      <c r="L559" s="18" t="s">
        <v>1736</v>
      </c>
      <c r="M559" s="28">
        <v>63285</v>
      </c>
      <c r="N559" s="29" t="s">
        <v>1731</v>
      </c>
      <c r="O559" s="29"/>
      <c r="P559" s="19"/>
      <c r="Q559" s="19"/>
      <c r="S559" s="30">
        <v>327004477</v>
      </c>
      <c r="T559" s="29" t="s">
        <v>619</v>
      </c>
      <c r="U559" s="31" t="s">
        <v>1732</v>
      </c>
      <c r="V559" s="29" t="s">
        <v>34</v>
      </c>
      <c r="W559" s="32">
        <v>35528</v>
      </c>
      <c r="X559" s="18">
        <f t="shared" ca="1" si="8"/>
        <v>27</v>
      </c>
    </row>
    <row r="560" spans="1:24">
      <c r="A560" s="4" t="s">
        <v>115</v>
      </c>
      <c r="B560" s="33">
        <v>813001034</v>
      </c>
      <c r="C560" s="4" t="s">
        <v>18</v>
      </c>
      <c r="D560" s="12">
        <v>75807</v>
      </c>
      <c r="E560" s="5">
        <v>73109</v>
      </c>
      <c r="J560" s="33">
        <v>811008190</v>
      </c>
      <c r="K560" s="27">
        <v>5058256039</v>
      </c>
      <c r="L560" s="18" t="s">
        <v>1736</v>
      </c>
      <c r="M560" s="28">
        <v>117942</v>
      </c>
      <c r="N560" s="29" t="s">
        <v>1731</v>
      </c>
      <c r="O560" s="29"/>
      <c r="P560" s="19"/>
      <c r="Q560" s="19"/>
      <c r="S560" s="30">
        <v>198000959</v>
      </c>
      <c r="T560" s="29" t="s">
        <v>620</v>
      </c>
      <c r="U560" s="31" t="s">
        <v>1732</v>
      </c>
      <c r="V560" s="29" t="s">
        <v>149</v>
      </c>
      <c r="W560" s="32">
        <v>34995</v>
      </c>
      <c r="X560" s="18">
        <f t="shared" ca="1" si="8"/>
        <v>28</v>
      </c>
    </row>
    <row r="561" spans="1:24">
      <c r="A561" s="4" t="s">
        <v>420</v>
      </c>
      <c r="B561" s="33">
        <v>814006756</v>
      </c>
      <c r="C561" s="4" t="s">
        <v>43</v>
      </c>
      <c r="D561" s="12">
        <v>75828</v>
      </c>
      <c r="E561" s="5">
        <v>66859</v>
      </c>
      <c r="J561" s="33">
        <v>813001034</v>
      </c>
      <c r="K561" s="27">
        <v>7197961953</v>
      </c>
      <c r="L561" s="18" t="s">
        <v>1736</v>
      </c>
      <c r="M561" s="28">
        <v>121220</v>
      </c>
      <c r="N561" s="29" t="s">
        <v>1731</v>
      </c>
      <c r="O561" s="29"/>
      <c r="P561" s="19"/>
      <c r="Q561" s="19"/>
      <c r="S561" s="30">
        <v>392003325</v>
      </c>
      <c r="T561" s="29" t="s">
        <v>621</v>
      </c>
      <c r="U561" s="31" t="s">
        <v>1735</v>
      </c>
      <c r="V561" s="29" t="s">
        <v>31</v>
      </c>
      <c r="W561" s="32">
        <v>38586</v>
      </c>
      <c r="X561" s="18">
        <f t="shared" ca="1" si="8"/>
        <v>19</v>
      </c>
    </row>
    <row r="562" spans="1:24">
      <c r="A562" s="4" t="s">
        <v>48</v>
      </c>
      <c r="B562" s="33">
        <v>815000995</v>
      </c>
      <c r="C562" s="4" t="s">
        <v>31</v>
      </c>
      <c r="D562" s="12">
        <v>75991</v>
      </c>
      <c r="E562" s="5">
        <v>88817</v>
      </c>
      <c r="J562" s="33">
        <v>814006756</v>
      </c>
      <c r="K562" s="27">
        <v>5051653055</v>
      </c>
      <c r="L562" s="18"/>
      <c r="M562" s="28">
        <v>109216</v>
      </c>
      <c r="N562" s="29" t="s">
        <v>1743</v>
      </c>
      <c r="O562" s="29"/>
      <c r="P562" s="19"/>
      <c r="Q562" s="19"/>
      <c r="S562" s="30">
        <v>697008121</v>
      </c>
      <c r="T562" s="29" t="s">
        <v>622</v>
      </c>
      <c r="U562" s="31" t="s">
        <v>1735</v>
      </c>
      <c r="V562" s="29" t="s">
        <v>16</v>
      </c>
      <c r="W562" s="32">
        <v>40894</v>
      </c>
      <c r="X562" s="18">
        <f t="shared" ca="1" si="8"/>
        <v>12</v>
      </c>
    </row>
    <row r="563" spans="1:24">
      <c r="A563" s="4" t="s">
        <v>236</v>
      </c>
      <c r="B563" s="33">
        <v>815007954</v>
      </c>
      <c r="C563" s="4" t="s">
        <v>46</v>
      </c>
      <c r="D563" s="12">
        <v>76005</v>
      </c>
      <c r="E563" s="5">
        <v>65453</v>
      </c>
      <c r="J563" s="33">
        <v>815000995</v>
      </c>
      <c r="K563" s="27">
        <v>3032380636</v>
      </c>
      <c r="L563" s="18"/>
      <c r="M563" s="28">
        <v>48406</v>
      </c>
      <c r="N563" s="29" t="s">
        <v>1738</v>
      </c>
      <c r="O563" s="29"/>
      <c r="P563" s="19"/>
      <c r="Q563" s="19"/>
      <c r="S563" s="30">
        <v>433000320</v>
      </c>
      <c r="T563" s="29" t="s">
        <v>623</v>
      </c>
      <c r="U563" s="31" t="s">
        <v>1732</v>
      </c>
      <c r="V563" s="29" t="s">
        <v>34</v>
      </c>
      <c r="W563" s="32">
        <v>36084</v>
      </c>
      <c r="X563" s="18">
        <f t="shared" ca="1" si="8"/>
        <v>25</v>
      </c>
    </row>
    <row r="564" spans="1:24">
      <c r="A564" s="4" t="s">
        <v>318</v>
      </c>
      <c r="B564" s="33">
        <v>823006933</v>
      </c>
      <c r="C564" s="4" t="s">
        <v>16</v>
      </c>
      <c r="D564" s="12">
        <v>76481</v>
      </c>
      <c r="E564" s="5">
        <v>117144</v>
      </c>
      <c r="J564" s="33">
        <v>815007954</v>
      </c>
      <c r="K564" s="27">
        <v>9701630739</v>
      </c>
      <c r="L564" s="18" t="s">
        <v>1741</v>
      </c>
      <c r="M564" s="28">
        <v>118834</v>
      </c>
      <c r="N564" s="29" t="s">
        <v>1731</v>
      </c>
      <c r="O564" s="29"/>
      <c r="P564" s="19"/>
      <c r="Q564" s="19"/>
      <c r="S564" s="30">
        <v>760008556</v>
      </c>
      <c r="T564" s="29" t="s">
        <v>624</v>
      </c>
      <c r="U564" s="31" t="s">
        <v>1742</v>
      </c>
      <c r="V564" s="29" t="s">
        <v>194</v>
      </c>
      <c r="W564" s="32">
        <v>38067</v>
      </c>
      <c r="X564" s="18">
        <f t="shared" ca="1" si="8"/>
        <v>20</v>
      </c>
    </row>
    <row r="565" spans="1:24">
      <c r="A565" s="4" t="s">
        <v>290</v>
      </c>
      <c r="B565" s="33">
        <v>824003038</v>
      </c>
      <c r="C565" s="4" t="s">
        <v>18</v>
      </c>
      <c r="D565" s="12">
        <v>76508</v>
      </c>
      <c r="E565" s="5">
        <v>71380</v>
      </c>
      <c r="J565" s="33">
        <v>823006933</v>
      </c>
      <c r="K565" s="27">
        <v>9707126482</v>
      </c>
      <c r="L565" s="18"/>
      <c r="M565" s="28">
        <v>79040</v>
      </c>
      <c r="N565" s="29" t="s">
        <v>1738</v>
      </c>
      <c r="O565" s="29"/>
      <c r="P565" s="19"/>
      <c r="Q565" s="19"/>
      <c r="S565" s="30">
        <v>175007347</v>
      </c>
      <c r="T565" s="29" t="s">
        <v>625</v>
      </c>
      <c r="U565" s="31" t="s">
        <v>1739</v>
      </c>
      <c r="V565" s="29" t="s">
        <v>153</v>
      </c>
      <c r="W565" s="32">
        <v>35309</v>
      </c>
      <c r="X565" s="18">
        <f t="shared" ca="1" si="8"/>
        <v>28</v>
      </c>
    </row>
    <row r="566" spans="1:24">
      <c r="A566" s="4" t="s">
        <v>450</v>
      </c>
      <c r="B566" s="33">
        <v>830000615</v>
      </c>
      <c r="C566" s="4" t="s">
        <v>18</v>
      </c>
      <c r="D566" s="12">
        <v>76552</v>
      </c>
      <c r="E566" s="5">
        <v>100116</v>
      </c>
      <c r="J566" s="33">
        <v>824003038</v>
      </c>
      <c r="K566" s="27">
        <v>5055508095</v>
      </c>
      <c r="L566" s="18" t="s">
        <v>1741</v>
      </c>
      <c r="M566" s="28">
        <v>75119</v>
      </c>
      <c r="N566" s="29" t="s">
        <v>1731</v>
      </c>
      <c r="O566" s="29"/>
      <c r="P566" s="19"/>
      <c r="Q566" s="19"/>
      <c r="S566" s="30">
        <v>265009772</v>
      </c>
      <c r="T566" s="29" t="s">
        <v>626</v>
      </c>
      <c r="U566" s="31" t="s">
        <v>1739</v>
      </c>
      <c r="V566" s="29" t="s">
        <v>43</v>
      </c>
      <c r="W566" s="32">
        <v>36594</v>
      </c>
      <c r="X566" s="18">
        <f t="shared" ca="1" si="8"/>
        <v>24</v>
      </c>
    </row>
    <row r="567" spans="1:24">
      <c r="A567" s="4" t="s">
        <v>473</v>
      </c>
      <c r="B567" s="33">
        <v>831004918</v>
      </c>
      <c r="C567" s="4" t="s">
        <v>34</v>
      </c>
      <c r="D567" s="12">
        <v>76591</v>
      </c>
      <c r="E567" s="5">
        <v>76369</v>
      </c>
      <c r="J567" s="33">
        <v>830000615</v>
      </c>
      <c r="K567" s="27">
        <v>9707713771</v>
      </c>
      <c r="L567" s="18"/>
      <c r="M567" s="28">
        <v>73467</v>
      </c>
      <c r="N567" s="29" t="s">
        <v>1738</v>
      </c>
      <c r="O567" s="29"/>
      <c r="P567" s="19"/>
      <c r="Q567" s="19"/>
      <c r="S567" s="30">
        <v>698008213</v>
      </c>
      <c r="T567" s="29" t="s">
        <v>627</v>
      </c>
      <c r="U567" s="31" t="s">
        <v>1735</v>
      </c>
      <c r="V567" s="29" t="s">
        <v>34</v>
      </c>
      <c r="W567" s="32">
        <v>37793</v>
      </c>
      <c r="X567" s="18">
        <f t="shared" ca="1" si="8"/>
        <v>21</v>
      </c>
    </row>
    <row r="568" spans="1:24">
      <c r="A568" s="4" t="s">
        <v>730</v>
      </c>
      <c r="B568" s="33">
        <v>832008459</v>
      </c>
      <c r="C568" s="4" t="s">
        <v>69</v>
      </c>
      <c r="D568" s="12">
        <v>76653</v>
      </c>
      <c r="E568" s="5">
        <v>61593</v>
      </c>
      <c r="J568" s="33">
        <v>831004918</v>
      </c>
      <c r="K568" s="27">
        <v>9705604891</v>
      </c>
      <c r="L568" s="18" t="s">
        <v>1741</v>
      </c>
      <c r="M568" s="28">
        <v>77426</v>
      </c>
      <c r="N568" s="29" t="s">
        <v>1731</v>
      </c>
      <c r="O568" s="29"/>
      <c r="P568" s="19"/>
      <c r="Q568" s="19"/>
      <c r="S568" s="30">
        <v>767000698</v>
      </c>
      <c r="T568" s="29" t="s">
        <v>628</v>
      </c>
      <c r="U568" s="31" t="s">
        <v>1739</v>
      </c>
      <c r="V568" s="29" t="s">
        <v>34</v>
      </c>
      <c r="W568" s="32">
        <v>38566</v>
      </c>
      <c r="X568" s="18">
        <f t="shared" ca="1" si="8"/>
        <v>19</v>
      </c>
    </row>
    <row r="569" spans="1:24">
      <c r="A569" s="4" t="s">
        <v>472</v>
      </c>
      <c r="B569" s="33">
        <v>833000750</v>
      </c>
      <c r="C569" s="4" t="s">
        <v>46</v>
      </c>
      <c r="D569" s="12">
        <v>76695</v>
      </c>
      <c r="E569" s="5">
        <v>81068</v>
      </c>
      <c r="J569" s="33">
        <v>832008459</v>
      </c>
      <c r="K569" s="27">
        <v>5052256131</v>
      </c>
      <c r="L569" s="18" t="s">
        <v>1741</v>
      </c>
      <c r="M569" s="28">
        <v>64429</v>
      </c>
      <c r="N569" s="29" t="s">
        <v>1731</v>
      </c>
      <c r="O569" s="29"/>
      <c r="P569" s="19"/>
      <c r="Q569" s="19"/>
      <c r="S569" s="30">
        <v>611007637</v>
      </c>
      <c r="T569" s="29" t="s">
        <v>629</v>
      </c>
      <c r="U569" s="31" t="s">
        <v>1735</v>
      </c>
      <c r="V569" s="29" t="s">
        <v>18</v>
      </c>
      <c r="W569" s="32">
        <v>37210</v>
      </c>
      <c r="X569" s="18">
        <f t="shared" ca="1" si="8"/>
        <v>22</v>
      </c>
    </row>
    <row r="570" spans="1:24">
      <c r="A570" s="4" t="s">
        <v>503</v>
      </c>
      <c r="B570" s="33">
        <v>833003389</v>
      </c>
      <c r="C570" s="4" t="s">
        <v>34</v>
      </c>
      <c r="D570" s="12">
        <v>76700</v>
      </c>
      <c r="E570" s="5">
        <v>57480</v>
      </c>
      <c r="J570" s="33">
        <v>833000750</v>
      </c>
      <c r="K570" s="27">
        <v>7198294156</v>
      </c>
      <c r="L570" s="18" t="s">
        <v>1740</v>
      </c>
      <c r="M570" s="28">
        <v>115023</v>
      </c>
      <c r="N570" s="29" t="s">
        <v>1734</v>
      </c>
      <c r="O570" s="29"/>
      <c r="P570" s="19"/>
      <c r="Q570" s="19"/>
      <c r="S570" s="30">
        <v>831004918</v>
      </c>
      <c r="T570" s="29" t="s">
        <v>630</v>
      </c>
      <c r="U570" s="31" t="s">
        <v>1742</v>
      </c>
      <c r="V570" s="29" t="s">
        <v>43</v>
      </c>
      <c r="W570" s="32">
        <v>37231</v>
      </c>
      <c r="X570" s="18">
        <f t="shared" ca="1" si="8"/>
        <v>22</v>
      </c>
    </row>
    <row r="571" spans="1:24">
      <c r="A571" s="4" t="s">
        <v>603</v>
      </c>
      <c r="B571" s="33">
        <v>833007568</v>
      </c>
      <c r="C571" s="4" t="s">
        <v>194</v>
      </c>
      <c r="D571" s="12">
        <v>76894</v>
      </c>
      <c r="E571" s="5">
        <v>107231</v>
      </c>
      <c r="J571" s="33">
        <v>833003389</v>
      </c>
      <c r="K571" s="27">
        <v>9704378387</v>
      </c>
      <c r="L571" s="18" t="s">
        <v>1741</v>
      </c>
      <c r="M571" s="28">
        <v>58243</v>
      </c>
      <c r="N571" s="29" t="s">
        <v>1734</v>
      </c>
      <c r="O571" s="29"/>
      <c r="P571" s="19"/>
      <c r="Q571" s="19"/>
      <c r="S571" s="30">
        <v>155002848</v>
      </c>
      <c r="T571" s="29" t="s">
        <v>631</v>
      </c>
      <c r="U571" s="31" t="s">
        <v>1745</v>
      </c>
      <c r="V571" s="29" t="s">
        <v>64</v>
      </c>
      <c r="W571" s="32">
        <v>42457</v>
      </c>
      <c r="X571" s="18">
        <f t="shared" ca="1" si="8"/>
        <v>8</v>
      </c>
    </row>
    <row r="572" spans="1:24">
      <c r="A572" s="4" t="s">
        <v>258</v>
      </c>
      <c r="B572" s="33">
        <v>834006980</v>
      </c>
      <c r="C572" s="4" t="s">
        <v>16</v>
      </c>
      <c r="D572" s="12">
        <v>77205</v>
      </c>
      <c r="E572" s="5">
        <v>108406</v>
      </c>
      <c r="J572" s="33">
        <v>833007568</v>
      </c>
      <c r="K572" s="27">
        <v>9704713628</v>
      </c>
      <c r="L572" s="18" t="s">
        <v>1736</v>
      </c>
      <c r="M572" s="28">
        <v>93173</v>
      </c>
      <c r="N572" s="29" t="s">
        <v>1731</v>
      </c>
      <c r="O572" s="29"/>
      <c r="P572" s="19"/>
      <c r="Q572" s="19"/>
      <c r="S572" s="30">
        <v>753004161</v>
      </c>
      <c r="T572" s="29" t="s">
        <v>632</v>
      </c>
      <c r="U572" s="31" t="s">
        <v>1739</v>
      </c>
      <c r="V572" s="29" t="s">
        <v>46</v>
      </c>
      <c r="W572" s="32">
        <v>42323</v>
      </c>
      <c r="X572" s="18">
        <f t="shared" ca="1" si="8"/>
        <v>8</v>
      </c>
    </row>
    <row r="573" spans="1:24">
      <c r="A573" s="4" t="s">
        <v>158</v>
      </c>
      <c r="B573" s="33">
        <v>835009408</v>
      </c>
      <c r="C573" s="4" t="s">
        <v>27</v>
      </c>
      <c r="D573" s="12">
        <v>77222</v>
      </c>
      <c r="E573" s="5">
        <v>63011</v>
      </c>
      <c r="J573" s="33">
        <v>834006980</v>
      </c>
      <c r="K573" s="27">
        <v>5053441810</v>
      </c>
      <c r="L573" s="18" t="s">
        <v>1740</v>
      </c>
      <c r="M573" s="28">
        <v>50375</v>
      </c>
      <c r="N573" s="29" t="s">
        <v>1731</v>
      </c>
      <c r="O573" s="29"/>
      <c r="P573" s="19"/>
      <c r="Q573" s="19"/>
      <c r="S573" s="30">
        <v>124001120</v>
      </c>
      <c r="T573" s="29" t="s">
        <v>634</v>
      </c>
      <c r="U573" s="31" t="s">
        <v>1739</v>
      </c>
      <c r="V573" s="29" t="s">
        <v>43</v>
      </c>
      <c r="W573" s="32">
        <v>36349</v>
      </c>
      <c r="X573" s="18">
        <f t="shared" ca="1" si="8"/>
        <v>25</v>
      </c>
    </row>
    <row r="574" spans="1:24">
      <c r="A574" s="4" t="s">
        <v>66</v>
      </c>
      <c r="B574" s="33">
        <v>837005769</v>
      </c>
      <c r="C574" s="4" t="s">
        <v>43</v>
      </c>
      <c r="D574" s="12">
        <v>77222</v>
      </c>
      <c r="E574" s="5">
        <v>28142</v>
      </c>
      <c r="J574" s="33">
        <v>835009408</v>
      </c>
      <c r="K574" s="27">
        <v>5056742736</v>
      </c>
      <c r="L574" s="18" t="s">
        <v>1730</v>
      </c>
      <c r="M574" s="28">
        <v>36030</v>
      </c>
      <c r="N574" s="29" t="s">
        <v>1734</v>
      </c>
      <c r="O574" s="29"/>
      <c r="P574" s="19"/>
      <c r="Q574" s="19"/>
      <c r="S574" s="30">
        <v>798000482</v>
      </c>
      <c r="T574" s="29" t="s">
        <v>635</v>
      </c>
      <c r="U574" s="31" t="s">
        <v>1735</v>
      </c>
      <c r="V574" s="29" t="s">
        <v>18</v>
      </c>
      <c r="W574" s="32">
        <v>42334</v>
      </c>
      <c r="X574" s="18">
        <f t="shared" ca="1" si="8"/>
        <v>8</v>
      </c>
    </row>
    <row r="575" spans="1:24">
      <c r="A575" s="4" t="s">
        <v>25</v>
      </c>
      <c r="B575" s="33">
        <v>839002637</v>
      </c>
      <c r="C575" s="4" t="s">
        <v>18</v>
      </c>
      <c r="D575" s="12">
        <v>77360</v>
      </c>
      <c r="E575" s="5">
        <v>47079</v>
      </c>
      <c r="J575" s="33">
        <v>837005769</v>
      </c>
      <c r="K575" s="27">
        <v>9703077504</v>
      </c>
      <c r="L575" s="18"/>
      <c r="M575" s="28">
        <v>63705</v>
      </c>
      <c r="N575" s="29" t="s">
        <v>1738</v>
      </c>
      <c r="O575" s="29"/>
      <c r="P575" s="19"/>
      <c r="Q575" s="19"/>
      <c r="S575" s="30">
        <v>917009993</v>
      </c>
      <c r="T575" s="29" t="s">
        <v>636</v>
      </c>
      <c r="U575" s="31" t="s">
        <v>1732</v>
      </c>
      <c r="V575" s="29" t="s">
        <v>46</v>
      </c>
      <c r="W575" s="32">
        <v>36679</v>
      </c>
      <c r="X575" s="18">
        <f t="shared" ca="1" si="8"/>
        <v>24</v>
      </c>
    </row>
    <row r="576" spans="1:24">
      <c r="A576" s="4" t="s">
        <v>126</v>
      </c>
      <c r="B576" s="33">
        <v>843000810</v>
      </c>
      <c r="C576" s="4" t="s">
        <v>127</v>
      </c>
      <c r="D576" s="12">
        <v>77378</v>
      </c>
      <c r="E576" s="5">
        <v>94097</v>
      </c>
      <c r="J576" s="33">
        <v>839002637</v>
      </c>
      <c r="K576" s="27">
        <v>9705866887</v>
      </c>
      <c r="L576" s="18"/>
      <c r="M576" s="28">
        <v>79330</v>
      </c>
      <c r="N576" s="29" t="s">
        <v>1738</v>
      </c>
      <c r="O576" s="29"/>
      <c r="P576" s="19"/>
      <c r="Q576" s="19"/>
      <c r="S576" s="30">
        <v>144003347</v>
      </c>
      <c r="T576" s="29" t="s">
        <v>637</v>
      </c>
      <c r="U576" s="31" t="s">
        <v>1742</v>
      </c>
      <c r="V576" s="29" t="s">
        <v>22</v>
      </c>
      <c r="W576" s="32">
        <v>38122</v>
      </c>
      <c r="X576" s="18">
        <f t="shared" ca="1" si="8"/>
        <v>20</v>
      </c>
    </row>
    <row r="577" spans="1:24">
      <c r="A577" s="4" t="s">
        <v>307</v>
      </c>
      <c r="B577" s="33">
        <v>845000075</v>
      </c>
      <c r="C577" s="4" t="s">
        <v>43</v>
      </c>
      <c r="D577" s="12">
        <v>77791</v>
      </c>
      <c r="E577" s="5">
        <v>83048</v>
      </c>
      <c r="J577" s="33">
        <v>843000810</v>
      </c>
      <c r="K577" s="27">
        <v>5052238881</v>
      </c>
      <c r="L577" s="18" t="s">
        <v>1730</v>
      </c>
      <c r="M577" s="28">
        <v>112969</v>
      </c>
      <c r="N577" s="29" t="s">
        <v>1734</v>
      </c>
      <c r="O577" s="29"/>
      <c r="P577" s="19"/>
      <c r="Q577" s="19"/>
      <c r="S577" s="30">
        <v>469000778</v>
      </c>
      <c r="T577" s="29" t="s">
        <v>638</v>
      </c>
      <c r="U577" s="31" t="s">
        <v>1732</v>
      </c>
      <c r="V577" s="29" t="s">
        <v>43</v>
      </c>
      <c r="W577" s="32">
        <v>36749</v>
      </c>
      <c r="X577" s="18">
        <f t="shared" ca="1" si="8"/>
        <v>24</v>
      </c>
    </row>
    <row r="578" spans="1:24">
      <c r="A578" s="4" t="s">
        <v>229</v>
      </c>
      <c r="B578" s="33">
        <v>846007053</v>
      </c>
      <c r="C578" s="4" t="s">
        <v>53</v>
      </c>
      <c r="D578" s="12">
        <v>78080</v>
      </c>
      <c r="E578" s="5">
        <v>115243</v>
      </c>
      <c r="J578" s="33">
        <v>845000075</v>
      </c>
      <c r="K578" s="27">
        <v>7196026842</v>
      </c>
      <c r="L578" s="18" t="s">
        <v>1740</v>
      </c>
      <c r="M578" s="28">
        <v>71780</v>
      </c>
      <c r="N578" s="29" t="s">
        <v>1731</v>
      </c>
      <c r="O578" s="29"/>
      <c r="P578" s="19"/>
      <c r="Q578" s="19"/>
      <c r="S578" s="30">
        <v>360004402</v>
      </c>
      <c r="T578" s="29" t="s">
        <v>639</v>
      </c>
      <c r="U578" s="31" t="s">
        <v>1745</v>
      </c>
      <c r="V578" s="29" t="s">
        <v>153</v>
      </c>
      <c r="W578" s="32">
        <v>38597</v>
      </c>
      <c r="X578" s="18">
        <f t="shared" ref="X578:X641" ca="1" si="9">DATEDIF(W578,TODAY(),"Y")</f>
        <v>19</v>
      </c>
    </row>
    <row r="579" spans="1:24">
      <c r="A579" s="4" t="s">
        <v>224</v>
      </c>
      <c r="B579" s="33">
        <v>846009936</v>
      </c>
      <c r="C579" s="4" t="s">
        <v>43</v>
      </c>
      <c r="D579" s="12">
        <v>78166</v>
      </c>
      <c r="E579" s="5">
        <v>71276</v>
      </c>
      <c r="J579" s="33">
        <v>846007053</v>
      </c>
      <c r="K579" s="27">
        <v>9704888110</v>
      </c>
      <c r="L579" s="18" t="s">
        <v>1736</v>
      </c>
      <c r="M579" s="28">
        <v>90230</v>
      </c>
      <c r="N579" s="29" t="s">
        <v>1731</v>
      </c>
      <c r="O579" s="29"/>
      <c r="P579" s="19"/>
      <c r="Q579" s="19"/>
      <c r="S579" s="30">
        <v>674004159</v>
      </c>
      <c r="T579" s="29" t="s">
        <v>640</v>
      </c>
      <c r="U579" s="31" t="s">
        <v>1742</v>
      </c>
      <c r="V579" s="29" t="s">
        <v>22</v>
      </c>
      <c r="W579" s="32">
        <v>40836</v>
      </c>
      <c r="X579" s="18">
        <f t="shared" ca="1" si="9"/>
        <v>12</v>
      </c>
    </row>
    <row r="580" spans="1:24">
      <c r="A580" s="4" t="s">
        <v>751</v>
      </c>
      <c r="B580" s="33">
        <v>848001738</v>
      </c>
      <c r="C580" s="4" t="s">
        <v>18</v>
      </c>
      <c r="D580" s="12">
        <v>78378</v>
      </c>
      <c r="E580" s="5">
        <v>71149</v>
      </c>
      <c r="J580" s="33">
        <v>846009936</v>
      </c>
      <c r="K580" s="27">
        <v>9708721709</v>
      </c>
      <c r="L580" s="18" t="s">
        <v>1740</v>
      </c>
      <c r="M580" s="28">
        <v>105225</v>
      </c>
      <c r="N580" s="29" t="s">
        <v>1731</v>
      </c>
      <c r="O580" s="29"/>
      <c r="P580" s="19"/>
      <c r="Q580" s="19"/>
      <c r="S580" s="30">
        <v>174008010</v>
      </c>
      <c r="T580" s="29" t="s">
        <v>641</v>
      </c>
      <c r="U580" s="31" t="s">
        <v>1737</v>
      </c>
      <c r="V580" s="29" t="s">
        <v>22</v>
      </c>
      <c r="W580" s="32">
        <v>37284</v>
      </c>
      <c r="X580" s="18">
        <f t="shared" ca="1" si="9"/>
        <v>22</v>
      </c>
    </row>
    <row r="581" spans="1:24">
      <c r="A581" s="4" t="s">
        <v>140</v>
      </c>
      <c r="B581" s="33">
        <v>851006352</v>
      </c>
      <c r="C581" s="4" t="s">
        <v>34</v>
      </c>
      <c r="D581" s="12">
        <v>78556</v>
      </c>
      <c r="E581" s="5">
        <v>79511</v>
      </c>
      <c r="J581" s="33">
        <v>848001738</v>
      </c>
      <c r="K581" s="27">
        <v>3035511103</v>
      </c>
      <c r="L581" s="18" t="s">
        <v>1740</v>
      </c>
      <c r="M581" s="28">
        <v>108525</v>
      </c>
      <c r="N581" s="29" t="s">
        <v>1731</v>
      </c>
      <c r="O581" s="29"/>
      <c r="P581" s="19"/>
      <c r="Q581" s="19"/>
      <c r="S581" s="30">
        <v>144004265</v>
      </c>
      <c r="T581" s="29" t="s">
        <v>642</v>
      </c>
      <c r="U581" s="31" t="s">
        <v>1737</v>
      </c>
      <c r="V581" s="29" t="s">
        <v>22</v>
      </c>
      <c r="W581" s="32">
        <v>39860</v>
      </c>
      <c r="X581" s="18">
        <f t="shared" ca="1" si="9"/>
        <v>15</v>
      </c>
    </row>
    <row r="582" spans="1:24">
      <c r="A582" s="4" t="s">
        <v>188</v>
      </c>
      <c r="B582" s="33">
        <v>852002029</v>
      </c>
      <c r="C582" s="4" t="s">
        <v>16</v>
      </c>
      <c r="D582" s="12">
        <v>78559</v>
      </c>
      <c r="E582" s="5">
        <v>67604</v>
      </c>
      <c r="J582" s="33">
        <v>851006352</v>
      </c>
      <c r="K582" s="27">
        <v>9704100997</v>
      </c>
      <c r="L582" s="18" t="s">
        <v>1741</v>
      </c>
      <c r="M582" s="28">
        <v>80431</v>
      </c>
      <c r="N582" s="29" t="s">
        <v>1731</v>
      </c>
      <c r="O582" s="29"/>
      <c r="P582" s="19"/>
      <c r="Q582" s="19"/>
      <c r="S582" s="30">
        <v>400003641</v>
      </c>
      <c r="T582" s="29" t="s">
        <v>643</v>
      </c>
      <c r="U582" s="31" t="s">
        <v>1737</v>
      </c>
      <c r="V582" s="29" t="s">
        <v>43</v>
      </c>
      <c r="W582" s="32">
        <v>37221</v>
      </c>
      <c r="X582" s="18">
        <f t="shared" ca="1" si="9"/>
        <v>22</v>
      </c>
    </row>
    <row r="583" spans="1:24">
      <c r="A583" s="4" t="s">
        <v>411</v>
      </c>
      <c r="B583" s="33">
        <v>854005158</v>
      </c>
      <c r="C583" s="4" t="s">
        <v>16</v>
      </c>
      <c r="D583" s="12">
        <v>78834</v>
      </c>
      <c r="E583" s="5">
        <v>89609</v>
      </c>
      <c r="J583" s="33">
        <v>852002029</v>
      </c>
      <c r="K583" s="27">
        <v>3033046338</v>
      </c>
      <c r="L583" s="18" t="s">
        <v>1741</v>
      </c>
      <c r="M583" s="28">
        <v>39937</v>
      </c>
      <c r="N583" s="29" t="s">
        <v>1731</v>
      </c>
      <c r="O583" s="29"/>
      <c r="P583" s="19"/>
      <c r="Q583" s="19"/>
      <c r="S583" s="30">
        <v>430006440</v>
      </c>
      <c r="T583" s="29" t="s">
        <v>644</v>
      </c>
      <c r="U583" s="31" t="s">
        <v>1732</v>
      </c>
      <c r="V583" s="29" t="s">
        <v>43</v>
      </c>
      <c r="W583" s="32">
        <v>37061</v>
      </c>
      <c r="X583" s="18">
        <f t="shared" ca="1" si="9"/>
        <v>23</v>
      </c>
    </row>
    <row r="584" spans="1:24">
      <c r="A584" s="4" t="s">
        <v>546</v>
      </c>
      <c r="B584" s="33">
        <v>855009205</v>
      </c>
      <c r="C584" s="4" t="s">
        <v>22</v>
      </c>
      <c r="D584" s="12">
        <v>79080</v>
      </c>
      <c r="E584" s="5">
        <v>49931</v>
      </c>
      <c r="J584" s="33">
        <v>854005158</v>
      </c>
      <c r="K584" s="27">
        <v>3032229885</v>
      </c>
      <c r="L584" s="18"/>
      <c r="M584" s="28">
        <v>71166</v>
      </c>
      <c r="N584" s="29" t="s">
        <v>1738</v>
      </c>
      <c r="O584" s="29"/>
      <c r="P584" s="19"/>
      <c r="Q584" s="19"/>
      <c r="S584" s="30">
        <v>374001808</v>
      </c>
      <c r="T584" s="29" t="s">
        <v>645</v>
      </c>
      <c r="U584" s="31" t="s">
        <v>1735</v>
      </c>
      <c r="V584" s="29" t="s">
        <v>22</v>
      </c>
      <c r="W584" s="32">
        <v>38622</v>
      </c>
      <c r="X584" s="18">
        <f t="shared" ca="1" si="9"/>
        <v>18</v>
      </c>
    </row>
    <row r="585" spans="1:24">
      <c r="A585" s="4" t="s">
        <v>363</v>
      </c>
      <c r="B585" s="33">
        <v>856003663</v>
      </c>
      <c r="C585" s="4" t="s">
        <v>27</v>
      </c>
      <c r="D585" s="12">
        <v>79112</v>
      </c>
      <c r="E585" s="5">
        <v>94744</v>
      </c>
      <c r="J585" s="33">
        <v>855009205</v>
      </c>
      <c r="K585" s="27">
        <v>9703383207</v>
      </c>
      <c r="L585" s="18" t="s">
        <v>1733</v>
      </c>
      <c r="M585" s="28">
        <v>122780</v>
      </c>
      <c r="N585" s="29" t="s">
        <v>1734</v>
      </c>
      <c r="O585" s="29"/>
      <c r="P585" s="19"/>
      <c r="Q585" s="19"/>
      <c r="S585" s="30">
        <v>346004747</v>
      </c>
      <c r="T585" s="29" t="s">
        <v>646</v>
      </c>
      <c r="U585" s="31" t="s">
        <v>1735</v>
      </c>
      <c r="V585" s="29" t="s">
        <v>6</v>
      </c>
      <c r="W585" s="32">
        <v>38095</v>
      </c>
      <c r="X585" s="18">
        <f t="shared" ca="1" si="9"/>
        <v>20</v>
      </c>
    </row>
    <row r="586" spans="1:24">
      <c r="A586" s="4" t="s">
        <v>252</v>
      </c>
      <c r="B586" s="33">
        <v>856007520</v>
      </c>
      <c r="C586" s="4" t="s">
        <v>27</v>
      </c>
      <c r="D586" s="12">
        <v>79124</v>
      </c>
      <c r="E586" s="5">
        <v>95773</v>
      </c>
      <c r="J586" s="33">
        <v>856003663</v>
      </c>
      <c r="K586" s="27">
        <v>3036114005</v>
      </c>
      <c r="L586" s="18" t="s">
        <v>1733</v>
      </c>
      <c r="M586" s="28">
        <v>87363</v>
      </c>
      <c r="N586" s="29" t="s">
        <v>1731</v>
      </c>
      <c r="O586" s="29"/>
      <c r="P586" s="19"/>
      <c r="Q586" s="19"/>
      <c r="S586" s="30">
        <v>505004105</v>
      </c>
      <c r="T586" s="29" t="s">
        <v>647</v>
      </c>
      <c r="U586" s="31" t="s">
        <v>1732</v>
      </c>
      <c r="V586" s="29" t="s">
        <v>22</v>
      </c>
      <c r="W586" s="32">
        <v>39558</v>
      </c>
      <c r="X586" s="18">
        <f t="shared" ca="1" si="9"/>
        <v>16</v>
      </c>
    </row>
    <row r="587" spans="1:24">
      <c r="A587" s="4" t="s">
        <v>513</v>
      </c>
      <c r="B587" s="33">
        <v>859009853</v>
      </c>
      <c r="C587" s="4" t="s">
        <v>27</v>
      </c>
      <c r="D587" s="12">
        <v>79169</v>
      </c>
      <c r="E587" s="5">
        <v>67854</v>
      </c>
      <c r="J587" s="33">
        <v>856007520</v>
      </c>
      <c r="K587" s="27">
        <v>7192224790</v>
      </c>
      <c r="L587" s="18"/>
      <c r="M587" s="28">
        <v>89021</v>
      </c>
      <c r="N587" s="29" t="s">
        <v>1738</v>
      </c>
      <c r="O587" s="29"/>
      <c r="P587" s="19"/>
      <c r="Q587" s="19"/>
      <c r="S587" s="30">
        <v>198003387</v>
      </c>
      <c r="T587" s="29" t="s">
        <v>648</v>
      </c>
      <c r="U587" s="31" t="s">
        <v>1735</v>
      </c>
      <c r="V587" s="29" t="s">
        <v>22</v>
      </c>
      <c r="W587" s="32">
        <v>41746</v>
      </c>
      <c r="X587" s="18">
        <f t="shared" ca="1" si="9"/>
        <v>10</v>
      </c>
    </row>
    <row r="588" spans="1:24">
      <c r="A588" s="4" t="s">
        <v>256</v>
      </c>
      <c r="B588" s="33">
        <v>862003795</v>
      </c>
      <c r="C588" s="4" t="s">
        <v>53</v>
      </c>
      <c r="D588" s="12">
        <v>79483</v>
      </c>
      <c r="E588" s="5">
        <v>38438</v>
      </c>
      <c r="J588" s="33">
        <v>859009853</v>
      </c>
      <c r="K588" s="27">
        <v>5053695179</v>
      </c>
      <c r="L588" s="18" t="s">
        <v>1736</v>
      </c>
      <c r="M588" s="28">
        <v>71360</v>
      </c>
      <c r="N588" s="29" t="s">
        <v>1731</v>
      </c>
      <c r="O588" s="29"/>
      <c r="P588" s="19"/>
      <c r="Q588" s="19"/>
      <c r="S588" s="30">
        <v>846007053</v>
      </c>
      <c r="T588" s="29" t="s">
        <v>650</v>
      </c>
      <c r="U588" s="31" t="s">
        <v>1732</v>
      </c>
      <c r="V588" s="29" t="s">
        <v>22</v>
      </c>
      <c r="W588" s="32">
        <v>39790</v>
      </c>
      <c r="X588" s="18">
        <f t="shared" ca="1" si="9"/>
        <v>15</v>
      </c>
    </row>
    <row r="589" spans="1:24">
      <c r="A589" s="4" t="s">
        <v>434</v>
      </c>
      <c r="B589" s="33">
        <v>862006869</v>
      </c>
      <c r="C589" s="4" t="s">
        <v>43</v>
      </c>
      <c r="D589" s="12">
        <v>79793</v>
      </c>
      <c r="E589" s="5">
        <v>108538</v>
      </c>
      <c r="J589" s="33">
        <v>862003795</v>
      </c>
      <c r="K589" s="27">
        <v>9706456972</v>
      </c>
      <c r="L589" s="18" t="s">
        <v>1741</v>
      </c>
      <c r="M589" s="28">
        <v>62284</v>
      </c>
      <c r="N589" s="29" t="s">
        <v>1731</v>
      </c>
      <c r="O589" s="29"/>
      <c r="P589" s="19"/>
      <c r="Q589" s="19"/>
      <c r="S589" s="30">
        <v>579008837</v>
      </c>
      <c r="T589" s="29" t="s">
        <v>651</v>
      </c>
      <c r="U589" s="31" t="s">
        <v>1732</v>
      </c>
      <c r="V589" s="29" t="s">
        <v>22</v>
      </c>
      <c r="W589" s="32">
        <v>40245</v>
      </c>
      <c r="X589" s="18">
        <f t="shared" ca="1" si="9"/>
        <v>14</v>
      </c>
    </row>
    <row r="590" spans="1:24">
      <c r="A590" s="4" t="s">
        <v>249</v>
      </c>
      <c r="B590" s="33">
        <v>864003796</v>
      </c>
      <c r="C590" s="4" t="s">
        <v>18</v>
      </c>
      <c r="D590" s="12">
        <v>79809</v>
      </c>
      <c r="E590" s="5">
        <v>102611</v>
      </c>
      <c r="J590" s="33">
        <v>862006869</v>
      </c>
      <c r="K590" s="27">
        <v>5052921836</v>
      </c>
      <c r="L590" s="18" t="s">
        <v>1741</v>
      </c>
      <c r="M590" s="28">
        <v>124983</v>
      </c>
      <c r="N590" s="29" t="s">
        <v>1731</v>
      </c>
      <c r="O590" s="29"/>
      <c r="P590" s="19"/>
      <c r="Q590" s="19"/>
      <c r="S590" s="30">
        <v>923009559</v>
      </c>
      <c r="T590" s="29" t="s">
        <v>652</v>
      </c>
      <c r="U590" s="31" t="s">
        <v>1732</v>
      </c>
      <c r="V590" s="29" t="s">
        <v>22</v>
      </c>
      <c r="W590" s="32">
        <v>40431</v>
      </c>
      <c r="X590" s="18">
        <f t="shared" ca="1" si="9"/>
        <v>14</v>
      </c>
    </row>
    <row r="591" spans="1:24">
      <c r="A591" s="4" t="s">
        <v>71</v>
      </c>
      <c r="B591" s="33">
        <v>866003432</v>
      </c>
      <c r="C591" s="4" t="s">
        <v>34</v>
      </c>
      <c r="D591" s="12">
        <v>79852</v>
      </c>
      <c r="E591" s="5">
        <v>67578</v>
      </c>
      <c r="J591" s="33">
        <v>864003796</v>
      </c>
      <c r="K591" s="27">
        <v>7193552027</v>
      </c>
      <c r="L591" s="18" t="s">
        <v>1741</v>
      </c>
      <c r="M591" s="28">
        <v>61811</v>
      </c>
      <c r="N591" s="29" t="s">
        <v>1734</v>
      </c>
      <c r="O591" s="29"/>
      <c r="P591" s="19"/>
      <c r="Q591" s="19"/>
      <c r="S591" s="30">
        <v>727004619</v>
      </c>
      <c r="T591" s="29" t="s">
        <v>653</v>
      </c>
      <c r="U591" s="31" t="s">
        <v>1735</v>
      </c>
      <c r="V591" s="29" t="s">
        <v>58</v>
      </c>
      <c r="W591" s="32">
        <v>35084</v>
      </c>
      <c r="X591" s="18">
        <f t="shared" ca="1" si="9"/>
        <v>28</v>
      </c>
    </row>
    <row r="592" spans="1:24">
      <c r="A592" s="4" t="s">
        <v>405</v>
      </c>
      <c r="B592" s="33">
        <v>866009369</v>
      </c>
      <c r="C592" s="4" t="s">
        <v>64</v>
      </c>
      <c r="D592" s="12">
        <v>80099</v>
      </c>
      <c r="E592" s="5">
        <v>44403</v>
      </c>
      <c r="J592" s="33">
        <v>866003432</v>
      </c>
      <c r="K592" s="27">
        <v>5054084456</v>
      </c>
      <c r="L592" s="18" t="s">
        <v>1741</v>
      </c>
      <c r="M592" s="28">
        <v>119926</v>
      </c>
      <c r="N592" s="29" t="s">
        <v>1731</v>
      </c>
      <c r="O592" s="29"/>
      <c r="P592" s="19"/>
      <c r="Q592" s="19"/>
      <c r="S592" s="30">
        <v>178005958</v>
      </c>
      <c r="T592" s="29" t="s">
        <v>654</v>
      </c>
      <c r="U592" s="31" t="s">
        <v>1745</v>
      </c>
      <c r="V592" s="29" t="s">
        <v>18</v>
      </c>
      <c r="W592" s="32">
        <v>37750</v>
      </c>
      <c r="X592" s="18">
        <f t="shared" ca="1" si="9"/>
        <v>21</v>
      </c>
    </row>
    <row r="593" spans="1:24">
      <c r="A593" s="4" t="s">
        <v>389</v>
      </c>
      <c r="B593" s="33">
        <v>870003549</v>
      </c>
      <c r="C593" s="4" t="s">
        <v>16</v>
      </c>
      <c r="D593" s="12">
        <v>80293</v>
      </c>
      <c r="E593" s="5">
        <v>118834</v>
      </c>
      <c r="J593" s="33">
        <v>866009369</v>
      </c>
      <c r="K593" s="27">
        <v>7192416398</v>
      </c>
      <c r="L593" s="18" t="s">
        <v>1740</v>
      </c>
      <c r="M593" s="28">
        <v>54764</v>
      </c>
      <c r="N593" s="29" t="s">
        <v>1734</v>
      </c>
      <c r="O593" s="29"/>
      <c r="P593" s="19"/>
      <c r="Q593" s="19"/>
      <c r="S593" s="30">
        <v>148004991</v>
      </c>
      <c r="T593" s="29" t="s">
        <v>655</v>
      </c>
      <c r="U593" s="31" t="s">
        <v>1739</v>
      </c>
      <c r="V593" s="29" t="s">
        <v>153</v>
      </c>
      <c r="W593" s="32">
        <v>38443</v>
      </c>
      <c r="X593" s="18">
        <f t="shared" ca="1" si="9"/>
        <v>19</v>
      </c>
    </row>
    <row r="594" spans="1:24">
      <c r="A594" s="4" t="s">
        <v>15</v>
      </c>
      <c r="B594" s="33">
        <v>872007472</v>
      </c>
      <c r="C594" s="4" t="s">
        <v>16</v>
      </c>
      <c r="D594" s="12">
        <v>80484</v>
      </c>
      <c r="E594" s="5">
        <v>62681</v>
      </c>
      <c r="J594" s="33">
        <v>870003549</v>
      </c>
      <c r="K594" s="27">
        <v>5057429525</v>
      </c>
      <c r="L594" s="18" t="s">
        <v>1741</v>
      </c>
      <c r="M594" s="28">
        <v>48171</v>
      </c>
      <c r="N594" s="29" t="s">
        <v>1731</v>
      </c>
      <c r="O594" s="29"/>
      <c r="P594" s="19"/>
      <c r="Q594" s="19"/>
      <c r="S594" s="30">
        <v>152000265</v>
      </c>
      <c r="T594" s="29" t="s">
        <v>656</v>
      </c>
      <c r="U594" s="31" t="s">
        <v>1739</v>
      </c>
      <c r="V594" s="29" t="s">
        <v>58</v>
      </c>
      <c r="W594" s="32">
        <v>35384</v>
      </c>
      <c r="X594" s="18">
        <f t="shared" ca="1" si="9"/>
        <v>27</v>
      </c>
    </row>
    <row r="595" spans="1:24">
      <c r="A595" s="4" t="s">
        <v>676</v>
      </c>
      <c r="B595" s="33">
        <v>875001781</v>
      </c>
      <c r="C595" s="4" t="s">
        <v>18</v>
      </c>
      <c r="D595" s="12">
        <v>80526</v>
      </c>
      <c r="E595" s="5">
        <v>77531</v>
      </c>
      <c r="J595" s="33">
        <v>872007472</v>
      </c>
      <c r="K595" s="27">
        <v>3031124357</v>
      </c>
      <c r="L595" s="18" t="s">
        <v>1740</v>
      </c>
      <c r="M595" s="28">
        <v>48580</v>
      </c>
      <c r="N595" s="29" t="s">
        <v>1734</v>
      </c>
      <c r="O595" s="29"/>
      <c r="P595" s="19"/>
      <c r="Q595" s="19"/>
      <c r="S595" s="30">
        <v>852002029</v>
      </c>
      <c r="T595" s="29" t="s">
        <v>657</v>
      </c>
      <c r="U595" s="31" t="s">
        <v>1732</v>
      </c>
      <c r="V595" s="29" t="s">
        <v>34</v>
      </c>
      <c r="W595" s="32">
        <v>35146</v>
      </c>
      <c r="X595" s="18">
        <f t="shared" ca="1" si="9"/>
        <v>28</v>
      </c>
    </row>
    <row r="596" spans="1:24">
      <c r="A596" s="4" t="s">
        <v>131</v>
      </c>
      <c r="B596" s="33">
        <v>875002295</v>
      </c>
      <c r="C596" s="4" t="s">
        <v>22</v>
      </c>
      <c r="D596" s="12">
        <v>80581</v>
      </c>
      <c r="E596" s="5">
        <v>49614</v>
      </c>
      <c r="J596" s="33">
        <v>875001781</v>
      </c>
      <c r="K596" s="27">
        <v>7191240785</v>
      </c>
      <c r="L596" s="18" t="s">
        <v>1740</v>
      </c>
      <c r="M596" s="28">
        <v>51727</v>
      </c>
      <c r="N596" s="29" t="s">
        <v>1731</v>
      </c>
      <c r="O596" s="29"/>
      <c r="P596" s="19"/>
      <c r="Q596" s="19"/>
      <c r="S596" s="30">
        <v>978000272</v>
      </c>
      <c r="T596" s="29" t="s">
        <v>658</v>
      </c>
      <c r="U596" s="31" t="s">
        <v>1745</v>
      </c>
      <c r="V596" s="29" t="s">
        <v>53</v>
      </c>
      <c r="W596" s="32">
        <v>39591</v>
      </c>
      <c r="X596" s="18">
        <f t="shared" ca="1" si="9"/>
        <v>16</v>
      </c>
    </row>
    <row r="597" spans="1:24">
      <c r="A597" s="4" t="s">
        <v>122</v>
      </c>
      <c r="B597" s="33">
        <v>876006698</v>
      </c>
      <c r="C597" s="4" t="s">
        <v>43</v>
      </c>
      <c r="D597" s="12">
        <v>80674</v>
      </c>
      <c r="E597" s="5">
        <v>88870</v>
      </c>
      <c r="J597" s="33">
        <v>875002295</v>
      </c>
      <c r="K597" s="27">
        <v>3032822520</v>
      </c>
      <c r="L597" s="18" t="s">
        <v>1740</v>
      </c>
      <c r="M597" s="28">
        <v>67897</v>
      </c>
      <c r="N597" s="29" t="s">
        <v>1731</v>
      </c>
      <c r="O597" s="29"/>
      <c r="P597" s="19"/>
      <c r="Q597" s="19"/>
      <c r="S597" s="30">
        <v>564006804</v>
      </c>
      <c r="T597" s="29" t="s">
        <v>659</v>
      </c>
      <c r="U597" s="31" t="s">
        <v>1742</v>
      </c>
      <c r="V597" s="29" t="s">
        <v>53</v>
      </c>
      <c r="W597" s="32">
        <v>35169</v>
      </c>
      <c r="X597" s="18">
        <f t="shared" ca="1" si="9"/>
        <v>28</v>
      </c>
    </row>
    <row r="598" spans="1:24">
      <c r="A598" s="4" t="s">
        <v>705</v>
      </c>
      <c r="B598" s="33">
        <v>877008862</v>
      </c>
      <c r="C598" s="4" t="s">
        <v>34</v>
      </c>
      <c r="D598" s="12">
        <v>80842</v>
      </c>
      <c r="E598" s="5">
        <v>64682</v>
      </c>
      <c r="J598" s="33">
        <v>876006698</v>
      </c>
      <c r="K598" s="27">
        <v>5056345909</v>
      </c>
      <c r="L598" s="18" t="s">
        <v>1730</v>
      </c>
      <c r="M598" s="28">
        <v>70487</v>
      </c>
      <c r="N598" s="29" t="s">
        <v>1734</v>
      </c>
      <c r="O598" s="29"/>
      <c r="P598" s="19"/>
      <c r="Q598" s="19"/>
      <c r="S598" s="30">
        <v>532009702</v>
      </c>
      <c r="T598" s="29" t="s">
        <v>660</v>
      </c>
      <c r="U598" s="31" t="s">
        <v>1739</v>
      </c>
      <c r="V598" s="29" t="s">
        <v>22</v>
      </c>
      <c r="W598" s="32">
        <v>36075</v>
      </c>
      <c r="X598" s="18">
        <f t="shared" ca="1" si="9"/>
        <v>25</v>
      </c>
    </row>
    <row r="599" spans="1:24">
      <c r="A599" s="4" t="s">
        <v>410</v>
      </c>
      <c r="B599" s="33">
        <v>880003642</v>
      </c>
      <c r="C599" s="4" t="s">
        <v>18</v>
      </c>
      <c r="D599" s="12">
        <v>80905</v>
      </c>
      <c r="E599" s="5">
        <v>78046</v>
      </c>
      <c r="J599" s="33">
        <v>877008862</v>
      </c>
      <c r="K599" s="27">
        <v>3038317543</v>
      </c>
      <c r="L599" s="18" t="s">
        <v>1741</v>
      </c>
      <c r="M599" s="28">
        <v>75699</v>
      </c>
      <c r="N599" s="29" t="s">
        <v>1734</v>
      </c>
      <c r="O599" s="29"/>
      <c r="P599" s="19"/>
      <c r="Q599" s="19"/>
      <c r="S599" s="30">
        <v>779008913</v>
      </c>
      <c r="T599" s="29" t="s">
        <v>661</v>
      </c>
      <c r="U599" s="31" t="s">
        <v>1735</v>
      </c>
      <c r="V599" s="29" t="s">
        <v>31</v>
      </c>
      <c r="W599" s="32">
        <v>37144</v>
      </c>
      <c r="X599" s="18">
        <f t="shared" ca="1" si="9"/>
        <v>23</v>
      </c>
    </row>
    <row r="600" spans="1:24">
      <c r="A600" s="4" t="s">
        <v>656</v>
      </c>
      <c r="B600" s="26">
        <v>881000759</v>
      </c>
      <c r="C600" s="4" t="s">
        <v>64</v>
      </c>
      <c r="D600" s="12">
        <v>80951</v>
      </c>
      <c r="E600" s="5">
        <v>59990</v>
      </c>
      <c r="J600" s="33">
        <v>880003642</v>
      </c>
      <c r="K600" s="27">
        <v>9702447501</v>
      </c>
      <c r="L600" s="18" t="s">
        <v>1736</v>
      </c>
      <c r="M600" s="28">
        <v>111236</v>
      </c>
      <c r="N600" s="29" t="s">
        <v>1731</v>
      </c>
      <c r="O600" s="29"/>
      <c r="P600" s="19"/>
      <c r="Q600" s="19"/>
      <c r="S600" s="30">
        <v>371001313</v>
      </c>
      <c r="T600" s="29" t="s">
        <v>662</v>
      </c>
      <c r="U600" s="31" t="s">
        <v>1739</v>
      </c>
      <c r="V600" s="29" t="s">
        <v>20</v>
      </c>
      <c r="W600" s="32">
        <v>42643</v>
      </c>
      <c r="X600" s="18">
        <f t="shared" ca="1" si="9"/>
        <v>7</v>
      </c>
    </row>
    <row r="601" spans="1:24">
      <c r="A601" s="4" t="s">
        <v>326</v>
      </c>
      <c r="B601" s="26">
        <v>881002274</v>
      </c>
      <c r="C601" s="4" t="s">
        <v>34</v>
      </c>
      <c r="D601" s="12">
        <v>81067</v>
      </c>
      <c r="E601" s="5">
        <v>93701</v>
      </c>
      <c r="J601" s="26">
        <v>881000759</v>
      </c>
      <c r="K601" s="27">
        <v>5055157047</v>
      </c>
      <c r="L601" s="18"/>
      <c r="M601" s="28">
        <v>86758</v>
      </c>
      <c r="N601" s="29" t="s">
        <v>1738</v>
      </c>
      <c r="O601" s="29"/>
      <c r="P601" s="19"/>
      <c r="Q601" s="19"/>
      <c r="S601" s="30">
        <v>621007303</v>
      </c>
      <c r="T601" s="29" t="s">
        <v>663</v>
      </c>
      <c r="U601" s="31" t="s">
        <v>1732</v>
      </c>
      <c r="V601" s="29" t="s">
        <v>34</v>
      </c>
      <c r="W601" s="32">
        <v>40826</v>
      </c>
      <c r="X601" s="18">
        <f t="shared" ca="1" si="9"/>
        <v>12</v>
      </c>
    </row>
    <row r="602" spans="1:24">
      <c r="A602" s="4" t="s">
        <v>425</v>
      </c>
      <c r="B602" s="33">
        <v>881003055</v>
      </c>
      <c r="C602" s="4" t="s">
        <v>31</v>
      </c>
      <c r="D602" s="12">
        <v>81219</v>
      </c>
      <c r="E602" s="5">
        <v>69209</v>
      </c>
      <c r="J602" s="26">
        <v>881002274</v>
      </c>
      <c r="K602" s="27">
        <v>3035821616</v>
      </c>
      <c r="L602" s="18"/>
      <c r="M602" s="28">
        <v>67453</v>
      </c>
      <c r="N602" s="29" t="s">
        <v>1743</v>
      </c>
      <c r="O602" s="29"/>
      <c r="P602" s="19"/>
      <c r="Q602" s="19"/>
      <c r="S602" s="30">
        <v>762007837</v>
      </c>
      <c r="T602" s="29" t="s">
        <v>664</v>
      </c>
      <c r="U602" s="31" t="s">
        <v>1739</v>
      </c>
      <c r="V602" s="29" t="s">
        <v>27</v>
      </c>
      <c r="W602" s="32">
        <v>40151</v>
      </c>
      <c r="X602" s="18">
        <f t="shared" ca="1" si="9"/>
        <v>14</v>
      </c>
    </row>
    <row r="603" spans="1:24">
      <c r="A603" s="4" t="s">
        <v>627</v>
      </c>
      <c r="B603" s="26">
        <v>881009792</v>
      </c>
      <c r="C603" s="4" t="s">
        <v>43</v>
      </c>
      <c r="D603" s="12">
        <v>81573</v>
      </c>
      <c r="E603" s="5">
        <v>69730</v>
      </c>
      <c r="J603" s="33">
        <v>881003055</v>
      </c>
      <c r="K603" s="27">
        <v>7194416232</v>
      </c>
      <c r="L603" s="18" t="s">
        <v>1736</v>
      </c>
      <c r="M603" s="28">
        <v>107133</v>
      </c>
      <c r="N603" s="29" t="s">
        <v>1731</v>
      </c>
      <c r="O603" s="29"/>
      <c r="P603" s="19"/>
      <c r="Q603" s="19"/>
      <c r="S603" s="30">
        <v>379004514</v>
      </c>
      <c r="T603" s="29" t="s">
        <v>665</v>
      </c>
      <c r="U603" s="31" t="s">
        <v>1732</v>
      </c>
      <c r="V603" s="29" t="s">
        <v>22</v>
      </c>
      <c r="W603" s="32">
        <v>39997</v>
      </c>
      <c r="X603" s="18">
        <f t="shared" ca="1" si="9"/>
        <v>15</v>
      </c>
    </row>
    <row r="604" spans="1:24">
      <c r="A604" s="4" t="s">
        <v>640</v>
      </c>
      <c r="B604" s="26">
        <v>882004124</v>
      </c>
      <c r="C604" s="4" t="s">
        <v>43</v>
      </c>
      <c r="D604" s="12">
        <v>81625</v>
      </c>
      <c r="E604" s="5">
        <v>66603</v>
      </c>
      <c r="J604" s="26">
        <v>881009792</v>
      </c>
      <c r="K604" s="27">
        <v>5055789252</v>
      </c>
      <c r="L604" s="18" t="s">
        <v>1740</v>
      </c>
      <c r="M604" s="28">
        <v>87144</v>
      </c>
      <c r="N604" s="29" t="s">
        <v>1731</v>
      </c>
      <c r="O604" s="29"/>
      <c r="P604" s="19"/>
      <c r="Q604" s="19"/>
      <c r="S604" s="30">
        <v>758008512</v>
      </c>
      <c r="T604" s="29" t="s">
        <v>666</v>
      </c>
      <c r="U604" s="31" t="s">
        <v>1739</v>
      </c>
      <c r="V604" s="29" t="s">
        <v>43</v>
      </c>
      <c r="W604" s="32">
        <v>42604</v>
      </c>
      <c r="X604" s="18">
        <f t="shared" ca="1" si="9"/>
        <v>8</v>
      </c>
    </row>
    <row r="605" spans="1:24">
      <c r="A605" s="4" t="s">
        <v>182</v>
      </c>
      <c r="B605" s="33">
        <v>883006408</v>
      </c>
      <c r="C605" s="4" t="s">
        <v>43</v>
      </c>
      <c r="D605" s="12">
        <v>81666</v>
      </c>
      <c r="E605" s="5">
        <v>105726</v>
      </c>
      <c r="J605" s="26">
        <v>882004124</v>
      </c>
      <c r="K605" s="27">
        <v>9706973131</v>
      </c>
      <c r="L605" s="18"/>
      <c r="M605" s="28">
        <v>72518</v>
      </c>
      <c r="N605" s="29" t="s">
        <v>1738</v>
      </c>
      <c r="O605" s="29"/>
      <c r="P605" s="19"/>
      <c r="Q605" s="19"/>
      <c r="S605" s="30">
        <v>774003171</v>
      </c>
      <c r="T605" s="29" t="s">
        <v>668</v>
      </c>
      <c r="U605" s="31" t="s">
        <v>1737</v>
      </c>
      <c r="V605" s="29" t="s">
        <v>46</v>
      </c>
      <c r="W605" s="32">
        <v>42183</v>
      </c>
      <c r="X605" s="18">
        <f t="shared" ca="1" si="9"/>
        <v>9</v>
      </c>
    </row>
    <row r="606" spans="1:24">
      <c r="A606" s="4" t="s">
        <v>35</v>
      </c>
      <c r="B606" s="26">
        <v>884002138</v>
      </c>
      <c r="C606" s="4" t="s">
        <v>22</v>
      </c>
      <c r="D606" s="12">
        <v>81721</v>
      </c>
      <c r="E606" s="5">
        <v>53357</v>
      </c>
      <c r="J606" s="33">
        <v>883006408</v>
      </c>
      <c r="K606" s="27">
        <v>9705536623</v>
      </c>
      <c r="L606" s="18" t="s">
        <v>1733</v>
      </c>
      <c r="M606" s="28">
        <v>121758</v>
      </c>
      <c r="N606" s="29" t="s">
        <v>1731</v>
      </c>
      <c r="O606" s="29"/>
      <c r="P606" s="19"/>
      <c r="Q606" s="19"/>
      <c r="S606" s="30">
        <v>387005277</v>
      </c>
      <c r="T606" s="29" t="s">
        <v>669</v>
      </c>
      <c r="U606" s="31" t="s">
        <v>1732</v>
      </c>
      <c r="V606" s="29" t="s">
        <v>43</v>
      </c>
      <c r="W606" s="32">
        <v>37500</v>
      </c>
      <c r="X606" s="18">
        <f t="shared" ca="1" si="9"/>
        <v>22</v>
      </c>
    </row>
    <row r="607" spans="1:24">
      <c r="A607" s="4" t="s">
        <v>116</v>
      </c>
      <c r="B607" s="33">
        <v>884003350</v>
      </c>
      <c r="C607" s="4" t="s">
        <v>18</v>
      </c>
      <c r="D607" s="12">
        <v>81875</v>
      </c>
      <c r="E607" s="5">
        <v>68819</v>
      </c>
      <c r="J607" s="26">
        <v>884002138</v>
      </c>
      <c r="K607" s="27">
        <v>9701715499</v>
      </c>
      <c r="L607" s="18"/>
      <c r="M607" s="28">
        <v>93813</v>
      </c>
      <c r="N607" s="29" t="s">
        <v>1738</v>
      </c>
      <c r="O607" s="29"/>
      <c r="P607" s="19"/>
      <c r="Q607" s="19"/>
      <c r="S607" s="30">
        <v>365009327</v>
      </c>
      <c r="T607" s="29" t="s">
        <v>670</v>
      </c>
      <c r="U607" s="31" t="s">
        <v>1739</v>
      </c>
      <c r="V607" s="29" t="s">
        <v>177</v>
      </c>
      <c r="W607" s="32">
        <v>37491</v>
      </c>
      <c r="X607" s="18">
        <f t="shared" ca="1" si="9"/>
        <v>22</v>
      </c>
    </row>
    <row r="608" spans="1:24">
      <c r="A608" s="4" t="s">
        <v>95</v>
      </c>
      <c r="B608" s="26">
        <v>884009271</v>
      </c>
      <c r="C608" s="4" t="s">
        <v>53</v>
      </c>
      <c r="D608" s="12">
        <v>82119</v>
      </c>
      <c r="E608" s="5">
        <v>111666</v>
      </c>
      <c r="J608" s="33">
        <v>884003350</v>
      </c>
      <c r="K608" s="27">
        <v>3031575684</v>
      </c>
      <c r="L608" s="18" t="s">
        <v>1740</v>
      </c>
      <c r="M608" s="28">
        <v>83559</v>
      </c>
      <c r="N608" s="29" t="s">
        <v>1731</v>
      </c>
      <c r="O608" s="29"/>
      <c r="P608" s="19"/>
      <c r="Q608" s="19"/>
      <c r="S608" s="30">
        <v>660005429</v>
      </c>
      <c r="T608" s="29" t="s">
        <v>671</v>
      </c>
      <c r="U608" s="31" t="s">
        <v>1732</v>
      </c>
      <c r="V608" s="29" t="s">
        <v>22</v>
      </c>
      <c r="W608" s="32">
        <v>35698</v>
      </c>
      <c r="X608" s="18">
        <f t="shared" ca="1" si="9"/>
        <v>26</v>
      </c>
    </row>
    <row r="609" spans="1:24">
      <c r="A609" s="4" t="s">
        <v>734</v>
      </c>
      <c r="B609" s="33">
        <v>889001159</v>
      </c>
      <c r="C609" s="4" t="s">
        <v>31</v>
      </c>
      <c r="D609" s="12">
        <v>82153</v>
      </c>
      <c r="E609" s="5">
        <v>41180</v>
      </c>
      <c r="J609" s="26">
        <v>884009271</v>
      </c>
      <c r="K609" s="27">
        <v>3035057530</v>
      </c>
      <c r="L609" s="18"/>
      <c r="M609" s="28">
        <v>77915</v>
      </c>
      <c r="N609" s="29" t="s">
        <v>1738</v>
      </c>
      <c r="O609" s="29"/>
      <c r="P609" s="19"/>
      <c r="Q609" s="19"/>
      <c r="S609" s="30">
        <v>992002235</v>
      </c>
      <c r="T609" s="29" t="s">
        <v>672</v>
      </c>
      <c r="U609" s="31" t="s">
        <v>1739</v>
      </c>
      <c r="V609" s="29" t="s">
        <v>22</v>
      </c>
      <c r="W609" s="32">
        <v>42194</v>
      </c>
      <c r="X609" s="18">
        <f t="shared" ca="1" si="9"/>
        <v>9</v>
      </c>
    </row>
    <row r="610" spans="1:24">
      <c r="A610" s="4" t="s">
        <v>133</v>
      </c>
      <c r="B610" s="33">
        <v>893007963</v>
      </c>
      <c r="C610" s="4" t="s">
        <v>18</v>
      </c>
      <c r="D610" s="12">
        <v>82243</v>
      </c>
      <c r="E610" s="5">
        <v>65030</v>
      </c>
      <c r="J610" s="33">
        <v>889001159</v>
      </c>
      <c r="K610" s="27">
        <v>3034629606</v>
      </c>
      <c r="L610" s="18" t="s">
        <v>1741</v>
      </c>
      <c r="M610" s="28">
        <v>68858</v>
      </c>
      <c r="N610" s="29" t="s">
        <v>1734</v>
      </c>
      <c r="O610" s="29"/>
      <c r="P610" s="19"/>
      <c r="Q610" s="19"/>
      <c r="S610" s="30">
        <v>220005001</v>
      </c>
      <c r="T610" s="29" t="s">
        <v>673</v>
      </c>
      <c r="U610" s="31" t="s">
        <v>1732</v>
      </c>
      <c r="V610" s="29" t="s">
        <v>43</v>
      </c>
      <c r="W610" s="32">
        <v>37390</v>
      </c>
      <c r="X610" s="18">
        <f t="shared" ca="1" si="9"/>
        <v>22</v>
      </c>
    </row>
    <row r="611" spans="1:24">
      <c r="A611" s="4" t="s">
        <v>1721</v>
      </c>
      <c r="B611" s="33">
        <v>895003624</v>
      </c>
      <c r="C611" s="4" t="s">
        <v>69</v>
      </c>
      <c r="D611" s="12">
        <v>82344</v>
      </c>
      <c r="E611" s="5">
        <v>73558</v>
      </c>
      <c r="J611" s="33">
        <v>893007963</v>
      </c>
      <c r="K611" s="27">
        <v>3035220001</v>
      </c>
      <c r="L611" s="18"/>
      <c r="M611" s="28">
        <v>77750</v>
      </c>
      <c r="N611" s="29" t="s">
        <v>1738</v>
      </c>
      <c r="O611" s="29"/>
      <c r="P611" s="19"/>
      <c r="Q611" s="19"/>
      <c r="S611" s="30">
        <v>198003086</v>
      </c>
      <c r="T611" s="29" t="s">
        <v>675</v>
      </c>
      <c r="U611" s="31" t="s">
        <v>1739</v>
      </c>
      <c r="V611" s="29" t="s">
        <v>18</v>
      </c>
      <c r="W611" s="32">
        <v>38597</v>
      </c>
      <c r="X611" s="18">
        <f t="shared" ca="1" si="9"/>
        <v>19</v>
      </c>
    </row>
    <row r="612" spans="1:24">
      <c r="A612" s="4" t="s">
        <v>235</v>
      </c>
      <c r="B612" s="33">
        <v>896001807</v>
      </c>
      <c r="C612" s="4" t="s">
        <v>46</v>
      </c>
      <c r="D612" s="12">
        <v>82455</v>
      </c>
      <c r="E612" s="5">
        <v>31211</v>
      </c>
      <c r="J612" s="33">
        <v>895003624</v>
      </c>
      <c r="K612" s="27">
        <v>5056711140</v>
      </c>
      <c r="L612" s="18" t="s">
        <v>1741</v>
      </c>
      <c r="M612" s="28">
        <v>87937</v>
      </c>
      <c r="N612" s="29" t="s">
        <v>1731</v>
      </c>
      <c r="O612" s="29"/>
      <c r="P612" s="19"/>
      <c r="Q612" s="19"/>
      <c r="S612" s="30">
        <v>228003664</v>
      </c>
      <c r="T612" s="29" t="s">
        <v>676</v>
      </c>
      <c r="U612" s="31" t="s">
        <v>1732</v>
      </c>
      <c r="V612" s="29" t="s">
        <v>16</v>
      </c>
      <c r="W612" s="32">
        <v>37493</v>
      </c>
      <c r="X612" s="18">
        <f t="shared" ca="1" si="9"/>
        <v>22</v>
      </c>
    </row>
    <row r="613" spans="1:24">
      <c r="A613" s="4" t="s">
        <v>634</v>
      </c>
      <c r="B613" s="33">
        <v>896006825</v>
      </c>
      <c r="C613" s="4" t="s">
        <v>22</v>
      </c>
      <c r="D613" s="12">
        <v>82620</v>
      </c>
      <c r="E613" s="5">
        <v>107090</v>
      </c>
      <c r="J613" s="33">
        <v>896001807</v>
      </c>
      <c r="K613" s="27">
        <v>5056306545</v>
      </c>
      <c r="L613" s="18"/>
      <c r="M613" s="28">
        <v>48315</v>
      </c>
      <c r="N613" s="29" t="s">
        <v>1738</v>
      </c>
      <c r="O613" s="29"/>
      <c r="P613" s="19"/>
      <c r="Q613" s="19"/>
      <c r="S613" s="30">
        <v>685002167</v>
      </c>
      <c r="T613" s="29" t="s">
        <v>677</v>
      </c>
      <c r="U613" s="31" t="s">
        <v>1745</v>
      </c>
      <c r="V613" s="29" t="s">
        <v>31</v>
      </c>
      <c r="W613" s="32">
        <v>39065</v>
      </c>
      <c r="X613" s="18">
        <f t="shared" ca="1" si="9"/>
        <v>17</v>
      </c>
    </row>
    <row r="614" spans="1:24">
      <c r="A614" s="4" t="s">
        <v>41</v>
      </c>
      <c r="B614" s="33">
        <v>899004709</v>
      </c>
      <c r="C614" s="4" t="s">
        <v>34</v>
      </c>
      <c r="D614" s="12">
        <v>82747</v>
      </c>
      <c r="E614" s="5">
        <v>50684</v>
      </c>
      <c r="J614" s="33">
        <v>896006825</v>
      </c>
      <c r="K614" s="27">
        <v>7195691314</v>
      </c>
      <c r="L614" s="18" t="s">
        <v>1740</v>
      </c>
      <c r="M614" s="28">
        <v>57418</v>
      </c>
      <c r="N614" s="29" t="s">
        <v>1734</v>
      </c>
      <c r="O614" s="29"/>
      <c r="P614" s="19"/>
      <c r="Q614" s="19"/>
      <c r="S614" s="30">
        <v>715009413</v>
      </c>
      <c r="T614" s="29" t="s">
        <v>679</v>
      </c>
      <c r="U614" s="31" t="s">
        <v>1742</v>
      </c>
      <c r="V614" s="29" t="s">
        <v>27</v>
      </c>
      <c r="W614" s="32">
        <v>36426</v>
      </c>
      <c r="X614" s="18">
        <f t="shared" ca="1" si="9"/>
        <v>24</v>
      </c>
    </row>
    <row r="615" spans="1:24">
      <c r="A615" s="4" t="s">
        <v>692</v>
      </c>
      <c r="B615" s="33">
        <v>900001203</v>
      </c>
      <c r="C615" s="4" t="s">
        <v>31</v>
      </c>
      <c r="D615" s="12">
        <v>82824</v>
      </c>
      <c r="E615" s="5">
        <v>64278</v>
      </c>
      <c r="J615" s="33">
        <v>899004709</v>
      </c>
      <c r="K615" s="27">
        <v>5056657361</v>
      </c>
      <c r="L615" s="18" t="s">
        <v>1741</v>
      </c>
      <c r="M615" s="28">
        <v>73590</v>
      </c>
      <c r="N615" s="29" t="s">
        <v>1731</v>
      </c>
      <c r="O615" s="29"/>
      <c r="P615" s="19"/>
      <c r="Q615" s="19"/>
      <c r="S615" s="30">
        <v>965008350</v>
      </c>
      <c r="T615" s="29" t="s">
        <v>680</v>
      </c>
      <c r="U615" s="31" t="s">
        <v>1735</v>
      </c>
      <c r="V615" s="29" t="s">
        <v>34</v>
      </c>
      <c r="W615" s="32">
        <v>37375</v>
      </c>
      <c r="X615" s="18">
        <f t="shared" ca="1" si="9"/>
        <v>22</v>
      </c>
    </row>
    <row r="616" spans="1:24">
      <c r="A616" s="4" t="s">
        <v>445</v>
      </c>
      <c r="B616" s="33">
        <v>902004006</v>
      </c>
      <c r="C616" s="4" t="s">
        <v>18</v>
      </c>
      <c r="D616" s="12">
        <v>83004</v>
      </c>
      <c r="E616" s="5">
        <v>82547</v>
      </c>
      <c r="J616" s="33">
        <v>900001203</v>
      </c>
      <c r="K616" s="27">
        <v>7192212512</v>
      </c>
      <c r="L616" s="18" t="s">
        <v>1741</v>
      </c>
      <c r="M616" s="28">
        <v>112115</v>
      </c>
      <c r="N616" s="29" t="s">
        <v>1734</v>
      </c>
      <c r="O616" s="29"/>
      <c r="P616" s="19"/>
      <c r="Q616" s="19"/>
      <c r="S616" s="30">
        <v>342004383</v>
      </c>
      <c r="T616" s="29" t="s">
        <v>1753</v>
      </c>
      <c r="U616" s="31" t="s">
        <v>1732</v>
      </c>
      <c r="V616" s="29" t="s">
        <v>18</v>
      </c>
      <c r="W616" s="32">
        <v>38711</v>
      </c>
      <c r="X616" s="18">
        <f t="shared" ca="1" si="9"/>
        <v>18</v>
      </c>
    </row>
    <row r="617" spans="1:24">
      <c r="A617" s="4" t="s">
        <v>596</v>
      </c>
      <c r="B617" s="33">
        <v>902005832</v>
      </c>
      <c r="C617" s="4" t="s">
        <v>27</v>
      </c>
      <c r="D617" s="12">
        <v>83098</v>
      </c>
      <c r="E617" s="5">
        <v>73307</v>
      </c>
      <c r="J617" s="33">
        <v>902004006</v>
      </c>
      <c r="K617" s="27">
        <v>9705610944</v>
      </c>
      <c r="L617" s="18"/>
      <c r="M617" s="28">
        <v>73785</v>
      </c>
      <c r="N617" s="29" t="s">
        <v>1738</v>
      </c>
      <c r="O617" s="29"/>
      <c r="P617" s="19"/>
      <c r="Q617" s="19"/>
      <c r="S617" s="30">
        <v>223008642</v>
      </c>
      <c r="T617" s="29" t="s">
        <v>10</v>
      </c>
      <c r="U617" s="31" t="s">
        <v>1739</v>
      </c>
      <c r="V617" s="29" t="s">
        <v>149</v>
      </c>
      <c r="W617" s="32">
        <v>37373</v>
      </c>
      <c r="X617" s="18">
        <f t="shared" ca="1" si="9"/>
        <v>22</v>
      </c>
    </row>
    <row r="618" spans="1:24">
      <c r="A618" s="4" t="s">
        <v>571</v>
      </c>
      <c r="B618" s="33">
        <v>903005127</v>
      </c>
      <c r="C618" s="4" t="s">
        <v>58</v>
      </c>
      <c r="D618" s="12">
        <v>83104</v>
      </c>
      <c r="E618" s="5">
        <v>97608</v>
      </c>
      <c r="J618" s="33">
        <v>902005832</v>
      </c>
      <c r="K618" s="27">
        <v>5053454032</v>
      </c>
      <c r="L618" s="18" t="s">
        <v>1741</v>
      </c>
      <c r="M618" s="28">
        <v>87395</v>
      </c>
      <c r="N618" s="29" t="s">
        <v>1731</v>
      </c>
      <c r="O618" s="29"/>
      <c r="P618" s="19"/>
      <c r="Q618" s="19"/>
      <c r="S618" s="30">
        <v>940008618</v>
      </c>
      <c r="T618" s="29" t="s">
        <v>681</v>
      </c>
      <c r="U618" s="31" t="s">
        <v>1745</v>
      </c>
      <c r="V618" s="29" t="s">
        <v>16</v>
      </c>
      <c r="W618" s="32">
        <v>41846</v>
      </c>
      <c r="X618" s="18">
        <f t="shared" ca="1" si="9"/>
        <v>10</v>
      </c>
    </row>
    <row r="619" spans="1:24">
      <c r="A619" s="4" t="s">
        <v>714</v>
      </c>
      <c r="B619" s="33">
        <v>904001329</v>
      </c>
      <c r="C619" s="4" t="s">
        <v>34</v>
      </c>
      <c r="D619" s="12">
        <v>83124</v>
      </c>
      <c r="E619" s="5">
        <v>116497</v>
      </c>
      <c r="J619" s="33">
        <v>903005127</v>
      </c>
      <c r="K619" s="27">
        <v>3034479196</v>
      </c>
      <c r="L619" s="18" t="s">
        <v>1740</v>
      </c>
      <c r="M619" s="28">
        <v>53654</v>
      </c>
      <c r="N619" s="29" t="s">
        <v>1731</v>
      </c>
      <c r="O619" s="29"/>
      <c r="P619" s="19"/>
      <c r="Q619" s="19"/>
      <c r="S619" s="30">
        <v>433000612</v>
      </c>
      <c r="T619" s="29" t="s">
        <v>682</v>
      </c>
      <c r="U619" s="31" t="s">
        <v>1735</v>
      </c>
      <c r="V619" s="29" t="s">
        <v>31</v>
      </c>
      <c r="W619" s="32">
        <v>37780</v>
      </c>
      <c r="X619" s="18">
        <f t="shared" ca="1" si="9"/>
        <v>21</v>
      </c>
    </row>
    <row r="620" spans="1:24">
      <c r="A620" s="4" t="s">
        <v>118</v>
      </c>
      <c r="B620" s="33">
        <v>904005434</v>
      </c>
      <c r="C620" s="4" t="s">
        <v>18</v>
      </c>
      <c r="D620" s="12">
        <v>83587</v>
      </c>
      <c r="E620" s="5">
        <v>85926</v>
      </c>
      <c r="J620" s="33">
        <v>904001329</v>
      </c>
      <c r="K620" s="27">
        <v>9704075460</v>
      </c>
      <c r="L620" s="18" t="s">
        <v>1730</v>
      </c>
      <c r="M620" s="28">
        <v>40652</v>
      </c>
      <c r="N620" s="29" t="s">
        <v>1731</v>
      </c>
      <c r="O620" s="29"/>
      <c r="P620" s="19"/>
      <c r="Q620" s="19"/>
      <c r="S620" s="30">
        <v>348001418</v>
      </c>
      <c r="T620" s="29" t="s">
        <v>683</v>
      </c>
      <c r="U620" s="31" t="s">
        <v>1742</v>
      </c>
      <c r="V620" s="29" t="s">
        <v>22</v>
      </c>
      <c r="W620" s="32">
        <v>36709</v>
      </c>
      <c r="X620" s="18">
        <f t="shared" ca="1" si="9"/>
        <v>24</v>
      </c>
    </row>
    <row r="621" spans="1:24">
      <c r="A621" s="4" t="s">
        <v>569</v>
      </c>
      <c r="B621" s="33">
        <v>905007977</v>
      </c>
      <c r="C621" s="4" t="s">
        <v>27</v>
      </c>
      <c r="D621" s="12">
        <v>83709</v>
      </c>
      <c r="E621" s="5">
        <v>56069</v>
      </c>
      <c r="J621" s="33">
        <v>904005434</v>
      </c>
      <c r="K621" s="27">
        <v>9706097340</v>
      </c>
      <c r="L621" s="18" t="s">
        <v>1730</v>
      </c>
      <c r="M621" s="28">
        <v>109746</v>
      </c>
      <c r="N621" s="29" t="s">
        <v>1731</v>
      </c>
      <c r="O621" s="29"/>
      <c r="P621" s="19"/>
      <c r="Q621" s="19"/>
      <c r="S621" s="30">
        <v>854005158</v>
      </c>
      <c r="T621" s="29" t="s">
        <v>684</v>
      </c>
      <c r="U621" s="31" t="s">
        <v>1735</v>
      </c>
      <c r="V621" s="29" t="s">
        <v>53</v>
      </c>
      <c r="W621" s="32">
        <v>37074</v>
      </c>
      <c r="X621" s="18">
        <f t="shared" ca="1" si="9"/>
        <v>23</v>
      </c>
    </row>
    <row r="622" spans="1:24">
      <c r="A622" s="4" t="s">
        <v>348</v>
      </c>
      <c r="B622" s="33">
        <v>907004260</v>
      </c>
      <c r="C622" s="4" t="s">
        <v>194</v>
      </c>
      <c r="D622" s="12">
        <v>83743</v>
      </c>
      <c r="E622" s="5">
        <v>93886</v>
      </c>
      <c r="J622" s="33">
        <v>905007977</v>
      </c>
      <c r="K622" s="27">
        <v>9706674988</v>
      </c>
      <c r="L622" s="18"/>
      <c r="M622" s="28">
        <v>75337</v>
      </c>
      <c r="N622" s="29" t="s">
        <v>1738</v>
      </c>
      <c r="O622" s="29"/>
      <c r="P622" s="19"/>
      <c r="Q622" s="19"/>
      <c r="S622" s="30">
        <v>327005545</v>
      </c>
      <c r="T622" s="29" t="s">
        <v>685</v>
      </c>
      <c r="U622" s="31" t="s">
        <v>1742</v>
      </c>
      <c r="V622" s="29" t="s">
        <v>22</v>
      </c>
      <c r="W622" s="32">
        <v>36407</v>
      </c>
      <c r="X622" s="18">
        <f t="shared" ca="1" si="9"/>
        <v>25</v>
      </c>
    </row>
    <row r="623" spans="1:24">
      <c r="A623" s="4" t="s">
        <v>317</v>
      </c>
      <c r="B623" s="33">
        <v>907007089</v>
      </c>
      <c r="C623" s="4" t="s">
        <v>27</v>
      </c>
      <c r="D623" s="12">
        <v>83819</v>
      </c>
      <c r="E623" s="5">
        <v>123282</v>
      </c>
      <c r="J623" s="33">
        <v>907004260</v>
      </c>
      <c r="K623" s="27">
        <v>9706756847</v>
      </c>
      <c r="L623" s="18" t="s">
        <v>1730</v>
      </c>
      <c r="M623" s="28">
        <v>74113</v>
      </c>
      <c r="N623" s="29" t="s">
        <v>1734</v>
      </c>
      <c r="O623" s="29"/>
      <c r="P623" s="19"/>
      <c r="Q623" s="19"/>
      <c r="S623" s="30">
        <v>464001556</v>
      </c>
      <c r="T623" s="29" t="s">
        <v>686</v>
      </c>
      <c r="U623" s="31" t="s">
        <v>1739</v>
      </c>
      <c r="V623" s="29" t="s">
        <v>16</v>
      </c>
      <c r="W623" s="32">
        <v>39100</v>
      </c>
      <c r="X623" s="18">
        <f t="shared" ca="1" si="9"/>
        <v>17</v>
      </c>
    </row>
    <row r="624" spans="1:24">
      <c r="A624" s="4" t="s">
        <v>735</v>
      </c>
      <c r="B624" s="33">
        <v>907007584</v>
      </c>
      <c r="C624" s="4" t="s">
        <v>22</v>
      </c>
      <c r="D624" s="12">
        <v>83949</v>
      </c>
      <c r="E624" s="5">
        <v>55949</v>
      </c>
      <c r="J624" s="33">
        <v>907007089</v>
      </c>
      <c r="K624" s="27">
        <v>9704078104</v>
      </c>
      <c r="L624" s="18" t="s">
        <v>1741</v>
      </c>
      <c r="M624" s="28">
        <v>80345</v>
      </c>
      <c r="N624" s="29" t="s">
        <v>1731</v>
      </c>
      <c r="O624" s="29"/>
      <c r="P624" s="19"/>
      <c r="Q624" s="19"/>
      <c r="S624" s="30">
        <v>608002596</v>
      </c>
      <c r="T624" s="29" t="s">
        <v>687</v>
      </c>
      <c r="U624" s="31" t="s">
        <v>1739</v>
      </c>
      <c r="V624" s="29" t="s">
        <v>22</v>
      </c>
      <c r="W624" s="32">
        <v>39255</v>
      </c>
      <c r="X624" s="18">
        <f t="shared" ca="1" si="9"/>
        <v>17</v>
      </c>
    </row>
    <row r="625" spans="1:24">
      <c r="A625" s="4" t="s">
        <v>732</v>
      </c>
      <c r="B625" s="33">
        <v>908009023</v>
      </c>
      <c r="C625" s="4" t="s">
        <v>16</v>
      </c>
      <c r="D625" s="12">
        <v>84562</v>
      </c>
      <c r="E625" s="5">
        <v>57124</v>
      </c>
      <c r="J625" s="33">
        <v>907007584</v>
      </c>
      <c r="K625" s="27">
        <v>5057909707</v>
      </c>
      <c r="L625" s="18" t="s">
        <v>1733</v>
      </c>
      <c r="M625" s="28">
        <v>115337</v>
      </c>
      <c r="N625" s="29" t="s">
        <v>1731</v>
      </c>
      <c r="O625" s="29"/>
      <c r="P625" s="19"/>
      <c r="Q625" s="19"/>
      <c r="S625" s="30">
        <v>415009070</v>
      </c>
      <c r="T625" s="29" t="s">
        <v>688</v>
      </c>
      <c r="U625" s="31" t="s">
        <v>1732</v>
      </c>
      <c r="V625" s="29" t="s">
        <v>34</v>
      </c>
      <c r="W625" s="32">
        <v>41669</v>
      </c>
      <c r="X625" s="18">
        <f t="shared" ca="1" si="9"/>
        <v>10</v>
      </c>
    </row>
    <row r="626" spans="1:24">
      <c r="A626" s="4" t="s">
        <v>437</v>
      </c>
      <c r="B626" s="33">
        <v>909006073</v>
      </c>
      <c r="C626" s="4" t="s">
        <v>31</v>
      </c>
      <c r="D626" s="12">
        <v>84710</v>
      </c>
      <c r="E626" s="5">
        <v>71696</v>
      </c>
      <c r="J626" s="33">
        <v>908009023</v>
      </c>
      <c r="K626" s="27">
        <v>9701376854</v>
      </c>
      <c r="L626" s="18" t="s">
        <v>1736</v>
      </c>
      <c r="M626" s="28">
        <v>51515</v>
      </c>
      <c r="N626" s="29" t="s">
        <v>1734</v>
      </c>
      <c r="O626" s="29"/>
      <c r="P626" s="19"/>
      <c r="Q626" s="19"/>
      <c r="S626" s="30">
        <v>179001922</v>
      </c>
      <c r="T626" s="29" t="s">
        <v>689</v>
      </c>
      <c r="U626" s="31" t="s">
        <v>1739</v>
      </c>
      <c r="V626" s="29" t="s">
        <v>46</v>
      </c>
      <c r="W626" s="32">
        <v>41692</v>
      </c>
      <c r="X626" s="18">
        <f t="shared" ca="1" si="9"/>
        <v>10</v>
      </c>
    </row>
    <row r="627" spans="1:24">
      <c r="A627" s="4" t="s">
        <v>468</v>
      </c>
      <c r="B627" s="33">
        <v>910002208</v>
      </c>
      <c r="C627" s="4" t="s">
        <v>43</v>
      </c>
      <c r="D627" s="12">
        <v>85001</v>
      </c>
      <c r="E627" s="5">
        <v>65922</v>
      </c>
      <c r="J627" s="33">
        <v>909006073</v>
      </c>
      <c r="K627" s="27">
        <v>7191657646</v>
      </c>
      <c r="L627" s="18" t="s">
        <v>1741</v>
      </c>
      <c r="M627" s="28">
        <v>87706</v>
      </c>
      <c r="N627" s="29" t="s">
        <v>1731</v>
      </c>
      <c r="O627" s="29"/>
      <c r="P627" s="19"/>
      <c r="Q627" s="19"/>
      <c r="S627" s="30">
        <v>893007963</v>
      </c>
      <c r="T627" s="29" t="s">
        <v>690</v>
      </c>
      <c r="U627" s="31" t="s">
        <v>1742</v>
      </c>
      <c r="V627" s="29" t="s">
        <v>34</v>
      </c>
      <c r="W627" s="32">
        <v>39006</v>
      </c>
      <c r="X627" s="18">
        <f t="shared" ca="1" si="9"/>
        <v>17</v>
      </c>
    </row>
    <row r="628" spans="1:24">
      <c r="A628" s="4" t="s">
        <v>647</v>
      </c>
      <c r="B628" s="33">
        <v>910006892</v>
      </c>
      <c r="C628" s="4" t="s">
        <v>16</v>
      </c>
      <c r="D628" s="12">
        <v>85017</v>
      </c>
      <c r="E628" s="5">
        <v>88038</v>
      </c>
      <c r="J628" s="33">
        <v>910002208</v>
      </c>
      <c r="K628" s="27">
        <v>3031780498</v>
      </c>
      <c r="L628" s="18" t="s">
        <v>1740</v>
      </c>
      <c r="M628" s="28">
        <v>73482</v>
      </c>
      <c r="N628" s="29" t="s">
        <v>1731</v>
      </c>
      <c r="O628" s="29"/>
      <c r="P628" s="19"/>
      <c r="Q628" s="19"/>
      <c r="S628" s="30">
        <v>450008263</v>
      </c>
      <c r="T628" s="29" t="s">
        <v>691</v>
      </c>
      <c r="U628" s="31" t="s">
        <v>1732</v>
      </c>
      <c r="V628" s="29" t="s">
        <v>46</v>
      </c>
      <c r="W628" s="32">
        <v>37177</v>
      </c>
      <c r="X628" s="18">
        <f t="shared" ca="1" si="9"/>
        <v>22</v>
      </c>
    </row>
    <row r="629" spans="1:24">
      <c r="A629" s="4" t="s">
        <v>678</v>
      </c>
      <c r="B629" s="33">
        <v>911008047</v>
      </c>
      <c r="C629" s="4" t="s">
        <v>64</v>
      </c>
      <c r="D629" s="12">
        <v>85083</v>
      </c>
      <c r="E629" s="5">
        <v>109092</v>
      </c>
      <c r="J629" s="33">
        <v>910006892</v>
      </c>
      <c r="K629" s="27">
        <v>7197600603</v>
      </c>
      <c r="L629" s="18" t="s">
        <v>1736</v>
      </c>
      <c r="M629" s="28">
        <v>94749</v>
      </c>
      <c r="N629" s="29" t="s">
        <v>1731</v>
      </c>
      <c r="O629" s="29"/>
      <c r="P629" s="19"/>
      <c r="Q629" s="19"/>
      <c r="S629" s="30">
        <v>724005925</v>
      </c>
      <c r="T629" s="29" t="s">
        <v>692</v>
      </c>
      <c r="U629" s="31" t="s">
        <v>1739</v>
      </c>
      <c r="V629" s="29" t="s">
        <v>31</v>
      </c>
      <c r="W629" s="32">
        <v>37700</v>
      </c>
      <c r="X629" s="18">
        <f t="shared" ca="1" si="9"/>
        <v>21</v>
      </c>
    </row>
    <row r="630" spans="1:24">
      <c r="A630" s="4" t="s">
        <v>593</v>
      </c>
      <c r="B630" s="33">
        <v>914006664</v>
      </c>
      <c r="C630" s="4" t="s">
        <v>22</v>
      </c>
      <c r="D630" s="12">
        <v>85293</v>
      </c>
      <c r="E630" s="5">
        <v>81781</v>
      </c>
      <c r="J630" s="33">
        <v>911008047</v>
      </c>
      <c r="K630" s="27">
        <v>5052387348</v>
      </c>
      <c r="L630" s="18" t="s">
        <v>1740</v>
      </c>
      <c r="M630" s="28">
        <v>119985</v>
      </c>
      <c r="N630" s="29" t="s">
        <v>1731</v>
      </c>
      <c r="O630" s="29"/>
      <c r="P630" s="19"/>
      <c r="Q630" s="19"/>
      <c r="S630" s="30">
        <v>476000694</v>
      </c>
      <c r="T630" s="29" t="s">
        <v>693</v>
      </c>
      <c r="U630" s="31" t="s">
        <v>1735</v>
      </c>
      <c r="V630" s="29" t="s">
        <v>18</v>
      </c>
      <c r="W630" s="32">
        <v>42345</v>
      </c>
      <c r="X630" s="18">
        <f t="shared" ca="1" si="9"/>
        <v>8</v>
      </c>
    </row>
    <row r="631" spans="1:24">
      <c r="A631" s="4" t="s">
        <v>65</v>
      </c>
      <c r="B631" s="33">
        <v>917009448</v>
      </c>
      <c r="C631" s="4" t="s">
        <v>27</v>
      </c>
      <c r="D631" s="12">
        <v>85315</v>
      </c>
      <c r="E631" s="5">
        <v>70890</v>
      </c>
      <c r="J631" s="33">
        <v>914006664</v>
      </c>
      <c r="K631" s="27">
        <v>5051682521</v>
      </c>
      <c r="L631" s="18" t="s">
        <v>1741</v>
      </c>
      <c r="M631" s="28">
        <v>76557</v>
      </c>
      <c r="N631" s="29" t="s">
        <v>1731</v>
      </c>
      <c r="O631" s="29"/>
      <c r="P631" s="19"/>
      <c r="Q631" s="19"/>
      <c r="S631" s="30">
        <v>953001503</v>
      </c>
      <c r="T631" s="29" t="s">
        <v>695</v>
      </c>
      <c r="U631" s="31" t="s">
        <v>1732</v>
      </c>
      <c r="V631" s="29" t="s">
        <v>53</v>
      </c>
      <c r="W631" s="32">
        <v>38193</v>
      </c>
      <c r="X631" s="18">
        <f t="shared" ca="1" si="9"/>
        <v>20</v>
      </c>
    </row>
    <row r="632" spans="1:24">
      <c r="A632" s="4" t="s">
        <v>574</v>
      </c>
      <c r="B632" s="33">
        <v>917009993</v>
      </c>
      <c r="C632" s="4" t="s">
        <v>149</v>
      </c>
      <c r="D632" s="12">
        <v>85580</v>
      </c>
      <c r="E632" s="5">
        <v>22329</v>
      </c>
      <c r="J632" s="33">
        <v>917009448</v>
      </c>
      <c r="K632" s="27">
        <v>7197226463</v>
      </c>
      <c r="L632" s="18" t="s">
        <v>1741</v>
      </c>
      <c r="M632" s="28">
        <v>47360</v>
      </c>
      <c r="N632" s="29" t="s">
        <v>1731</v>
      </c>
      <c r="O632" s="29"/>
      <c r="P632" s="19"/>
      <c r="Q632" s="19"/>
      <c r="S632" s="30">
        <v>503001546</v>
      </c>
      <c r="T632" s="29" t="s">
        <v>696</v>
      </c>
      <c r="U632" s="31" t="s">
        <v>1732</v>
      </c>
      <c r="V632" s="29" t="s">
        <v>18</v>
      </c>
      <c r="W632" s="32">
        <v>39450</v>
      </c>
      <c r="X632" s="18">
        <f t="shared" ca="1" si="9"/>
        <v>16</v>
      </c>
    </row>
    <row r="633" spans="1:24">
      <c r="A633" s="4" t="s">
        <v>269</v>
      </c>
      <c r="B633" s="33">
        <v>918007446</v>
      </c>
      <c r="C633" s="4" t="s">
        <v>43</v>
      </c>
      <c r="D633" s="12">
        <v>85638</v>
      </c>
      <c r="E633" s="5">
        <v>54849</v>
      </c>
      <c r="J633" s="33">
        <v>917009993</v>
      </c>
      <c r="K633" s="27">
        <v>7196166452</v>
      </c>
      <c r="L633" s="18" t="s">
        <v>1733</v>
      </c>
      <c r="M633" s="28">
        <v>86167</v>
      </c>
      <c r="N633" s="29" t="s">
        <v>1734</v>
      </c>
      <c r="O633" s="29"/>
      <c r="P633" s="19"/>
      <c r="Q633" s="19"/>
      <c r="S633" s="30">
        <v>134005655</v>
      </c>
      <c r="T633" s="29" t="s">
        <v>697</v>
      </c>
      <c r="U633" s="31" t="s">
        <v>1732</v>
      </c>
      <c r="V633" s="29" t="s">
        <v>64</v>
      </c>
      <c r="W633" s="32">
        <v>35665</v>
      </c>
      <c r="X633" s="18">
        <f t="shared" ca="1" si="9"/>
        <v>27</v>
      </c>
    </row>
    <row r="634" spans="1:24">
      <c r="A634" s="4" t="s">
        <v>721</v>
      </c>
      <c r="B634" s="33">
        <v>923009559</v>
      </c>
      <c r="C634" s="4" t="s">
        <v>18</v>
      </c>
      <c r="D634" s="12">
        <v>85696</v>
      </c>
      <c r="E634" s="5">
        <v>24884</v>
      </c>
      <c r="J634" s="33">
        <v>918007446</v>
      </c>
      <c r="K634" s="27">
        <v>3034111882</v>
      </c>
      <c r="L634" s="18"/>
      <c r="M634" s="28">
        <v>73889</v>
      </c>
      <c r="N634" s="29" t="s">
        <v>1738</v>
      </c>
      <c r="O634" s="29"/>
      <c r="P634" s="19"/>
      <c r="Q634" s="19"/>
      <c r="S634" s="30">
        <v>383000538</v>
      </c>
      <c r="T634" s="29" t="s">
        <v>698</v>
      </c>
      <c r="U634" s="31" t="s">
        <v>1732</v>
      </c>
      <c r="V634" s="29" t="s">
        <v>31</v>
      </c>
      <c r="W634" s="32">
        <v>35991</v>
      </c>
      <c r="X634" s="18">
        <f t="shared" ca="1" si="9"/>
        <v>26</v>
      </c>
    </row>
    <row r="635" spans="1:24">
      <c r="A635" s="4" t="s">
        <v>668</v>
      </c>
      <c r="B635" s="33">
        <v>925003333</v>
      </c>
      <c r="C635" s="4" t="s">
        <v>27</v>
      </c>
      <c r="D635" s="12">
        <v>85730</v>
      </c>
      <c r="E635" s="5">
        <v>31311</v>
      </c>
      <c r="J635" s="33">
        <v>923009559</v>
      </c>
      <c r="K635" s="27">
        <v>3037172882</v>
      </c>
      <c r="L635" s="18"/>
      <c r="M635" s="28">
        <v>31247</v>
      </c>
      <c r="N635" s="29" t="s">
        <v>1738</v>
      </c>
      <c r="O635" s="29"/>
      <c r="P635" s="19"/>
      <c r="Q635" s="19"/>
      <c r="S635" s="30">
        <v>581004744</v>
      </c>
      <c r="T635" s="29" t="s">
        <v>699</v>
      </c>
      <c r="U635" s="31" t="s">
        <v>1732</v>
      </c>
      <c r="V635" s="29" t="s">
        <v>16</v>
      </c>
      <c r="W635" s="32">
        <v>37179</v>
      </c>
      <c r="X635" s="18">
        <f t="shared" ca="1" si="9"/>
        <v>22</v>
      </c>
    </row>
    <row r="636" spans="1:24">
      <c r="A636" s="4" t="s">
        <v>693</v>
      </c>
      <c r="B636" s="33">
        <v>925009794</v>
      </c>
      <c r="C636" s="4" t="s">
        <v>22</v>
      </c>
      <c r="D636" s="12">
        <v>85939</v>
      </c>
      <c r="E636" s="5">
        <v>84434</v>
      </c>
      <c r="J636" s="33">
        <v>925003333</v>
      </c>
      <c r="K636" s="27">
        <v>5058400261</v>
      </c>
      <c r="L636" s="18" t="s">
        <v>1740</v>
      </c>
      <c r="M636" s="28">
        <v>57992</v>
      </c>
      <c r="N636" s="29" t="s">
        <v>1731</v>
      </c>
      <c r="O636" s="29"/>
      <c r="P636" s="19"/>
      <c r="Q636" s="19"/>
      <c r="S636" s="30">
        <v>839002637</v>
      </c>
      <c r="T636" s="29" t="s">
        <v>700</v>
      </c>
      <c r="U636" s="31" t="s">
        <v>1737</v>
      </c>
      <c r="V636" s="29" t="s">
        <v>43</v>
      </c>
      <c r="W636" s="32">
        <v>39065</v>
      </c>
      <c r="X636" s="18">
        <f t="shared" ca="1" si="9"/>
        <v>17</v>
      </c>
    </row>
    <row r="637" spans="1:24">
      <c r="A637" s="4" t="s">
        <v>659</v>
      </c>
      <c r="B637" s="33">
        <v>928008012</v>
      </c>
      <c r="C637" s="4" t="s">
        <v>43</v>
      </c>
      <c r="D637" s="12">
        <v>86314</v>
      </c>
      <c r="E637" s="5">
        <v>110782</v>
      </c>
      <c r="J637" s="33">
        <v>925009794</v>
      </c>
      <c r="K637" s="27">
        <v>3037919826</v>
      </c>
      <c r="L637" s="18" t="s">
        <v>1730</v>
      </c>
      <c r="M637" s="28">
        <v>53348</v>
      </c>
      <c r="N637" s="29" t="s">
        <v>1731</v>
      </c>
      <c r="O637" s="29"/>
      <c r="P637" s="19"/>
      <c r="Q637" s="19"/>
      <c r="S637" s="30">
        <v>837005769</v>
      </c>
      <c r="T637" s="29" t="s">
        <v>701</v>
      </c>
      <c r="U637" s="31" t="s">
        <v>1737</v>
      </c>
      <c r="V637" s="29" t="s">
        <v>31</v>
      </c>
      <c r="W637" s="32">
        <v>35978</v>
      </c>
      <c r="X637" s="18">
        <f t="shared" ca="1" si="9"/>
        <v>26</v>
      </c>
    </row>
    <row r="638" spans="1:24">
      <c r="A638" s="4" t="s">
        <v>124</v>
      </c>
      <c r="B638" s="33">
        <v>928008786</v>
      </c>
      <c r="C638" s="4" t="s">
        <v>46</v>
      </c>
      <c r="D638" s="12">
        <v>86453</v>
      </c>
      <c r="E638" s="5">
        <v>69038</v>
      </c>
      <c r="J638" s="33">
        <v>928008012</v>
      </c>
      <c r="K638" s="27">
        <v>5055998691</v>
      </c>
      <c r="L638" s="18"/>
      <c r="M638" s="28">
        <v>69116</v>
      </c>
      <c r="N638" s="29" t="s">
        <v>1738</v>
      </c>
      <c r="O638" s="29"/>
      <c r="P638" s="19"/>
      <c r="Q638" s="19"/>
      <c r="S638" s="30">
        <v>557004736</v>
      </c>
      <c r="T638" s="29" t="s">
        <v>702</v>
      </c>
      <c r="U638" s="31" t="s">
        <v>1737</v>
      </c>
      <c r="V638" s="29" t="s">
        <v>34</v>
      </c>
      <c r="W638" s="32">
        <v>39549</v>
      </c>
      <c r="X638" s="18">
        <f t="shared" ca="1" si="9"/>
        <v>16</v>
      </c>
    </row>
    <row r="639" spans="1:24">
      <c r="A639" s="4" t="s">
        <v>382</v>
      </c>
      <c r="B639" s="33">
        <v>930003657</v>
      </c>
      <c r="C639" s="4" t="s">
        <v>58</v>
      </c>
      <c r="D639" s="12">
        <v>86461</v>
      </c>
      <c r="E639" s="5">
        <v>70772</v>
      </c>
      <c r="J639" s="33">
        <v>928008786</v>
      </c>
      <c r="K639" s="27">
        <v>3035157707</v>
      </c>
      <c r="L639" s="18" t="s">
        <v>1741</v>
      </c>
      <c r="M639" s="28">
        <v>89000</v>
      </c>
      <c r="N639" s="29" t="s">
        <v>1731</v>
      </c>
      <c r="O639" s="29"/>
      <c r="P639" s="19"/>
      <c r="Q639" s="19"/>
      <c r="S639" s="30">
        <v>516001018</v>
      </c>
      <c r="T639" s="29" t="s">
        <v>703</v>
      </c>
      <c r="U639" s="31" t="s">
        <v>1737</v>
      </c>
      <c r="V639" s="29" t="s">
        <v>16</v>
      </c>
      <c r="W639" s="32">
        <v>36920</v>
      </c>
      <c r="X639" s="18">
        <f t="shared" ca="1" si="9"/>
        <v>23</v>
      </c>
    </row>
    <row r="640" spans="1:24">
      <c r="A640" s="4" t="s">
        <v>293</v>
      </c>
      <c r="B640" s="33">
        <v>930009968</v>
      </c>
      <c r="C640" s="4" t="s">
        <v>34</v>
      </c>
      <c r="D640" s="12">
        <v>87203</v>
      </c>
      <c r="E640" s="5">
        <v>89200</v>
      </c>
      <c r="J640" s="33">
        <v>930003657</v>
      </c>
      <c r="K640" s="27">
        <v>5056650531</v>
      </c>
      <c r="L640" s="18" t="s">
        <v>1741</v>
      </c>
      <c r="M640" s="28">
        <v>74278</v>
      </c>
      <c r="N640" s="29" t="s">
        <v>1734</v>
      </c>
      <c r="O640" s="29"/>
      <c r="P640" s="19"/>
      <c r="Q640" s="19"/>
      <c r="S640" s="30">
        <v>586008430</v>
      </c>
      <c r="T640" s="29" t="s">
        <v>704</v>
      </c>
      <c r="U640" s="31" t="s">
        <v>1742</v>
      </c>
      <c r="V640" s="29" t="s">
        <v>58</v>
      </c>
      <c r="W640" s="32">
        <v>35210</v>
      </c>
      <c r="X640" s="18">
        <f t="shared" ca="1" si="9"/>
        <v>28</v>
      </c>
    </row>
    <row r="641" spans="1:24">
      <c r="A641" s="4" t="s">
        <v>415</v>
      </c>
      <c r="B641" s="33">
        <v>931006967</v>
      </c>
      <c r="C641" s="4" t="s">
        <v>46</v>
      </c>
      <c r="D641" s="12">
        <v>87338</v>
      </c>
      <c r="E641" s="5">
        <v>66515</v>
      </c>
      <c r="J641" s="33">
        <v>930009968</v>
      </c>
      <c r="K641" s="27">
        <v>9705089157</v>
      </c>
      <c r="L641" s="18" t="s">
        <v>1740</v>
      </c>
      <c r="M641" s="28">
        <v>127835</v>
      </c>
      <c r="N641" s="29" t="s">
        <v>1731</v>
      </c>
      <c r="O641" s="29"/>
      <c r="P641" s="19"/>
      <c r="Q641" s="19"/>
      <c r="S641" s="30">
        <v>751003836</v>
      </c>
      <c r="T641" s="29" t="s">
        <v>705</v>
      </c>
      <c r="U641" s="31" t="s">
        <v>1732</v>
      </c>
      <c r="V641" s="29" t="s">
        <v>34</v>
      </c>
      <c r="W641" s="32">
        <v>38236</v>
      </c>
      <c r="X641" s="18">
        <f t="shared" ca="1" si="9"/>
        <v>20</v>
      </c>
    </row>
    <row r="642" spans="1:24">
      <c r="A642" s="4" t="s">
        <v>548</v>
      </c>
      <c r="B642" s="33">
        <v>931009689</v>
      </c>
      <c r="C642" s="4" t="s">
        <v>16</v>
      </c>
      <c r="D642" s="12">
        <v>87418</v>
      </c>
      <c r="E642" s="5">
        <v>58227</v>
      </c>
      <c r="J642" s="33">
        <v>931006967</v>
      </c>
      <c r="K642" s="27">
        <v>9704694995</v>
      </c>
      <c r="L642" s="18" t="s">
        <v>1730</v>
      </c>
      <c r="M642" s="28">
        <v>118731</v>
      </c>
      <c r="N642" s="29" t="s">
        <v>1731</v>
      </c>
      <c r="O642" s="29"/>
      <c r="P642" s="19"/>
      <c r="Q642" s="19"/>
      <c r="S642" s="30">
        <v>239007621</v>
      </c>
      <c r="T642" s="29" t="s">
        <v>706</v>
      </c>
      <c r="U642" s="31" t="s">
        <v>1739</v>
      </c>
      <c r="V642" s="29" t="s">
        <v>27</v>
      </c>
      <c r="W642" s="32">
        <v>36035</v>
      </c>
      <c r="X642" s="18">
        <f t="shared" ref="X642:X699" ca="1" si="10">DATEDIF(W642,TODAY(),"Y")</f>
        <v>26</v>
      </c>
    </row>
    <row r="643" spans="1:24">
      <c r="A643" s="4" t="s">
        <v>543</v>
      </c>
      <c r="B643" s="33">
        <v>934008045</v>
      </c>
      <c r="C643" s="4" t="s">
        <v>34</v>
      </c>
      <c r="D643" s="12">
        <v>87500</v>
      </c>
      <c r="E643" s="5">
        <v>68502</v>
      </c>
      <c r="J643" s="33">
        <v>931009689</v>
      </c>
      <c r="K643" s="27">
        <v>3038652588</v>
      </c>
      <c r="L643" s="18" t="s">
        <v>1740</v>
      </c>
      <c r="M643" s="28">
        <v>60450</v>
      </c>
      <c r="N643" s="29" t="s">
        <v>1731</v>
      </c>
      <c r="O643" s="29"/>
      <c r="P643" s="19"/>
      <c r="Q643" s="19"/>
      <c r="S643" s="30">
        <v>203002848</v>
      </c>
      <c r="T643" s="29" t="s">
        <v>707</v>
      </c>
      <c r="U643" s="31" t="s">
        <v>1739</v>
      </c>
      <c r="V643" s="29" t="s">
        <v>22</v>
      </c>
      <c r="W643" s="32">
        <v>41469</v>
      </c>
      <c r="X643" s="18">
        <f t="shared" ca="1" si="10"/>
        <v>11</v>
      </c>
    </row>
    <row r="644" spans="1:24">
      <c r="A644" s="4" t="s">
        <v>753</v>
      </c>
      <c r="B644" s="33">
        <v>935007881</v>
      </c>
      <c r="C644" s="4" t="s">
        <v>22</v>
      </c>
      <c r="D644" s="12">
        <v>87503</v>
      </c>
      <c r="E644" s="5">
        <v>64423</v>
      </c>
      <c r="J644" s="33">
        <v>934008045</v>
      </c>
      <c r="K644" s="27">
        <v>3035228292</v>
      </c>
      <c r="L644" s="18" t="s">
        <v>1741</v>
      </c>
      <c r="M644" s="28">
        <v>65825</v>
      </c>
      <c r="N644" s="29" t="s">
        <v>1731</v>
      </c>
      <c r="O644" s="29"/>
      <c r="P644" s="19"/>
      <c r="Q644" s="19"/>
      <c r="S644" s="30">
        <v>394006818</v>
      </c>
      <c r="T644" s="29" t="s">
        <v>708</v>
      </c>
      <c r="U644" s="31" t="s">
        <v>1739</v>
      </c>
      <c r="V644" s="29" t="s">
        <v>43</v>
      </c>
      <c r="W644" s="32">
        <v>37288</v>
      </c>
      <c r="X644" s="18">
        <f t="shared" ca="1" si="10"/>
        <v>22</v>
      </c>
    </row>
    <row r="645" spans="1:24">
      <c r="A645" s="4" t="s">
        <v>192</v>
      </c>
      <c r="B645" s="33">
        <v>936001320</v>
      </c>
      <c r="C645" s="4" t="s">
        <v>53</v>
      </c>
      <c r="D645" s="12">
        <v>87631</v>
      </c>
      <c r="E645" s="5">
        <v>114900</v>
      </c>
      <c r="J645" s="33">
        <v>935007881</v>
      </c>
      <c r="K645" s="27">
        <v>3033679666</v>
      </c>
      <c r="L645" s="18" t="s">
        <v>1736</v>
      </c>
      <c r="M645" s="28">
        <v>50312</v>
      </c>
      <c r="N645" s="29" t="s">
        <v>1731</v>
      </c>
      <c r="O645" s="29"/>
      <c r="P645" s="19"/>
      <c r="Q645" s="19"/>
      <c r="S645" s="30">
        <v>302006593</v>
      </c>
      <c r="T645" s="29" t="s">
        <v>709</v>
      </c>
      <c r="U645" s="31" t="s">
        <v>1735</v>
      </c>
      <c r="V645" s="29" t="s">
        <v>18</v>
      </c>
      <c r="W645" s="32">
        <v>35091</v>
      </c>
      <c r="X645" s="18">
        <f t="shared" ca="1" si="10"/>
        <v>28</v>
      </c>
    </row>
    <row r="646" spans="1:24">
      <c r="A646" s="4" t="s">
        <v>19</v>
      </c>
      <c r="B646" s="33">
        <v>936003296</v>
      </c>
      <c r="C646" s="4" t="s">
        <v>20</v>
      </c>
      <c r="D646" s="12">
        <v>87637</v>
      </c>
      <c r="E646" s="5">
        <v>118873</v>
      </c>
      <c r="J646" s="33">
        <v>936001320</v>
      </c>
      <c r="K646" s="27">
        <v>3032456406</v>
      </c>
      <c r="L646" s="18"/>
      <c r="M646" s="28">
        <v>84016</v>
      </c>
      <c r="N646" s="29" t="s">
        <v>1738</v>
      </c>
      <c r="O646" s="29"/>
      <c r="P646" s="19"/>
      <c r="Q646" s="19"/>
      <c r="S646" s="30">
        <v>766004790</v>
      </c>
      <c r="T646" s="29" t="s">
        <v>710</v>
      </c>
      <c r="U646" s="31" t="s">
        <v>1739</v>
      </c>
      <c r="V646" s="29" t="s">
        <v>58</v>
      </c>
      <c r="W646" s="32">
        <v>35460</v>
      </c>
      <c r="X646" s="18">
        <f t="shared" ca="1" si="10"/>
        <v>27</v>
      </c>
    </row>
    <row r="647" spans="1:24">
      <c r="A647" s="4" t="s">
        <v>426</v>
      </c>
      <c r="B647" s="33">
        <v>939001494</v>
      </c>
      <c r="C647" s="4" t="s">
        <v>43</v>
      </c>
      <c r="D647" s="12">
        <v>87720</v>
      </c>
      <c r="E647" s="5">
        <v>82890</v>
      </c>
      <c r="J647" s="33">
        <v>936003296</v>
      </c>
      <c r="K647" s="27">
        <v>5054618773</v>
      </c>
      <c r="L647" s="18" t="s">
        <v>1741</v>
      </c>
      <c r="M647" s="28">
        <v>62765</v>
      </c>
      <c r="N647" s="29" t="s">
        <v>1731</v>
      </c>
      <c r="O647" s="29"/>
      <c r="P647" s="19"/>
      <c r="Q647" s="19"/>
      <c r="S647" s="30">
        <v>998001277</v>
      </c>
      <c r="T647" s="29" t="s">
        <v>711</v>
      </c>
      <c r="U647" s="31" t="s">
        <v>1742</v>
      </c>
      <c r="V647" s="29" t="s">
        <v>46</v>
      </c>
      <c r="W647" s="32">
        <v>38006</v>
      </c>
      <c r="X647" s="18">
        <f t="shared" ca="1" si="10"/>
        <v>20</v>
      </c>
    </row>
    <row r="648" spans="1:24">
      <c r="A648" s="4" t="s">
        <v>681</v>
      </c>
      <c r="B648" s="33">
        <v>939001919</v>
      </c>
      <c r="C648" s="4" t="s">
        <v>69</v>
      </c>
      <c r="D648" s="12">
        <v>87819</v>
      </c>
      <c r="E648" s="5">
        <v>80501</v>
      </c>
      <c r="J648" s="33">
        <v>939001494</v>
      </c>
      <c r="K648" s="27">
        <v>5051797370</v>
      </c>
      <c r="L648" s="18" t="s">
        <v>1730</v>
      </c>
      <c r="M648" s="28">
        <v>98206</v>
      </c>
      <c r="N648" s="29" t="s">
        <v>1731</v>
      </c>
      <c r="O648" s="29"/>
      <c r="P648" s="19"/>
      <c r="Q648" s="19"/>
      <c r="S648" s="30">
        <v>996000663</v>
      </c>
      <c r="T648" s="29" t="s">
        <v>712</v>
      </c>
      <c r="U648" s="31" t="s">
        <v>1732</v>
      </c>
      <c r="V648" s="29" t="s">
        <v>43</v>
      </c>
      <c r="W648" s="32">
        <v>35898</v>
      </c>
      <c r="X648" s="18">
        <f t="shared" ca="1" si="10"/>
        <v>26</v>
      </c>
    </row>
    <row r="649" spans="1:24">
      <c r="A649" s="4" t="s">
        <v>755</v>
      </c>
      <c r="B649" s="33">
        <v>939009698</v>
      </c>
      <c r="C649" s="4" t="s">
        <v>43</v>
      </c>
      <c r="D649" s="12">
        <v>87941</v>
      </c>
      <c r="E649" s="5">
        <v>59143</v>
      </c>
      <c r="J649" s="33">
        <v>939001919</v>
      </c>
      <c r="K649" s="27">
        <v>7192094386</v>
      </c>
      <c r="L649" s="18"/>
      <c r="M649" s="28">
        <v>33496</v>
      </c>
      <c r="N649" s="29" t="s">
        <v>1738</v>
      </c>
      <c r="O649" s="29"/>
      <c r="P649" s="19"/>
      <c r="Q649" s="19"/>
      <c r="S649" s="30">
        <v>665009296</v>
      </c>
      <c r="T649" s="29" t="s">
        <v>713</v>
      </c>
      <c r="U649" s="31" t="s">
        <v>1745</v>
      </c>
      <c r="V649" s="29" t="s">
        <v>34</v>
      </c>
      <c r="W649" s="32">
        <v>39717</v>
      </c>
      <c r="X649" s="18">
        <f t="shared" ca="1" si="10"/>
        <v>15</v>
      </c>
    </row>
    <row r="650" spans="1:24">
      <c r="A650" s="4" t="s">
        <v>191</v>
      </c>
      <c r="B650" s="33">
        <v>940008237</v>
      </c>
      <c r="C650" s="4" t="s">
        <v>22</v>
      </c>
      <c r="D650" s="12">
        <v>87969</v>
      </c>
      <c r="E650" s="5">
        <v>64436</v>
      </c>
      <c r="J650" s="33">
        <v>939009698</v>
      </c>
      <c r="K650" s="27">
        <v>7198443818</v>
      </c>
      <c r="L650" s="18" t="s">
        <v>1740</v>
      </c>
      <c r="M650" s="28">
        <v>114456</v>
      </c>
      <c r="N650" s="29" t="s">
        <v>1731</v>
      </c>
      <c r="O650" s="29"/>
      <c r="P650" s="19"/>
      <c r="Q650" s="19"/>
      <c r="S650" s="30">
        <v>712002659</v>
      </c>
      <c r="T650" s="29" t="s">
        <v>714</v>
      </c>
      <c r="U650" s="31" t="s">
        <v>1732</v>
      </c>
      <c r="V650" s="29" t="s">
        <v>18</v>
      </c>
      <c r="W650" s="32">
        <v>36582</v>
      </c>
      <c r="X650" s="18">
        <f t="shared" ca="1" si="10"/>
        <v>24</v>
      </c>
    </row>
    <row r="651" spans="1:24">
      <c r="A651" s="4" t="s">
        <v>203</v>
      </c>
      <c r="B651" s="33">
        <v>940008618</v>
      </c>
      <c r="C651" s="4" t="s">
        <v>61</v>
      </c>
      <c r="D651" s="12">
        <v>88009</v>
      </c>
      <c r="E651" s="5">
        <v>110095</v>
      </c>
      <c r="J651" s="33">
        <v>940008237</v>
      </c>
      <c r="K651" s="27">
        <v>7194630903</v>
      </c>
      <c r="L651" s="18"/>
      <c r="M651" s="28">
        <v>35652</v>
      </c>
      <c r="N651" s="29" t="s">
        <v>1738</v>
      </c>
      <c r="O651" s="29"/>
      <c r="P651" s="19"/>
      <c r="Q651" s="19"/>
      <c r="S651" s="30">
        <v>988009541</v>
      </c>
      <c r="T651" s="29" t="s">
        <v>715</v>
      </c>
      <c r="U651" s="31" t="s">
        <v>1732</v>
      </c>
      <c r="V651" s="29" t="s">
        <v>31</v>
      </c>
      <c r="W651" s="32">
        <v>36101</v>
      </c>
      <c r="X651" s="18">
        <f t="shared" ca="1" si="10"/>
        <v>25</v>
      </c>
    </row>
    <row r="652" spans="1:24">
      <c r="A652" s="4" t="s">
        <v>312</v>
      </c>
      <c r="B652" s="33">
        <v>942002169</v>
      </c>
      <c r="C652" s="4" t="s">
        <v>18</v>
      </c>
      <c r="D652" s="12">
        <v>88030</v>
      </c>
      <c r="E652" s="5">
        <v>49694</v>
      </c>
      <c r="J652" s="33">
        <v>940008618</v>
      </c>
      <c r="K652" s="27">
        <v>3032400511</v>
      </c>
      <c r="L652" s="18"/>
      <c r="M652" s="28">
        <v>84269</v>
      </c>
      <c r="N652" s="29" t="s">
        <v>1738</v>
      </c>
      <c r="O652" s="29"/>
      <c r="P652" s="19"/>
      <c r="Q652" s="19"/>
      <c r="S652" s="30">
        <v>408004172</v>
      </c>
      <c r="T652" s="29" t="s">
        <v>716</v>
      </c>
      <c r="U652" s="31" t="s">
        <v>1739</v>
      </c>
      <c r="V652" s="29" t="s">
        <v>64</v>
      </c>
      <c r="W652" s="32">
        <v>37885</v>
      </c>
      <c r="X652" s="18">
        <f t="shared" ca="1" si="10"/>
        <v>21</v>
      </c>
    </row>
    <row r="653" spans="1:24">
      <c r="A653" s="4" t="s">
        <v>320</v>
      </c>
      <c r="B653" s="33">
        <v>943009635</v>
      </c>
      <c r="C653" s="4" t="s">
        <v>31</v>
      </c>
      <c r="D653" s="12">
        <v>88074</v>
      </c>
      <c r="E653" s="5">
        <v>114148</v>
      </c>
      <c r="J653" s="33">
        <v>942002169</v>
      </c>
      <c r="K653" s="27">
        <v>5053547588</v>
      </c>
      <c r="L653" s="18" t="s">
        <v>1740</v>
      </c>
      <c r="M653" s="28">
        <v>80622</v>
      </c>
      <c r="N653" s="29" t="s">
        <v>1731</v>
      </c>
      <c r="O653" s="29"/>
      <c r="P653" s="19"/>
      <c r="Q653" s="19"/>
      <c r="S653" s="30">
        <v>552006693</v>
      </c>
      <c r="T653" s="29" t="s">
        <v>717</v>
      </c>
      <c r="U653" s="31" t="s">
        <v>1732</v>
      </c>
      <c r="V653" s="29" t="s">
        <v>31</v>
      </c>
      <c r="W653" s="32">
        <v>37471</v>
      </c>
      <c r="X653" s="18">
        <f t="shared" ca="1" si="10"/>
        <v>22</v>
      </c>
    </row>
    <row r="654" spans="1:24">
      <c r="A654" s="4" t="s">
        <v>432</v>
      </c>
      <c r="B654" s="33">
        <v>944004072</v>
      </c>
      <c r="C654" s="4" t="s">
        <v>64</v>
      </c>
      <c r="D654" s="12">
        <v>88086</v>
      </c>
      <c r="E654" s="5">
        <v>96301</v>
      </c>
      <c r="J654" s="33">
        <v>943009635</v>
      </c>
      <c r="K654" s="27">
        <v>5058742282</v>
      </c>
      <c r="L654" s="18" t="s">
        <v>1736</v>
      </c>
      <c r="M654" s="28">
        <v>107930</v>
      </c>
      <c r="N654" s="29" t="s">
        <v>1731</v>
      </c>
      <c r="O654" s="29"/>
      <c r="P654" s="19"/>
      <c r="Q654" s="19"/>
      <c r="S654" s="30">
        <v>214004063</v>
      </c>
      <c r="T654" s="29" t="s">
        <v>718</v>
      </c>
      <c r="U654" s="31" t="s">
        <v>1739</v>
      </c>
      <c r="V654" s="29" t="s">
        <v>149</v>
      </c>
      <c r="W654" s="32">
        <v>42440</v>
      </c>
      <c r="X654" s="18">
        <f t="shared" ca="1" si="10"/>
        <v>8</v>
      </c>
    </row>
    <row r="655" spans="1:24">
      <c r="A655" s="4" t="s">
        <v>85</v>
      </c>
      <c r="B655" s="33">
        <v>945004471</v>
      </c>
      <c r="C655" s="4" t="s">
        <v>34</v>
      </c>
      <c r="D655" s="12">
        <v>88143</v>
      </c>
      <c r="E655" s="5">
        <v>89226</v>
      </c>
      <c r="J655" s="33">
        <v>944004072</v>
      </c>
      <c r="K655" s="27">
        <v>7197722509</v>
      </c>
      <c r="L655" s="18" t="s">
        <v>1741</v>
      </c>
      <c r="M655" s="28">
        <v>107182</v>
      </c>
      <c r="N655" s="29" t="s">
        <v>1734</v>
      </c>
      <c r="O655" s="29"/>
      <c r="P655" s="19"/>
      <c r="Q655" s="19"/>
      <c r="S655" s="30">
        <v>543008652</v>
      </c>
      <c r="T655" s="29" t="s">
        <v>719</v>
      </c>
      <c r="U655" s="31" t="s">
        <v>1739</v>
      </c>
      <c r="V655" s="29" t="s">
        <v>22</v>
      </c>
      <c r="W655" s="32">
        <v>39433</v>
      </c>
      <c r="X655" s="18">
        <f t="shared" ca="1" si="10"/>
        <v>16</v>
      </c>
    </row>
    <row r="656" spans="1:24">
      <c r="A656" s="4" t="s">
        <v>276</v>
      </c>
      <c r="B656" s="33">
        <v>945007891</v>
      </c>
      <c r="C656" s="4" t="s">
        <v>22</v>
      </c>
      <c r="D656" s="12">
        <v>88297</v>
      </c>
      <c r="E656" s="5">
        <v>98426</v>
      </c>
      <c r="J656" s="33">
        <v>945004471</v>
      </c>
      <c r="K656" s="27">
        <v>3034944945</v>
      </c>
      <c r="L656" s="18"/>
      <c r="M656" s="28">
        <v>93935</v>
      </c>
      <c r="N656" s="29" t="s">
        <v>1738</v>
      </c>
      <c r="O656" s="29"/>
      <c r="P656" s="19"/>
      <c r="Q656" s="19"/>
      <c r="S656" s="30">
        <v>667003548</v>
      </c>
      <c r="T656" s="29" t="s">
        <v>720</v>
      </c>
      <c r="U656" s="31" t="s">
        <v>1732</v>
      </c>
      <c r="V656" s="29" t="s">
        <v>22</v>
      </c>
      <c r="W656" s="32">
        <v>38355</v>
      </c>
      <c r="X656" s="18">
        <f t="shared" ca="1" si="10"/>
        <v>19</v>
      </c>
    </row>
    <row r="657" spans="1:24">
      <c r="A657" s="4" t="s">
        <v>1719</v>
      </c>
      <c r="B657" s="33">
        <v>945008417</v>
      </c>
      <c r="C657" s="4" t="s">
        <v>194</v>
      </c>
      <c r="D657" s="12">
        <v>88358</v>
      </c>
      <c r="E657" s="5">
        <v>82943</v>
      </c>
      <c r="J657" s="33">
        <v>945007891</v>
      </c>
      <c r="K657" s="27">
        <v>5055918708</v>
      </c>
      <c r="L657" s="18" t="s">
        <v>1740</v>
      </c>
      <c r="M657" s="28">
        <v>86627</v>
      </c>
      <c r="N657" s="29" t="s">
        <v>1731</v>
      </c>
      <c r="O657" s="29"/>
      <c r="P657" s="19"/>
      <c r="Q657" s="19"/>
      <c r="S657" s="30">
        <v>551001165</v>
      </c>
      <c r="T657" s="29" t="s">
        <v>721</v>
      </c>
      <c r="U657" s="31" t="s">
        <v>1732</v>
      </c>
      <c r="V657" s="29" t="s">
        <v>43</v>
      </c>
      <c r="W657" s="32">
        <v>35486</v>
      </c>
      <c r="X657" s="18">
        <f t="shared" ca="1" si="10"/>
        <v>27</v>
      </c>
    </row>
    <row r="658" spans="1:24">
      <c r="A658" s="4" t="s">
        <v>297</v>
      </c>
      <c r="B658" s="33">
        <v>946006578</v>
      </c>
      <c r="C658" s="4" t="s">
        <v>58</v>
      </c>
      <c r="D658" s="12">
        <v>88414</v>
      </c>
      <c r="E658" s="5">
        <v>62905</v>
      </c>
      <c r="J658" s="33">
        <v>945008417</v>
      </c>
      <c r="K658" s="27">
        <v>3037853314</v>
      </c>
      <c r="L658" s="18"/>
      <c r="M658" s="28">
        <v>84386</v>
      </c>
      <c r="N658" s="29" t="s">
        <v>1738</v>
      </c>
      <c r="O658" s="29"/>
      <c r="P658" s="19"/>
      <c r="Q658" s="19"/>
      <c r="S658" s="30">
        <v>902004006</v>
      </c>
      <c r="T658" s="29" t="s">
        <v>722</v>
      </c>
      <c r="U658" s="31" t="s">
        <v>1732</v>
      </c>
      <c r="V658" s="29" t="s">
        <v>22</v>
      </c>
      <c r="W658" s="32">
        <v>37109</v>
      </c>
      <c r="X658" s="18">
        <f t="shared" ca="1" si="10"/>
        <v>23</v>
      </c>
    </row>
    <row r="659" spans="1:24">
      <c r="A659" s="4" t="s">
        <v>176</v>
      </c>
      <c r="B659" s="33">
        <v>947002808</v>
      </c>
      <c r="C659" s="4" t="s">
        <v>177</v>
      </c>
      <c r="D659" s="12">
        <v>88615</v>
      </c>
      <c r="E659" s="5">
        <v>100644</v>
      </c>
      <c r="J659" s="33">
        <v>946006578</v>
      </c>
      <c r="K659" s="27">
        <v>7198922252</v>
      </c>
      <c r="L659" s="18" t="s">
        <v>1736</v>
      </c>
      <c r="M659" s="28">
        <v>72561</v>
      </c>
      <c r="N659" s="29" t="s">
        <v>1731</v>
      </c>
      <c r="O659" s="29"/>
      <c r="P659" s="19"/>
      <c r="Q659" s="19"/>
      <c r="S659" s="30">
        <v>904001329</v>
      </c>
      <c r="T659" s="29" t="s">
        <v>723</v>
      </c>
      <c r="U659" s="31" t="s">
        <v>1735</v>
      </c>
      <c r="V659" s="29" t="s">
        <v>194</v>
      </c>
      <c r="W659" s="32">
        <v>41628</v>
      </c>
      <c r="X659" s="18">
        <f t="shared" ca="1" si="10"/>
        <v>10</v>
      </c>
    </row>
    <row r="660" spans="1:24">
      <c r="A660" s="4" t="s">
        <v>672</v>
      </c>
      <c r="B660" s="33">
        <v>948009941</v>
      </c>
      <c r="C660" s="4" t="s">
        <v>22</v>
      </c>
      <c r="D660" s="12">
        <v>88922</v>
      </c>
      <c r="E660" s="5">
        <v>112036</v>
      </c>
      <c r="J660" s="33">
        <v>947002808</v>
      </c>
      <c r="K660" s="27">
        <v>7196798743</v>
      </c>
      <c r="L660" s="18" t="s">
        <v>1741</v>
      </c>
      <c r="M660" s="28">
        <v>108125</v>
      </c>
      <c r="N660" s="29" t="s">
        <v>1731</v>
      </c>
      <c r="O660" s="29"/>
      <c r="P660" s="19"/>
      <c r="Q660" s="19"/>
      <c r="S660" s="30">
        <v>479000468</v>
      </c>
      <c r="T660" s="29" t="s">
        <v>724</v>
      </c>
      <c r="U660" s="31" t="s">
        <v>1732</v>
      </c>
      <c r="V660" s="29" t="s">
        <v>113</v>
      </c>
      <c r="W660" s="32">
        <v>35927</v>
      </c>
      <c r="X660" s="18">
        <f t="shared" ca="1" si="10"/>
        <v>26</v>
      </c>
    </row>
    <row r="661" spans="1:24">
      <c r="A661" s="4" t="s">
        <v>104</v>
      </c>
      <c r="B661" s="33">
        <v>949003495</v>
      </c>
      <c r="C661" s="4" t="s">
        <v>43</v>
      </c>
      <c r="D661" s="12">
        <v>89297</v>
      </c>
      <c r="E661" s="5">
        <v>81900</v>
      </c>
      <c r="J661" s="33">
        <v>948009941</v>
      </c>
      <c r="K661" s="27">
        <v>5054744493</v>
      </c>
      <c r="L661" s="18"/>
      <c r="M661" s="28">
        <v>92533</v>
      </c>
      <c r="N661" s="29" t="s">
        <v>1743</v>
      </c>
      <c r="O661" s="29"/>
      <c r="P661" s="19"/>
      <c r="Q661" s="19"/>
      <c r="S661" s="30">
        <v>204009406</v>
      </c>
      <c r="T661" s="29" t="s">
        <v>725</v>
      </c>
      <c r="U661" s="31" t="s">
        <v>1732</v>
      </c>
      <c r="V661" s="29" t="s">
        <v>43</v>
      </c>
      <c r="W661" s="32">
        <v>38473</v>
      </c>
      <c r="X661" s="18">
        <f t="shared" ca="1" si="10"/>
        <v>19</v>
      </c>
    </row>
    <row r="662" spans="1:24">
      <c r="A662" s="4" t="s">
        <v>631</v>
      </c>
      <c r="B662" s="33">
        <v>950008174</v>
      </c>
      <c r="C662" s="4" t="s">
        <v>18</v>
      </c>
      <c r="D662" s="12">
        <v>89348</v>
      </c>
      <c r="E662" s="5">
        <v>90902</v>
      </c>
      <c r="J662" s="33">
        <v>949003495</v>
      </c>
      <c r="K662" s="27">
        <v>3033539483</v>
      </c>
      <c r="L662" s="18" t="s">
        <v>1730</v>
      </c>
      <c r="M662" s="28">
        <v>68054</v>
      </c>
      <c r="N662" s="29" t="s">
        <v>1731</v>
      </c>
      <c r="O662" s="29"/>
      <c r="P662" s="19"/>
      <c r="Q662" s="19"/>
      <c r="S662" s="30">
        <v>168009763</v>
      </c>
      <c r="T662" s="29" t="s">
        <v>726</v>
      </c>
      <c r="U662" s="31" t="s">
        <v>1739</v>
      </c>
      <c r="V662" s="29" t="s">
        <v>58</v>
      </c>
      <c r="W662" s="32">
        <v>35037</v>
      </c>
      <c r="X662" s="18">
        <f t="shared" ca="1" si="10"/>
        <v>28</v>
      </c>
    </row>
    <row r="663" spans="1:24">
      <c r="A663" s="4" t="s">
        <v>253</v>
      </c>
      <c r="B663" s="33">
        <v>951007110</v>
      </c>
      <c r="C663" s="4" t="s">
        <v>31</v>
      </c>
      <c r="D663" s="12">
        <v>89555</v>
      </c>
      <c r="E663" s="5">
        <v>92130</v>
      </c>
      <c r="J663" s="33">
        <v>950008174</v>
      </c>
      <c r="K663" s="27">
        <v>9702490678</v>
      </c>
      <c r="L663" s="18" t="s">
        <v>1741</v>
      </c>
      <c r="M663" s="28">
        <v>118245</v>
      </c>
      <c r="N663" s="29" t="s">
        <v>1731</v>
      </c>
      <c r="O663" s="29"/>
      <c r="P663" s="19"/>
      <c r="Q663" s="19"/>
      <c r="S663" s="30">
        <v>398000380</v>
      </c>
      <c r="T663" s="29" t="s">
        <v>727</v>
      </c>
      <c r="U663" s="31" t="s">
        <v>1742</v>
      </c>
      <c r="V663" s="29" t="s">
        <v>64</v>
      </c>
      <c r="W663" s="32">
        <v>37648</v>
      </c>
      <c r="X663" s="18">
        <f t="shared" ca="1" si="10"/>
        <v>21</v>
      </c>
    </row>
    <row r="664" spans="1:24">
      <c r="A664" s="4" t="s">
        <v>245</v>
      </c>
      <c r="B664" s="33">
        <v>953001503</v>
      </c>
      <c r="C664" s="4" t="s">
        <v>16</v>
      </c>
      <c r="D664" s="12">
        <v>89662</v>
      </c>
      <c r="E664" s="5">
        <v>72726</v>
      </c>
      <c r="J664" s="33">
        <v>951007110</v>
      </c>
      <c r="K664" s="27">
        <v>5051351512</v>
      </c>
      <c r="L664" s="18"/>
      <c r="M664" s="28">
        <v>96330</v>
      </c>
      <c r="N664" s="29" t="s">
        <v>1738</v>
      </c>
      <c r="O664" s="29"/>
      <c r="P664" s="19"/>
      <c r="Q664" s="19"/>
      <c r="S664" s="30">
        <v>931009689</v>
      </c>
      <c r="T664" s="29" t="s">
        <v>728</v>
      </c>
      <c r="U664" s="31" t="s">
        <v>1745</v>
      </c>
      <c r="V664" s="29" t="s">
        <v>22</v>
      </c>
      <c r="W664" s="32">
        <v>39153</v>
      </c>
      <c r="X664" s="18">
        <f t="shared" ca="1" si="10"/>
        <v>17</v>
      </c>
    </row>
    <row r="665" spans="1:24">
      <c r="A665" s="4" t="s">
        <v>146</v>
      </c>
      <c r="B665" s="33">
        <v>954004951</v>
      </c>
      <c r="C665" s="4" t="s">
        <v>51</v>
      </c>
      <c r="D665" s="12">
        <v>89784</v>
      </c>
      <c r="E665" s="5">
        <v>82732</v>
      </c>
      <c r="J665" s="33">
        <v>953001503</v>
      </c>
      <c r="K665" s="27">
        <v>9703327522</v>
      </c>
      <c r="L665" s="18" t="s">
        <v>1740</v>
      </c>
      <c r="M665" s="28">
        <v>94543</v>
      </c>
      <c r="N665" s="29" t="s">
        <v>1731</v>
      </c>
      <c r="O665" s="29"/>
      <c r="P665" s="19"/>
      <c r="Q665" s="19"/>
      <c r="S665" s="30">
        <v>479004243</v>
      </c>
      <c r="T665" s="29" t="s">
        <v>729</v>
      </c>
      <c r="U665" s="31" t="s">
        <v>1745</v>
      </c>
      <c r="V665" s="29" t="s">
        <v>34</v>
      </c>
      <c r="W665" s="32">
        <v>42002</v>
      </c>
      <c r="X665" s="18">
        <f t="shared" ca="1" si="10"/>
        <v>9</v>
      </c>
    </row>
    <row r="666" spans="1:24">
      <c r="A666" s="4" t="s">
        <v>286</v>
      </c>
      <c r="B666" s="33">
        <v>955001593</v>
      </c>
      <c r="C666" s="4" t="s">
        <v>22</v>
      </c>
      <c r="D666" s="12">
        <v>89809</v>
      </c>
      <c r="E666" s="5">
        <v>71711</v>
      </c>
      <c r="J666" s="33">
        <v>954004951</v>
      </c>
      <c r="K666" s="27">
        <v>9704269081</v>
      </c>
      <c r="L666" s="18" t="s">
        <v>1740</v>
      </c>
      <c r="M666" s="28">
        <v>38996</v>
      </c>
      <c r="N666" s="29" t="s">
        <v>1731</v>
      </c>
      <c r="O666" s="29"/>
      <c r="P666" s="19"/>
      <c r="Q666" s="19"/>
      <c r="S666" s="30">
        <v>951007110</v>
      </c>
      <c r="T666" s="29" t="s">
        <v>730</v>
      </c>
      <c r="U666" s="31" t="s">
        <v>1735</v>
      </c>
      <c r="V666" s="29" t="s">
        <v>22</v>
      </c>
      <c r="W666" s="32">
        <v>35977</v>
      </c>
      <c r="X666" s="18">
        <f t="shared" ca="1" si="10"/>
        <v>26</v>
      </c>
    </row>
    <row r="667" spans="1:24">
      <c r="A667" s="4" t="s">
        <v>407</v>
      </c>
      <c r="B667" s="33">
        <v>956006053</v>
      </c>
      <c r="C667" s="4" t="s">
        <v>34</v>
      </c>
      <c r="D667" s="12">
        <v>89815</v>
      </c>
      <c r="E667" s="5">
        <v>36966</v>
      </c>
      <c r="J667" s="33">
        <v>955001593</v>
      </c>
      <c r="K667" s="27">
        <v>7197764351</v>
      </c>
      <c r="L667" s="18" t="s">
        <v>1741</v>
      </c>
      <c r="M667" s="28">
        <v>115910</v>
      </c>
      <c r="N667" s="29" t="s">
        <v>1731</v>
      </c>
      <c r="O667" s="29"/>
      <c r="P667" s="19"/>
      <c r="Q667" s="19"/>
      <c r="S667" s="30">
        <v>428008045</v>
      </c>
      <c r="T667" s="29" t="s">
        <v>731</v>
      </c>
      <c r="U667" s="31" t="s">
        <v>1732</v>
      </c>
      <c r="V667" s="29" t="s">
        <v>127</v>
      </c>
      <c r="W667" s="32">
        <v>40451</v>
      </c>
      <c r="X667" s="18">
        <f t="shared" ca="1" si="10"/>
        <v>13</v>
      </c>
    </row>
    <row r="668" spans="1:24">
      <c r="A668" s="4" t="s">
        <v>352</v>
      </c>
      <c r="B668" s="33">
        <v>957003327</v>
      </c>
      <c r="C668" s="4" t="s">
        <v>43</v>
      </c>
      <c r="D668" s="12">
        <v>90005</v>
      </c>
      <c r="E668" s="5">
        <v>64247</v>
      </c>
      <c r="J668" s="33">
        <v>956006053</v>
      </c>
      <c r="K668" s="27">
        <v>7196082608</v>
      </c>
      <c r="L668" s="18"/>
      <c r="M668" s="28">
        <v>60636</v>
      </c>
      <c r="N668" s="29" t="s">
        <v>1738</v>
      </c>
      <c r="O668" s="29"/>
      <c r="P668" s="19"/>
      <c r="Q668" s="19"/>
      <c r="S668" s="30">
        <v>544000413</v>
      </c>
      <c r="T668" s="29" t="s">
        <v>732</v>
      </c>
      <c r="U668" s="31" t="s">
        <v>1739</v>
      </c>
      <c r="V668" s="29" t="s">
        <v>34</v>
      </c>
      <c r="W668" s="32">
        <v>42274</v>
      </c>
      <c r="X668" s="18">
        <f t="shared" ca="1" si="10"/>
        <v>8</v>
      </c>
    </row>
    <row r="669" spans="1:24">
      <c r="A669" s="4" t="s">
        <v>493</v>
      </c>
      <c r="B669" s="33">
        <v>957006313</v>
      </c>
      <c r="C669" s="4" t="s">
        <v>46</v>
      </c>
      <c r="D669" s="12">
        <v>90027</v>
      </c>
      <c r="E669" s="5">
        <v>99733</v>
      </c>
      <c r="J669" s="33">
        <v>957003327</v>
      </c>
      <c r="K669" s="27">
        <v>3035368383</v>
      </c>
      <c r="L669" s="18" t="s">
        <v>1741</v>
      </c>
      <c r="M669" s="28">
        <v>58740</v>
      </c>
      <c r="N669" s="29" t="s">
        <v>1731</v>
      </c>
      <c r="O669" s="29"/>
      <c r="P669" s="19"/>
      <c r="Q669" s="19"/>
      <c r="S669" s="30">
        <v>435006387</v>
      </c>
      <c r="T669" s="29" t="s">
        <v>733</v>
      </c>
      <c r="U669" s="31" t="s">
        <v>1739</v>
      </c>
      <c r="V669" s="29" t="s">
        <v>18</v>
      </c>
      <c r="W669" s="32">
        <v>38221</v>
      </c>
      <c r="X669" s="18">
        <f t="shared" ca="1" si="10"/>
        <v>20</v>
      </c>
    </row>
    <row r="670" spans="1:24">
      <c r="A670" s="4" t="s">
        <v>134</v>
      </c>
      <c r="B670" s="33">
        <v>959007481</v>
      </c>
      <c r="C670" s="4" t="s">
        <v>34</v>
      </c>
      <c r="D670" s="12">
        <v>90096</v>
      </c>
      <c r="E670" s="5">
        <v>52754</v>
      </c>
      <c r="J670" s="33">
        <v>957006313</v>
      </c>
      <c r="K670" s="27">
        <v>3031472895</v>
      </c>
      <c r="L670" s="18" t="s">
        <v>1733</v>
      </c>
      <c r="M670" s="28">
        <v>52254</v>
      </c>
      <c r="N670" s="29" t="s">
        <v>1731</v>
      </c>
      <c r="O670" s="29"/>
      <c r="P670" s="19"/>
      <c r="Q670" s="19"/>
      <c r="S670" s="30">
        <v>598000974</v>
      </c>
      <c r="T670" s="29" t="s">
        <v>734</v>
      </c>
      <c r="U670" s="31" t="s">
        <v>1739</v>
      </c>
      <c r="V670" s="29" t="s">
        <v>22</v>
      </c>
      <c r="W670" s="32">
        <v>37619</v>
      </c>
      <c r="X670" s="18">
        <f t="shared" ca="1" si="10"/>
        <v>21</v>
      </c>
    </row>
    <row r="671" spans="1:24">
      <c r="A671" s="4" t="s">
        <v>402</v>
      </c>
      <c r="B671" s="33">
        <v>963002989</v>
      </c>
      <c r="C671" s="4" t="s">
        <v>22</v>
      </c>
      <c r="D671" s="12">
        <v>90261</v>
      </c>
      <c r="E671" s="5">
        <v>55843</v>
      </c>
      <c r="J671" s="33">
        <v>959007481</v>
      </c>
      <c r="K671" s="27">
        <v>7195990200</v>
      </c>
      <c r="L671" s="18" t="s">
        <v>1741</v>
      </c>
      <c r="M671" s="28">
        <v>69202</v>
      </c>
      <c r="N671" s="29" t="s">
        <v>1731</v>
      </c>
      <c r="O671" s="29"/>
      <c r="P671" s="19"/>
      <c r="Q671" s="19"/>
      <c r="S671" s="30">
        <v>542002722</v>
      </c>
      <c r="T671" s="29" t="s">
        <v>735</v>
      </c>
      <c r="U671" s="31" t="s">
        <v>1739</v>
      </c>
      <c r="V671" s="29" t="s">
        <v>18</v>
      </c>
      <c r="W671" s="32">
        <v>42090</v>
      </c>
      <c r="X671" s="18">
        <f t="shared" ca="1" si="10"/>
        <v>9</v>
      </c>
    </row>
    <row r="672" spans="1:24">
      <c r="A672" s="4" t="s">
        <v>433</v>
      </c>
      <c r="B672" s="33">
        <v>965008350</v>
      </c>
      <c r="C672" s="4" t="s">
        <v>194</v>
      </c>
      <c r="D672" s="12">
        <v>90458</v>
      </c>
      <c r="E672" s="5">
        <v>118596</v>
      </c>
      <c r="J672" s="33">
        <v>963002989</v>
      </c>
      <c r="K672" s="27">
        <v>9704316324</v>
      </c>
      <c r="L672" s="18"/>
      <c r="M672" s="28">
        <v>29923</v>
      </c>
      <c r="N672" s="29" t="s">
        <v>1738</v>
      </c>
      <c r="O672" s="29"/>
      <c r="P672" s="19"/>
      <c r="Q672" s="19"/>
      <c r="S672" s="30">
        <v>902005832</v>
      </c>
      <c r="T672" s="29" t="s">
        <v>736</v>
      </c>
      <c r="U672" s="31" t="s">
        <v>1739</v>
      </c>
      <c r="V672" s="29" t="s">
        <v>22</v>
      </c>
      <c r="W672" s="32">
        <v>39867</v>
      </c>
      <c r="X672" s="18">
        <f t="shared" ca="1" si="10"/>
        <v>15</v>
      </c>
    </row>
    <row r="673" spans="1:24">
      <c r="A673" s="4" t="s">
        <v>680</v>
      </c>
      <c r="B673" s="33">
        <v>968008540</v>
      </c>
      <c r="C673" s="4" t="s">
        <v>64</v>
      </c>
      <c r="D673" s="12">
        <v>90470</v>
      </c>
      <c r="E673" s="5">
        <v>23367</v>
      </c>
      <c r="J673" s="33">
        <v>965008350</v>
      </c>
      <c r="K673" s="27">
        <v>7198433766</v>
      </c>
      <c r="L673" s="18" t="s">
        <v>1730</v>
      </c>
      <c r="M673" s="28">
        <v>127620</v>
      </c>
      <c r="N673" s="29" t="s">
        <v>1731</v>
      </c>
      <c r="O673" s="29"/>
      <c r="P673" s="19"/>
      <c r="Q673" s="19"/>
      <c r="S673" s="30">
        <v>395006059</v>
      </c>
      <c r="T673" s="29" t="s">
        <v>737</v>
      </c>
      <c r="U673" s="31" t="s">
        <v>1739</v>
      </c>
      <c r="V673" s="29" t="s">
        <v>46</v>
      </c>
      <c r="W673" s="32">
        <v>35873</v>
      </c>
      <c r="X673" s="18">
        <f t="shared" ca="1" si="10"/>
        <v>26</v>
      </c>
    </row>
    <row r="674" spans="1:24">
      <c r="A674" s="4" t="s">
        <v>237</v>
      </c>
      <c r="B674" s="33">
        <v>976007455</v>
      </c>
      <c r="C674" s="4" t="s">
        <v>16</v>
      </c>
      <c r="D674" s="12">
        <v>90615</v>
      </c>
      <c r="E674" s="5">
        <v>90995</v>
      </c>
      <c r="J674" s="33">
        <v>968008540</v>
      </c>
      <c r="K674" s="27">
        <v>7191259179</v>
      </c>
      <c r="L674" s="18" t="s">
        <v>1740</v>
      </c>
      <c r="M674" s="28">
        <v>129963</v>
      </c>
      <c r="N674" s="29" t="s">
        <v>1731</v>
      </c>
      <c r="O674" s="29"/>
      <c r="P674" s="19"/>
      <c r="Q674" s="19"/>
      <c r="S674" s="30">
        <v>881002274</v>
      </c>
      <c r="T674" s="29" t="s">
        <v>12</v>
      </c>
      <c r="U674" s="31" t="s">
        <v>1735</v>
      </c>
      <c r="V674" s="29" t="s">
        <v>43</v>
      </c>
      <c r="W674" s="32">
        <v>40570</v>
      </c>
      <c r="X674" s="18">
        <f t="shared" ca="1" si="10"/>
        <v>13</v>
      </c>
    </row>
    <row r="675" spans="1:24">
      <c r="A675" s="4" t="s">
        <v>98</v>
      </c>
      <c r="B675" s="33">
        <v>978000272</v>
      </c>
      <c r="C675" s="4" t="s">
        <v>22</v>
      </c>
      <c r="D675" s="12">
        <v>90889</v>
      </c>
      <c r="E675" s="5">
        <v>114214</v>
      </c>
      <c r="J675" s="33">
        <v>976007455</v>
      </c>
      <c r="K675" s="27">
        <v>5055592950</v>
      </c>
      <c r="L675" s="18" t="s">
        <v>1741</v>
      </c>
      <c r="M675" s="28">
        <v>92239</v>
      </c>
      <c r="N675" s="29" t="s">
        <v>1731</v>
      </c>
      <c r="O675" s="29"/>
      <c r="P675" s="19"/>
      <c r="Q675" s="19"/>
      <c r="S675" s="30">
        <v>422002439</v>
      </c>
      <c r="T675" s="29" t="s">
        <v>738</v>
      </c>
      <c r="U675" s="31" t="s">
        <v>1739</v>
      </c>
      <c r="V675" s="29" t="s">
        <v>34</v>
      </c>
      <c r="W675" s="32">
        <v>36104</v>
      </c>
      <c r="X675" s="18">
        <f t="shared" ca="1" si="10"/>
        <v>25</v>
      </c>
    </row>
    <row r="676" spans="1:24">
      <c r="A676" s="4" t="s">
        <v>395</v>
      </c>
      <c r="B676" s="33">
        <v>979004503</v>
      </c>
      <c r="C676" s="4" t="s">
        <v>27</v>
      </c>
      <c r="D676" s="12">
        <v>90905</v>
      </c>
      <c r="E676" s="5">
        <v>89596</v>
      </c>
      <c r="J676" s="33">
        <v>978000272</v>
      </c>
      <c r="K676" s="27">
        <v>7192715355</v>
      </c>
      <c r="L676" s="18"/>
      <c r="M676" s="28">
        <v>60367</v>
      </c>
      <c r="N676" s="29" t="s">
        <v>1738</v>
      </c>
      <c r="O676" s="29"/>
      <c r="P676" s="19"/>
      <c r="Q676" s="19"/>
      <c r="S676" s="30">
        <v>297003762</v>
      </c>
      <c r="T676" s="29" t="s">
        <v>9</v>
      </c>
      <c r="U676" s="31" t="s">
        <v>1745</v>
      </c>
      <c r="V676" s="29" t="s">
        <v>27</v>
      </c>
      <c r="W676" s="32">
        <v>41707</v>
      </c>
      <c r="X676" s="18">
        <f t="shared" ca="1" si="10"/>
        <v>10</v>
      </c>
    </row>
    <row r="677" spans="1:24">
      <c r="A677" s="4" t="s">
        <v>545</v>
      </c>
      <c r="B677" s="26">
        <v>984006789</v>
      </c>
      <c r="C677" s="4" t="s">
        <v>18</v>
      </c>
      <c r="D677" s="12">
        <v>90928</v>
      </c>
      <c r="E677" s="5">
        <v>48149</v>
      </c>
      <c r="J677" s="33">
        <v>979004503</v>
      </c>
      <c r="K677" s="27">
        <v>7193938131</v>
      </c>
      <c r="L677" s="18" t="s">
        <v>1733</v>
      </c>
      <c r="M677" s="28">
        <v>123649</v>
      </c>
      <c r="N677" s="29" t="s">
        <v>1731</v>
      </c>
      <c r="O677" s="29"/>
      <c r="P677" s="19"/>
      <c r="Q677" s="19"/>
      <c r="S677" s="30">
        <v>165000809</v>
      </c>
      <c r="T677" s="29" t="s">
        <v>739</v>
      </c>
      <c r="U677" s="31" t="s">
        <v>1732</v>
      </c>
      <c r="V677" s="29" t="s">
        <v>34</v>
      </c>
      <c r="W677" s="32">
        <v>38331</v>
      </c>
      <c r="X677" s="18">
        <f t="shared" ca="1" si="10"/>
        <v>19</v>
      </c>
    </row>
    <row r="678" spans="1:24">
      <c r="A678" s="4" t="s">
        <v>442</v>
      </c>
      <c r="B678" s="33">
        <v>985000271</v>
      </c>
      <c r="C678" s="4" t="s">
        <v>18</v>
      </c>
      <c r="D678" s="12">
        <v>91078</v>
      </c>
      <c r="E678" s="5">
        <v>46002</v>
      </c>
      <c r="J678" s="26">
        <v>984006789</v>
      </c>
      <c r="K678" s="27">
        <v>5057682821</v>
      </c>
      <c r="L678" s="18" t="s">
        <v>1733</v>
      </c>
      <c r="M678" s="28">
        <v>36405</v>
      </c>
      <c r="N678" s="29" t="s">
        <v>1731</v>
      </c>
      <c r="O678" s="29"/>
      <c r="P678" s="19"/>
      <c r="Q678" s="19"/>
      <c r="S678" s="30">
        <v>132000583</v>
      </c>
      <c r="T678" s="29" t="s">
        <v>740</v>
      </c>
      <c r="U678" s="31" t="s">
        <v>1732</v>
      </c>
      <c r="V678" s="29" t="s">
        <v>43</v>
      </c>
      <c r="W678" s="32">
        <v>37949</v>
      </c>
      <c r="X678" s="18">
        <f t="shared" ca="1" si="10"/>
        <v>20</v>
      </c>
    </row>
    <row r="679" spans="1:24">
      <c r="A679" s="4" t="s">
        <v>139</v>
      </c>
      <c r="B679" s="26">
        <v>986002532</v>
      </c>
      <c r="C679" s="4" t="s">
        <v>22</v>
      </c>
      <c r="D679" s="12">
        <v>91086</v>
      </c>
      <c r="E679" s="5">
        <v>89252</v>
      </c>
      <c r="J679" s="33">
        <v>985000271</v>
      </c>
      <c r="K679" s="27">
        <v>7193492633</v>
      </c>
      <c r="L679" s="18" t="s">
        <v>1730</v>
      </c>
      <c r="M679" s="28">
        <v>60738</v>
      </c>
      <c r="N679" s="29" t="s">
        <v>1734</v>
      </c>
      <c r="O679" s="29"/>
      <c r="P679" s="19"/>
      <c r="Q679" s="19"/>
      <c r="S679" s="30">
        <v>445000636</v>
      </c>
      <c r="T679" s="29" t="s">
        <v>1754</v>
      </c>
      <c r="U679" s="31" t="s">
        <v>1735</v>
      </c>
      <c r="V679" s="29" t="s">
        <v>18</v>
      </c>
      <c r="W679" s="32">
        <v>37075</v>
      </c>
      <c r="X679" s="18">
        <f t="shared" ca="1" si="10"/>
        <v>23</v>
      </c>
    </row>
    <row r="680" spans="1:24">
      <c r="A680" s="4" t="s">
        <v>138</v>
      </c>
      <c r="B680" s="33">
        <v>986007993</v>
      </c>
      <c r="C680" s="4" t="s">
        <v>64</v>
      </c>
      <c r="D680" s="12">
        <v>91126</v>
      </c>
      <c r="E680" s="5">
        <v>70086</v>
      </c>
      <c r="J680" s="26">
        <v>986002532</v>
      </c>
      <c r="K680" s="27">
        <v>9708407416</v>
      </c>
      <c r="L680" s="18"/>
      <c r="M680" s="28">
        <v>58394</v>
      </c>
      <c r="N680" s="29" t="s">
        <v>1738</v>
      </c>
      <c r="O680" s="29"/>
      <c r="P680" s="19"/>
      <c r="Q680" s="19"/>
      <c r="S680" s="30">
        <v>955001593</v>
      </c>
      <c r="T680" s="29" t="s">
        <v>741</v>
      </c>
      <c r="U680" s="31" t="s">
        <v>1732</v>
      </c>
      <c r="V680" s="29" t="s">
        <v>27</v>
      </c>
      <c r="W680" s="32">
        <v>37827</v>
      </c>
      <c r="X680" s="18">
        <f t="shared" ca="1" si="10"/>
        <v>21</v>
      </c>
    </row>
    <row r="681" spans="1:24">
      <c r="A681" s="4" t="s">
        <v>217</v>
      </c>
      <c r="B681" s="26">
        <v>988009541</v>
      </c>
      <c r="C681" s="4" t="s">
        <v>22</v>
      </c>
      <c r="D681" s="12">
        <v>91424</v>
      </c>
      <c r="E681" s="5">
        <v>66034</v>
      </c>
      <c r="J681" s="33">
        <v>986007993</v>
      </c>
      <c r="K681" s="27">
        <v>3032939413</v>
      </c>
      <c r="L681" s="18" t="s">
        <v>1730</v>
      </c>
      <c r="M681" s="28">
        <v>71711</v>
      </c>
      <c r="N681" s="29" t="s">
        <v>1734</v>
      </c>
      <c r="O681" s="29"/>
      <c r="P681" s="19"/>
      <c r="Q681" s="19"/>
      <c r="S681" s="30">
        <v>326008518</v>
      </c>
      <c r="T681" s="29" t="s">
        <v>743</v>
      </c>
      <c r="U681" s="31" t="s">
        <v>1739</v>
      </c>
      <c r="V681" s="29" t="s">
        <v>18</v>
      </c>
      <c r="W681" s="32">
        <v>37914</v>
      </c>
      <c r="X681" s="18">
        <f t="shared" ca="1" si="10"/>
        <v>20</v>
      </c>
    </row>
    <row r="682" spans="1:24">
      <c r="A682" s="4" t="s">
        <v>430</v>
      </c>
      <c r="B682" s="26">
        <v>989003864</v>
      </c>
      <c r="C682" s="4" t="s">
        <v>18</v>
      </c>
      <c r="D682" s="12">
        <v>91568</v>
      </c>
      <c r="E682" s="5">
        <v>67195</v>
      </c>
      <c r="J682" s="26">
        <v>988009541</v>
      </c>
      <c r="K682" s="27">
        <v>9708908079</v>
      </c>
      <c r="L682" s="18" t="s">
        <v>1740</v>
      </c>
      <c r="M682" s="28">
        <v>40310</v>
      </c>
      <c r="N682" s="29" t="s">
        <v>1731</v>
      </c>
      <c r="O682" s="29"/>
      <c r="P682" s="19"/>
      <c r="Q682" s="19"/>
      <c r="S682" s="30">
        <v>565003438</v>
      </c>
      <c r="T682" s="29" t="s">
        <v>744</v>
      </c>
      <c r="U682" s="31" t="s">
        <v>1742</v>
      </c>
      <c r="V682" s="29" t="s">
        <v>43</v>
      </c>
      <c r="W682" s="32">
        <v>39419</v>
      </c>
      <c r="X682" s="18">
        <f t="shared" ca="1" si="10"/>
        <v>16</v>
      </c>
    </row>
    <row r="683" spans="1:24">
      <c r="A683" s="4" t="s">
        <v>576</v>
      </c>
      <c r="B683" s="26">
        <v>989006256</v>
      </c>
      <c r="C683" s="4" t="s">
        <v>18</v>
      </c>
      <c r="D683" s="12">
        <v>91643</v>
      </c>
      <c r="E683" s="5">
        <v>88748</v>
      </c>
      <c r="J683" s="26">
        <v>989003864</v>
      </c>
      <c r="K683" s="27">
        <v>3036739978</v>
      </c>
      <c r="L683" s="18"/>
      <c r="M683" s="28">
        <v>92651</v>
      </c>
      <c r="N683" s="29" t="s">
        <v>1738</v>
      </c>
      <c r="O683" s="29"/>
      <c r="P683" s="19"/>
      <c r="Q683" s="19"/>
      <c r="S683" s="30">
        <v>550001130</v>
      </c>
      <c r="T683" s="29" t="s">
        <v>746</v>
      </c>
      <c r="U683" s="31" t="s">
        <v>1732</v>
      </c>
      <c r="V683" s="29" t="s">
        <v>27</v>
      </c>
      <c r="W683" s="32">
        <v>35802</v>
      </c>
      <c r="X683" s="18">
        <f t="shared" ca="1" si="10"/>
        <v>26</v>
      </c>
    </row>
    <row r="684" spans="1:24">
      <c r="A684" s="4" t="s">
        <v>1720</v>
      </c>
      <c r="B684" s="33">
        <v>990002761</v>
      </c>
      <c r="C684" s="4" t="s">
        <v>69</v>
      </c>
      <c r="D684" s="12">
        <v>91712</v>
      </c>
      <c r="E684" s="5">
        <v>41156</v>
      </c>
      <c r="J684" s="26">
        <v>989006256</v>
      </c>
      <c r="K684" s="27">
        <v>7191806180</v>
      </c>
      <c r="L684" s="18" t="s">
        <v>1740</v>
      </c>
      <c r="M684" s="28">
        <v>119826</v>
      </c>
      <c r="N684" s="29" t="s">
        <v>1731</v>
      </c>
      <c r="O684" s="29"/>
      <c r="P684" s="19"/>
      <c r="Q684" s="19"/>
      <c r="S684" s="30">
        <v>345004685</v>
      </c>
      <c r="T684" s="29" t="s">
        <v>747</v>
      </c>
      <c r="U684" s="31" t="s">
        <v>1742</v>
      </c>
      <c r="V684" s="29" t="s">
        <v>18</v>
      </c>
      <c r="W684" s="32">
        <v>38060</v>
      </c>
      <c r="X684" s="18">
        <f t="shared" ca="1" si="10"/>
        <v>20</v>
      </c>
    </row>
    <row r="685" spans="1:24">
      <c r="A685" s="4" t="s">
        <v>748</v>
      </c>
      <c r="B685" s="33">
        <v>991000309</v>
      </c>
      <c r="C685" s="4" t="s">
        <v>177</v>
      </c>
      <c r="D685" s="12">
        <v>92039</v>
      </c>
      <c r="E685" s="5">
        <v>65162</v>
      </c>
      <c r="J685" s="33">
        <v>990002761</v>
      </c>
      <c r="K685" s="27">
        <v>3033613559</v>
      </c>
      <c r="L685" s="18"/>
      <c r="M685" s="28">
        <v>34376</v>
      </c>
      <c r="N685" s="29" t="s">
        <v>1738</v>
      </c>
      <c r="O685" s="29"/>
      <c r="P685" s="19"/>
      <c r="Q685" s="19"/>
      <c r="S685" s="30">
        <v>175006170</v>
      </c>
      <c r="T685" s="29" t="s">
        <v>748</v>
      </c>
      <c r="U685" s="31" t="s">
        <v>1737</v>
      </c>
      <c r="V685" s="29" t="s">
        <v>64</v>
      </c>
      <c r="W685" s="32">
        <v>38390</v>
      </c>
      <c r="X685" s="18">
        <f t="shared" ca="1" si="10"/>
        <v>19</v>
      </c>
    </row>
    <row r="686" spans="1:24">
      <c r="A686" s="4" t="s">
        <v>477</v>
      </c>
      <c r="B686" s="33">
        <v>992002235</v>
      </c>
      <c r="C686" s="4" t="s">
        <v>53</v>
      </c>
      <c r="D686" s="12">
        <v>92374</v>
      </c>
      <c r="E686" s="5">
        <v>66722</v>
      </c>
      <c r="J686" s="33">
        <v>991000309</v>
      </c>
      <c r="K686" s="27">
        <v>7197135797</v>
      </c>
      <c r="L686" s="18"/>
      <c r="M686" s="28">
        <v>85184</v>
      </c>
      <c r="N686" s="29" t="s">
        <v>1738</v>
      </c>
      <c r="O686" s="29"/>
      <c r="P686" s="19"/>
      <c r="Q686" s="19"/>
      <c r="S686" s="30">
        <v>172004659</v>
      </c>
      <c r="T686" s="29" t="s">
        <v>749</v>
      </c>
      <c r="U686" s="31" t="s">
        <v>1739</v>
      </c>
      <c r="V686" s="29" t="s">
        <v>127</v>
      </c>
      <c r="W686" s="32">
        <v>37253</v>
      </c>
      <c r="X686" s="18">
        <f t="shared" ca="1" si="10"/>
        <v>22</v>
      </c>
    </row>
    <row r="687" spans="1:24">
      <c r="A687" s="4" t="s">
        <v>549</v>
      </c>
      <c r="B687" s="33">
        <v>993007959</v>
      </c>
      <c r="C687" s="4" t="s">
        <v>27</v>
      </c>
      <c r="D687" s="12">
        <v>92380</v>
      </c>
      <c r="E687" s="5">
        <v>68119</v>
      </c>
      <c r="J687" s="33">
        <v>992002235</v>
      </c>
      <c r="K687" s="27">
        <v>3033883356</v>
      </c>
      <c r="L687" s="18" t="s">
        <v>1740</v>
      </c>
      <c r="M687" s="28">
        <v>128913</v>
      </c>
      <c r="N687" s="29" t="s">
        <v>1731</v>
      </c>
      <c r="O687" s="29"/>
      <c r="P687" s="19"/>
      <c r="Q687" s="19"/>
      <c r="S687" s="30">
        <v>257005711</v>
      </c>
      <c r="T687" s="29" t="s">
        <v>750</v>
      </c>
      <c r="U687" s="31" t="s">
        <v>1739</v>
      </c>
      <c r="V687" s="29" t="s">
        <v>22</v>
      </c>
      <c r="W687" s="32">
        <v>36073</v>
      </c>
      <c r="X687" s="18">
        <f t="shared" ca="1" si="10"/>
        <v>25</v>
      </c>
    </row>
    <row r="688" spans="1:24">
      <c r="A688" s="4" t="s">
        <v>523</v>
      </c>
      <c r="B688" s="26">
        <v>995008824</v>
      </c>
      <c r="C688" s="4" t="s">
        <v>18</v>
      </c>
      <c r="D688" s="12">
        <v>92407</v>
      </c>
      <c r="E688" s="5">
        <v>87286</v>
      </c>
      <c r="J688" s="33">
        <v>993007959</v>
      </c>
      <c r="K688" s="27">
        <v>3034383168</v>
      </c>
      <c r="L688" s="18" t="s">
        <v>1736</v>
      </c>
      <c r="M688" s="28">
        <v>72223</v>
      </c>
      <c r="N688" s="29" t="s">
        <v>1731</v>
      </c>
      <c r="O688" s="29"/>
      <c r="P688" s="19"/>
      <c r="Q688" s="19"/>
      <c r="S688" s="30">
        <v>559001393</v>
      </c>
      <c r="T688" s="29" t="s">
        <v>751</v>
      </c>
      <c r="U688" s="31" t="s">
        <v>1732</v>
      </c>
      <c r="V688" s="29" t="s">
        <v>43</v>
      </c>
      <c r="W688" s="32">
        <v>37171</v>
      </c>
      <c r="X688" s="18">
        <f t="shared" ca="1" si="10"/>
        <v>22</v>
      </c>
    </row>
    <row r="689" spans="1:24">
      <c r="A689" s="4" t="s">
        <v>632</v>
      </c>
      <c r="B689" s="33">
        <v>996000663</v>
      </c>
      <c r="C689" s="4" t="s">
        <v>34</v>
      </c>
      <c r="D689" s="12">
        <v>92568</v>
      </c>
      <c r="E689" s="5">
        <v>57981</v>
      </c>
      <c r="J689" s="26">
        <v>995008824</v>
      </c>
      <c r="K689" s="27">
        <v>3038356334</v>
      </c>
      <c r="L689" s="18" t="s">
        <v>1736</v>
      </c>
      <c r="M689" s="28">
        <v>42585</v>
      </c>
      <c r="N689" s="29" t="s">
        <v>1731</v>
      </c>
      <c r="O689" s="29"/>
      <c r="P689" s="19"/>
      <c r="Q689" s="19"/>
      <c r="S689" s="30">
        <v>599003031</v>
      </c>
      <c r="T689" s="29" t="s">
        <v>752</v>
      </c>
      <c r="U689" s="31" t="s">
        <v>1732</v>
      </c>
      <c r="V689" s="29" t="s">
        <v>43</v>
      </c>
      <c r="W689" s="32">
        <v>37551</v>
      </c>
      <c r="X689" s="18">
        <f t="shared" ca="1" si="10"/>
        <v>21</v>
      </c>
    </row>
    <row r="690" spans="1:24">
      <c r="A690" s="4" t="s">
        <v>421</v>
      </c>
      <c r="B690" s="26">
        <v>997000592</v>
      </c>
      <c r="C690" s="4" t="s">
        <v>43</v>
      </c>
      <c r="D690" s="12">
        <v>92622</v>
      </c>
      <c r="E690" s="5">
        <v>69901</v>
      </c>
      <c r="J690" s="33">
        <v>996000663</v>
      </c>
      <c r="K690" s="27">
        <v>7193838954</v>
      </c>
      <c r="L690" s="18"/>
      <c r="M690" s="28">
        <v>78624</v>
      </c>
      <c r="N690" s="29" t="s">
        <v>1738</v>
      </c>
      <c r="O690" s="29"/>
      <c r="P690" s="19"/>
      <c r="Q690" s="19"/>
      <c r="S690" s="30">
        <v>658002956</v>
      </c>
      <c r="T690" s="29" t="s">
        <v>753</v>
      </c>
      <c r="U690" s="31" t="s">
        <v>1732</v>
      </c>
      <c r="V690" s="29" t="s">
        <v>34</v>
      </c>
      <c r="W690" s="32">
        <v>40717</v>
      </c>
      <c r="X690" s="18">
        <f t="shared" ca="1" si="10"/>
        <v>13</v>
      </c>
    </row>
    <row r="691" spans="1:24">
      <c r="A691" s="4" t="s">
        <v>311</v>
      </c>
      <c r="B691" s="33">
        <v>997002517</v>
      </c>
      <c r="C691" s="4" t="s">
        <v>6</v>
      </c>
      <c r="D691" s="12">
        <v>92668</v>
      </c>
      <c r="E691" s="5">
        <v>72147</v>
      </c>
      <c r="J691" s="26">
        <v>997000592</v>
      </c>
      <c r="K691" s="27">
        <v>9706732103</v>
      </c>
      <c r="L691" s="18" t="s">
        <v>1740</v>
      </c>
      <c r="M691" s="28">
        <v>71959</v>
      </c>
      <c r="N691" s="29" t="s">
        <v>1731</v>
      </c>
      <c r="O691" s="29"/>
      <c r="P691" s="19"/>
      <c r="Q691" s="19"/>
      <c r="S691" s="30">
        <v>997000592</v>
      </c>
      <c r="T691" s="29" t="s">
        <v>754</v>
      </c>
      <c r="U691" s="31" t="s">
        <v>1735</v>
      </c>
      <c r="V691" s="29" t="s">
        <v>34</v>
      </c>
      <c r="W691" s="32">
        <v>38214</v>
      </c>
      <c r="X691" s="18">
        <f t="shared" ca="1" si="10"/>
        <v>20</v>
      </c>
    </row>
    <row r="692" spans="1:24">
      <c r="A692" s="4" t="s">
        <v>383</v>
      </c>
      <c r="B692" s="33">
        <v>997006090</v>
      </c>
      <c r="C692" s="4" t="s">
        <v>18</v>
      </c>
      <c r="D692" s="12">
        <v>92691</v>
      </c>
      <c r="E692" s="5">
        <v>66390</v>
      </c>
      <c r="J692" s="33">
        <v>997002517</v>
      </c>
      <c r="K692" s="27">
        <v>9704077699</v>
      </c>
      <c r="L692" s="18" t="s">
        <v>1730</v>
      </c>
      <c r="M692" s="28">
        <v>109766</v>
      </c>
      <c r="N692" s="29" t="s">
        <v>1731</v>
      </c>
      <c r="O692" s="29"/>
      <c r="P692" s="19"/>
      <c r="Q692" s="19"/>
      <c r="S692" s="30">
        <v>896006825</v>
      </c>
      <c r="T692" s="29" t="s">
        <v>755</v>
      </c>
      <c r="U692" s="31" t="s">
        <v>1732</v>
      </c>
      <c r="V692" s="29" t="s">
        <v>18</v>
      </c>
      <c r="W692" s="32">
        <v>40097</v>
      </c>
      <c r="X692" s="18">
        <f t="shared" ca="1" si="10"/>
        <v>14</v>
      </c>
    </row>
    <row r="693" spans="1:24">
      <c r="A693" s="4" t="s">
        <v>114</v>
      </c>
      <c r="B693" s="33">
        <v>997006126</v>
      </c>
      <c r="C693" s="4" t="s">
        <v>43</v>
      </c>
      <c r="D693" s="12">
        <v>92772</v>
      </c>
      <c r="E693" s="5">
        <v>84049</v>
      </c>
      <c r="J693" s="33">
        <v>997006090</v>
      </c>
      <c r="K693" s="27">
        <v>7197061632</v>
      </c>
      <c r="L693" s="18" t="s">
        <v>1736</v>
      </c>
      <c r="M693" s="28">
        <v>65780</v>
      </c>
      <c r="N693" s="29" t="s">
        <v>1734</v>
      </c>
      <c r="O693" s="29"/>
      <c r="P693" s="19"/>
      <c r="Q693" s="19"/>
      <c r="S693" s="30">
        <v>227002394</v>
      </c>
      <c r="T693" s="29" t="s">
        <v>756</v>
      </c>
      <c r="U693" s="31" t="s">
        <v>1739</v>
      </c>
      <c r="V693" s="29" t="s">
        <v>43</v>
      </c>
      <c r="W693" s="32">
        <v>42604</v>
      </c>
      <c r="X693" s="18">
        <f t="shared" ca="1" si="10"/>
        <v>8</v>
      </c>
    </row>
    <row r="694" spans="1:24">
      <c r="A694" s="4" t="s">
        <v>5</v>
      </c>
      <c r="B694" s="33">
        <v>997007800</v>
      </c>
      <c r="C694" s="4" t="s">
        <v>34</v>
      </c>
      <c r="D694" s="12">
        <v>92778</v>
      </c>
      <c r="E694" s="5">
        <v>66562</v>
      </c>
      <c r="J694" s="33">
        <v>997006126</v>
      </c>
      <c r="K694" s="27">
        <v>5058552110</v>
      </c>
      <c r="L694" s="18" t="s">
        <v>1736</v>
      </c>
      <c r="M694" s="28">
        <v>100783</v>
      </c>
      <c r="N694" s="29" t="s">
        <v>1731</v>
      </c>
      <c r="O694" s="29"/>
      <c r="P694" s="19"/>
      <c r="Q694" s="19"/>
      <c r="S694" s="30">
        <v>432007321</v>
      </c>
      <c r="T694" s="29" t="s">
        <v>757</v>
      </c>
      <c r="U694" s="31" t="s">
        <v>1732</v>
      </c>
      <c r="V694" s="29" t="s">
        <v>16</v>
      </c>
      <c r="W694" s="32">
        <v>39272</v>
      </c>
      <c r="X694" s="18">
        <f t="shared" ca="1" si="10"/>
        <v>17</v>
      </c>
    </row>
    <row r="695" spans="1:24">
      <c r="A695" s="4" t="s">
        <v>142</v>
      </c>
      <c r="B695" s="26">
        <v>997009126</v>
      </c>
      <c r="C695" s="4" t="s">
        <v>43</v>
      </c>
      <c r="D695" s="12">
        <v>92867</v>
      </c>
      <c r="E695" s="5">
        <v>84527</v>
      </c>
      <c r="J695" s="33">
        <v>997007800</v>
      </c>
      <c r="K695" s="27">
        <v>7192381391</v>
      </c>
      <c r="L695" s="18"/>
      <c r="M695" s="28">
        <v>79198</v>
      </c>
      <c r="N695" s="29" t="s">
        <v>1738</v>
      </c>
      <c r="O695" s="29"/>
      <c r="P695" s="19"/>
      <c r="Q695" s="19"/>
      <c r="S695" s="30">
        <v>515007771</v>
      </c>
      <c r="T695" s="29" t="s">
        <v>758</v>
      </c>
      <c r="U695" s="31" t="s">
        <v>1742</v>
      </c>
      <c r="V695" s="29" t="s">
        <v>69</v>
      </c>
      <c r="W695" s="32">
        <v>39975</v>
      </c>
      <c r="X695" s="18">
        <f t="shared" ca="1" si="10"/>
        <v>15</v>
      </c>
    </row>
    <row r="696" spans="1:24">
      <c r="A696" s="4" t="s">
        <v>260</v>
      </c>
      <c r="B696" s="26">
        <v>998001277</v>
      </c>
      <c r="C696" s="4" t="s">
        <v>153</v>
      </c>
      <c r="D696" s="12">
        <v>92941</v>
      </c>
      <c r="E696" s="5">
        <v>97621</v>
      </c>
      <c r="J696" s="26">
        <v>997009126</v>
      </c>
      <c r="K696" s="27">
        <v>7191401774</v>
      </c>
      <c r="L696" s="18" t="s">
        <v>1740</v>
      </c>
      <c r="M696" s="28">
        <v>119329</v>
      </c>
      <c r="N696" s="29" t="s">
        <v>1731</v>
      </c>
      <c r="O696" s="29"/>
      <c r="P696" s="19"/>
      <c r="Q696" s="19"/>
      <c r="S696" s="30">
        <v>588006944</v>
      </c>
      <c r="T696" s="29" t="s">
        <v>759</v>
      </c>
      <c r="U696" s="31" t="s">
        <v>1732</v>
      </c>
      <c r="V696" s="29" t="s">
        <v>61</v>
      </c>
      <c r="W696" s="32">
        <v>40679</v>
      </c>
      <c r="X696" s="18">
        <f t="shared" ca="1" si="10"/>
        <v>13</v>
      </c>
    </row>
    <row r="697" spans="1:24">
      <c r="A697" s="4" t="s">
        <v>213</v>
      </c>
      <c r="B697" s="33">
        <v>998005102</v>
      </c>
      <c r="C697" s="4" t="s">
        <v>27</v>
      </c>
      <c r="D697" s="12">
        <v>93074</v>
      </c>
      <c r="E697" s="5">
        <v>67921</v>
      </c>
      <c r="J697" s="26">
        <v>998001277</v>
      </c>
      <c r="K697" s="27">
        <v>9703089561</v>
      </c>
      <c r="L697" s="18" t="s">
        <v>1740</v>
      </c>
      <c r="M697" s="28">
        <v>120135</v>
      </c>
      <c r="N697" s="29" t="s">
        <v>1731</v>
      </c>
      <c r="O697" s="29"/>
      <c r="P697" s="19"/>
      <c r="Q697" s="19"/>
      <c r="S697" s="30">
        <v>336000416</v>
      </c>
      <c r="T697" s="29" t="s">
        <v>760</v>
      </c>
      <c r="U697" s="31" t="s">
        <v>1742</v>
      </c>
      <c r="V697" s="29" t="s">
        <v>43</v>
      </c>
      <c r="W697" s="32">
        <v>42562</v>
      </c>
      <c r="X697" s="18">
        <f t="shared" ca="1" si="10"/>
        <v>8</v>
      </c>
    </row>
    <row r="698" spans="1:24">
      <c r="A698" s="4" t="s">
        <v>39</v>
      </c>
      <c r="B698" s="33">
        <v>998005925</v>
      </c>
      <c r="C698" s="4" t="s">
        <v>34</v>
      </c>
      <c r="D698" s="12">
        <v>93116</v>
      </c>
      <c r="E698" s="5">
        <v>61827</v>
      </c>
      <c r="J698" s="33">
        <v>998005102</v>
      </c>
      <c r="K698" s="27">
        <v>9708413271</v>
      </c>
      <c r="L698" s="18" t="s">
        <v>1741</v>
      </c>
      <c r="M698" s="28">
        <v>126339</v>
      </c>
      <c r="N698" s="29" t="s">
        <v>1731</v>
      </c>
      <c r="O698" s="29"/>
      <c r="P698" s="19"/>
      <c r="Q698" s="19"/>
      <c r="S698" s="30">
        <v>378009447</v>
      </c>
      <c r="T698" s="29" t="s">
        <v>761</v>
      </c>
      <c r="U698" s="31" t="s">
        <v>1739</v>
      </c>
      <c r="V698" s="29" t="s">
        <v>18</v>
      </c>
      <c r="W698" s="32">
        <v>42328</v>
      </c>
      <c r="X698" s="18">
        <f t="shared" ca="1" si="10"/>
        <v>8</v>
      </c>
    </row>
    <row r="699" spans="1:24">
      <c r="D699" s="12"/>
      <c r="E699" s="5"/>
      <c r="J699" s="33">
        <v>998005925</v>
      </c>
      <c r="K699" s="27">
        <v>7191854525</v>
      </c>
      <c r="L699" s="18" t="s">
        <v>1741</v>
      </c>
      <c r="M699" s="28">
        <v>126437</v>
      </c>
      <c r="N699" s="29" t="s">
        <v>1734</v>
      </c>
      <c r="O699" s="29"/>
      <c r="P699" s="19"/>
      <c r="Q699" s="19"/>
      <c r="S699" s="30">
        <v>247001112</v>
      </c>
      <c r="T699" s="29" t="s">
        <v>1755</v>
      </c>
      <c r="U699" s="31" t="s">
        <v>1732</v>
      </c>
      <c r="V699" s="29" t="s">
        <v>18</v>
      </c>
      <c r="W699" s="32">
        <v>41788</v>
      </c>
      <c r="X699" s="18">
        <f t="shared" ca="1" si="10"/>
        <v>10</v>
      </c>
    </row>
    <row r="700" spans="1:24">
      <c r="D700" s="12"/>
      <c r="E700" s="5"/>
    </row>
    <row r="701" spans="1:24">
      <c r="D701" s="12"/>
      <c r="E701" s="5"/>
    </row>
    <row r="702" spans="1:24">
      <c r="D702" s="12"/>
      <c r="E702" s="5"/>
    </row>
    <row r="703" spans="1:24">
      <c r="D703" s="12"/>
      <c r="E703" s="5"/>
    </row>
    <row r="704" spans="1:24">
      <c r="D704" s="12"/>
      <c r="E704" s="5"/>
    </row>
    <row r="705" spans="4:5">
      <c r="D705" s="12"/>
      <c r="E705" s="5"/>
    </row>
    <row r="706" spans="4:5">
      <c r="D706" s="12"/>
      <c r="E706" s="5"/>
    </row>
    <row r="707" spans="4:5">
      <c r="D707" s="12"/>
      <c r="E707" s="5"/>
    </row>
    <row r="708" spans="4:5">
      <c r="D708" s="12"/>
      <c r="E708" s="5"/>
    </row>
    <row r="709" spans="4:5">
      <c r="D709" s="12"/>
      <c r="E709" s="5"/>
    </row>
    <row r="710" spans="4:5">
      <c r="D710" s="12"/>
      <c r="E710" s="5"/>
    </row>
    <row r="711" spans="4:5">
      <c r="D711" s="12"/>
      <c r="E711" s="5"/>
    </row>
    <row r="712" spans="4:5">
      <c r="D712" s="12"/>
      <c r="E712" s="5"/>
    </row>
    <row r="713" spans="4:5">
      <c r="D713" s="12"/>
      <c r="E713" s="5"/>
    </row>
    <row r="714" spans="4:5">
      <c r="D714" s="12"/>
      <c r="E714" s="5"/>
    </row>
    <row r="715" spans="4:5">
      <c r="D715" s="12"/>
      <c r="E715" s="5"/>
    </row>
    <row r="716" spans="4:5">
      <c r="D716" s="12"/>
      <c r="E716" s="5"/>
    </row>
    <row r="717" spans="4:5">
      <c r="D717" s="12"/>
      <c r="E717" s="5"/>
    </row>
    <row r="718" spans="4:5">
      <c r="D718" s="12"/>
      <c r="E718" s="5"/>
    </row>
    <row r="719" spans="4:5">
      <c r="D719" s="12"/>
      <c r="E719" s="5"/>
    </row>
    <row r="720" spans="4:5">
      <c r="D720" s="12"/>
      <c r="E720" s="5"/>
    </row>
    <row r="721" spans="4:5">
      <c r="D721" s="12"/>
      <c r="E721" s="5"/>
    </row>
    <row r="722" spans="4:5">
      <c r="D722" s="12"/>
      <c r="E722" s="5"/>
    </row>
    <row r="723" spans="4:5">
      <c r="D723" s="12"/>
      <c r="E723" s="5"/>
    </row>
    <row r="724" spans="4:5">
      <c r="D724" s="12"/>
      <c r="E724" s="5"/>
    </row>
    <row r="725" spans="4:5">
      <c r="D725" s="12"/>
      <c r="E725" s="5"/>
    </row>
    <row r="726" spans="4:5">
      <c r="D726" s="12"/>
      <c r="E726" s="5"/>
    </row>
    <row r="727" spans="4:5">
      <c r="D727" s="12"/>
      <c r="E727" s="5"/>
    </row>
    <row r="728" spans="4:5">
      <c r="D728" s="12"/>
      <c r="E728" s="5"/>
    </row>
    <row r="729" spans="4:5">
      <c r="D729" s="12"/>
      <c r="E729" s="5"/>
    </row>
    <row r="730" spans="4:5">
      <c r="D730" s="12"/>
      <c r="E730" s="5"/>
    </row>
    <row r="731" spans="4:5">
      <c r="D731" s="12"/>
      <c r="E731" s="5"/>
    </row>
    <row r="732" spans="4:5">
      <c r="D732" s="12"/>
      <c r="E732" s="5"/>
    </row>
    <row r="733" spans="4:5">
      <c r="D733" s="12"/>
      <c r="E733" s="5"/>
    </row>
    <row r="734" spans="4:5">
      <c r="D734" s="12"/>
      <c r="E734" s="5"/>
    </row>
    <row r="735" spans="4:5">
      <c r="D735" s="12"/>
      <c r="E735" s="5"/>
    </row>
    <row r="736" spans="4:5">
      <c r="D736" s="12"/>
      <c r="E736" s="5"/>
    </row>
    <row r="737" spans="4:5">
      <c r="D737" s="12"/>
      <c r="E737" s="5"/>
    </row>
    <row r="738" spans="4:5">
      <c r="D738" s="12"/>
      <c r="E738" s="5"/>
    </row>
    <row r="739" spans="4:5">
      <c r="D739" s="12"/>
      <c r="E739" s="5"/>
    </row>
    <row r="740" spans="4:5">
      <c r="D740" s="12"/>
      <c r="E740" s="5"/>
    </row>
    <row r="741" spans="4:5">
      <c r="D741" s="12"/>
      <c r="E741" s="5"/>
    </row>
    <row r="742" spans="4:5">
      <c r="D742" s="12"/>
      <c r="E742" s="5"/>
    </row>
    <row r="743" spans="4:5">
      <c r="E743" s="5"/>
    </row>
    <row r="744" spans="4:5">
      <c r="E744" s="5"/>
    </row>
    <row r="745" spans="4:5">
      <c r="E745" s="5"/>
    </row>
    <row r="746" spans="4:5">
      <c r="E746" s="5"/>
    </row>
    <row r="747" spans="4:5">
      <c r="E747" s="5"/>
    </row>
    <row r="748" spans="4:5">
      <c r="E748" s="5"/>
    </row>
    <row r="749" spans="4:5">
      <c r="E749" s="5"/>
    </row>
    <row r="750" spans="4:5">
      <c r="E750" s="5"/>
    </row>
    <row r="751" spans="4:5">
      <c r="E751" s="5"/>
    </row>
    <row r="752" spans="4:5">
      <c r="E752" s="5"/>
    </row>
    <row r="753" spans="5:5">
      <c r="E753" s="5"/>
    </row>
    <row r="754" spans="5:5">
      <c r="E754" s="5"/>
    </row>
    <row r="755" spans="5:5">
      <c r="E755" s="5"/>
    </row>
    <row r="756" spans="5:5">
      <c r="E756" s="5"/>
    </row>
    <row r="757" spans="5:5">
      <c r="E757" s="5"/>
    </row>
    <row r="758" spans="5:5">
      <c r="E758" s="5"/>
    </row>
    <row r="759" spans="5:5">
      <c r="E759" s="5"/>
    </row>
    <row r="760" spans="5:5">
      <c r="E760" s="5"/>
    </row>
    <row r="761" spans="5:5">
      <c r="E761" s="5"/>
    </row>
    <row r="762" spans="5:5">
      <c r="E762" s="5"/>
    </row>
    <row r="763" spans="5:5">
      <c r="E763" s="5"/>
    </row>
  </sheetData>
  <sortState xmlns:xlrd2="http://schemas.microsoft.com/office/spreadsheetml/2017/richdata2" ref="A2:E742">
    <sortCondition ref="D3:D742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CDBD5-DF9D-47A2-9362-A01D77D22284}">
  <sheetPr>
    <tabColor rgb="FF92D050"/>
  </sheetPr>
  <dimension ref="A1:Y763"/>
  <sheetViews>
    <sheetView zoomScale="120" zoomScaleNormal="120" workbookViewId="0">
      <selection activeCell="H13" sqref="H13"/>
    </sheetView>
  </sheetViews>
  <sheetFormatPr defaultColWidth="8.6640625" defaultRowHeight="14.4"/>
  <cols>
    <col min="1" max="1" width="13.77734375" style="4" customWidth="1"/>
    <col min="2" max="2" width="15.6640625" style="4" customWidth="1"/>
    <col min="3" max="3" width="5.77734375" style="4" bestFit="1" customWidth="1"/>
    <col min="4" max="4" width="7.21875" style="6" bestFit="1" customWidth="1"/>
    <col min="5" max="5" width="12.88671875" customWidth="1"/>
    <col min="6" max="6" width="8.6640625" bestFit="1" customWidth="1"/>
    <col min="7" max="7" width="17.77734375" customWidth="1"/>
    <col min="8" max="8" width="29.21875" customWidth="1"/>
    <col min="9" max="9" width="5.77734375" bestFit="1" customWidth="1"/>
    <col min="10" max="10" width="12.21875" style="6" bestFit="1" customWidth="1"/>
    <col min="11" max="11" width="17" customWidth="1"/>
    <col min="13" max="13" width="11.33203125" bestFit="1" customWidth="1"/>
    <col min="14" max="14" width="13.5546875" bestFit="1" customWidth="1"/>
    <col min="15" max="15" width="7.33203125" bestFit="1" customWidth="1"/>
    <col min="16" max="16" width="7.21875" bestFit="1" customWidth="1"/>
    <col min="17" max="17" width="8.33203125" bestFit="1" customWidth="1"/>
    <col min="20" max="20" width="10.88671875" bestFit="1" customWidth="1"/>
    <col min="21" max="21" width="15.109375" customWidth="1"/>
    <col min="22" max="22" width="7.33203125" bestFit="1" customWidth="1"/>
    <col min="23" max="23" width="23.6640625" bestFit="1" customWidth="1"/>
    <col min="24" max="24" width="10.21875" bestFit="1" customWidth="1"/>
    <col min="25" max="25" width="5.109375" bestFit="1" customWidth="1"/>
  </cols>
  <sheetData>
    <row r="1" spans="1:25">
      <c r="A1" s="1" t="s">
        <v>1</v>
      </c>
      <c r="B1" s="2" t="s">
        <v>2</v>
      </c>
      <c r="C1" s="11" t="s">
        <v>1724</v>
      </c>
      <c r="D1" s="3" t="s">
        <v>762</v>
      </c>
      <c r="F1" s="11" t="s">
        <v>1724</v>
      </c>
      <c r="G1" s="1" t="s">
        <v>1</v>
      </c>
      <c r="H1" s="68" t="s">
        <v>1850</v>
      </c>
      <c r="I1" s="11" t="s">
        <v>1724</v>
      </c>
      <c r="J1" s="3" t="s">
        <v>762</v>
      </c>
      <c r="M1" s="14" t="s">
        <v>14</v>
      </c>
      <c r="N1" s="15" t="s">
        <v>1726</v>
      </c>
      <c r="O1" s="16" t="s">
        <v>1727</v>
      </c>
      <c r="P1" s="17" t="s">
        <v>762</v>
      </c>
      <c r="Q1" s="16" t="s">
        <v>1728</v>
      </c>
      <c r="R1" s="18"/>
      <c r="S1" s="19"/>
      <c r="T1" s="20" t="s">
        <v>14</v>
      </c>
      <c r="U1" s="21" t="s">
        <v>1</v>
      </c>
      <c r="V1" s="22" t="s">
        <v>1729</v>
      </c>
      <c r="W1" s="23" t="s">
        <v>2</v>
      </c>
      <c r="X1" s="24" t="s">
        <v>3</v>
      </c>
      <c r="Y1" s="25" t="s">
        <v>4</v>
      </c>
    </row>
    <row r="2" spans="1:25">
      <c r="A2" s="4" t="s">
        <v>1717</v>
      </c>
      <c r="B2" s="4" t="s">
        <v>6</v>
      </c>
      <c r="C2" s="12">
        <v>27961</v>
      </c>
      <c r="D2" s="5">
        <v>50109</v>
      </c>
      <c r="F2" s="12">
        <v>29002</v>
      </c>
      <c r="G2" t="str">
        <f t="shared" ref="G2:G13" si="0">_xlfn.XLOOKUP(F2,C:C,A:A,"no data",0)</f>
        <v>Farmer, Suzanne</v>
      </c>
      <c r="I2" s="12">
        <v>47530</v>
      </c>
      <c r="J2" s="5">
        <f>_xlfn.XLOOKUP(I2,C:C,D:D,"NO ID FOUND",0)</f>
        <v>80043</v>
      </c>
      <c r="M2" s="26">
        <v>102005930</v>
      </c>
      <c r="N2" s="27">
        <v>9707461285</v>
      </c>
      <c r="O2" s="18" t="s">
        <v>1730</v>
      </c>
      <c r="P2" s="28">
        <v>71493</v>
      </c>
      <c r="Q2" s="29" t="s">
        <v>1731</v>
      </c>
      <c r="R2" s="19"/>
      <c r="S2" s="19"/>
      <c r="T2" s="30">
        <v>213000113</v>
      </c>
      <c r="U2" s="29" t="s">
        <v>15</v>
      </c>
      <c r="V2" s="31" t="s">
        <v>1732</v>
      </c>
      <c r="W2" s="29" t="s">
        <v>46</v>
      </c>
      <c r="X2" s="32">
        <v>42394</v>
      </c>
      <c r="Y2" s="18">
        <f t="shared" ref="Y2:Y65" ca="1" si="1">DATEDIF(X2,TODAY(),"Y")</f>
        <v>8</v>
      </c>
    </row>
    <row r="3" spans="1:25">
      <c r="A3" s="4" t="s">
        <v>44</v>
      </c>
      <c r="B3" s="4" t="s">
        <v>6</v>
      </c>
      <c r="C3" s="12">
        <v>44761</v>
      </c>
      <c r="D3" s="5">
        <v>62153</v>
      </c>
      <c r="F3" s="12">
        <v>29545</v>
      </c>
      <c r="G3" t="str">
        <f t="shared" si="0"/>
        <v>Knight, Denise</v>
      </c>
      <c r="I3" s="12">
        <v>53423</v>
      </c>
      <c r="J3" s="5"/>
      <c r="M3" s="26">
        <v>102007610</v>
      </c>
      <c r="N3" s="27">
        <v>5051163627</v>
      </c>
      <c r="O3" s="18" t="s">
        <v>1733</v>
      </c>
      <c r="P3" s="28">
        <v>74406</v>
      </c>
      <c r="Q3" s="29" t="s">
        <v>1734</v>
      </c>
      <c r="R3" s="19"/>
      <c r="S3" s="19"/>
      <c r="T3" s="30">
        <v>731002170</v>
      </c>
      <c r="U3" s="29" t="s">
        <v>17</v>
      </c>
      <c r="V3" s="31" t="s">
        <v>1735</v>
      </c>
      <c r="W3" s="29" t="s">
        <v>43</v>
      </c>
      <c r="X3" s="32">
        <v>38117</v>
      </c>
      <c r="Y3" s="18">
        <f t="shared" ca="1" si="1"/>
        <v>20</v>
      </c>
    </row>
    <row r="4" spans="1:25">
      <c r="A4" s="4" t="s">
        <v>80</v>
      </c>
      <c r="B4" s="4" t="s">
        <v>6</v>
      </c>
      <c r="C4" s="12">
        <v>33562</v>
      </c>
      <c r="D4" s="5">
        <v>102136</v>
      </c>
      <c r="F4" s="12">
        <v>33222</v>
      </c>
      <c r="G4" t="str">
        <f t="shared" si="0"/>
        <v>no data</v>
      </c>
      <c r="I4" s="12">
        <v>36484</v>
      </c>
      <c r="J4" s="5"/>
      <c r="M4" s="33">
        <v>102008490</v>
      </c>
      <c r="N4" s="27">
        <v>3034919822</v>
      </c>
      <c r="O4" s="18" t="s">
        <v>1736</v>
      </c>
      <c r="P4" s="28">
        <v>52196</v>
      </c>
      <c r="Q4" s="29" t="s">
        <v>1734</v>
      </c>
      <c r="R4" s="19"/>
      <c r="S4" s="19"/>
      <c r="T4" s="30">
        <v>957003327</v>
      </c>
      <c r="U4" s="29" t="s">
        <v>19</v>
      </c>
      <c r="V4" s="31" t="s">
        <v>1737</v>
      </c>
      <c r="W4" s="29" t="s">
        <v>31</v>
      </c>
      <c r="X4" s="32">
        <v>38221</v>
      </c>
      <c r="Y4" s="18">
        <f t="shared" ca="1" si="1"/>
        <v>20</v>
      </c>
    </row>
    <row r="5" spans="1:25">
      <c r="A5" s="4" t="s">
        <v>136</v>
      </c>
      <c r="B5" s="4" t="s">
        <v>6</v>
      </c>
      <c r="C5" s="12">
        <v>93943</v>
      </c>
      <c r="D5" s="5">
        <v>54555</v>
      </c>
      <c r="F5" s="12">
        <v>29471</v>
      </c>
      <c r="G5" t="str">
        <f t="shared" si="0"/>
        <v>Santos, Garret</v>
      </c>
      <c r="I5" s="12">
        <v>26621</v>
      </c>
      <c r="J5" s="5"/>
      <c r="M5" s="33">
        <v>103001637</v>
      </c>
      <c r="N5" s="27">
        <v>7196052545</v>
      </c>
      <c r="O5" s="18"/>
      <c r="P5" s="28">
        <v>82380</v>
      </c>
      <c r="Q5" s="29" t="s">
        <v>1738</v>
      </c>
      <c r="R5" s="19"/>
      <c r="S5" s="19"/>
      <c r="T5" s="30">
        <v>997007800</v>
      </c>
      <c r="U5" s="29" t="s">
        <v>21</v>
      </c>
      <c r="V5" s="31" t="s">
        <v>1739</v>
      </c>
      <c r="W5" s="29" t="s">
        <v>22</v>
      </c>
      <c r="X5" s="32">
        <v>35743</v>
      </c>
      <c r="Y5" s="18">
        <f t="shared" ca="1" si="1"/>
        <v>26</v>
      </c>
    </row>
    <row r="6" spans="1:25">
      <c r="A6" s="4" t="s">
        <v>311</v>
      </c>
      <c r="B6" s="4" t="s">
        <v>6</v>
      </c>
      <c r="C6" s="12">
        <v>92668</v>
      </c>
      <c r="D6" s="5">
        <v>72147</v>
      </c>
      <c r="F6" s="12">
        <v>81666</v>
      </c>
      <c r="G6" t="str">
        <f t="shared" si="0"/>
        <v>Cruz, Janene</v>
      </c>
      <c r="I6" s="12">
        <v>42660</v>
      </c>
      <c r="J6" s="5"/>
      <c r="M6" s="33">
        <v>104001197</v>
      </c>
      <c r="N6" s="27">
        <v>9704998145</v>
      </c>
      <c r="O6" s="18" t="s">
        <v>1740</v>
      </c>
      <c r="P6" s="28">
        <v>66692</v>
      </c>
      <c r="Q6" s="29" t="s">
        <v>1734</v>
      </c>
      <c r="R6" s="19"/>
      <c r="S6" s="19"/>
      <c r="T6" s="30">
        <v>870003549</v>
      </c>
      <c r="U6" s="29" t="s">
        <v>23</v>
      </c>
      <c r="V6" s="31" t="s">
        <v>1739</v>
      </c>
      <c r="W6" s="29" t="s">
        <v>18</v>
      </c>
      <c r="X6" s="32">
        <v>35285</v>
      </c>
      <c r="Y6" s="18">
        <f t="shared" ca="1" si="1"/>
        <v>28</v>
      </c>
    </row>
    <row r="7" spans="1:25">
      <c r="A7" s="4" t="s">
        <v>193</v>
      </c>
      <c r="B7" s="4" t="s">
        <v>194</v>
      </c>
      <c r="C7" s="12">
        <v>52075</v>
      </c>
      <c r="D7" s="5">
        <v>61782</v>
      </c>
      <c r="F7" s="12">
        <v>34913</v>
      </c>
      <c r="G7" t="str">
        <f t="shared" si="0"/>
        <v>Washington, Phillip</v>
      </c>
      <c r="I7" s="12">
        <v>23806</v>
      </c>
      <c r="J7" s="5"/>
      <c r="M7" s="26">
        <v>105008005</v>
      </c>
      <c r="N7" s="27">
        <v>7195227751</v>
      </c>
      <c r="O7" s="18" t="s">
        <v>1730</v>
      </c>
      <c r="P7" s="28">
        <v>66123</v>
      </c>
      <c r="Q7" s="29" t="s">
        <v>1734</v>
      </c>
      <c r="R7" s="19"/>
      <c r="S7" s="19"/>
      <c r="T7" s="30">
        <v>568007779</v>
      </c>
      <c r="U7" s="29" t="s">
        <v>24</v>
      </c>
      <c r="V7" s="31" t="s">
        <v>1732</v>
      </c>
      <c r="W7" s="29" t="s">
        <v>22</v>
      </c>
      <c r="X7" s="32">
        <v>38242</v>
      </c>
      <c r="Y7" s="18">
        <f t="shared" ca="1" si="1"/>
        <v>20</v>
      </c>
    </row>
    <row r="8" spans="1:25">
      <c r="A8" s="4" t="s">
        <v>200</v>
      </c>
      <c r="B8" s="4" t="s">
        <v>194</v>
      </c>
      <c r="C8" s="12">
        <v>30573</v>
      </c>
      <c r="D8" s="5">
        <v>84372</v>
      </c>
      <c r="F8" s="12">
        <v>54553</v>
      </c>
      <c r="G8" t="str">
        <f t="shared" si="0"/>
        <v>Kemp, Holly</v>
      </c>
      <c r="I8" s="12">
        <v>36812</v>
      </c>
      <c r="J8" s="5"/>
      <c r="M8" s="26">
        <v>107004258</v>
      </c>
      <c r="N8" s="27">
        <v>9707146686</v>
      </c>
      <c r="O8" s="18" t="s">
        <v>1741</v>
      </c>
      <c r="P8" s="28">
        <v>80206</v>
      </c>
      <c r="Q8" s="29" t="s">
        <v>1731</v>
      </c>
      <c r="R8" s="19"/>
      <c r="S8" s="19"/>
      <c r="T8" s="30">
        <v>644004338</v>
      </c>
      <c r="U8" s="29" t="s">
        <v>25</v>
      </c>
      <c r="V8" s="31" t="s">
        <v>1742</v>
      </c>
      <c r="W8" s="29" t="s">
        <v>43</v>
      </c>
      <c r="X8" s="32">
        <v>38289</v>
      </c>
      <c r="Y8" s="18">
        <f t="shared" ca="1" si="1"/>
        <v>19</v>
      </c>
    </row>
    <row r="9" spans="1:25">
      <c r="A9" s="4" t="s">
        <v>254</v>
      </c>
      <c r="B9" s="4" t="s">
        <v>194</v>
      </c>
      <c r="C9" s="12">
        <v>26621</v>
      </c>
      <c r="D9" s="5">
        <v>111283</v>
      </c>
      <c r="F9" s="12">
        <v>46326</v>
      </c>
      <c r="G9" t="str">
        <f t="shared" si="0"/>
        <v>Foley, Peter</v>
      </c>
      <c r="I9" s="12">
        <v>42022</v>
      </c>
      <c r="J9" s="5"/>
      <c r="M9" s="26">
        <v>108001462</v>
      </c>
      <c r="N9" s="27">
        <v>7196971022</v>
      </c>
      <c r="O9" s="18" t="s">
        <v>1730</v>
      </c>
      <c r="P9" s="28">
        <v>100804</v>
      </c>
      <c r="Q9" s="29" t="s">
        <v>1731</v>
      </c>
      <c r="R9" s="19"/>
      <c r="S9" s="19"/>
      <c r="T9" s="30">
        <v>669007373</v>
      </c>
      <c r="U9" s="29" t="s">
        <v>26</v>
      </c>
      <c r="V9" s="31" t="s">
        <v>1742</v>
      </c>
      <c r="W9" s="29" t="s">
        <v>27</v>
      </c>
      <c r="X9" s="32">
        <v>42294</v>
      </c>
      <c r="Y9" s="18">
        <f t="shared" ca="1" si="1"/>
        <v>8</v>
      </c>
    </row>
    <row r="10" spans="1:25">
      <c r="A10" s="4" t="s">
        <v>348</v>
      </c>
      <c r="B10" s="4" t="s">
        <v>194</v>
      </c>
      <c r="C10" s="12">
        <v>83743</v>
      </c>
      <c r="D10" s="5">
        <v>93886</v>
      </c>
      <c r="F10" s="12">
        <v>94284</v>
      </c>
      <c r="G10" t="str">
        <f t="shared" si="0"/>
        <v>Whitaker, Jessica</v>
      </c>
      <c r="I10" s="12">
        <v>12392</v>
      </c>
      <c r="J10" s="5"/>
      <c r="M10" s="26">
        <v>109008462</v>
      </c>
      <c r="N10" s="27">
        <v>9705780571</v>
      </c>
      <c r="O10" s="18" t="s">
        <v>1736</v>
      </c>
      <c r="P10" s="28">
        <v>111229</v>
      </c>
      <c r="Q10" s="29" t="s">
        <v>1734</v>
      </c>
      <c r="R10" s="19"/>
      <c r="S10" s="19"/>
      <c r="T10" s="30">
        <v>362005373</v>
      </c>
      <c r="U10" s="29" t="s">
        <v>28</v>
      </c>
      <c r="V10" s="31" t="s">
        <v>1735</v>
      </c>
      <c r="W10" s="29" t="s">
        <v>16</v>
      </c>
      <c r="X10" s="32">
        <v>37983</v>
      </c>
      <c r="Y10" s="18">
        <f t="shared" ca="1" si="1"/>
        <v>20</v>
      </c>
    </row>
    <row r="11" spans="1:25">
      <c r="A11" s="4" t="s">
        <v>1718</v>
      </c>
      <c r="B11" s="4" t="s">
        <v>194</v>
      </c>
      <c r="C11" s="12">
        <v>69264</v>
      </c>
      <c r="D11" s="5">
        <v>86296</v>
      </c>
      <c r="F11" s="12">
        <v>12233</v>
      </c>
      <c r="G11" t="str">
        <f t="shared" si="0"/>
        <v>no data</v>
      </c>
      <c r="I11" s="12">
        <v>16606</v>
      </c>
      <c r="J11" s="5"/>
      <c r="M11" s="33">
        <v>110005187</v>
      </c>
      <c r="N11" s="27">
        <v>3031534053</v>
      </c>
      <c r="O11" s="18"/>
      <c r="P11" s="28">
        <v>124005</v>
      </c>
      <c r="Q11" s="29" t="s">
        <v>1743</v>
      </c>
      <c r="R11" s="19"/>
      <c r="S11" s="19"/>
      <c r="T11" s="30">
        <v>846009936</v>
      </c>
      <c r="U11" s="29" t="s">
        <v>29</v>
      </c>
      <c r="V11" s="31" t="s">
        <v>1735</v>
      </c>
      <c r="W11" s="29" t="s">
        <v>22</v>
      </c>
      <c r="X11" s="32">
        <v>35644</v>
      </c>
      <c r="Y11" s="18">
        <f t="shared" ca="1" si="1"/>
        <v>27</v>
      </c>
    </row>
    <row r="12" spans="1:25">
      <c r="A12" s="4" t="s">
        <v>433</v>
      </c>
      <c r="B12" s="4" t="s">
        <v>194</v>
      </c>
      <c r="C12" s="12">
        <v>90458</v>
      </c>
      <c r="D12" s="5">
        <v>118596</v>
      </c>
      <c r="F12" s="12">
        <v>33562</v>
      </c>
      <c r="G12" t="str">
        <f t="shared" si="0"/>
        <v>Bishop, Juan</v>
      </c>
      <c r="I12" s="12">
        <v>87418</v>
      </c>
      <c r="J12" s="5"/>
      <c r="M12" s="33">
        <v>114003866</v>
      </c>
      <c r="N12" s="27">
        <v>3031810581</v>
      </c>
      <c r="O12" s="18"/>
      <c r="P12" s="28">
        <v>26366</v>
      </c>
      <c r="Q12" s="29" t="s">
        <v>1738</v>
      </c>
      <c r="R12" s="19"/>
      <c r="S12" s="19"/>
      <c r="T12" s="30">
        <v>864003796</v>
      </c>
      <c r="U12" s="29" t="s">
        <v>1744</v>
      </c>
      <c r="V12" s="31" t="s">
        <v>1737</v>
      </c>
      <c r="W12" s="29" t="s">
        <v>18</v>
      </c>
      <c r="X12" s="32">
        <v>42217</v>
      </c>
      <c r="Y12" s="18">
        <f t="shared" ca="1" si="1"/>
        <v>9</v>
      </c>
    </row>
    <row r="13" spans="1:25">
      <c r="A13" s="4" t="s">
        <v>462</v>
      </c>
      <c r="B13" s="4" t="s">
        <v>194</v>
      </c>
      <c r="C13" s="12">
        <v>97880</v>
      </c>
      <c r="D13" s="5">
        <v>101159</v>
      </c>
      <c r="F13" s="12">
        <v>30573</v>
      </c>
      <c r="G13" t="str">
        <f t="shared" si="0"/>
        <v>Diaz, David</v>
      </c>
      <c r="I13" s="12">
        <v>34078</v>
      </c>
      <c r="J13" s="5"/>
      <c r="M13" s="33">
        <v>114009751</v>
      </c>
      <c r="N13" s="27">
        <v>9707577867</v>
      </c>
      <c r="O13" s="18"/>
      <c r="P13" s="28">
        <v>65470</v>
      </c>
      <c r="Q13" s="29" t="s">
        <v>1738</v>
      </c>
      <c r="R13" s="19"/>
      <c r="S13" s="19"/>
      <c r="T13" s="30">
        <v>640009351</v>
      </c>
      <c r="U13" s="29" t="s">
        <v>30</v>
      </c>
      <c r="V13" s="31" t="s">
        <v>1732</v>
      </c>
      <c r="W13" s="29" t="s">
        <v>22</v>
      </c>
      <c r="X13" s="32">
        <v>38256</v>
      </c>
      <c r="Y13" s="18">
        <f t="shared" ca="1" si="1"/>
        <v>19</v>
      </c>
    </row>
    <row r="14" spans="1:25">
      <c r="A14" s="4" t="s">
        <v>501</v>
      </c>
      <c r="B14" s="4" t="s">
        <v>194</v>
      </c>
      <c r="C14" s="12">
        <v>41477</v>
      </c>
      <c r="D14" s="5">
        <v>66117</v>
      </c>
      <c r="I14" s="12"/>
      <c r="J14" s="5"/>
      <c r="M14" s="33">
        <v>115003138</v>
      </c>
      <c r="N14" s="27">
        <v>5052612740</v>
      </c>
      <c r="O14" s="18" t="s">
        <v>1733</v>
      </c>
      <c r="P14" s="28">
        <v>43347</v>
      </c>
      <c r="Q14" s="29" t="s">
        <v>1731</v>
      </c>
      <c r="R14" s="19"/>
      <c r="S14" s="19"/>
      <c r="T14" s="30">
        <v>667000637</v>
      </c>
      <c r="U14" s="29" t="s">
        <v>32</v>
      </c>
      <c r="V14" s="31" t="s">
        <v>1735</v>
      </c>
      <c r="W14" s="29" t="s">
        <v>16</v>
      </c>
      <c r="X14" s="32">
        <v>38411</v>
      </c>
      <c r="Y14" s="18">
        <f t="shared" ca="1" si="1"/>
        <v>19</v>
      </c>
    </row>
    <row r="15" spans="1:25">
      <c r="A15" s="4" t="s">
        <v>518</v>
      </c>
      <c r="B15" s="4" t="s">
        <v>194</v>
      </c>
      <c r="C15" s="12">
        <v>18630</v>
      </c>
      <c r="D15" s="5">
        <v>105198</v>
      </c>
      <c r="I15" s="12"/>
      <c r="J15" s="5"/>
      <c r="M15" s="33">
        <v>117000499</v>
      </c>
      <c r="N15" s="27">
        <v>3031765611</v>
      </c>
      <c r="O15" s="18" t="s">
        <v>1740</v>
      </c>
      <c r="P15" s="28">
        <v>114735</v>
      </c>
      <c r="Q15" s="29" t="s">
        <v>1731</v>
      </c>
      <c r="R15" s="19"/>
      <c r="S15" s="19"/>
      <c r="T15" s="30">
        <v>674001782</v>
      </c>
      <c r="U15" s="29" t="s">
        <v>33</v>
      </c>
      <c r="V15" s="31" t="s">
        <v>1735</v>
      </c>
      <c r="W15" s="29" t="s">
        <v>22</v>
      </c>
      <c r="X15" s="32">
        <v>37862</v>
      </c>
      <c r="Y15" s="18">
        <f t="shared" ca="1" si="1"/>
        <v>21</v>
      </c>
    </row>
    <row r="16" spans="1:25">
      <c r="A16" s="4" t="s">
        <v>577</v>
      </c>
      <c r="B16" s="4" t="s">
        <v>194</v>
      </c>
      <c r="C16" s="12">
        <v>28817</v>
      </c>
      <c r="D16" s="5">
        <v>104789</v>
      </c>
      <c r="J16" s="5"/>
      <c r="M16" s="33">
        <v>118000954</v>
      </c>
      <c r="N16" s="27">
        <v>3038792521</v>
      </c>
      <c r="O16" s="18" t="s">
        <v>1736</v>
      </c>
      <c r="P16" s="28">
        <v>78138</v>
      </c>
      <c r="Q16" s="29" t="s">
        <v>1731</v>
      </c>
      <c r="R16" s="19"/>
      <c r="S16" s="19"/>
      <c r="T16" s="30">
        <v>549009495</v>
      </c>
      <c r="U16" s="29" t="s">
        <v>35</v>
      </c>
      <c r="V16" s="31" t="s">
        <v>1739</v>
      </c>
      <c r="W16" s="29" t="s">
        <v>18</v>
      </c>
      <c r="X16" s="32">
        <v>42061</v>
      </c>
      <c r="Y16" s="18">
        <f t="shared" ca="1" si="1"/>
        <v>9</v>
      </c>
    </row>
    <row r="17" spans="1:25">
      <c r="A17" s="4" t="s">
        <v>603</v>
      </c>
      <c r="B17" s="4" t="s">
        <v>194</v>
      </c>
      <c r="C17" s="12">
        <v>76894</v>
      </c>
      <c r="D17" s="5">
        <v>107231</v>
      </c>
      <c r="F17" s="13" t="s">
        <v>764</v>
      </c>
      <c r="G17" s="109" t="s">
        <v>1725</v>
      </c>
      <c r="H17" s="110"/>
      <c r="J17" s="5"/>
      <c r="M17" s="33">
        <v>119001416</v>
      </c>
      <c r="N17" s="27">
        <v>5058527032</v>
      </c>
      <c r="O17" s="18"/>
      <c r="P17" s="28">
        <v>56435</v>
      </c>
      <c r="Q17" s="29" t="s">
        <v>1738</v>
      </c>
      <c r="R17" s="19"/>
      <c r="S17" s="19"/>
      <c r="T17" s="30">
        <v>432005894</v>
      </c>
      <c r="U17" s="29" t="s">
        <v>36</v>
      </c>
      <c r="V17" s="31" t="s">
        <v>1737</v>
      </c>
      <c r="W17" s="29" t="s">
        <v>18</v>
      </c>
      <c r="X17" s="32">
        <v>38299</v>
      </c>
      <c r="Y17" s="18">
        <f t="shared" ca="1" si="1"/>
        <v>19</v>
      </c>
    </row>
    <row r="18" spans="1:25">
      <c r="A18" s="4" t="s">
        <v>613</v>
      </c>
      <c r="B18" s="4" t="s">
        <v>194</v>
      </c>
      <c r="C18" s="12">
        <v>41643</v>
      </c>
      <c r="D18" s="5">
        <v>62445</v>
      </c>
      <c r="F18" s="13" t="s">
        <v>765</v>
      </c>
      <c r="G18" s="111"/>
      <c r="H18" s="112"/>
      <c r="J18" s="5"/>
      <c r="M18" s="33">
        <v>120001650</v>
      </c>
      <c r="N18" s="27">
        <v>7194555389</v>
      </c>
      <c r="O18" s="18"/>
      <c r="P18" s="28">
        <v>95190</v>
      </c>
      <c r="Q18" s="29" t="s">
        <v>1743</v>
      </c>
      <c r="R18" s="19"/>
      <c r="S18" s="19"/>
      <c r="T18" s="30">
        <v>881009792</v>
      </c>
      <c r="U18" s="29" t="s">
        <v>37</v>
      </c>
      <c r="V18" s="31" t="s">
        <v>1732</v>
      </c>
      <c r="W18" s="29" t="s">
        <v>16</v>
      </c>
      <c r="X18" s="32">
        <v>38430</v>
      </c>
      <c r="Y18" s="18">
        <f t="shared" ca="1" si="1"/>
        <v>19</v>
      </c>
    </row>
    <row r="19" spans="1:25">
      <c r="A19" s="4" t="s">
        <v>670</v>
      </c>
      <c r="B19" s="4" t="s">
        <v>194</v>
      </c>
      <c r="C19" s="12">
        <v>71978</v>
      </c>
      <c r="D19" s="5">
        <v>44117</v>
      </c>
      <c r="J19" s="5"/>
      <c r="M19" s="33">
        <v>123004561</v>
      </c>
      <c r="N19" s="27">
        <v>7195804771</v>
      </c>
      <c r="O19" s="18"/>
      <c r="P19" s="28">
        <v>41000</v>
      </c>
      <c r="Q19" s="29" t="s">
        <v>1738</v>
      </c>
      <c r="R19" s="19"/>
      <c r="S19" s="19"/>
      <c r="T19" s="30">
        <v>881003055</v>
      </c>
      <c r="U19" s="29" t="s">
        <v>39</v>
      </c>
      <c r="V19" s="31" t="s">
        <v>1732</v>
      </c>
      <c r="W19" s="29" t="s">
        <v>16</v>
      </c>
      <c r="X19" s="32">
        <v>35670</v>
      </c>
      <c r="Y19" s="18">
        <f t="shared" ca="1" si="1"/>
        <v>27</v>
      </c>
    </row>
    <row r="20" spans="1:25">
      <c r="A20" s="4" t="s">
        <v>677</v>
      </c>
      <c r="B20" s="4" t="s">
        <v>194</v>
      </c>
      <c r="C20" s="12">
        <v>25627</v>
      </c>
      <c r="D20" s="5">
        <v>71142</v>
      </c>
      <c r="J20" s="5"/>
      <c r="M20" s="33">
        <v>124001120</v>
      </c>
      <c r="N20" s="27">
        <v>7195441252</v>
      </c>
      <c r="O20" s="18" t="s">
        <v>1740</v>
      </c>
      <c r="P20" s="28">
        <v>85454</v>
      </c>
      <c r="Q20" s="29" t="s">
        <v>1731</v>
      </c>
      <c r="R20" s="19"/>
      <c r="S20" s="19"/>
      <c r="T20" s="30">
        <v>303006952</v>
      </c>
      <c r="U20" s="29" t="s">
        <v>40</v>
      </c>
      <c r="V20" s="31" t="s">
        <v>1735</v>
      </c>
      <c r="W20" s="29" t="s">
        <v>177</v>
      </c>
      <c r="X20" s="32">
        <v>36332</v>
      </c>
      <c r="Y20" s="18">
        <f t="shared" ca="1" si="1"/>
        <v>25</v>
      </c>
    </row>
    <row r="21" spans="1:25">
      <c r="A21" s="4" t="s">
        <v>703</v>
      </c>
      <c r="B21" s="4" t="s">
        <v>194</v>
      </c>
      <c r="C21" s="12">
        <v>12392</v>
      </c>
      <c r="D21" s="5">
        <v>55777</v>
      </c>
      <c r="J21" s="5"/>
      <c r="M21" s="33">
        <v>124004728</v>
      </c>
      <c r="N21" s="27">
        <v>9702999652</v>
      </c>
      <c r="O21" s="18"/>
      <c r="P21" s="28">
        <v>68801</v>
      </c>
      <c r="Q21" s="29" t="s">
        <v>1738</v>
      </c>
      <c r="R21" s="19"/>
      <c r="S21" s="19"/>
      <c r="T21" s="30">
        <v>698005067</v>
      </c>
      <c r="U21" s="29" t="s">
        <v>41</v>
      </c>
      <c r="V21" s="31" t="s">
        <v>1739</v>
      </c>
      <c r="W21" s="29" t="s">
        <v>61</v>
      </c>
      <c r="X21" s="32">
        <v>41453</v>
      </c>
      <c r="Y21" s="18">
        <f t="shared" ca="1" si="1"/>
        <v>11</v>
      </c>
    </row>
    <row r="22" spans="1:25">
      <c r="A22" s="4" t="s">
        <v>1719</v>
      </c>
      <c r="B22" s="4" t="s">
        <v>194</v>
      </c>
      <c r="C22" s="12">
        <v>88358</v>
      </c>
      <c r="D22" s="5">
        <v>82943</v>
      </c>
      <c r="J22" s="5"/>
      <c r="M22" s="33">
        <v>124007460</v>
      </c>
      <c r="N22" s="27">
        <v>5051389906</v>
      </c>
      <c r="O22" s="18" t="s">
        <v>1741</v>
      </c>
      <c r="P22" s="28">
        <v>119069</v>
      </c>
      <c r="Q22" s="29" t="s">
        <v>1731</v>
      </c>
      <c r="R22" s="19"/>
      <c r="S22" s="19"/>
      <c r="T22" s="30">
        <v>186003470</v>
      </c>
      <c r="U22" s="29" t="s">
        <v>42</v>
      </c>
      <c r="V22" s="31" t="s">
        <v>1739</v>
      </c>
      <c r="W22" s="29" t="s">
        <v>18</v>
      </c>
      <c r="X22" s="32">
        <v>39062</v>
      </c>
      <c r="Y22" s="18">
        <f t="shared" ca="1" si="1"/>
        <v>17</v>
      </c>
    </row>
    <row r="23" spans="1:25">
      <c r="A23" s="4" t="s">
        <v>750</v>
      </c>
      <c r="B23" s="4" t="s">
        <v>194</v>
      </c>
      <c r="C23" s="12">
        <v>11749</v>
      </c>
      <c r="D23" s="5">
        <v>52560</v>
      </c>
      <c r="J23" s="5"/>
      <c r="M23" s="33">
        <v>126007461</v>
      </c>
      <c r="N23" s="27">
        <v>7198801464</v>
      </c>
      <c r="O23" s="18"/>
      <c r="P23" s="28">
        <v>68318</v>
      </c>
      <c r="Q23" s="29" t="s">
        <v>1743</v>
      </c>
      <c r="R23" s="19"/>
      <c r="S23" s="19"/>
      <c r="T23" s="30">
        <v>676009815</v>
      </c>
      <c r="U23" s="29" t="s">
        <v>44</v>
      </c>
      <c r="V23" s="31" t="s">
        <v>1732</v>
      </c>
      <c r="W23" s="29" t="s">
        <v>22</v>
      </c>
      <c r="X23" s="32">
        <v>41113</v>
      </c>
      <c r="Y23" s="18">
        <f t="shared" ca="1" si="1"/>
        <v>12</v>
      </c>
    </row>
    <row r="24" spans="1:25">
      <c r="A24" s="4" t="s">
        <v>68</v>
      </c>
      <c r="B24" s="4" t="s">
        <v>69</v>
      </c>
      <c r="C24" s="12">
        <v>71946</v>
      </c>
      <c r="D24" s="5">
        <v>60582</v>
      </c>
      <c r="J24" s="5"/>
      <c r="M24" s="33">
        <v>127000100</v>
      </c>
      <c r="N24" s="27">
        <v>7191711684</v>
      </c>
      <c r="O24" s="18"/>
      <c r="P24" s="28">
        <v>48610</v>
      </c>
      <c r="Q24" s="29" t="s">
        <v>1743</v>
      </c>
      <c r="R24" s="19"/>
      <c r="S24" s="19"/>
      <c r="T24" s="30">
        <v>866009369</v>
      </c>
      <c r="U24" s="29" t="s">
        <v>45</v>
      </c>
      <c r="V24" s="31" t="s">
        <v>1732</v>
      </c>
      <c r="W24" s="29" t="s">
        <v>43</v>
      </c>
      <c r="X24" s="32">
        <v>38386</v>
      </c>
      <c r="Y24" s="18">
        <f t="shared" ca="1" si="1"/>
        <v>19</v>
      </c>
    </row>
    <row r="25" spans="1:25">
      <c r="A25" s="4" t="s">
        <v>168</v>
      </c>
      <c r="B25" s="4" t="s">
        <v>69</v>
      </c>
      <c r="C25" s="12">
        <v>39342</v>
      </c>
      <c r="D25" s="5">
        <v>102941</v>
      </c>
      <c r="J25" s="5"/>
      <c r="M25" s="33">
        <v>127002654</v>
      </c>
      <c r="N25" s="27">
        <v>5052126686</v>
      </c>
      <c r="O25" s="18"/>
      <c r="P25" s="28">
        <v>129082</v>
      </c>
      <c r="Q25" s="29" t="s">
        <v>1743</v>
      </c>
      <c r="R25" s="19"/>
      <c r="S25" s="19"/>
      <c r="T25" s="30">
        <v>928008012</v>
      </c>
      <c r="U25" s="29" t="s">
        <v>47</v>
      </c>
      <c r="V25" s="31" t="s">
        <v>1737</v>
      </c>
      <c r="W25" s="29" t="s">
        <v>22</v>
      </c>
      <c r="X25" s="32">
        <v>39744</v>
      </c>
      <c r="Y25" s="18">
        <f t="shared" ca="1" si="1"/>
        <v>15</v>
      </c>
    </row>
    <row r="26" spans="1:25">
      <c r="A26" s="4" t="s">
        <v>390</v>
      </c>
      <c r="B26" s="4" t="s">
        <v>69</v>
      </c>
      <c r="C26" s="12">
        <v>43826</v>
      </c>
      <c r="D26" s="5">
        <v>71155</v>
      </c>
      <c r="J26" s="5"/>
      <c r="M26" s="33">
        <v>129009571</v>
      </c>
      <c r="N26" s="27">
        <v>7198999194</v>
      </c>
      <c r="O26" s="18"/>
      <c r="P26" s="28">
        <v>71844</v>
      </c>
      <c r="Q26" s="29" t="s">
        <v>1738</v>
      </c>
      <c r="R26" s="19"/>
      <c r="S26" s="19"/>
      <c r="T26" s="30">
        <v>109008462</v>
      </c>
      <c r="U26" s="29" t="s">
        <v>48</v>
      </c>
      <c r="V26" s="31" t="s">
        <v>1739</v>
      </c>
      <c r="W26" s="29" t="s">
        <v>27</v>
      </c>
      <c r="X26" s="32">
        <v>35426</v>
      </c>
      <c r="Y26" s="18">
        <f t="shared" ca="1" si="1"/>
        <v>27</v>
      </c>
    </row>
    <row r="27" spans="1:25">
      <c r="A27" s="4" t="s">
        <v>763</v>
      </c>
      <c r="B27" s="4" t="s">
        <v>69</v>
      </c>
      <c r="C27" s="12">
        <v>36812</v>
      </c>
      <c r="D27" s="5">
        <v>68331</v>
      </c>
      <c r="J27" s="5"/>
      <c r="M27" s="33">
        <v>132000583</v>
      </c>
      <c r="N27" s="27">
        <v>3034375399</v>
      </c>
      <c r="O27" s="18" t="s">
        <v>1736</v>
      </c>
      <c r="P27" s="28">
        <v>97142</v>
      </c>
      <c r="Q27" s="29" t="s">
        <v>1731</v>
      </c>
      <c r="R27" s="19"/>
      <c r="S27" s="19"/>
      <c r="T27" s="30">
        <v>324008243</v>
      </c>
      <c r="U27" s="29" t="s">
        <v>49</v>
      </c>
      <c r="V27" s="31" t="s">
        <v>1739</v>
      </c>
      <c r="W27" s="29" t="s">
        <v>31</v>
      </c>
      <c r="X27" s="32">
        <v>42285</v>
      </c>
      <c r="Y27" s="18">
        <f t="shared" ca="1" si="1"/>
        <v>8</v>
      </c>
    </row>
    <row r="28" spans="1:25">
      <c r="A28" s="4" t="s">
        <v>1720</v>
      </c>
      <c r="B28" s="4" t="s">
        <v>69</v>
      </c>
      <c r="C28" s="12">
        <v>91712</v>
      </c>
      <c r="D28" s="5">
        <v>41156</v>
      </c>
      <c r="J28" s="5"/>
      <c r="M28" s="33">
        <v>134005655</v>
      </c>
      <c r="N28" s="27">
        <v>9701620909</v>
      </c>
      <c r="O28" s="18" t="s">
        <v>1741</v>
      </c>
      <c r="P28" s="28">
        <v>54601</v>
      </c>
      <c r="Q28" s="29" t="s">
        <v>1731</v>
      </c>
      <c r="R28" s="19"/>
      <c r="S28" s="19"/>
      <c r="T28" s="30">
        <v>220000230</v>
      </c>
      <c r="U28" s="29" t="s">
        <v>50</v>
      </c>
      <c r="V28" s="31" t="s">
        <v>1735</v>
      </c>
      <c r="W28" s="29" t="s">
        <v>64</v>
      </c>
      <c r="X28" s="32">
        <v>39160</v>
      </c>
      <c r="Y28" s="18">
        <f t="shared" ca="1" si="1"/>
        <v>17</v>
      </c>
    </row>
    <row r="29" spans="1:25">
      <c r="A29" s="4" t="s">
        <v>1723</v>
      </c>
      <c r="B29" s="4" t="s">
        <v>69</v>
      </c>
      <c r="C29" s="12">
        <v>35104</v>
      </c>
      <c r="D29" s="5">
        <v>69162</v>
      </c>
      <c r="J29" s="5"/>
      <c r="M29" s="33">
        <v>135007923</v>
      </c>
      <c r="N29" s="27">
        <v>3036799516</v>
      </c>
      <c r="O29" s="18" t="s">
        <v>1730</v>
      </c>
      <c r="P29" s="28">
        <v>98808</v>
      </c>
      <c r="Q29" s="29" t="s">
        <v>1734</v>
      </c>
      <c r="R29" s="19"/>
      <c r="S29" s="19"/>
      <c r="T29" s="30">
        <v>542004436</v>
      </c>
      <c r="U29" s="29" t="s">
        <v>52</v>
      </c>
      <c r="V29" s="31" t="s">
        <v>1739</v>
      </c>
      <c r="W29" s="29" t="s">
        <v>18</v>
      </c>
      <c r="X29" s="32">
        <v>36093</v>
      </c>
      <c r="Y29" s="18">
        <f t="shared" ca="1" si="1"/>
        <v>25</v>
      </c>
    </row>
    <row r="30" spans="1:25">
      <c r="A30" s="4" t="s">
        <v>681</v>
      </c>
      <c r="B30" s="4" t="s">
        <v>69</v>
      </c>
      <c r="C30" s="12">
        <v>87819</v>
      </c>
      <c r="D30" s="5">
        <v>80501</v>
      </c>
      <c r="J30" s="5"/>
      <c r="M30" s="33">
        <v>138003702</v>
      </c>
      <c r="N30" s="27">
        <v>3033820613</v>
      </c>
      <c r="O30" s="18" t="s">
        <v>1740</v>
      </c>
      <c r="P30" s="28">
        <v>70256</v>
      </c>
      <c r="Q30" s="29" t="s">
        <v>1731</v>
      </c>
      <c r="R30" s="19"/>
      <c r="S30" s="19"/>
      <c r="T30" s="30">
        <v>423007289</v>
      </c>
      <c r="U30" s="29" t="s">
        <v>54</v>
      </c>
      <c r="V30" s="31" t="s">
        <v>1735</v>
      </c>
      <c r="W30" s="29" t="s">
        <v>22</v>
      </c>
      <c r="X30" s="32">
        <v>40733</v>
      </c>
      <c r="Y30" s="18">
        <f t="shared" ca="1" si="1"/>
        <v>13</v>
      </c>
    </row>
    <row r="31" spans="1:25">
      <c r="A31" s="4" t="s">
        <v>682</v>
      </c>
      <c r="B31" s="4" t="s">
        <v>69</v>
      </c>
      <c r="C31" s="12">
        <v>62493</v>
      </c>
      <c r="D31" s="5">
        <v>68108</v>
      </c>
      <c r="J31" s="5"/>
      <c r="M31" s="33">
        <v>141001501</v>
      </c>
      <c r="N31" s="27">
        <v>9708405900</v>
      </c>
      <c r="O31" s="18" t="s">
        <v>1741</v>
      </c>
      <c r="P31" s="28">
        <v>53650</v>
      </c>
      <c r="Q31" s="29" t="s">
        <v>1731</v>
      </c>
      <c r="R31" s="19"/>
      <c r="S31" s="19"/>
      <c r="T31" s="30">
        <v>851006352</v>
      </c>
      <c r="U31" s="29" t="s">
        <v>55</v>
      </c>
      <c r="V31" s="31" t="s">
        <v>1745</v>
      </c>
      <c r="W31" s="29" t="s">
        <v>43</v>
      </c>
      <c r="X31" s="32">
        <v>41603</v>
      </c>
      <c r="Y31" s="18">
        <f t="shared" ca="1" si="1"/>
        <v>10</v>
      </c>
    </row>
    <row r="32" spans="1:25">
      <c r="A32" s="4" t="s">
        <v>730</v>
      </c>
      <c r="B32" s="4" t="s">
        <v>69</v>
      </c>
      <c r="C32" s="12">
        <v>76653</v>
      </c>
      <c r="D32" s="5">
        <v>61593</v>
      </c>
      <c r="J32" s="5"/>
      <c r="M32" s="33">
        <v>142001059</v>
      </c>
      <c r="N32" s="27">
        <v>9707280453</v>
      </c>
      <c r="O32" s="18" t="s">
        <v>1736</v>
      </c>
      <c r="P32" s="28">
        <v>115642</v>
      </c>
      <c r="Q32" s="29" t="s">
        <v>1734</v>
      </c>
      <c r="R32" s="19"/>
      <c r="S32" s="19"/>
      <c r="T32" s="30">
        <v>555007424</v>
      </c>
      <c r="U32" s="29" t="s">
        <v>56</v>
      </c>
      <c r="V32" s="31" t="s">
        <v>1742</v>
      </c>
      <c r="W32" s="29" t="s">
        <v>22</v>
      </c>
      <c r="X32" s="32">
        <v>37267</v>
      </c>
      <c r="Y32" s="18">
        <f t="shared" ca="1" si="1"/>
        <v>22</v>
      </c>
    </row>
    <row r="33" spans="1:25">
      <c r="A33" s="4" t="s">
        <v>1721</v>
      </c>
      <c r="B33" s="4" t="s">
        <v>69</v>
      </c>
      <c r="C33" s="12">
        <v>82344</v>
      </c>
      <c r="D33" s="5">
        <v>73558</v>
      </c>
      <c r="J33" s="5"/>
      <c r="M33" s="33">
        <v>144003347</v>
      </c>
      <c r="N33" s="27">
        <v>9703386758</v>
      </c>
      <c r="O33" s="18" t="s">
        <v>1730</v>
      </c>
      <c r="P33" s="28">
        <v>91258</v>
      </c>
      <c r="Q33" s="29" t="s">
        <v>1731</v>
      </c>
      <c r="R33" s="19"/>
      <c r="S33" s="19"/>
      <c r="T33" s="30">
        <v>907004260</v>
      </c>
      <c r="U33" s="29" t="s">
        <v>57</v>
      </c>
      <c r="V33" s="31" t="s">
        <v>1739</v>
      </c>
      <c r="W33" s="29" t="s">
        <v>53</v>
      </c>
      <c r="X33" s="32">
        <v>38281</v>
      </c>
      <c r="Y33" s="18">
        <f t="shared" ca="1" si="1"/>
        <v>19</v>
      </c>
    </row>
    <row r="34" spans="1:25">
      <c r="A34" s="4" t="s">
        <v>50</v>
      </c>
      <c r="B34" s="4" t="s">
        <v>51</v>
      </c>
      <c r="C34" s="12">
        <v>19691</v>
      </c>
      <c r="D34" s="5">
        <v>67010</v>
      </c>
      <c r="J34" s="5"/>
      <c r="M34" s="33">
        <v>144004265</v>
      </c>
      <c r="N34" s="27">
        <v>9705915044</v>
      </c>
      <c r="O34" s="18" t="s">
        <v>1740</v>
      </c>
      <c r="P34" s="28">
        <v>51722</v>
      </c>
      <c r="Q34" s="29" t="s">
        <v>1731</v>
      </c>
      <c r="R34" s="19"/>
      <c r="S34" s="19"/>
      <c r="T34" s="30">
        <v>956006053</v>
      </c>
      <c r="U34" s="29" t="s">
        <v>59</v>
      </c>
      <c r="V34" s="31" t="s">
        <v>1732</v>
      </c>
      <c r="W34" s="29" t="s">
        <v>46</v>
      </c>
      <c r="X34" s="32">
        <v>35348</v>
      </c>
      <c r="Y34" s="18">
        <f t="shared" ca="1" si="1"/>
        <v>27</v>
      </c>
    </row>
    <row r="35" spans="1:25">
      <c r="A35" s="4" t="s">
        <v>146</v>
      </c>
      <c r="B35" s="4" t="s">
        <v>51</v>
      </c>
      <c r="C35" s="12">
        <v>89784</v>
      </c>
      <c r="D35" s="5">
        <v>82732</v>
      </c>
      <c r="J35" s="5"/>
      <c r="M35" s="33">
        <v>147000486</v>
      </c>
      <c r="N35" s="27">
        <v>9707179128</v>
      </c>
      <c r="O35" s="18" t="s">
        <v>1736</v>
      </c>
      <c r="P35" s="28">
        <v>51653</v>
      </c>
      <c r="Q35" s="29" t="s">
        <v>1731</v>
      </c>
      <c r="R35" s="19"/>
      <c r="S35" s="19"/>
      <c r="T35" s="30">
        <v>396007092</v>
      </c>
      <c r="U35" s="29" t="s">
        <v>60</v>
      </c>
      <c r="V35" s="31" t="s">
        <v>1732</v>
      </c>
      <c r="W35" s="29" t="s">
        <v>18</v>
      </c>
      <c r="X35" s="32">
        <v>36073</v>
      </c>
      <c r="Y35" s="18">
        <f t="shared" ca="1" si="1"/>
        <v>25</v>
      </c>
    </row>
    <row r="36" spans="1:25">
      <c r="A36" s="4" t="s">
        <v>538</v>
      </c>
      <c r="B36" s="4" t="s">
        <v>51</v>
      </c>
      <c r="C36" s="12">
        <v>75580</v>
      </c>
      <c r="D36" s="5">
        <v>66846</v>
      </c>
      <c r="J36" s="5"/>
      <c r="M36" s="33">
        <v>148004991</v>
      </c>
      <c r="N36" s="27">
        <v>7191614846</v>
      </c>
      <c r="O36" s="18" t="s">
        <v>1740</v>
      </c>
      <c r="P36" s="28">
        <v>44325</v>
      </c>
      <c r="Q36" s="29" t="s">
        <v>1743</v>
      </c>
      <c r="R36" s="19"/>
      <c r="S36" s="19"/>
      <c r="T36" s="30">
        <v>939009698</v>
      </c>
      <c r="U36" s="29" t="s">
        <v>62</v>
      </c>
      <c r="V36" s="31" t="s">
        <v>1735</v>
      </c>
      <c r="W36" s="29" t="s">
        <v>43</v>
      </c>
      <c r="X36" s="32">
        <v>40271</v>
      </c>
      <c r="Y36" s="18">
        <f t="shared" ca="1" si="1"/>
        <v>14</v>
      </c>
    </row>
    <row r="37" spans="1:25">
      <c r="A37" s="4" t="s">
        <v>635</v>
      </c>
      <c r="B37" s="4" t="s">
        <v>51</v>
      </c>
      <c r="C37" s="12">
        <v>26930</v>
      </c>
      <c r="D37" s="5">
        <v>58287</v>
      </c>
      <c r="J37" s="5"/>
      <c r="M37" s="33">
        <v>148008441</v>
      </c>
      <c r="N37" s="27">
        <v>5055344270</v>
      </c>
      <c r="O37" s="18" t="s">
        <v>1741</v>
      </c>
      <c r="P37" s="28">
        <v>56005</v>
      </c>
      <c r="Q37" s="29" t="s">
        <v>1731</v>
      </c>
      <c r="R37" s="19"/>
      <c r="S37" s="19"/>
      <c r="T37" s="30">
        <v>391009178</v>
      </c>
      <c r="U37" s="29" t="s">
        <v>63</v>
      </c>
      <c r="V37" s="31" t="s">
        <v>1739</v>
      </c>
      <c r="W37" s="29" t="s">
        <v>43</v>
      </c>
      <c r="X37" s="32">
        <v>41942</v>
      </c>
      <c r="Y37" s="18">
        <f t="shared" ca="1" si="1"/>
        <v>9</v>
      </c>
    </row>
    <row r="38" spans="1:25">
      <c r="A38" s="4" t="s">
        <v>15</v>
      </c>
      <c r="B38" s="4" t="s">
        <v>16</v>
      </c>
      <c r="C38" s="12">
        <v>80484</v>
      </c>
      <c r="D38" s="5">
        <v>62681</v>
      </c>
      <c r="J38" s="5"/>
      <c r="M38" s="33">
        <v>151009646</v>
      </c>
      <c r="N38" s="27">
        <v>7192511732</v>
      </c>
      <c r="O38" s="18"/>
      <c r="P38" s="28">
        <v>33834</v>
      </c>
      <c r="Q38" s="29" t="s">
        <v>1738</v>
      </c>
      <c r="R38" s="19"/>
      <c r="S38" s="19"/>
      <c r="T38" s="30">
        <v>635001700</v>
      </c>
      <c r="U38" s="29" t="s">
        <v>65</v>
      </c>
      <c r="V38" s="31" t="s">
        <v>1739</v>
      </c>
      <c r="W38" s="29" t="s">
        <v>43</v>
      </c>
      <c r="X38" s="32">
        <v>35203</v>
      </c>
      <c r="Y38" s="18">
        <f t="shared" ca="1" si="1"/>
        <v>28</v>
      </c>
    </row>
    <row r="39" spans="1:25">
      <c r="A39" s="4" t="s">
        <v>29</v>
      </c>
      <c r="B39" s="4" t="s">
        <v>16</v>
      </c>
      <c r="C39" s="12">
        <v>19972</v>
      </c>
      <c r="D39" s="5">
        <v>71749</v>
      </c>
      <c r="J39" s="5"/>
      <c r="M39" s="33">
        <v>152000265</v>
      </c>
      <c r="N39" s="27">
        <v>7193957018</v>
      </c>
      <c r="O39" s="18" t="s">
        <v>1740</v>
      </c>
      <c r="P39" s="28">
        <v>91959</v>
      </c>
      <c r="Q39" s="29" t="s">
        <v>1731</v>
      </c>
      <c r="R39" s="19"/>
      <c r="S39" s="19"/>
      <c r="T39" s="30">
        <v>655006620</v>
      </c>
      <c r="U39" s="29" t="s">
        <v>66</v>
      </c>
      <c r="V39" s="31" t="s">
        <v>1737</v>
      </c>
      <c r="W39" s="29" t="s">
        <v>43</v>
      </c>
      <c r="X39" s="32">
        <v>37700</v>
      </c>
      <c r="Y39" s="18">
        <f t="shared" ca="1" si="1"/>
        <v>21</v>
      </c>
    </row>
    <row r="40" spans="1:25">
      <c r="A40" s="4" t="s">
        <v>76</v>
      </c>
      <c r="B40" s="4" t="s">
        <v>16</v>
      </c>
      <c r="C40" s="12">
        <v>43975</v>
      </c>
      <c r="D40" s="5">
        <v>28824</v>
      </c>
      <c r="J40" s="5"/>
      <c r="M40" s="33">
        <v>154001757</v>
      </c>
      <c r="N40" s="27">
        <v>3034626281</v>
      </c>
      <c r="O40" s="18"/>
      <c r="P40" s="28">
        <v>28167</v>
      </c>
      <c r="Q40" s="29" t="s">
        <v>1738</v>
      </c>
      <c r="R40" s="19"/>
      <c r="S40" s="19"/>
      <c r="T40" s="30">
        <v>312001254</v>
      </c>
      <c r="U40" s="29" t="s">
        <v>67</v>
      </c>
      <c r="V40" s="31" t="s">
        <v>1739</v>
      </c>
      <c r="W40" s="29" t="s">
        <v>22</v>
      </c>
      <c r="X40" s="32">
        <v>38229</v>
      </c>
      <c r="Y40" s="18">
        <f t="shared" ca="1" si="1"/>
        <v>20</v>
      </c>
    </row>
    <row r="41" spans="1:25">
      <c r="A41" s="4" t="s">
        <v>78</v>
      </c>
      <c r="B41" s="4" t="s">
        <v>16</v>
      </c>
      <c r="C41" s="12">
        <v>73360</v>
      </c>
      <c r="D41" s="5">
        <v>119414</v>
      </c>
      <c r="J41" s="5"/>
      <c r="M41" s="33">
        <v>154003893</v>
      </c>
      <c r="N41" s="27">
        <v>5056104400</v>
      </c>
      <c r="O41" s="18" t="s">
        <v>1741</v>
      </c>
      <c r="P41" s="28">
        <v>102051</v>
      </c>
      <c r="Q41" s="29" t="s">
        <v>1731</v>
      </c>
      <c r="R41" s="19"/>
      <c r="S41" s="19"/>
      <c r="T41" s="30">
        <v>102008490</v>
      </c>
      <c r="U41" s="29" t="s">
        <v>68</v>
      </c>
      <c r="V41" s="31" t="s">
        <v>1735</v>
      </c>
      <c r="W41" s="29" t="s">
        <v>34</v>
      </c>
      <c r="X41" s="32">
        <v>39699</v>
      </c>
      <c r="Y41" s="18">
        <f t="shared" ca="1" si="1"/>
        <v>16</v>
      </c>
    </row>
    <row r="42" spans="1:25">
      <c r="A42" s="4" t="s">
        <v>1722</v>
      </c>
      <c r="B42" s="4" t="s">
        <v>16</v>
      </c>
      <c r="C42" s="12">
        <v>26003</v>
      </c>
      <c r="D42" s="5">
        <v>87048</v>
      </c>
      <c r="J42" s="5"/>
      <c r="M42" s="33">
        <v>155001471</v>
      </c>
      <c r="N42" s="27">
        <v>5053498222</v>
      </c>
      <c r="O42" s="18" t="s">
        <v>1741</v>
      </c>
      <c r="P42" s="28">
        <v>88900</v>
      </c>
      <c r="Q42" s="29" t="s">
        <v>1731</v>
      </c>
      <c r="R42" s="19"/>
      <c r="S42" s="19"/>
      <c r="T42" s="30">
        <v>103001637</v>
      </c>
      <c r="U42" s="29" t="s">
        <v>70</v>
      </c>
      <c r="V42" s="31" t="s">
        <v>1737</v>
      </c>
      <c r="W42" s="29" t="s">
        <v>295</v>
      </c>
      <c r="X42" s="32">
        <v>42216</v>
      </c>
      <c r="Y42" s="18">
        <f t="shared" ca="1" si="1"/>
        <v>9</v>
      </c>
    </row>
    <row r="43" spans="1:25">
      <c r="A43" s="4" t="s">
        <v>88</v>
      </c>
      <c r="B43" s="4" t="s">
        <v>16</v>
      </c>
      <c r="C43" s="12">
        <v>95270</v>
      </c>
      <c r="D43" s="5">
        <v>30345</v>
      </c>
      <c r="J43" s="5"/>
      <c r="M43" s="33">
        <v>155002848</v>
      </c>
      <c r="N43" s="27">
        <v>5051517218</v>
      </c>
      <c r="O43" s="18" t="s">
        <v>1730</v>
      </c>
      <c r="P43" s="28">
        <v>119718</v>
      </c>
      <c r="Q43" s="29" t="s">
        <v>1731</v>
      </c>
      <c r="R43" s="19"/>
      <c r="S43" s="19"/>
      <c r="T43" s="30">
        <v>740009940</v>
      </c>
      <c r="U43" s="29" t="s">
        <v>71</v>
      </c>
      <c r="V43" s="31" t="s">
        <v>1735</v>
      </c>
      <c r="W43" s="29" t="s">
        <v>18</v>
      </c>
      <c r="X43" s="32">
        <v>37018</v>
      </c>
      <c r="Y43" s="18">
        <f t="shared" ca="1" si="1"/>
        <v>23</v>
      </c>
    </row>
    <row r="44" spans="1:25">
      <c r="A44" s="4" t="s">
        <v>94</v>
      </c>
      <c r="B44" s="4" t="s">
        <v>16</v>
      </c>
      <c r="C44" s="12">
        <v>60128</v>
      </c>
      <c r="D44" s="5">
        <v>91087</v>
      </c>
      <c r="J44" s="5"/>
      <c r="M44" s="33">
        <v>155006121</v>
      </c>
      <c r="N44" s="27">
        <v>5052163497</v>
      </c>
      <c r="O44" s="18"/>
      <c r="P44" s="28">
        <v>89613</v>
      </c>
      <c r="Q44" s="29" t="s">
        <v>1738</v>
      </c>
      <c r="R44" s="19"/>
      <c r="S44" s="19"/>
      <c r="T44" s="30">
        <v>814006756</v>
      </c>
      <c r="U44" s="29" t="s">
        <v>72</v>
      </c>
      <c r="V44" s="31" t="s">
        <v>1732</v>
      </c>
      <c r="W44" s="29" t="s">
        <v>53</v>
      </c>
      <c r="X44" s="32">
        <v>37597</v>
      </c>
      <c r="Y44" s="18">
        <f t="shared" ca="1" si="1"/>
        <v>21</v>
      </c>
    </row>
    <row r="45" spans="1:25">
      <c r="A45" s="4" t="s">
        <v>100</v>
      </c>
      <c r="B45" s="4" t="s">
        <v>16</v>
      </c>
      <c r="C45" s="12">
        <v>96609</v>
      </c>
      <c r="D45" s="5">
        <v>64524</v>
      </c>
      <c r="J45" s="5"/>
      <c r="M45" s="33">
        <v>158001056</v>
      </c>
      <c r="N45" s="27">
        <v>7191391475</v>
      </c>
      <c r="O45" s="18" t="s">
        <v>1730</v>
      </c>
      <c r="P45" s="28">
        <v>120609</v>
      </c>
      <c r="Q45" s="29" t="s">
        <v>1731</v>
      </c>
      <c r="R45" s="19"/>
      <c r="S45" s="19"/>
      <c r="T45" s="30">
        <v>142001059</v>
      </c>
      <c r="U45" s="29" t="s">
        <v>73</v>
      </c>
      <c r="V45" s="31" t="s">
        <v>1732</v>
      </c>
      <c r="W45" s="29" t="s">
        <v>16</v>
      </c>
      <c r="X45" s="32">
        <v>35396</v>
      </c>
      <c r="Y45" s="18">
        <f t="shared" ca="1" si="1"/>
        <v>27</v>
      </c>
    </row>
    <row r="46" spans="1:25">
      <c r="A46" s="4" t="s">
        <v>143</v>
      </c>
      <c r="B46" s="4" t="s">
        <v>16</v>
      </c>
      <c r="C46" s="12">
        <v>16606</v>
      </c>
      <c r="D46" s="5">
        <v>99918</v>
      </c>
      <c r="J46" s="5"/>
      <c r="M46" s="33">
        <v>160000416</v>
      </c>
      <c r="N46" s="27">
        <v>5056053287</v>
      </c>
      <c r="O46" s="18" t="s">
        <v>1740</v>
      </c>
      <c r="P46" s="28">
        <v>87854</v>
      </c>
      <c r="Q46" s="29" t="s">
        <v>1731</v>
      </c>
      <c r="R46" s="19"/>
      <c r="S46" s="19"/>
      <c r="T46" s="30">
        <v>263004697</v>
      </c>
      <c r="U46" s="29" t="s">
        <v>74</v>
      </c>
      <c r="V46" s="31" t="s">
        <v>1739</v>
      </c>
      <c r="W46" s="29" t="s">
        <v>34</v>
      </c>
      <c r="X46" s="32">
        <v>37280</v>
      </c>
      <c r="Y46" s="18">
        <f t="shared" ca="1" si="1"/>
        <v>22</v>
      </c>
    </row>
    <row r="47" spans="1:25">
      <c r="A47" s="4" t="s">
        <v>156</v>
      </c>
      <c r="B47" s="4" t="s">
        <v>16</v>
      </c>
      <c r="C47" s="12">
        <v>17356</v>
      </c>
      <c r="D47" s="5">
        <v>100604</v>
      </c>
      <c r="J47" s="5"/>
      <c r="M47" s="33">
        <v>161000531</v>
      </c>
      <c r="N47" s="27">
        <v>5051569304</v>
      </c>
      <c r="O47" s="18"/>
      <c r="P47" s="28">
        <v>76187</v>
      </c>
      <c r="Q47" s="29" t="s">
        <v>1743</v>
      </c>
      <c r="R47" s="19"/>
      <c r="S47" s="19"/>
      <c r="T47" s="30">
        <v>531009193</v>
      </c>
      <c r="U47" s="29" t="s">
        <v>75</v>
      </c>
      <c r="V47" s="31" t="s">
        <v>1739</v>
      </c>
      <c r="W47" s="29" t="s">
        <v>22</v>
      </c>
      <c r="X47" s="32">
        <v>35903</v>
      </c>
      <c r="Y47" s="18">
        <f t="shared" ca="1" si="1"/>
        <v>26</v>
      </c>
    </row>
    <row r="48" spans="1:25">
      <c r="A48" s="4" t="s">
        <v>171</v>
      </c>
      <c r="B48" s="4" t="s">
        <v>16</v>
      </c>
      <c r="C48" s="12">
        <v>11917</v>
      </c>
      <c r="D48" s="5">
        <v>115586</v>
      </c>
      <c r="J48" s="5"/>
      <c r="M48" s="33">
        <v>161005645</v>
      </c>
      <c r="N48" s="27">
        <v>3031282202</v>
      </c>
      <c r="O48" s="18" t="s">
        <v>1741</v>
      </c>
      <c r="P48" s="28">
        <v>45048</v>
      </c>
      <c r="Q48" s="29" t="s">
        <v>1731</v>
      </c>
      <c r="R48" s="19"/>
      <c r="S48" s="19"/>
      <c r="T48" s="30">
        <v>493003141</v>
      </c>
      <c r="U48" s="29" t="s">
        <v>76</v>
      </c>
      <c r="V48" s="31" t="s">
        <v>1739</v>
      </c>
      <c r="W48" s="29" t="s">
        <v>34</v>
      </c>
      <c r="X48" s="32">
        <v>38330</v>
      </c>
      <c r="Y48" s="18">
        <f t="shared" ca="1" si="1"/>
        <v>19</v>
      </c>
    </row>
    <row r="49" spans="1:25">
      <c r="A49" s="4" t="s">
        <v>174</v>
      </c>
      <c r="B49" s="4" t="s">
        <v>16</v>
      </c>
      <c r="C49" s="12">
        <v>35830</v>
      </c>
      <c r="D49" s="5">
        <v>54743</v>
      </c>
      <c r="J49" s="5"/>
      <c r="M49" s="33">
        <v>164006417</v>
      </c>
      <c r="N49" s="27">
        <v>9705250630</v>
      </c>
      <c r="O49" s="18" t="s">
        <v>1730</v>
      </c>
      <c r="P49" s="28">
        <v>76999</v>
      </c>
      <c r="Q49" s="29" t="s">
        <v>1731</v>
      </c>
      <c r="R49" s="19"/>
      <c r="S49" s="19"/>
      <c r="T49" s="30">
        <v>354005778</v>
      </c>
      <c r="U49" s="29" t="s">
        <v>77</v>
      </c>
      <c r="V49" s="31" t="s">
        <v>1739</v>
      </c>
      <c r="W49" s="29" t="s">
        <v>149</v>
      </c>
      <c r="X49" s="32">
        <v>38173</v>
      </c>
      <c r="Y49" s="18">
        <f t="shared" ca="1" si="1"/>
        <v>20</v>
      </c>
    </row>
    <row r="50" spans="1:25">
      <c r="A50" s="4" t="s">
        <v>175</v>
      </c>
      <c r="B50" s="4" t="s">
        <v>16</v>
      </c>
      <c r="C50" s="12">
        <v>94984</v>
      </c>
      <c r="D50" s="5">
        <v>104564</v>
      </c>
      <c r="J50" s="5"/>
      <c r="M50" s="33">
        <v>165000809</v>
      </c>
      <c r="N50" s="27">
        <v>9706853122</v>
      </c>
      <c r="O50" s="18" t="s">
        <v>1736</v>
      </c>
      <c r="P50" s="28">
        <v>89140</v>
      </c>
      <c r="Q50" s="29" t="s">
        <v>1731</v>
      </c>
      <c r="R50" s="19"/>
      <c r="S50" s="19"/>
      <c r="T50" s="30">
        <v>401000302</v>
      </c>
      <c r="U50" s="29" t="s">
        <v>78</v>
      </c>
      <c r="V50" s="31" t="s">
        <v>1739</v>
      </c>
      <c r="W50" s="29" t="s">
        <v>18</v>
      </c>
      <c r="X50" s="32">
        <v>35158</v>
      </c>
      <c r="Y50" s="18">
        <f t="shared" ca="1" si="1"/>
        <v>28</v>
      </c>
    </row>
    <row r="51" spans="1:25">
      <c r="A51" s="4" t="s">
        <v>179</v>
      </c>
      <c r="B51" s="4" t="s">
        <v>16</v>
      </c>
      <c r="C51" s="12">
        <v>45301</v>
      </c>
      <c r="D51" s="5">
        <v>57374</v>
      </c>
      <c r="J51" s="5"/>
      <c r="M51" s="33">
        <v>165000948</v>
      </c>
      <c r="N51" s="27">
        <v>9701201242</v>
      </c>
      <c r="O51" s="18"/>
      <c r="P51" s="28">
        <v>74236</v>
      </c>
      <c r="Q51" s="29" t="s">
        <v>1738</v>
      </c>
      <c r="R51" s="19"/>
      <c r="S51" s="19"/>
      <c r="T51" s="30">
        <v>154003893</v>
      </c>
      <c r="U51" s="29" t="s">
        <v>79</v>
      </c>
      <c r="V51" s="31" t="s">
        <v>1739</v>
      </c>
      <c r="W51" s="29" t="s">
        <v>18</v>
      </c>
      <c r="X51" s="32">
        <v>35022</v>
      </c>
      <c r="Y51" s="18">
        <f t="shared" ca="1" si="1"/>
        <v>28</v>
      </c>
    </row>
    <row r="52" spans="1:25">
      <c r="A52" s="4" t="s">
        <v>188</v>
      </c>
      <c r="B52" s="4" t="s">
        <v>16</v>
      </c>
      <c r="C52" s="12">
        <v>78559</v>
      </c>
      <c r="D52" s="5">
        <v>67604</v>
      </c>
      <c r="J52" s="5"/>
      <c r="M52" s="33">
        <v>165001710</v>
      </c>
      <c r="N52" s="27">
        <v>7194106437</v>
      </c>
      <c r="O52" s="18" t="s">
        <v>1740</v>
      </c>
      <c r="P52" s="28">
        <v>57896</v>
      </c>
      <c r="Q52" s="29" t="s">
        <v>1734</v>
      </c>
      <c r="R52" s="19"/>
      <c r="S52" s="19"/>
      <c r="T52" s="30">
        <v>203002596</v>
      </c>
      <c r="U52" s="29" t="s">
        <v>80</v>
      </c>
      <c r="V52" s="31" t="s">
        <v>1732</v>
      </c>
      <c r="W52" s="29" t="s">
        <v>16</v>
      </c>
      <c r="X52" s="32">
        <v>37753</v>
      </c>
      <c r="Y52" s="18">
        <f t="shared" ca="1" si="1"/>
        <v>21</v>
      </c>
    </row>
    <row r="53" spans="1:25">
      <c r="A53" s="4" t="s">
        <v>214</v>
      </c>
      <c r="B53" s="4" t="s">
        <v>16</v>
      </c>
      <c r="C53" s="12">
        <v>67957</v>
      </c>
      <c r="D53" s="5">
        <v>64682</v>
      </c>
      <c r="J53" s="5"/>
      <c r="M53" s="33">
        <v>167004590</v>
      </c>
      <c r="N53" s="27">
        <v>5054982487</v>
      </c>
      <c r="O53" s="18"/>
      <c r="P53" s="28">
        <v>38983</v>
      </c>
      <c r="Q53" s="29" t="s">
        <v>1738</v>
      </c>
      <c r="R53" s="19"/>
      <c r="S53" s="19"/>
      <c r="T53" s="30">
        <v>165000948</v>
      </c>
      <c r="U53" s="29" t="s">
        <v>81</v>
      </c>
      <c r="V53" s="31" t="s">
        <v>1735</v>
      </c>
      <c r="W53" s="29" t="s">
        <v>177</v>
      </c>
      <c r="X53" s="32">
        <v>37375</v>
      </c>
      <c r="Y53" s="18">
        <f t="shared" ca="1" si="1"/>
        <v>22</v>
      </c>
    </row>
    <row r="54" spans="1:25">
      <c r="A54" s="4" t="s">
        <v>219</v>
      </c>
      <c r="B54" s="4" t="s">
        <v>16</v>
      </c>
      <c r="C54" s="12">
        <v>15264</v>
      </c>
      <c r="D54" s="5">
        <v>95615</v>
      </c>
      <c r="J54" s="5"/>
      <c r="M54" s="33">
        <v>168009763</v>
      </c>
      <c r="N54" s="27">
        <v>3033640748</v>
      </c>
      <c r="O54" s="18" t="s">
        <v>1741</v>
      </c>
      <c r="P54" s="28">
        <v>67314</v>
      </c>
      <c r="Q54" s="29" t="s">
        <v>1731</v>
      </c>
      <c r="R54" s="19"/>
      <c r="S54" s="19"/>
      <c r="T54" s="30">
        <v>950008174</v>
      </c>
      <c r="U54" s="29" t="s">
        <v>1746</v>
      </c>
      <c r="V54" s="31" t="s">
        <v>1735</v>
      </c>
      <c r="W54" s="29" t="s">
        <v>31</v>
      </c>
      <c r="X54" s="32">
        <v>38864</v>
      </c>
      <c r="Y54" s="18">
        <f t="shared" ca="1" si="1"/>
        <v>18</v>
      </c>
    </row>
    <row r="55" spans="1:25">
      <c r="A55" s="4" t="s">
        <v>234</v>
      </c>
      <c r="B55" s="4" t="s">
        <v>16</v>
      </c>
      <c r="C55" s="12">
        <v>26118</v>
      </c>
      <c r="D55" s="5">
        <v>108102</v>
      </c>
      <c r="J55" s="5"/>
      <c r="M55" s="33">
        <v>172004659</v>
      </c>
      <c r="N55" s="27">
        <v>3034983657</v>
      </c>
      <c r="O55" s="18" t="s">
        <v>1741</v>
      </c>
      <c r="P55" s="28">
        <v>87165</v>
      </c>
      <c r="Q55" s="29" t="s">
        <v>1731</v>
      </c>
      <c r="R55" s="19"/>
      <c r="S55" s="19"/>
      <c r="T55" s="30">
        <v>300000586</v>
      </c>
      <c r="U55" s="29" t="s">
        <v>82</v>
      </c>
      <c r="V55" s="31" t="s">
        <v>1742</v>
      </c>
      <c r="W55" s="29" t="s">
        <v>34</v>
      </c>
      <c r="X55" s="32">
        <v>35378</v>
      </c>
      <c r="Y55" s="18">
        <f t="shared" ca="1" si="1"/>
        <v>27</v>
      </c>
    </row>
    <row r="56" spans="1:25">
      <c r="A56" s="4" t="s">
        <v>237</v>
      </c>
      <c r="B56" s="4" t="s">
        <v>16</v>
      </c>
      <c r="C56" s="12">
        <v>90615</v>
      </c>
      <c r="D56" s="5">
        <v>90995</v>
      </c>
      <c r="J56" s="5"/>
      <c r="M56" s="33">
        <v>174008010</v>
      </c>
      <c r="N56" s="27">
        <v>3035035104</v>
      </c>
      <c r="O56" s="18"/>
      <c r="P56" s="28">
        <v>71153</v>
      </c>
      <c r="Q56" s="29" t="s">
        <v>1738</v>
      </c>
      <c r="R56" s="19"/>
      <c r="S56" s="19"/>
      <c r="T56" s="30">
        <v>684009931</v>
      </c>
      <c r="U56" s="29" t="s">
        <v>83</v>
      </c>
      <c r="V56" s="31" t="s">
        <v>1737</v>
      </c>
      <c r="W56" s="29" t="s">
        <v>34</v>
      </c>
      <c r="X56" s="32">
        <v>35472</v>
      </c>
      <c r="Y56" s="18">
        <f t="shared" ca="1" si="1"/>
        <v>27</v>
      </c>
    </row>
    <row r="57" spans="1:25">
      <c r="A57" s="4" t="s">
        <v>245</v>
      </c>
      <c r="B57" s="4" t="s">
        <v>16</v>
      </c>
      <c r="C57" s="12">
        <v>89662</v>
      </c>
      <c r="D57" s="5">
        <v>72726</v>
      </c>
      <c r="J57" s="5"/>
      <c r="M57" s="33">
        <v>175006170</v>
      </c>
      <c r="N57" s="27">
        <v>3034331646</v>
      </c>
      <c r="O57" s="18" t="s">
        <v>1740</v>
      </c>
      <c r="P57" s="28">
        <v>69107</v>
      </c>
      <c r="Q57" s="29" t="s">
        <v>1731</v>
      </c>
      <c r="R57" s="19"/>
      <c r="S57" s="19"/>
      <c r="T57" s="30">
        <v>213009558</v>
      </c>
      <c r="U57" s="29" t="s">
        <v>84</v>
      </c>
      <c r="V57" s="31" t="s">
        <v>1735</v>
      </c>
      <c r="W57" s="29" t="s">
        <v>58</v>
      </c>
      <c r="X57" s="32">
        <v>35512</v>
      </c>
      <c r="Y57" s="18">
        <f t="shared" ca="1" si="1"/>
        <v>27</v>
      </c>
    </row>
    <row r="58" spans="1:25">
      <c r="A58" s="4" t="s">
        <v>248</v>
      </c>
      <c r="B58" s="4" t="s">
        <v>16</v>
      </c>
      <c r="C58" s="12">
        <v>43736</v>
      </c>
      <c r="D58" s="5">
        <v>114398</v>
      </c>
      <c r="J58" s="5"/>
      <c r="M58" s="33">
        <v>175007347</v>
      </c>
      <c r="N58" s="27">
        <v>7194323329</v>
      </c>
      <c r="O58" s="18" t="s">
        <v>1741</v>
      </c>
      <c r="P58" s="28">
        <v>58694</v>
      </c>
      <c r="Q58" s="29" t="s">
        <v>1731</v>
      </c>
      <c r="R58" s="19"/>
      <c r="S58" s="19"/>
      <c r="T58" s="30">
        <v>115003138</v>
      </c>
      <c r="U58" s="29" t="s">
        <v>85</v>
      </c>
      <c r="V58" s="31" t="s">
        <v>1739</v>
      </c>
      <c r="W58" s="29" t="s">
        <v>46</v>
      </c>
      <c r="X58" s="32">
        <v>35041</v>
      </c>
      <c r="Y58" s="18">
        <f t="shared" ca="1" si="1"/>
        <v>28</v>
      </c>
    </row>
    <row r="59" spans="1:25">
      <c r="A59" s="4" t="s">
        <v>258</v>
      </c>
      <c r="B59" s="4" t="s">
        <v>16</v>
      </c>
      <c r="C59" s="12">
        <v>77205</v>
      </c>
      <c r="D59" s="5">
        <v>108406</v>
      </c>
      <c r="J59" s="5"/>
      <c r="M59" s="33">
        <v>178001161</v>
      </c>
      <c r="N59" s="27">
        <v>7198310129</v>
      </c>
      <c r="O59" s="18" t="s">
        <v>1741</v>
      </c>
      <c r="P59" s="28">
        <v>63237</v>
      </c>
      <c r="Q59" s="29" t="s">
        <v>1731</v>
      </c>
      <c r="R59" s="19"/>
      <c r="S59" s="19"/>
      <c r="T59" s="30">
        <v>834006980</v>
      </c>
      <c r="U59" s="29" t="s">
        <v>86</v>
      </c>
      <c r="V59" s="31" t="s">
        <v>1732</v>
      </c>
      <c r="W59" s="29" t="s">
        <v>43</v>
      </c>
      <c r="X59" s="32">
        <v>39734</v>
      </c>
      <c r="Y59" s="18">
        <f t="shared" ca="1" si="1"/>
        <v>15</v>
      </c>
    </row>
    <row r="60" spans="1:25">
      <c r="A60" s="4" t="s">
        <v>277</v>
      </c>
      <c r="B60" s="4" t="s">
        <v>16</v>
      </c>
      <c r="C60" s="12">
        <v>45208</v>
      </c>
      <c r="D60" s="5">
        <v>123889</v>
      </c>
      <c r="J60" s="5"/>
      <c r="M60" s="33">
        <v>178005958</v>
      </c>
      <c r="N60" s="27">
        <v>5056712695</v>
      </c>
      <c r="O60" s="18" t="s">
        <v>1741</v>
      </c>
      <c r="P60" s="28">
        <v>72383</v>
      </c>
      <c r="Q60" s="29" t="s">
        <v>1734</v>
      </c>
      <c r="R60" s="19"/>
      <c r="S60" s="19"/>
      <c r="T60" s="30">
        <v>662003088</v>
      </c>
      <c r="U60" s="29" t="s">
        <v>87</v>
      </c>
      <c r="V60" s="31" t="s">
        <v>1745</v>
      </c>
      <c r="W60" s="29" t="s">
        <v>43</v>
      </c>
      <c r="X60" s="32">
        <v>41459</v>
      </c>
      <c r="Y60" s="18">
        <f t="shared" ca="1" si="1"/>
        <v>11</v>
      </c>
    </row>
    <row r="61" spans="1:25">
      <c r="A61" s="4" t="s">
        <v>289</v>
      </c>
      <c r="B61" s="4" t="s">
        <v>16</v>
      </c>
      <c r="C61" s="12">
        <v>48870</v>
      </c>
      <c r="D61" s="5">
        <v>104657</v>
      </c>
      <c r="J61" s="5"/>
      <c r="M61" s="33">
        <v>179001922</v>
      </c>
      <c r="N61" s="27">
        <v>3035394899</v>
      </c>
      <c r="O61" s="18" t="s">
        <v>1741</v>
      </c>
      <c r="P61" s="28">
        <v>128497</v>
      </c>
      <c r="Q61" s="29" t="s">
        <v>1734</v>
      </c>
      <c r="R61" s="19"/>
      <c r="S61" s="19"/>
      <c r="T61" s="30">
        <v>243004879</v>
      </c>
      <c r="U61" s="29" t="s">
        <v>88</v>
      </c>
      <c r="V61" s="31" t="s">
        <v>1739</v>
      </c>
      <c r="W61" s="29" t="s">
        <v>51</v>
      </c>
      <c r="X61" s="32">
        <v>42076</v>
      </c>
      <c r="Y61" s="18">
        <f t="shared" ca="1" si="1"/>
        <v>9</v>
      </c>
    </row>
    <row r="62" spans="1:25">
      <c r="A62" s="4" t="s">
        <v>314</v>
      </c>
      <c r="B62" s="4" t="s">
        <v>16</v>
      </c>
      <c r="C62" s="12">
        <v>19735</v>
      </c>
      <c r="D62" s="5">
        <v>69908</v>
      </c>
      <c r="J62" s="5"/>
      <c r="M62" s="33">
        <v>181006747</v>
      </c>
      <c r="N62" s="27">
        <v>3034629972</v>
      </c>
      <c r="O62" s="18" t="s">
        <v>1733</v>
      </c>
      <c r="P62" s="28">
        <v>100615</v>
      </c>
      <c r="Q62" s="29" t="s">
        <v>1731</v>
      </c>
      <c r="R62" s="19"/>
      <c r="S62" s="19"/>
      <c r="T62" s="30">
        <v>662007569</v>
      </c>
      <c r="U62" s="29" t="s">
        <v>89</v>
      </c>
      <c r="V62" s="31" t="s">
        <v>1732</v>
      </c>
      <c r="W62" s="29" t="s">
        <v>18</v>
      </c>
      <c r="X62" s="32">
        <v>37617</v>
      </c>
      <c r="Y62" s="18">
        <f t="shared" ca="1" si="1"/>
        <v>21</v>
      </c>
    </row>
    <row r="63" spans="1:25">
      <c r="A63" s="4" t="s">
        <v>318</v>
      </c>
      <c r="B63" s="4" t="s">
        <v>16</v>
      </c>
      <c r="C63" s="12">
        <v>76481</v>
      </c>
      <c r="D63" s="5">
        <v>117144</v>
      </c>
      <c r="J63" s="5"/>
      <c r="M63" s="33">
        <v>183002481</v>
      </c>
      <c r="N63" s="27">
        <v>5058545681</v>
      </c>
      <c r="O63" s="18" t="s">
        <v>1736</v>
      </c>
      <c r="P63" s="28">
        <v>55393</v>
      </c>
      <c r="Q63" s="29" t="s">
        <v>1731</v>
      </c>
      <c r="R63" s="19"/>
      <c r="S63" s="19"/>
      <c r="T63" s="30">
        <v>164006417</v>
      </c>
      <c r="U63" s="29" t="s">
        <v>90</v>
      </c>
      <c r="V63" s="31" t="s">
        <v>1735</v>
      </c>
      <c r="W63" s="29" t="s">
        <v>22</v>
      </c>
      <c r="X63" s="32">
        <v>40657</v>
      </c>
      <c r="Y63" s="18">
        <f t="shared" ca="1" si="1"/>
        <v>13</v>
      </c>
    </row>
    <row r="64" spans="1:25">
      <c r="A64" s="4" t="s">
        <v>378</v>
      </c>
      <c r="B64" s="4" t="s">
        <v>16</v>
      </c>
      <c r="C64" s="12">
        <v>34262</v>
      </c>
      <c r="D64" s="5">
        <v>60014</v>
      </c>
      <c r="J64" s="5"/>
      <c r="M64" s="33">
        <v>183005312</v>
      </c>
      <c r="N64" s="27">
        <v>9701162663</v>
      </c>
      <c r="O64" s="18"/>
      <c r="P64" s="28">
        <v>64329</v>
      </c>
      <c r="Q64" s="29" t="s">
        <v>1738</v>
      </c>
      <c r="R64" s="19"/>
      <c r="S64" s="19"/>
      <c r="T64" s="30">
        <v>363007260</v>
      </c>
      <c r="U64" s="29" t="s">
        <v>91</v>
      </c>
      <c r="V64" s="31" t="s">
        <v>1739</v>
      </c>
      <c r="W64" s="29" t="s">
        <v>22</v>
      </c>
      <c r="X64" s="32">
        <v>42498</v>
      </c>
      <c r="Y64" s="18">
        <f t="shared" ca="1" si="1"/>
        <v>8</v>
      </c>
    </row>
    <row r="65" spans="1:25">
      <c r="A65" s="4" t="s">
        <v>380</v>
      </c>
      <c r="B65" s="4" t="s">
        <v>16</v>
      </c>
      <c r="C65" s="12">
        <v>25194</v>
      </c>
      <c r="D65" s="5">
        <v>86560</v>
      </c>
      <c r="J65" s="5"/>
      <c r="M65" s="33">
        <v>184003833</v>
      </c>
      <c r="N65" s="27">
        <v>7192259651</v>
      </c>
      <c r="O65" s="18"/>
      <c r="P65" s="28">
        <v>38970</v>
      </c>
      <c r="Q65" s="29" t="s">
        <v>1738</v>
      </c>
      <c r="R65" s="19"/>
      <c r="S65" s="19"/>
      <c r="T65" s="30">
        <v>659009795</v>
      </c>
      <c r="U65" s="29" t="s">
        <v>92</v>
      </c>
      <c r="V65" s="31" t="s">
        <v>1732</v>
      </c>
      <c r="W65" s="29" t="s">
        <v>149</v>
      </c>
      <c r="X65" s="32">
        <v>41071</v>
      </c>
      <c r="Y65" s="18">
        <f t="shared" ca="1" si="1"/>
        <v>12</v>
      </c>
    </row>
    <row r="66" spans="1:25">
      <c r="A66" s="4" t="s">
        <v>381</v>
      </c>
      <c r="B66" s="4" t="s">
        <v>16</v>
      </c>
      <c r="C66" s="12">
        <v>37084</v>
      </c>
      <c r="D66" s="5">
        <v>47793</v>
      </c>
      <c r="J66" s="5"/>
      <c r="M66" s="33">
        <v>185009581</v>
      </c>
      <c r="N66" s="27">
        <v>9706443692</v>
      </c>
      <c r="O66" s="18"/>
      <c r="P66" s="28">
        <v>90901</v>
      </c>
      <c r="Q66" s="29" t="s">
        <v>1738</v>
      </c>
      <c r="R66" s="19"/>
      <c r="S66" s="19"/>
      <c r="T66" s="30">
        <v>884002138</v>
      </c>
      <c r="U66" s="29" t="s">
        <v>93</v>
      </c>
      <c r="V66" s="31" t="s">
        <v>1745</v>
      </c>
      <c r="W66" s="29" t="s">
        <v>22</v>
      </c>
      <c r="X66" s="32">
        <v>36189</v>
      </c>
      <c r="Y66" s="18">
        <f t="shared" ref="Y66:Y129" ca="1" si="2">DATEDIF(X66,TODAY(),"Y")</f>
        <v>25</v>
      </c>
    </row>
    <row r="67" spans="1:25">
      <c r="A67" s="4" t="s">
        <v>389</v>
      </c>
      <c r="B67" s="4" t="s">
        <v>16</v>
      </c>
      <c r="C67" s="12">
        <v>80293</v>
      </c>
      <c r="D67" s="5">
        <v>118834</v>
      </c>
      <c r="J67" s="5"/>
      <c r="M67" s="33">
        <v>186003470</v>
      </c>
      <c r="N67" s="27">
        <v>7197194901</v>
      </c>
      <c r="O67" s="18" t="s">
        <v>1741</v>
      </c>
      <c r="P67" s="28">
        <v>94214</v>
      </c>
      <c r="Q67" s="29" t="s">
        <v>1731</v>
      </c>
      <c r="R67" s="19"/>
      <c r="S67" s="19"/>
      <c r="T67" s="30">
        <v>925009794</v>
      </c>
      <c r="U67" s="29" t="s">
        <v>95</v>
      </c>
      <c r="V67" s="31" t="s">
        <v>1735</v>
      </c>
      <c r="W67" s="29" t="s">
        <v>22</v>
      </c>
      <c r="X67" s="32">
        <v>36465</v>
      </c>
      <c r="Y67" s="18">
        <f t="shared" ca="1" si="2"/>
        <v>24</v>
      </c>
    </row>
    <row r="68" spans="1:25">
      <c r="A68" s="4" t="s">
        <v>411</v>
      </c>
      <c r="B68" s="4" t="s">
        <v>16</v>
      </c>
      <c r="C68" s="12">
        <v>78834</v>
      </c>
      <c r="D68" s="5">
        <v>89609</v>
      </c>
      <c r="J68" s="5"/>
      <c r="M68" s="33">
        <v>187000804</v>
      </c>
      <c r="N68" s="27">
        <v>9704249228</v>
      </c>
      <c r="O68" s="18" t="s">
        <v>1733</v>
      </c>
      <c r="P68" s="28">
        <v>108519</v>
      </c>
      <c r="Q68" s="29" t="s">
        <v>1731</v>
      </c>
      <c r="R68" s="19"/>
      <c r="S68" s="19"/>
      <c r="T68" s="30">
        <v>710008874</v>
      </c>
      <c r="U68" s="29" t="s">
        <v>96</v>
      </c>
      <c r="V68" s="31" t="s">
        <v>1732</v>
      </c>
      <c r="W68" s="29" t="s">
        <v>22</v>
      </c>
      <c r="X68" s="32">
        <v>42527</v>
      </c>
      <c r="Y68" s="18">
        <f t="shared" ca="1" si="2"/>
        <v>8</v>
      </c>
    </row>
    <row r="69" spans="1:25">
      <c r="A69" s="4" t="s">
        <v>414</v>
      </c>
      <c r="B69" s="4" t="s">
        <v>16</v>
      </c>
      <c r="C69" s="12">
        <v>70048</v>
      </c>
      <c r="D69" s="5">
        <v>122160</v>
      </c>
      <c r="J69" s="5"/>
      <c r="M69" s="33">
        <v>190006794</v>
      </c>
      <c r="N69" s="27">
        <v>9708439277</v>
      </c>
      <c r="O69" s="18" t="s">
        <v>1741</v>
      </c>
      <c r="P69" s="28">
        <v>51171</v>
      </c>
      <c r="Q69" s="29" t="s">
        <v>1731</v>
      </c>
      <c r="R69" s="19"/>
      <c r="S69" s="19"/>
      <c r="T69" s="30">
        <v>258005635</v>
      </c>
      <c r="U69" s="29" t="s">
        <v>97</v>
      </c>
      <c r="V69" s="31" t="s">
        <v>1735</v>
      </c>
      <c r="W69" s="29" t="s">
        <v>31</v>
      </c>
      <c r="X69" s="32">
        <v>39062</v>
      </c>
      <c r="Y69" s="18">
        <f t="shared" ca="1" si="2"/>
        <v>17</v>
      </c>
    </row>
    <row r="70" spans="1:25">
      <c r="A70" s="4" t="s">
        <v>451</v>
      </c>
      <c r="B70" s="4" t="s">
        <v>16</v>
      </c>
      <c r="C70" s="12">
        <v>15718</v>
      </c>
      <c r="D70" s="5">
        <v>70365</v>
      </c>
      <c r="J70" s="5"/>
      <c r="M70" s="33">
        <v>192000526</v>
      </c>
      <c r="N70" s="27">
        <v>3032375580</v>
      </c>
      <c r="O70" s="18" t="s">
        <v>1741</v>
      </c>
      <c r="P70" s="28">
        <v>63147</v>
      </c>
      <c r="Q70" s="29" t="s">
        <v>1731</v>
      </c>
      <c r="R70" s="19"/>
      <c r="S70" s="19"/>
      <c r="T70" s="30">
        <v>795004220</v>
      </c>
      <c r="U70" s="29" t="s">
        <v>98</v>
      </c>
      <c r="V70" s="31" t="s">
        <v>1732</v>
      </c>
      <c r="W70" s="29" t="s">
        <v>58</v>
      </c>
      <c r="X70" s="32">
        <v>35036</v>
      </c>
      <c r="Y70" s="18">
        <f t="shared" ca="1" si="2"/>
        <v>28</v>
      </c>
    </row>
    <row r="71" spans="1:25">
      <c r="A71" s="4" t="s">
        <v>460</v>
      </c>
      <c r="B71" s="4" t="s">
        <v>16</v>
      </c>
      <c r="C71" s="12">
        <v>36189</v>
      </c>
      <c r="D71" s="5">
        <v>61574</v>
      </c>
      <c r="J71" s="5"/>
      <c r="M71" s="33">
        <v>192009615</v>
      </c>
      <c r="N71" s="27">
        <v>7197038033</v>
      </c>
      <c r="O71" s="18" t="s">
        <v>1740</v>
      </c>
      <c r="P71" s="28">
        <v>68707</v>
      </c>
      <c r="Q71" s="29" t="s">
        <v>1731</v>
      </c>
      <c r="R71" s="19"/>
      <c r="S71" s="19"/>
      <c r="T71" s="30">
        <v>489000323</v>
      </c>
      <c r="U71" s="29" t="s">
        <v>99</v>
      </c>
      <c r="V71" s="31" t="s">
        <v>1737</v>
      </c>
      <c r="W71" s="29" t="s">
        <v>295</v>
      </c>
      <c r="X71" s="32">
        <v>42237</v>
      </c>
      <c r="Y71" s="18">
        <f t="shared" ca="1" si="2"/>
        <v>9</v>
      </c>
    </row>
    <row r="72" spans="1:25">
      <c r="A72" s="4" t="s">
        <v>463</v>
      </c>
      <c r="B72" s="4" t="s">
        <v>16</v>
      </c>
      <c r="C72" s="12">
        <v>68833</v>
      </c>
      <c r="D72" s="5">
        <v>38130</v>
      </c>
      <c r="J72" s="5"/>
      <c r="M72" s="33">
        <v>195007648</v>
      </c>
      <c r="N72" s="27">
        <v>9704045531</v>
      </c>
      <c r="O72" s="18" t="s">
        <v>1736</v>
      </c>
      <c r="P72" s="28">
        <v>101130</v>
      </c>
      <c r="Q72" s="29" t="s">
        <v>1731</v>
      </c>
      <c r="R72" s="19"/>
      <c r="S72" s="19"/>
      <c r="T72" s="30">
        <v>540002627</v>
      </c>
      <c r="U72" s="29" t="s">
        <v>100</v>
      </c>
      <c r="V72" s="31" t="s">
        <v>1732</v>
      </c>
      <c r="W72" s="29" t="s">
        <v>34</v>
      </c>
      <c r="X72" s="32">
        <v>42505</v>
      </c>
      <c r="Y72" s="18">
        <f t="shared" ca="1" si="2"/>
        <v>8</v>
      </c>
    </row>
    <row r="73" spans="1:25">
      <c r="A73" s="4" t="s">
        <v>487</v>
      </c>
      <c r="B73" s="4" t="s">
        <v>16</v>
      </c>
      <c r="C73" s="12">
        <v>27471</v>
      </c>
      <c r="D73" s="5">
        <v>107548</v>
      </c>
      <c r="J73" s="5"/>
      <c r="M73" s="33">
        <v>196000987</v>
      </c>
      <c r="N73" s="27">
        <v>9706422185</v>
      </c>
      <c r="O73" s="18" t="s">
        <v>1736</v>
      </c>
      <c r="P73" s="28">
        <v>117883</v>
      </c>
      <c r="Q73" s="29" t="s">
        <v>1731</v>
      </c>
      <c r="R73" s="19"/>
      <c r="S73" s="19"/>
      <c r="T73" s="30">
        <v>209008753</v>
      </c>
      <c r="U73" s="29" t="s">
        <v>101</v>
      </c>
      <c r="V73" s="31" t="s">
        <v>1737</v>
      </c>
      <c r="W73" s="29" t="s">
        <v>43</v>
      </c>
      <c r="X73" s="32">
        <v>39377</v>
      </c>
      <c r="Y73" s="18">
        <f t="shared" ca="1" si="2"/>
        <v>16</v>
      </c>
    </row>
    <row r="74" spans="1:25">
      <c r="A74" s="4" t="s">
        <v>496</v>
      </c>
      <c r="B74" s="4" t="s">
        <v>16</v>
      </c>
      <c r="C74" s="12">
        <v>39128</v>
      </c>
      <c r="D74" s="5">
        <v>48149</v>
      </c>
      <c r="J74" s="5"/>
      <c r="M74" s="33">
        <v>198000959</v>
      </c>
      <c r="N74" s="27">
        <v>9702824485</v>
      </c>
      <c r="O74" s="18" t="s">
        <v>1740</v>
      </c>
      <c r="P74" s="28">
        <v>88987</v>
      </c>
      <c r="Q74" s="29" t="s">
        <v>1731</v>
      </c>
      <c r="R74" s="19"/>
      <c r="S74" s="19"/>
      <c r="T74" s="30">
        <v>725008918</v>
      </c>
      <c r="U74" s="29" t="s">
        <v>102</v>
      </c>
      <c r="V74" s="31" t="s">
        <v>1732</v>
      </c>
      <c r="W74" s="29" t="s">
        <v>22</v>
      </c>
      <c r="X74" s="32">
        <v>38346</v>
      </c>
      <c r="Y74" s="18">
        <f t="shared" ca="1" si="2"/>
        <v>19</v>
      </c>
    </row>
    <row r="75" spans="1:25">
      <c r="A75" s="4" t="s">
        <v>520</v>
      </c>
      <c r="B75" s="4" t="s">
        <v>16</v>
      </c>
      <c r="C75" s="12">
        <v>34568</v>
      </c>
      <c r="D75" s="5">
        <v>66951</v>
      </c>
      <c r="J75" s="5"/>
      <c r="M75" s="33">
        <v>198003086</v>
      </c>
      <c r="N75" s="27">
        <v>5051544288</v>
      </c>
      <c r="O75" s="18" t="s">
        <v>1730</v>
      </c>
      <c r="P75" s="28">
        <v>78663</v>
      </c>
      <c r="Q75" s="29" t="s">
        <v>1731</v>
      </c>
      <c r="R75" s="19"/>
      <c r="S75" s="19"/>
      <c r="T75" s="30">
        <v>727003712</v>
      </c>
      <c r="U75" s="29" t="s">
        <v>103</v>
      </c>
      <c r="V75" s="31" t="s">
        <v>1737</v>
      </c>
      <c r="W75" s="29" t="s">
        <v>34</v>
      </c>
      <c r="X75" s="32">
        <v>35814</v>
      </c>
      <c r="Y75" s="18">
        <f t="shared" ca="1" si="2"/>
        <v>26</v>
      </c>
    </row>
    <row r="76" spans="1:25">
      <c r="A76" s="4" t="s">
        <v>521</v>
      </c>
      <c r="B76" s="4" t="s">
        <v>16</v>
      </c>
      <c r="C76" s="12">
        <v>35768</v>
      </c>
      <c r="D76" s="5">
        <v>65058</v>
      </c>
      <c r="J76" s="5"/>
      <c r="M76" s="33">
        <v>198003387</v>
      </c>
      <c r="N76" s="27">
        <v>3037775023</v>
      </c>
      <c r="O76" s="18"/>
      <c r="P76" s="28">
        <v>77349</v>
      </c>
      <c r="Q76" s="29" t="s">
        <v>1738</v>
      </c>
      <c r="R76" s="19"/>
      <c r="S76" s="19"/>
      <c r="T76" s="30">
        <v>607007105</v>
      </c>
      <c r="U76" s="29" t="s">
        <v>104</v>
      </c>
      <c r="V76" s="31" t="s">
        <v>1732</v>
      </c>
      <c r="W76" s="29" t="s">
        <v>18</v>
      </c>
      <c r="X76" s="32">
        <v>35497</v>
      </c>
      <c r="Y76" s="18">
        <f t="shared" ca="1" si="2"/>
        <v>27</v>
      </c>
    </row>
    <row r="77" spans="1:25">
      <c r="A77" s="4" t="s">
        <v>536</v>
      </c>
      <c r="B77" s="4" t="s">
        <v>16</v>
      </c>
      <c r="C77" s="12">
        <v>12512</v>
      </c>
      <c r="D77" s="5">
        <v>61059</v>
      </c>
      <c r="J77" s="5"/>
      <c r="M77" s="33">
        <v>200000949</v>
      </c>
      <c r="N77" s="27">
        <v>9708097539</v>
      </c>
      <c r="O77" s="18"/>
      <c r="P77" s="28">
        <v>96705</v>
      </c>
      <c r="Q77" s="29" t="s">
        <v>1743</v>
      </c>
      <c r="R77" s="19"/>
      <c r="S77" s="19"/>
      <c r="T77" s="30">
        <v>620004211</v>
      </c>
      <c r="U77" s="29" t="s">
        <v>105</v>
      </c>
      <c r="V77" s="31" t="s">
        <v>1732</v>
      </c>
      <c r="W77" s="29" t="s">
        <v>43</v>
      </c>
      <c r="X77" s="32">
        <v>38891</v>
      </c>
      <c r="Y77" s="18">
        <f t="shared" ca="1" si="2"/>
        <v>18</v>
      </c>
    </row>
    <row r="78" spans="1:25">
      <c r="A78" s="4" t="s">
        <v>537</v>
      </c>
      <c r="B78" s="4" t="s">
        <v>16</v>
      </c>
      <c r="C78" s="12">
        <v>20299</v>
      </c>
      <c r="D78" s="5">
        <v>71355</v>
      </c>
      <c r="J78" s="5"/>
      <c r="M78" s="33">
        <v>203002596</v>
      </c>
      <c r="N78" s="27">
        <v>9705165289</v>
      </c>
      <c r="O78" s="18" t="s">
        <v>1741</v>
      </c>
      <c r="P78" s="28">
        <v>126156</v>
      </c>
      <c r="Q78" s="29" t="s">
        <v>1731</v>
      </c>
      <c r="R78" s="19"/>
      <c r="S78" s="19"/>
      <c r="T78" s="30">
        <v>590008260</v>
      </c>
      <c r="U78" s="29" t="s">
        <v>106</v>
      </c>
      <c r="V78" s="31" t="s">
        <v>1732</v>
      </c>
      <c r="W78" s="29" t="s">
        <v>46</v>
      </c>
      <c r="X78" s="32">
        <v>39565</v>
      </c>
      <c r="Y78" s="18">
        <f t="shared" ca="1" si="2"/>
        <v>16</v>
      </c>
    </row>
    <row r="79" spans="1:25">
      <c r="A79" s="4" t="s">
        <v>539</v>
      </c>
      <c r="B79" s="4" t="s">
        <v>16</v>
      </c>
      <c r="C79" s="12">
        <v>55502</v>
      </c>
      <c r="D79" s="5">
        <v>55317</v>
      </c>
      <c r="J79" s="5"/>
      <c r="M79" s="33">
        <v>203002848</v>
      </c>
      <c r="N79" s="27">
        <v>9706607355</v>
      </c>
      <c r="O79" s="18"/>
      <c r="P79" s="28">
        <v>39739</v>
      </c>
      <c r="Q79" s="29" t="s">
        <v>1738</v>
      </c>
      <c r="R79" s="19"/>
      <c r="S79" s="19"/>
      <c r="T79" s="30">
        <v>155001471</v>
      </c>
      <c r="U79" s="29" t="s">
        <v>107</v>
      </c>
      <c r="V79" s="31" t="s">
        <v>1739</v>
      </c>
      <c r="W79" s="29" t="s">
        <v>22</v>
      </c>
      <c r="X79" s="32">
        <v>37920</v>
      </c>
      <c r="Y79" s="18">
        <f t="shared" ca="1" si="2"/>
        <v>20</v>
      </c>
    </row>
    <row r="80" spans="1:25">
      <c r="A80" s="4" t="s">
        <v>548</v>
      </c>
      <c r="B80" s="4" t="s">
        <v>16</v>
      </c>
      <c r="C80" s="12">
        <v>87418</v>
      </c>
      <c r="D80" s="5">
        <v>58227</v>
      </c>
      <c r="J80" s="5"/>
      <c r="M80" s="33">
        <v>203003226</v>
      </c>
      <c r="N80" s="27">
        <v>7195832994</v>
      </c>
      <c r="O80" s="18" t="s">
        <v>1741</v>
      </c>
      <c r="P80" s="28">
        <v>89888</v>
      </c>
      <c r="Q80" s="29" t="s">
        <v>1731</v>
      </c>
      <c r="R80" s="19"/>
      <c r="S80" s="19"/>
      <c r="T80" s="30">
        <v>441009123</v>
      </c>
      <c r="U80" s="29" t="s">
        <v>108</v>
      </c>
      <c r="V80" s="31" t="s">
        <v>1735</v>
      </c>
      <c r="W80" s="29" t="s">
        <v>53</v>
      </c>
      <c r="X80" s="32">
        <v>35371</v>
      </c>
      <c r="Y80" s="18">
        <f t="shared" ca="1" si="2"/>
        <v>27</v>
      </c>
    </row>
    <row r="81" spans="1:25">
      <c r="A81" s="4" t="s">
        <v>563</v>
      </c>
      <c r="B81" s="4" t="s">
        <v>16</v>
      </c>
      <c r="C81" s="12">
        <v>42082</v>
      </c>
      <c r="D81" s="5">
        <v>88883</v>
      </c>
      <c r="J81" s="5"/>
      <c r="M81" s="33">
        <v>204000932</v>
      </c>
      <c r="N81" s="27">
        <v>9708213594</v>
      </c>
      <c r="O81" s="18" t="s">
        <v>1740</v>
      </c>
      <c r="P81" s="28">
        <v>38706</v>
      </c>
      <c r="Q81" s="29" t="s">
        <v>1731</v>
      </c>
      <c r="R81" s="19"/>
      <c r="S81" s="19"/>
      <c r="T81" s="30">
        <v>355005753</v>
      </c>
      <c r="U81" s="29" t="s">
        <v>109</v>
      </c>
      <c r="V81" s="31" t="s">
        <v>1735</v>
      </c>
      <c r="W81" s="29" t="s">
        <v>46</v>
      </c>
      <c r="X81" s="32">
        <v>38567</v>
      </c>
      <c r="Y81" s="18">
        <f t="shared" ca="1" si="2"/>
        <v>19</v>
      </c>
    </row>
    <row r="82" spans="1:25">
      <c r="A82" s="4" t="s">
        <v>8</v>
      </c>
      <c r="B82" s="4" t="s">
        <v>16</v>
      </c>
      <c r="C82" s="12">
        <v>96320</v>
      </c>
      <c r="D82" s="5">
        <v>100974</v>
      </c>
      <c r="J82" s="5"/>
      <c r="M82" s="33">
        <v>204003785</v>
      </c>
      <c r="N82" s="27">
        <v>7191375297</v>
      </c>
      <c r="O82" s="18" t="s">
        <v>1733</v>
      </c>
      <c r="P82" s="28">
        <v>49814</v>
      </c>
      <c r="Q82" s="29" t="s">
        <v>1731</v>
      </c>
      <c r="R82" s="19"/>
      <c r="S82" s="19"/>
      <c r="T82" s="30">
        <v>540009081</v>
      </c>
      <c r="U82" s="29" t="s">
        <v>110</v>
      </c>
      <c r="V82" s="31" t="s">
        <v>1742</v>
      </c>
      <c r="W82" s="29" t="s">
        <v>27</v>
      </c>
      <c r="X82" s="32">
        <v>42544</v>
      </c>
      <c r="Y82" s="18">
        <f t="shared" ca="1" si="2"/>
        <v>8</v>
      </c>
    </row>
    <row r="83" spans="1:25">
      <c r="A83" s="4" t="s">
        <v>590</v>
      </c>
      <c r="B83" s="4" t="s">
        <v>16</v>
      </c>
      <c r="C83" s="12">
        <v>47828</v>
      </c>
      <c r="D83" s="5">
        <v>119362</v>
      </c>
      <c r="J83" s="5"/>
      <c r="M83" s="33">
        <v>204009406</v>
      </c>
      <c r="N83" s="27">
        <v>9703533906</v>
      </c>
      <c r="O83" s="18" t="s">
        <v>1740</v>
      </c>
      <c r="P83" s="28">
        <v>76087</v>
      </c>
      <c r="Q83" s="29" t="s">
        <v>1731</v>
      </c>
      <c r="R83" s="19"/>
      <c r="S83" s="19"/>
      <c r="T83" s="30">
        <v>459004225</v>
      </c>
      <c r="U83" s="29" t="s">
        <v>111</v>
      </c>
      <c r="V83" s="31" t="s">
        <v>1732</v>
      </c>
      <c r="W83" s="29" t="s">
        <v>43</v>
      </c>
      <c r="X83" s="32">
        <v>41652</v>
      </c>
      <c r="Y83" s="18">
        <f t="shared" ca="1" si="2"/>
        <v>10</v>
      </c>
    </row>
    <row r="84" spans="1:25">
      <c r="A84" s="4" t="s">
        <v>604</v>
      </c>
      <c r="B84" s="4" t="s">
        <v>16</v>
      </c>
      <c r="C84" s="12">
        <v>22591</v>
      </c>
      <c r="D84" s="5">
        <v>121210</v>
      </c>
      <c r="J84" s="5"/>
      <c r="M84" s="33">
        <v>205000202</v>
      </c>
      <c r="N84" s="27">
        <v>7197045091</v>
      </c>
      <c r="O84" s="18" t="s">
        <v>1736</v>
      </c>
      <c r="P84" s="28">
        <v>50047</v>
      </c>
      <c r="Q84" s="29" t="s">
        <v>1731</v>
      </c>
      <c r="R84" s="19"/>
      <c r="S84" s="19"/>
      <c r="T84" s="30">
        <v>778008670</v>
      </c>
      <c r="U84" s="29" t="s">
        <v>112</v>
      </c>
      <c r="V84" s="31" t="s">
        <v>1735</v>
      </c>
      <c r="W84" s="29" t="s">
        <v>22</v>
      </c>
      <c r="X84" s="32">
        <v>41754</v>
      </c>
      <c r="Y84" s="18">
        <f t="shared" ca="1" si="2"/>
        <v>10</v>
      </c>
    </row>
    <row r="85" spans="1:25">
      <c r="A85" s="4" t="s">
        <v>606</v>
      </c>
      <c r="B85" s="4" t="s">
        <v>16</v>
      </c>
      <c r="C85" s="12">
        <v>46256</v>
      </c>
      <c r="D85" s="5">
        <v>94295</v>
      </c>
      <c r="J85" s="5"/>
      <c r="M85" s="33">
        <v>205004604</v>
      </c>
      <c r="N85" s="27">
        <v>9702842668</v>
      </c>
      <c r="O85" s="18" t="s">
        <v>1733</v>
      </c>
      <c r="P85" s="28">
        <v>123391</v>
      </c>
      <c r="Q85" s="29" t="s">
        <v>1734</v>
      </c>
      <c r="R85" s="19"/>
      <c r="S85" s="19"/>
      <c r="T85" s="30">
        <v>714005339</v>
      </c>
      <c r="U85" s="29" t="s">
        <v>114</v>
      </c>
      <c r="V85" s="31" t="s">
        <v>1732</v>
      </c>
      <c r="W85" s="29" t="s">
        <v>43</v>
      </c>
      <c r="X85" s="32">
        <v>38842</v>
      </c>
      <c r="Y85" s="18">
        <f t="shared" ca="1" si="2"/>
        <v>18</v>
      </c>
    </row>
    <row r="86" spans="1:25">
      <c r="A86" s="4" t="s">
        <v>617</v>
      </c>
      <c r="B86" s="4" t="s">
        <v>16</v>
      </c>
      <c r="C86" s="12">
        <v>20492</v>
      </c>
      <c r="D86" s="5">
        <v>115652</v>
      </c>
      <c r="J86" s="5"/>
      <c r="M86" s="33">
        <v>206006492</v>
      </c>
      <c r="N86" s="27">
        <v>7192523567</v>
      </c>
      <c r="O86" s="18"/>
      <c r="P86" s="28">
        <v>66400</v>
      </c>
      <c r="Q86" s="29" t="s">
        <v>1738</v>
      </c>
      <c r="R86" s="19"/>
      <c r="S86" s="19"/>
      <c r="T86" s="30">
        <v>949003495</v>
      </c>
      <c r="U86" s="29" t="s">
        <v>115</v>
      </c>
      <c r="V86" s="31" t="s">
        <v>1732</v>
      </c>
      <c r="W86" s="29" t="s">
        <v>69</v>
      </c>
      <c r="X86" s="32">
        <v>38138</v>
      </c>
      <c r="Y86" s="18">
        <f t="shared" ca="1" si="2"/>
        <v>20</v>
      </c>
    </row>
    <row r="87" spans="1:25">
      <c r="A87" s="4" t="s">
        <v>647</v>
      </c>
      <c r="B87" s="4" t="s">
        <v>16</v>
      </c>
      <c r="C87" s="12">
        <v>85017</v>
      </c>
      <c r="D87" s="5">
        <v>88038</v>
      </c>
      <c r="J87" s="5"/>
      <c r="M87" s="33">
        <v>209008753</v>
      </c>
      <c r="N87" s="27">
        <v>9702485673</v>
      </c>
      <c r="O87" s="18"/>
      <c r="P87" s="28">
        <v>66410</v>
      </c>
      <c r="Q87" s="29" t="s">
        <v>1738</v>
      </c>
      <c r="R87" s="19"/>
      <c r="S87" s="19"/>
      <c r="T87" s="30">
        <v>986007993</v>
      </c>
      <c r="U87" s="29" t="s">
        <v>116</v>
      </c>
      <c r="V87" s="31" t="s">
        <v>1739</v>
      </c>
      <c r="W87" s="29" t="s">
        <v>18</v>
      </c>
      <c r="X87" s="32">
        <v>39173</v>
      </c>
      <c r="Y87" s="18">
        <f t="shared" ca="1" si="2"/>
        <v>17</v>
      </c>
    </row>
    <row r="88" spans="1:25">
      <c r="A88" s="4" t="s">
        <v>653</v>
      </c>
      <c r="B88" s="4" t="s">
        <v>16</v>
      </c>
      <c r="C88" s="12">
        <v>58562</v>
      </c>
      <c r="D88" s="5">
        <v>46121</v>
      </c>
      <c r="J88" s="5"/>
      <c r="M88" s="33">
        <v>210004611</v>
      </c>
      <c r="N88" s="27">
        <v>9707358099</v>
      </c>
      <c r="O88" s="18"/>
      <c r="P88" s="28">
        <v>43433</v>
      </c>
      <c r="Q88" s="29" t="s">
        <v>1738</v>
      </c>
      <c r="R88" s="19"/>
      <c r="S88" s="19"/>
      <c r="T88" s="30">
        <v>165001710</v>
      </c>
      <c r="U88" s="29" t="s">
        <v>117</v>
      </c>
      <c r="V88" s="31" t="s">
        <v>1732</v>
      </c>
      <c r="W88" s="29" t="s">
        <v>149</v>
      </c>
      <c r="X88" s="32">
        <v>42496</v>
      </c>
      <c r="Y88" s="18">
        <f t="shared" ca="1" si="2"/>
        <v>8</v>
      </c>
    </row>
    <row r="89" spans="1:25">
      <c r="A89" s="4" t="s">
        <v>706</v>
      </c>
      <c r="B89" s="4" t="s">
        <v>16</v>
      </c>
      <c r="C89" s="12">
        <v>47530</v>
      </c>
      <c r="D89" s="5">
        <v>80043</v>
      </c>
      <c r="J89" s="5"/>
      <c r="M89" s="33">
        <v>212002209</v>
      </c>
      <c r="N89" s="27">
        <v>3036060038</v>
      </c>
      <c r="O89" s="18" t="s">
        <v>1733</v>
      </c>
      <c r="P89" s="28">
        <v>64283</v>
      </c>
      <c r="Q89" s="29" t="s">
        <v>1731</v>
      </c>
      <c r="R89" s="19"/>
      <c r="S89" s="19"/>
      <c r="T89" s="30">
        <v>730005878</v>
      </c>
      <c r="U89" s="29" t="s">
        <v>118</v>
      </c>
      <c r="V89" s="31" t="s">
        <v>1745</v>
      </c>
      <c r="W89" s="29" t="s">
        <v>34</v>
      </c>
      <c r="X89" s="32">
        <v>37766</v>
      </c>
      <c r="Y89" s="18">
        <f t="shared" ca="1" si="2"/>
        <v>21</v>
      </c>
    </row>
    <row r="90" spans="1:25">
      <c r="A90" s="4" t="s">
        <v>707</v>
      </c>
      <c r="B90" s="4" t="s">
        <v>16</v>
      </c>
      <c r="C90" s="12">
        <v>67209</v>
      </c>
      <c r="D90" s="5">
        <v>110887</v>
      </c>
      <c r="J90" s="5"/>
      <c r="M90" s="33">
        <v>212005003</v>
      </c>
      <c r="N90" s="27">
        <v>7195012757</v>
      </c>
      <c r="O90" s="18"/>
      <c r="P90" s="28">
        <v>98317</v>
      </c>
      <c r="Q90" s="29" t="s">
        <v>1738</v>
      </c>
      <c r="R90" s="19"/>
      <c r="S90" s="19"/>
      <c r="T90" s="30">
        <v>443001198</v>
      </c>
      <c r="U90" s="29" t="s">
        <v>119</v>
      </c>
      <c r="V90" s="31" t="s">
        <v>1735</v>
      </c>
      <c r="W90" s="29" t="s">
        <v>16</v>
      </c>
      <c r="X90" s="32">
        <v>40964</v>
      </c>
      <c r="Y90" s="18">
        <f t="shared" ca="1" si="2"/>
        <v>12</v>
      </c>
    </row>
    <row r="91" spans="1:25">
      <c r="A91" s="4" t="s">
        <v>718</v>
      </c>
      <c r="B91" s="4" t="s">
        <v>16</v>
      </c>
      <c r="C91" s="12">
        <v>34430</v>
      </c>
      <c r="D91" s="5">
        <v>60767</v>
      </c>
      <c r="J91" s="5"/>
      <c r="M91" s="33">
        <v>212008950</v>
      </c>
      <c r="N91" s="27">
        <v>7194252315</v>
      </c>
      <c r="O91" s="18" t="s">
        <v>1733</v>
      </c>
      <c r="P91" s="28">
        <v>54749</v>
      </c>
      <c r="Q91" s="29" t="s">
        <v>1731</v>
      </c>
      <c r="R91" s="19"/>
      <c r="S91" s="19"/>
      <c r="T91" s="30">
        <v>497004015</v>
      </c>
      <c r="U91" s="29" t="s">
        <v>120</v>
      </c>
      <c r="V91" s="31" t="s">
        <v>1735</v>
      </c>
      <c r="W91" s="29" t="s">
        <v>31</v>
      </c>
      <c r="X91" s="32">
        <v>38116</v>
      </c>
      <c r="Y91" s="18">
        <f t="shared" ca="1" si="2"/>
        <v>20</v>
      </c>
    </row>
    <row r="92" spans="1:25">
      <c r="A92" s="4" t="s">
        <v>732</v>
      </c>
      <c r="B92" s="4" t="s">
        <v>16</v>
      </c>
      <c r="C92" s="12">
        <v>84562</v>
      </c>
      <c r="D92" s="5">
        <v>57124</v>
      </c>
      <c r="J92" s="5"/>
      <c r="M92" s="26">
        <v>213000113</v>
      </c>
      <c r="N92" s="27">
        <v>5057102355</v>
      </c>
      <c r="O92" s="18" t="s">
        <v>1740</v>
      </c>
      <c r="P92" s="28">
        <v>78977</v>
      </c>
      <c r="Q92" s="29" t="s">
        <v>1731</v>
      </c>
      <c r="R92" s="19"/>
      <c r="S92" s="19"/>
      <c r="T92" s="30">
        <v>998005102</v>
      </c>
      <c r="U92" s="29" t="s">
        <v>121</v>
      </c>
      <c r="V92" s="31" t="s">
        <v>1735</v>
      </c>
      <c r="W92" s="29" t="s">
        <v>22</v>
      </c>
      <c r="X92" s="32">
        <v>42502</v>
      </c>
      <c r="Y92" s="18">
        <f t="shared" ca="1" si="2"/>
        <v>8</v>
      </c>
    </row>
    <row r="93" spans="1:25">
      <c r="A93" s="4" t="s">
        <v>736</v>
      </c>
      <c r="B93" s="4" t="s">
        <v>16</v>
      </c>
      <c r="C93" s="12">
        <v>45784</v>
      </c>
      <c r="D93" s="5">
        <v>47595</v>
      </c>
      <c r="J93" s="5"/>
      <c r="M93" s="26">
        <v>213009558</v>
      </c>
      <c r="N93" s="27">
        <v>5056132408</v>
      </c>
      <c r="O93" s="18" t="s">
        <v>1740</v>
      </c>
      <c r="P93" s="28">
        <v>105683</v>
      </c>
      <c r="Q93" s="29" t="s">
        <v>1731</v>
      </c>
      <c r="R93" s="19"/>
      <c r="S93" s="19"/>
      <c r="T93" s="30">
        <v>781005463</v>
      </c>
      <c r="U93" s="29" t="s">
        <v>122</v>
      </c>
      <c r="V93" s="31" t="s">
        <v>1739</v>
      </c>
      <c r="W93" s="29" t="s">
        <v>22</v>
      </c>
      <c r="X93" s="32">
        <v>37513</v>
      </c>
      <c r="Y93" s="18">
        <f t="shared" ca="1" si="2"/>
        <v>22</v>
      </c>
    </row>
    <row r="94" spans="1:25">
      <c r="A94" s="4" t="s">
        <v>740</v>
      </c>
      <c r="B94" s="4" t="s">
        <v>16</v>
      </c>
      <c r="C94" s="12">
        <v>96209</v>
      </c>
      <c r="D94" s="5">
        <v>108722</v>
      </c>
      <c r="J94" s="5"/>
      <c r="M94" s="26">
        <v>214004063</v>
      </c>
      <c r="N94" s="27">
        <v>3036092172</v>
      </c>
      <c r="O94" s="18" t="s">
        <v>1740</v>
      </c>
      <c r="P94" s="28">
        <v>78924</v>
      </c>
      <c r="Q94" s="29" t="s">
        <v>1734</v>
      </c>
      <c r="R94" s="19"/>
      <c r="S94" s="19"/>
      <c r="T94" s="30">
        <v>630002705</v>
      </c>
      <c r="U94" s="29" t="s">
        <v>123</v>
      </c>
      <c r="V94" s="31" t="s">
        <v>1732</v>
      </c>
      <c r="W94" s="29" t="s">
        <v>43</v>
      </c>
      <c r="X94" s="32">
        <v>42447</v>
      </c>
      <c r="Y94" s="18">
        <f t="shared" ca="1" si="2"/>
        <v>8</v>
      </c>
    </row>
    <row r="95" spans="1:25">
      <c r="A95" s="4" t="s">
        <v>741</v>
      </c>
      <c r="B95" s="4" t="s">
        <v>16</v>
      </c>
      <c r="C95" s="12">
        <v>12906</v>
      </c>
      <c r="D95" s="5">
        <v>104617</v>
      </c>
      <c r="J95" s="5"/>
      <c r="M95" s="33">
        <v>214004611</v>
      </c>
      <c r="N95" s="27">
        <v>3032636516</v>
      </c>
      <c r="O95" s="18"/>
      <c r="P95" s="28">
        <v>55875</v>
      </c>
      <c r="Q95" s="29" t="s">
        <v>1738</v>
      </c>
      <c r="R95" s="19"/>
      <c r="S95" s="19"/>
      <c r="T95" s="30">
        <v>541005222</v>
      </c>
      <c r="U95" s="29" t="s">
        <v>124</v>
      </c>
      <c r="V95" s="31" t="s">
        <v>1745</v>
      </c>
      <c r="W95" s="29" t="s">
        <v>22</v>
      </c>
      <c r="X95" s="32">
        <v>41272</v>
      </c>
      <c r="Y95" s="18">
        <f t="shared" ca="1" si="2"/>
        <v>11</v>
      </c>
    </row>
    <row r="96" spans="1:25">
      <c r="A96" s="4" t="s">
        <v>743</v>
      </c>
      <c r="B96" s="4" t="s">
        <v>16</v>
      </c>
      <c r="C96" s="12">
        <v>37935</v>
      </c>
      <c r="D96" s="5">
        <v>96961</v>
      </c>
      <c r="J96" s="5"/>
      <c r="M96" s="26">
        <v>214005707</v>
      </c>
      <c r="N96" s="27">
        <v>3038038161</v>
      </c>
      <c r="O96" s="18"/>
      <c r="P96" s="28">
        <v>127861</v>
      </c>
      <c r="Q96" s="29" t="s">
        <v>1743</v>
      </c>
      <c r="R96" s="19"/>
      <c r="S96" s="19"/>
      <c r="T96" s="30">
        <v>939001919</v>
      </c>
      <c r="U96" s="29" t="s">
        <v>125</v>
      </c>
      <c r="V96" s="31" t="s">
        <v>1732</v>
      </c>
      <c r="W96" s="29" t="s">
        <v>113</v>
      </c>
      <c r="X96" s="32">
        <v>36449</v>
      </c>
      <c r="Y96" s="18">
        <f t="shared" ca="1" si="2"/>
        <v>24</v>
      </c>
    </row>
    <row r="97" spans="1:25">
      <c r="A97" s="4" t="s">
        <v>60</v>
      </c>
      <c r="B97" s="4" t="s">
        <v>61</v>
      </c>
      <c r="C97" s="12">
        <v>61236</v>
      </c>
      <c r="D97" s="5">
        <v>120220</v>
      </c>
      <c r="J97" s="5"/>
      <c r="M97" s="26">
        <v>217005900</v>
      </c>
      <c r="N97" s="27">
        <v>5054900514</v>
      </c>
      <c r="O97" s="18" t="s">
        <v>1741</v>
      </c>
      <c r="P97" s="28">
        <v>40077</v>
      </c>
      <c r="Q97" s="29" t="s">
        <v>1731</v>
      </c>
      <c r="R97" s="19"/>
      <c r="S97" s="19"/>
      <c r="T97" s="30">
        <v>435007144</v>
      </c>
      <c r="U97" s="29" t="s">
        <v>126</v>
      </c>
      <c r="V97" s="31" t="s">
        <v>1742</v>
      </c>
      <c r="W97" s="29" t="s">
        <v>43</v>
      </c>
      <c r="X97" s="32">
        <v>38933</v>
      </c>
      <c r="Y97" s="18">
        <f t="shared" ca="1" si="2"/>
        <v>18</v>
      </c>
    </row>
    <row r="98" spans="1:25">
      <c r="A98" s="4" t="s">
        <v>81</v>
      </c>
      <c r="B98" s="4" t="s">
        <v>61</v>
      </c>
      <c r="C98" s="12">
        <v>21960</v>
      </c>
      <c r="D98" s="5">
        <v>74028</v>
      </c>
      <c r="J98" s="5"/>
      <c r="M98" s="33">
        <v>219000147</v>
      </c>
      <c r="N98" s="27">
        <v>5051549933</v>
      </c>
      <c r="O98" s="18" t="s">
        <v>1736</v>
      </c>
      <c r="P98" s="28">
        <v>101844</v>
      </c>
      <c r="Q98" s="29" t="s">
        <v>1731</v>
      </c>
      <c r="R98" s="19"/>
      <c r="S98" s="19"/>
      <c r="T98" s="30">
        <v>587007699</v>
      </c>
      <c r="U98" s="29" t="s">
        <v>128</v>
      </c>
      <c r="V98" s="31" t="s">
        <v>1739</v>
      </c>
      <c r="W98" s="29" t="s">
        <v>22</v>
      </c>
      <c r="X98" s="32">
        <v>38197</v>
      </c>
      <c r="Y98" s="18">
        <f t="shared" ca="1" si="2"/>
        <v>20</v>
      </c>
    </row>
    <row r="99" spans="1:25">
      <c r="A99" s="4" t="s">
        <v>203</v>
      </c>
      <c r="B99" s="4" t="s">
        <v>61</v>
      </c>
      <c r="C99" s="12">
        <v>88009</v>
      </c>
      <c r="D99" s="5">
        <v>110095</v>
      </c>
      <c r="J99" s="5"/>
      <c r="M99" s="33">
        <v>219000654</v>
      </c>
      <c r="N99" s="27">
        <v>5055261239</v>
      </c>
      <c r="O99" s="18" t="s">
        <v>1736</v>
      </c>
      <c r="P99" s="28">
        <v>109087</v>
      </c>
      <c r="Q99" s="29" t="s">
        <v>1734</v>
      </c>
      <c r="R99" s="19"/>
      <c r="S99" s="19"/>
      <c r="T99" s="30">
        <v>650003671</v>
      </c>
      <c r="U99" s="29" t="s">
        <v>129</v>
      </c>
      <c r="V99" s="31" t="s">
        <v>1739</v>
      </c>
      <c r="W99" s="29" t="s">
        <v>69</v>
      </c>
      <c r="X99" s="32">
        <v>37383</v>
      </c>
      <c r="Y99" s="18">
        <f t="shared" ca="1" si="2"/>
        <v>22</v>
      </c>
    </row>
    <row r="100" spans="1:25">
      <c r="A100" s="4" t="s">
        <v>262</v>
      </c>
      <c r="B100" s="4" t="s">
        <v>61</v>
      </c>
      <c r="C100" s="12">
        <v>43086</v>
      </c>
      <c r="D100" s="5">
        <v>99878</v>
      </c>
      <c r="J100" s="5"/>
      <c r="M100" s="33">
        <v>220000230</v>
      </c>
      <c r="N100" s="27">
        <v>3034273090</v>
      </c>
      <c r="O100" s="18"/>
      <c r="P100" s="28">
        <v>27448</v>
      </c>
      <c r="Q100" s="29" t="s">
        <v>1738</v>
      </c>
      <c r="R100" s="19"/>
      <c r="S100" s="19"/>
      <c r="T100" s="30">
        <v>490005610</v>
      </c>
      <c r="U100" s="29" t="s">
        <v>130</v>
      </c>
      <c r="V100" s="31" t="s">
        <v>1735</v>
      </c>
      <c r="W100" s="29" t="s">
        <v>18</v>
      </c>
      <c r="X100" s="32">
        <v>37745</v>
      </c>
      <c r="Y100" s="18">
        <f t="shared" ca="1" si="2"/>
        <v>21</v>
      </c>
    </row>
    <row r="101" spans="1:25">
      <c r="A101" s="4" t="s">
        <v>465</v>
      </c>
      <c r="B101" s="4" t="s">
        <v>61</v>
      </c>
      <c r="C101" s="12">
        <v>95558</v>
      </c>
      <c r="D101" s="5">
        <v>72027</v>
      </c>
      <c r="J101" s="5"/>
      <c r="M101" s="33">
        <v>220005001</v>
      </c>
      <c r="N101" s="27">
        <v>9708405552</v>
      </c>
      <c r="O101" s="18" t="s">
        <v>1736</v>
      </c>
      <c r="P101" s="28">
        <v>100453</v>
      </c>
      <c r="Q101" s="29" t="s">
        <v>1734</v>
      </c>
      <c r="R101" s="19"/>
      <c r="S101" s="19"/>
      <c r="T101" s="30">
        <v>463001277</v>
      </c>
      <c r="U101" s="29" t="s">
        <v>131</v>
      </c>
      <c r="V101" s="31" t="s">
        <v>1739</v>
      </c>
      <c r="W101" s="29" t="s">
        <v>69</v>
      </c>
      <c r="X101" s="32">
        <v>37598</v>
      </c>
      <c r="Y101" s="18">
        <f t="shared" ca="1" si="2"/>
        <v>21</v>
      </c>
    </row>
    <row r="102" spans="1:25">
      <c r="A102" s="4" t="s">
        <v>497</v>
      </c>
      <c r="B102" s="4" t="s">
        <v>61</v>
      </c>
      <c r="C102" s="12">
        <v>70279</v>
      </c>
      <c r="D102" s="5">
        <v>106901</v>
      </c>
      <c r="J102" s="5"/>
      <c r="M102" s="33">
        <v>222009980</v>
      </c>
      <c r="N102" s="27">
        <v>5055699651</v>
      </c>
      <c r="O102" s="18"/>
      <c r="P102" s="28">
        <v>94527</v>
      </c>
      <c r="Q102" s="29" t="s">
        <v>1738</v>
      </c>
      <c r="R102" s="19"/>
      <c r="S102" s="19"/>
      <c r="T102" s="30">
        <v>183002481</v>
      </c>
      <c r="U102" s="29" t="s">
        <v>132</v>
      </c>
      <c r="V102" s="31" t="s">
        <v>1739</v>
      </c>
      <c r="W102" s="29" t="s">
        <v>43</v>
      </c>
      <c r="X102" s="32">
        <v>35730</v>
      </c>
      <c r="Y102" s="18">
        <f t="shared" ca="1" si="2"/>
        <v>26</v>
      </c>
    </row>
    <row r="103" spans="1:25">
      <c r="A103" s="4" t="s">
        <v>532</v>
      </c>
      <c r="B103" s="4" t="s">
        <v>61</v>
      </c>
      <c r="C103" s="12">
        <v>42021</v>
      </c>
      <c r="D103" s="5">
        <v>84342</v>
      </c>
      <c r="J103" s="5"/>
      <c r="M103" s="33">
        <v>223001965</v>
      </c>
      <c r="N103" s="27">
        <v>3033392642</v>
      </c>
      <c r="O103" s="18" t="s">
        <v>1740</v>
      </c>
      <c r="P103" s="28">
        <v>84766</v>
      </c>
      <c r="Q103" s="29" t="s">
        <v>1731</v>
      </c>
      <c r="R103" s="19"/>
      <c r="S103" s="19"/>
      <c r="T103" s="30">
        <v>815000995</v>
      </c>
      <c r="U103" s="29" t="s">
        <v>133</v>
      </c>
      <c r="V103" s="31" t="s">
        <v>1745</v>
      </c>
      <c r="W103" s="29" t="s">
        <v>31</v>
      </c>
      <c r="X103" s="32">
        <v>36871</v>
      </c>
      <c r="Y103" s="18">
        <f t="shared" ca="1" si="2"/>
        <v>23</v>
      </c>
    </row>
    <row r="104" spans="1:25">
      <c r="A104" s="4" t="s">
        <v>607</v>
      </c>
      <c r="B104" s="4" t="s">
        <v>61</v>
      </c>
      <c r="C104" s="12">
        <v>23078</v>
      </c>
      <c r="D104" s="5">
        <v>67024</v>
      </c>
      <c r="J104" s="5"/>
      <c r="M104" s="33">
        <v>223008642</v>
      </c>
      <c r="N104" s="27">
        <v>7197474942</v>
      </c>
      <c r="O104" s="18" t="s">
        <v>1740</v>
      </c>
      <c r="P104" s="28">
        <v>48102</v>
      </c>
      <c r="Q104" s="29" t="s">
        <v>1731</v>
      </c>
      <c r="R104" s="19"/>
      <c r="S104" s="19"/>
      <c r="T104" s="30">
        <v>372000056</v>
      </c>
      <c r="U104" s="29" t="s">
        <v>134</v>
      </c>
      <c r="V104" s="31" t="s">
        <v>1732</v>
      </c>
      <c r="W104" s="29" t="s">
        <v>58</v>
      </c>
      <c r="X104" s="32">
        <v>35170</v>
      </c>
      <c r="Y104" s="18">
        <f t="shared" ca="1" si="2"/>
        <v>28</v>
      </c>
    </row>
    <row r="105" spans="1:25">
      <c r="A105" s="4" t="s">
        <v>11</v>
      </c>
      <c r="B105" s="4" t="s">
        <v>149</v>
      </c>
      <c r="C105" s="12">
        <v>27575</v>
      </c>
      <c r="D105" s="5">
        <v>97159</v>
      </c>
      <c r="J105" s="5"/>
      <c r="M105" s="33">
        <v>223009864</v>
      </c>
      <c r="N105" s="27">
        <v>3033162442</v>
      </c>
      <c r="O105" s="18" t="s">
        <v>1736</v>
      </c>
      <c r="P105" s="28">
        <v>80100</v>
      </c>
      <c r="Q105" s="29" t="s">
        <v>1731</v>
      </c>
      <c r="R105" s="19"/>
      <c r="S105" s="19"/>
      <c r="T105" s="30">
        <v>908009023</v>
      </c>
      <c r="U105" s="29" t="s">
        <v>135</v>
      </c>
      <c r="V105" s="31" t="s">
        <v>1732</v>
      </c>
      <c r="W105" s="29" t="s">
        <v>18</v>
      </c>
      <c r="X105" s="32">
        <v>38008</v>
      </c>
      <c r="Y105" s="18">
        <f t="shared" ca="1" si="2"/>
        <v>20</v>
      </c>
    </row>
    <row r="106" spans="1:25">
      <c r="A106" s="4" t="s">
        <v>189</v>
      </c>
      <c r="B106" s="4" t="s">
        <v>149</v>
      </c>
      <c r="C106" s="12">
        <v>98843</v>
      </c>
      <c r="D106" s="5">
        <v>46881</v>
      </c>
      <c r="J106" s="5"/>
      <c r="M106" s="33">
        <v>227002394</v>
      </c>
      <c r="N106" s="27">
        <v>3034483888</v>
      </c>
      <c r="O106" s="18" t="s">
        <v>1730</v>
      </c>
      <c r="P106" s="28">
        <v>113932</v>
      </c>
      <c r="Q106" s="29" t="s">
        <v>1731</v>
      </c>
      <c r="R106" s="19"/>
      <c r="S106" s="19"/>
      <c r="T106" s="30">
        <v>751006815</v>
      </c>
      <c r="U106" s="29" t="s">
        <v>136</v>
      </c>
      <c r="V106" s="31" t="s">
        <v>1742</v>
      </c>
      <c r="W106" s="29" t="s">
        <v>64</v>
      </c>
      <c r="X106" s="32">
        <v>42257</v>
      </c>
      <c r="Y106" s="18">
        <f t="shared" ca="1" si="2"/>
        <v>9</v>
      </c>
    </row>
    <row r="107" spans="1:25">
      <c r="A107" s="4" t="s">
        <v>211</v>
      </c>
      <c r="B107" s="4" t="s">
        <v>149</v>
      </c>
      <c r="C107" s="12">
        <v>28165</v>
      </c>
      <c r="D107" s="5">
        <v>53990</v>
      </c>
      <c r="J107" s="5"/>
      <c r="M107" s="33">
        <v>228003664</v>
      </c>
      <c r="N107" s="27">
        <v>9701629556</v>
      </c>
      <c r="O107" s="18"/>
      <c r="P107" s="28">
        <v>80325</v>
      </c>
      <c r="Q107" s="29" t="s">
        <v>1738</v>
      </c>
      <c r="R107" s="19"/>
      <c r="S107" s="19"/>
      <c r="T107" s="30">
        <v>900001203</v>
      </c>
      <c r="U107" s="29" t="s">
        <v>137</v>
      </c>
      <c r="V107" s="31" t="s">
        <v>1742</v>
      </c>
      <c r="W107" s="29" t="s">
        <v>22</v>
      </c>
      <c r="X107" s="32">
        <v>37731</v>
      </c>
      <c r="Y107" s="18">
        <f t="shared" ca="1" si="2"/>
        <v>21</v>
      </c>
    </row>
    <row r="108" spans="1:25">
      <c r="A108" s="4" t="s">
        <v>255</v>
      </c>
      <c r="B108" s="4" t="s">
        <v>149</v>
      </c>
      <c r="C108" s="12">
        <v>45181</v>
      </c>
      <c r="D108" s="5">
        <v>96156</v>
      </c>
      <c r="J108" s="5"/>
      <c r="M108" s="33">
        <v>231005696</v>
      </c>
      <c r="N108" s="27">
        <v>5058183445</v>
      </c>
      <c r="O108" s="18" t="s">
        <v>1741</v>
      </c>
      <c r="P108" s="28">
        <v>89843</v>
      </c>
      <c r="Q108" s="29" t="s">
        <v>1731</v>
      </c>
      <c r="R108" s="19"/>
      <c r="S108" s="19"/>
      <c r="T108" s="30">
        <v>843000810</v>
      </c>
      <c r="U108" s="29" t="s">
        <v>138</v>
      </c>
      <c r="V108" s="31" t="s">
        <v>1732</v>
      </c>
      <c r="W108" s="29" t="s">
        <v>34</v>
      </c>
      <c r="X108" s="32">
        <v>38347</v>
      </c>
      <c r="Y108" s="18">
        <f t="shared" ca="1" si="2"/>
        <v>19</v>
      </c>
    </row>
    <row r="109" spans="1:25">
      <c r="A109" s="4" t="s">
        <v>324</v>
      </c>
      <c r="B109" s="4" t="s">
        <v>149</v>
      </c>
      <c r="C109" s="12">
        <v>11652</v>
      </c>
      <c r="D109" s="5">
        <v>71815</v>
      </c>
      <c r="J109" s="5"/>
      <c r="M109" s="33">
        <v>233004556</v>
      </c>
      <c r="N109" s="27">
        <v>7196681578</v>
      </c>
      <c r="O109" s="18"/>
      <c r="P109" s="28">
        <v>87953</v>
      </c>
      <c r="Q109" s="29" t="s">
        <v>1738</v>
      </c>
      <c r="R109" s="19"/>
      <c r="S109" s="19"/>
      <c r="T109" s="30">
        <v>107004258</v>
      </c>
      <c r="U109" s="29" t="s">
        <v>139</v>
      </c>
      <c r="V109" s="31" t="s">
        <v>1732</v>
      </c>
      <c r="W109" s="29" t="s">
        <v>61</v>
      </c>
      <c r="X109" s="32">
        <v>39807</v>
      </c>
      <c r="Y109" s="18">
        <f t="shared" ca="1" si="2"/>
        <v>15</v>
      </c>
    </row>
    <row r="110" spans="1:25">
      <c r="A110" s="4" t="s">
        <v>366</v>
      </c>
      <c r="B110" s="4" t="s">
        <v>149</v>
      </c>
      <c r="C110" s="12">
        <v>62687</v>
      </c>
      <c r="D110" s="5">
        <v>63658</v>
      </c>
      <c r="J110" s="5"/>
      <c r="M110" s="33">
        <v>233005964</v>
      </c>
      <c r="N110" s="27">
        <v>7193575849</v>
      </c>
      <c r="O110" s="18"/>
      <c r="P110" s="28">
        <v>92932</v>
      </c>
      <c r="Q110" s="29" t="s">
        <v>1743</v>
      </c>
      <c r="R110" s="19"/>
      <c r="S110" s="19"/>
      <c r="T110" s="30">
        <v>160000416</v>
      </c>
      <c r="U110" s="29" t="s">
        <v>140</v>
      </c>
      <c r="V110" s="31" t="s">
        <v>1732</v>
      </c>
      <c r="W110" s="29" t="s">
        <v>46</v>
      </c>
      <c r="X110" s="32">
        <v>37425</v>
      </c>
      <c r="Y110" s="18">
        <f t="shared" ca="1" si="2"/>
        <v>22</v>
      </c>
    </row>
    <row r="111" spans="1:25">
      <c r="A111" s="4" t="s">
        <v>554</v>
      </c>
      <c r="B111" s="4" t="s">
        <v>149</v>
      </c>
      <c r="C111" s="12">
        <v>49011</v>
      </c>
      <c r="D111" s="5">
        <v>55917</v>
      </c>
      <c r="J111" s="5"/>
      <c r="M111" s="33">
        <v>239007621</v>
      </c>
      <c r="N111" s="27">
        <v>5054264889</v>
      </c>
      <c r="O111" s="18" t="s">
        <v>1740</v>
      </c>
      <c r="P111" s="28">
        <v>91638</v>
      </c>
      <c r="Q111" s="29" t="s">
        <v>1731</v>
      </c>
      <c r="R111" s="19"/>
      <c r="S111" s="19"/>
      <c r="T111" s="30">
        <v>558006739</v>
      </c>
      <c r="U111" s="29" t="s">
        <v>142</v>
      </c>
      <c r="V111" s="31" t="s">
        <v>1732</v>
      </c>
      <c r="W111" s="29" t="s">
        <v>34</v>
      </c>
      <c r="X111" s="32">
        <v>38450</v>
      </c>
      <c r="Y111" s="18">
        <f t="shared" ca="1" si="2"/>
        <v>19</v>
      </c>
    </row>
    <row r="112" spans="1:25">
      <c r="A112" s="4" t="s">
        <v>559</v>
      </c>
      <c r="B112" s="4" t="s">
        <v>149</v>
      </c>
      <c r="C112" s="12">
        <v>29705</v>
      </c>
      <c r="D112" s="5">
        <v>58179</v>
      </c>
      <c r="J112" s="5"/>
      <c r="M112" s="33">
        <v>240003824</v>
      </c>
      <c r="N112" s="27">
        <v>5057889149</v>
      </c>
      <c r="O112" s="18" t="s">
        <v>1736</v>
      </c>
      <c r="P112" s="28">
        <v>115648</v>
      </c>
      <c r="Q112" s="29" t="s">
        <v>1734</v>
      </c>
      <c r="R112" s="19"/>
      <c r="S112" s="19"/>
      <c r="T112" s="30">
        <v>748000763</v>
      </c>
      <c r="U112" s="29" t="s">
        <v>143</v>
      </c>
      <c r="V112" s="31" t="s">
        <v>1739</v>
      </c>
      <c r="W112" s="29" t="s">
        <v>53</v>
      </c>
      <c r="X112" s="32">
        <v>37661</v>
      </c>
      <c r="Y112" s="18">
        <f t="shared" ca="1" si="2"/>
        <v>21</v>
      </c>
    </row>
    <row r="113" spans="1:25">
      <c r="A113" s="4" t="s">
        <v>574</v>
      </c>
      <c r="B113" s="4" t="s">
        <v>149</v>
      </c>
      <c r="C113" s="12">
        <v>85580</v>
      </c>
      <c r="D113" s="5">
        <v>22329</v>
      </c>
      <c r="J113" s="5"/>
      <c r="M113" s="33">
        <v>241001094</v>
      </c>
      <c r="N113" s="27">
        <v>5057904981</v>
      </c>
      <c r="O113" s="18" t="s">
        <v>1733</v>
      </c>
      <c r="P113" s="28">
        <v>91478</v>
      </c>
      <c r="Q113" s="29" t="s">
        <v>1731</v>
      </c>
      <c r="R113" s="19"/>
      <c r="S113" s="19"/>
      <c r="T113" s="30">
        <v>794004221</v>
      </c>
      <c r="U113" s="29" t="s">
        <v>144</v>
      </c>
      <c r="V113" s="31" t="s">
        <v>1735</v>
      </c>
      <c r="W113" s="29" t="s">
        <v>31</v>
      </c>
      <c r="X113" s="32">
        <v>41795</v>
      </c>
      <c r="Y113" s="18">
        <f t="shared" ca="1" si="2"/>
        <v>10</v>
      </c>
    </row>
    <row r="114" spans="1:25">
      <c r="A114" s="4" t="s">
        <v>52</v>
      </c>
      <c r="B114" s="4" t="s">
        <v>53</v>
      </c>
      <c r="C114" s="12">
        <v>75048</v>
      </c>
      <c r="D114" s="5">
        <v>30630</v>
      </c>
      <c r="J114" s="5"/>
      <c r="M114" s="33">
        <v>241006501</v>
      </c>
      <c r="N114" s="27">
        <v>7196822349</v>
      </c>
      <c r="O114" s="18" t="s">
        <v>1736</v>
      </c>
      <c r="P114" s="28">
        <v>57669</v>
      </c>
      <c r="Q114" s="29" t="s">
        <v>1731</v>
      </c>
      <c r="R114" s="19"/>
      <c r="S114" s="19"/>
      <c r="T114" s="30">
        <v>740003284</v>
      </c>
      <c r="U114" s="29" t="s">
        <v>145</v>
      </c>
      <c r="V114" s="31" t="s">
        <v>1732</v>
      </c>
      <c r="W114" s="29" t="s">
        <v>31</v>
      </c>
      <c r="X114" s="32">
        <v>38627</v>
      </c>
      <c r="Y114" s="18">
        <f t="shared" ca="1" si="2"/>
        <v>18</v>
      </c>
    </row>
    <row r="115" spans="1:25">
      <c r="A115" s="4" t="s">
        <v>95</v>
      </c>
      <c r="B115" s="4" t="s">
        <v>53</v>
      </c>
      <c r="C115" s="12">
        <v>82119</v>
      </c>
      <c r="D115" s="5">
        <v>111666</v>
      </c>
      <c r="J115" s="5"/>
      <c r="M115" s="33">
        <v>243004879</v>
      </c>
      <c r="N115" s="27">
        <v>5056169135</v>
      </c>
      <c r="O115" s="18" t="s">
        <v>1740</v>
      </c>
      <c r="P115" s="28">
        <v>121479</v>
      </c>
      <c r="Q115" s="29" t="s">
        <v>1734</v>
      </c>
      <c r="R115" s="19"/>
      <c r="S115" s="19"/>
      <c r="T115" s="30">
        <v>656005972</v>
      </c>
      <c r="U115" s="29" t="s">
        <v>146</v>
      </c>
      <c r="V115" s="31" t="s">
        <v>1732</v>
      </c>
      <c r="W115" s="29" t="s">
        <v>61</v>
      </c>
      <c r="X115" s="32">
        <v>41847</v>
      </c>
      <c r="Y115" s="18">
        <f t="shared" ca="1" si="2"/>
        <v>10</v>
      </c>
    </row>
    <row r="116" spans="1:25">
      <c r="A116" s="4" t="s">
        <v>102</v>
      </c>
      <c r="B116" s="4" t="s">
        <v>53</v>
      </c>
      <c r="C116" s="12">
        <v>23728</v>
      </c>
      <c r="D116" s="5">
        <v>55658</v>
      </c>
      <c r="J116" s="5"/>
      <c r="M116" s="33">
        <v>247000806</v>
      </c>
      <c r="N116" s="27">
        <v>9704936058</v>
      </c>
      <c r="O116" s="18" t="s">
        <v>1741</v>
      </c>
      <c r="P116" s="28">
        <v>97828</v>
      </c>
      <c r="Q116" s="29" t="s">
        <v>1731</v>
      </c>
      <c r="R116" s="19"/>
      <c r="S116" s="19"/>
      <c r="T116" s="30">
        <v>328002109</v>
      </c>
      <c r="U116" s="29" t="s">
        <v>147</v>
      </c>
      <c r="V116" s="31" t="s">
        <v>1739</v>
      </c>
      <c r="W116" s="29" t="s">
        <v>34</v>
      </c>
      <c r="X116" s="32">
        <v>37785</v>
      </c>
      <c r="Y116" s="18">
        <f t="shared" ca="1" si="2"/>
        <v>21</v>
      </c>
    </row>
    <row r="117" spans="1:25">
      <c r="A117" s="4" t="s">
        <v>192</v>
      </c>
      <c r="B117" s="4" t="s">
        <v>53</v>
      </c>
      <c r="C117" s="12">
        <v>87631</v>
      </c>
      <c r="D117" s="5">
        <v>114900</v>
      </c>
      <c r="J117" s="5"/>
      <c r="M117" s="33">
        <v>247001112</v>
      </c>
      <c r="N117" s="27">
        <v>5056245634</v>
      </c>
      <c r="O117" s="18" t="s">
        <v>1741</v>
      </c>
      <c r="P117" s="28">
        <v>94655</v>
      </c>
      <c r="Q117" s="29" t="s">
        <v>1731</v>
      </c>
      <c r="R117" s="19"/>
      <c r="S117" s="19"/>
      <c r="T117" s="30">
        <v>642001000</v>
      </c>
      <c r="U117" s="29" t="s">
        <v>148</v>
      </c>
      <c r="V117" s="31" t="s">
        <v>1737</v>
      </c>
      <c r="W117" s="29" t="s">
        <v>31</v>
      </c>
      <c r="X117" s="32">
        <v>37442</v>
      </c>
      <c r="Y117" s="18">
        <f t="shared" ca="1" si="2"/>
        <v>22</v>
      </c>
    </row>
    <row r="118" spans="1:25">
      <c r="A118" s="4" t="s">
        <v>229</v>
      </c>
      <c r="B118" s="4" t="s">
        <v>53</v>
      </c>
      <c r="C118" s="12">
        <v>78080</v>
      </c>
      <c r="D118" s="5">
        <v>115243</v>
      </c>
      <c r="J118" s="5"/>
      <c r="M118" s="33">
        <v>249006621</v>
      </c>
      <c r="N118" s="27">
        <v>3037422559</v>
      </c>
      <c r="O118" s="18" t="s">
        <v>1741</v>
      </c>
      <c r="P118" s="28">
        <v>68122</v>
      </c>
      <c r="Q118" s="29" t="s">
        <v>1734</v>
      </c>
      <c r="R118" s="19"/>
      <c r="S118" s="19"/>
      <c r="T118" s="30">
        <v>223001965</v>
      </c>
      <c r="U118" s="29" t="s">
        <v>11</v>
      </c>
      <c r="V118" s="31" t="s">
        <v>1732</v>
      </c>
      <c r="W118" s="29" t="s">
        <v>22</v>
      </c>
      <c r="X118" s="32">
        <v>36948</v>
      </c>
      <c r="Y118" s="18">
        <f t="shared" ca="1" si="2"/>
        <v>23</v>
      </c>
    </row>
    <row r="119" spans="1:25">
      <c r="A119" s="4" t="s">
        <v>256</v>
      </c>
      <c r="B119" s="4" t="s">
        <v>53</v>
      </c>
      <c r="C119" s="12">
        <v>79483</v>
      </c>
      <c r="D119" s="5">
        <v>38438</v>
      </c>
      <c r="J119" s="5"/>
      <c r="M119" s="33">
        <v>251006698</v>
      </c>
      <c r="N119" s="27">
        <v>9706648050</v>
      </c>
      <c r="O119" s="18" t="s">
        <v>1736</v>
      </c>
      <c r="P119" s="28">
        <v>85824</v>
      </c>
      <c r="Q119" s="29" t="s">
        <v>1731</v>
      </c>
      <c r="R119" s="19"/>
      <c r="S119" s="19"/>
      <c r="T119" s="30">
        <v>510006317</v>
      </c>
      <c r="U119" s="29" t="s">
        <v>150</v>
      </c>
      <c r="V119" s="31" t="s">
        <v>1737</v>
      </c>
      <c r="W119" s="29" t="s">
        <v>22</v>
      </c>
      <c r="X119" s="32">
        <v>42099</v>
      </c>
      <c r="Y119" s="18">
        <f t="shared" ca="1" si="2"/>
        <v>9</v>
      </c>
    </row>
    <row r="120" spans="1:25">
      <c r="A120" s="4" t="s">
        <v>303</v>
      </c>
      <c r="B120" s="4" t="s">
        <v>53</v>
      </c>
      <c r="C120" s="12">
        <v>53174</v>
      </c>
      <c r="D120" s="5">
        <v>71315</v>
      </c>
      <c r="J120" s="5"/>
      <c r="M120" s="33">
        <v>253005904</v>
      </c>
      <c r="N120" s="27">
        <v>3032168237</v>
      </c>
      <c r="O120" s="18" t="s">
        <v>1740</v>
      </c>
      <c r="P120" s="28">
        <v>122460</v>
      </c>
      <c r="Q120" s="29" t="s">
        <v>1734</v>
      </c>
      <c r="R120" s="19"/>
      <c r="S120" s="19"/>
      <c r="T120" s="30">
        <v>343002084</v>
      </c>
      <c r="U120" s="29" t="s">
        <v>151</v>
      </c>
      <c r="V120" s="31" t="s">
        <v>1737</v>
      </c>
      <c r="W120" s="29" t="s">
        <v>64</v>
      </c>
      <c r="X120" s="32">
        <v>39751</v>
      </c>
      <c r="Y120" s="18">
        <f t="shared" ca="1" si="2"/>
        <v>15</v>
      </c>
    </row>
    <row r="121" spans="1:25">
      <c r="A121" s="4" t="s">
        <v>333</v>
      </c>
      <c r="B121" s="4" t="s">
        <v>53</v>
      </c>
      <c r="C121" s="12">
        <v>38231</v>
      </c>
      <c r="D121" s="5">
        <v>111758</v>
      </c>
      <c r="J121" s="5"/>
      <c r="M121" s="33">
        <v>254006623</v>
      </c>
      <c r="N121" s="27">
        <v>3034900864</v>
      </c>
      <c r="O121" s="18"/>
      <c r="P121" s="28">
        <v>57359</v>
      </c>
      <c r="Q121" s="29" t="s">
        <v>1743</v>
      </c>
      <c r="R121" s="19"/>
      <c r="S121" s="19"/>
      <c r="T121" s="30">
        <v>655003417</v>
      </c>
      <c r="U121" s="29" t="s">
        <v>152</v>
      </c>
      <c r="V121" s="31" t="s">
        <v>1732</v>
      </c>
      <c r="W121" s="29" t="s">
        <v>16</v>
      </c>
      <c r="X121" s="32">
        <v>39709</v>
      </c>
      <c r="Y121" s="18">
        <f t="shared" ca="1" si="2"/>
        <v>16</v>
      </c>
    </row>
    <row r="122" spans="1:25">
      <c r="A122" s="4" t="s">
        <v>354</v>
      </c>
      <c r="B122" s="4" t="s">
        <v>53</v>
      </c>
      <c r="C122" s="12">
        <v>36394</v>
      </c>
      <c r="D122" s="5">
        <v>26600</v>
      </c>
      <c r="J122" s="5"/>
      <c r="M122" s="33">
        <v>256002416</v>
      </c>
      <c r="N122" s="27">
        <v>5055185281</v>
      </c>
      <c r="O122" s="18" t="s">
        <v>1740</v>
      </c>
      <c r="P122" s="28">
        <v>59346</v>
      </c>
      <c r="Q122" s="29" t="s">
        <v>1731</v>
      </c>
      <c r="R122" s="19"/>
      <c r="S122" s="19"/>
      <c r="T122" s="30">
        <v>458002691</v>
      </c>
      <c r="U122" s="29" t="s">
        <v>154</v>
      </c>
      <c r="V122" s="31" t="s">
        <v>1745</v>
      </c>
      <c r="W122" s="29" t="s">
        <v>22</v>
      </c>
      <c r="X122" s="32">
        <v>38008</v>
      </c>
      <c r="Y122" s="18">
        <f t="shared" ca="1" si="2"/>
        <v>20</v>
      </c>
    </row>
    <row r="123" spans="1:25">
      <c r="A123" s="4" t="s">
        <v>362</v>
      </c>
      <c r="B123" s="4" t="s">
        <v>53</v>
      </c>
      <c r="C123" s="12">
        <v>49275</v>
      </c>
      <c r="D123" s="5">
        <v>106346</v>
      </c>
      <c r="J123" s="5"/>
      <c r="M123" s="33">
        <v>257004341</v>
      </c>
      <c r="N123" s="27">
        <v>5053976775</v>
      </c>
      <c r="O123" s="18" t="s">
        <v>1741</v>
      </c>
      <c r="P123" s="28">
        <v>101035</v>
      </c>
      <c r="Q123" s="29" t="s">
        <v>1734</v>
      </c>
      <c r="R123" s="19"/>
      <c r="S123" s="19"/>
      <c r="T123" s="30">
        <v>944004072</v>
      </c>
      <c r="U123" s="29" t="s">
        <v>155</v>
      </c>
      <c r="V123" s="31" t="s">
        <v>1745</v>
      </c>
      <c r="W123" s="29" t="s">
        <v>64</v>
      </c>
      <c r="X123" s="32">
        <v>37074</v>
      </c>
      <c r="Y123" s="18">
        <f t="shared" ca="1" si="2"/>
        <v>23</v>
      </c>
    </row>
    <row r="124" spans="1:25">
      <c r="A124" s="4" t="s">
        <v>384</v>
      </c>
      <c r="B124" s="4" t="s">
        <v>53</v>
      </c>
      <c r="C124" s="12">
        <v>63191</v>
      </c>
      <c r="D124" s="5">
        <v>91100</v>
      </c>
      <c r="J124" s="5"/>
      <c r="M124" s="33">
        <v>257005711</v>
      </c>
      <c r="N124" s="27">
        <v>9706632360</v>
      </c>
      <c r="O124" s="18"/>
      <c r="P124" s="28">
        <v>58807</v>
      </c>
      <c r="Q124" s="29" t="s">
        <v>1738</v>
      </c>
      <c r="R124" s="19"/>
      <c r="S124" s="19"/>
      <c r="T124" s="30">
        <v>261005620</v>
      </c>
      <c r="U124" s="29" t="s">
        <v>156</v>
      </c>
      <c r="V124" s="31" t="s">
        <v>1732</v>
      </c>
      <c r="W124" s="29" t="s">
        <v>22</v>
      </c>
      <c r="X124" s="32">
        <v>37627</v>
      </c>
      <c r="Y124" s="18">
        <f t="shared" ca="1" si="2"/>
        <v>21</v>
      </c>
    </row>
    <row r="125" spans="1:25">
      <c r="A125" s="4" t="s">
        <v>466</v>
      </c>
      <c r="B125" s="4" t="s">
        <v>53</v>
      </c>
      <c r="C125" s="12">
        <v>37951</v>
      </c>
      <c r="D125" s="5">
        <v>72145</v>
      </c>
      <c r="J125" s="5"/>
      <c r="M125" s="33">
        <v>257009745</v>
      </c>
      <c r="N125" s="27">
        <v>9708006736</v>
      </c>
      <c r="O125" s="18"/>
      <c r="P125" s="28">
        <v>37758</v>
      </c>
      <c r="Q125" s="29" t="s">
        <v>1738</v>
      </c>
      <c r="R125" s="19"/>
      <c r="S125" s="19"/>
      <c r="T125" s="30">
        <v>408006315</v>
      </c>
      <c r="U125" s="29" t="s">
        <v>157</v>
      </c>
      <c r="V125" s="31" t="s">
        <v>1739</v>
      </c>
      <c r="W125" s="29" t="s">
        <v>64</v>
      </c>
      <c r="X125" s="32">
        <v>37305</v>
      </c>
      <c r="Y125" s="18">
        <f t="shared" ca="1" si="2"/>
        <v>22</v>
      </c>
    </row>
    <row r="126" spans="1:25">
      <c r="A126" s="4" t="s">
        <v>477</v>
      </c>
      <c r="B126" s="4" t="s">
        <v>53</v>
      </c>
      <c r="C126" s="12">
        <v>92374</v>
      </c>
      <c r="D126" s="5">
        <v>66722</v>
      </c>
      <c r="J126" s="5"/>
      <c r="M126" s="33">
        <v>258005635</v>
      </c>
      <c r="N126" s="27">
        <v>7197469217</v>
      </c>
      <c r="O126" s="18" t="s">
        <v>1736</v>
      </c>
      <c r="P126" s="28">
        <v>120887</v>
      </c>
      <c r="Q126" s="29" t="s">
        <v>1734</v>
      </c>
      <c r="R126" s="19"/>
      <c r="S126" s="19"/>
      <c r="T126" s="30">
        <v>835009408</v>
      </c>
      <c r="U126" s="29" t="s">
        <v>158</v>
      </c>
      <c r="V126" s="31" t="s">
        <v>1732</v>
      </c>
      <c r="W126" s="29" t="s">
        <v>53</v>
      </c>
      <c r="X126" s="32">
        <v>35918</v>
      </c>
      <c r="Y126" s="18">
        <f t="shared" ca="1" si="2"/>
        <v>26</v>
      </c>
    </row>
    <row r="127" spans="1:25">
      <c r="A127" s="4" t="s">
        <v>508</v>
      </c>
      <c r="B127" s="4" t="s">
        <v>53</v>
      </c>
      <c r="C127" s="12">
        <v>49130</v>
      </c>
      <c r="D127" s="5">
        <v>86956</v>
      </c>
      <c r="J127" s="5"/>
      <c r="M127" s="33">
        <v>259005655</v>
      </c>
      <c r="N127" s="27">
        <v>9705230846</v>
      </c>
      <c r="O127" s="18"/>
      <c r="P127" s="28">
        <v>98529</v>
      </c>
      <c r="Q127" s="29" t="s">
        <v>1743</v>
      </c>
      <c r="R127" s="19"/>
      <c r="S127" s="19"/>
      <c r="T127" s="30">
        <v>580008329</v>
      </c>
      <c r="U127" s="29" t="s">
        <v>159</v>
      </c>
      <c r="V127" s="31" t="s">
        <v>1735</v>
      </c>
      <c r="W127" s="29" t="s">
        <v>69</v>
      </c>
      <c r="X127" s="32">
        <v>37488</v>
      </c>
      <c r="Y127" s="18">
        <f t="shared" ca="1" si="2"/>
        <v>22</v>
      </c>
    </row>
    <row r="128" spans="1:25">
      <c r="A128" s="4" t="s">
        <v>534</v>
      </c>
      <c r="B128" s="4" t="s">
        <v>53</v>
      </c>
      <c r="C128" s="12">
        <v>71407</v>
      </c>
      <c r="D128" s="5">
        <v>120800</v>
      </c>
      <c r="J128" s="5"/>
      <c r="M128" s="33">
        <v>261005620</v>
      </c>
      <c r="N128" s="27">
        <v>7191408985</v>
      </c>
      <c r="O128" s="18" t="s">
        <v>1736</v>
      </c>
      <c r="P128" s="28">
        <v>112173</v>
      </c>
      <c r="Q128" s="29" t="s">
        <v>1731</v>
      </c>
      <c r="R128" s="19"/>
      <c r="S128" s="19"/>
      <c r="T128" s="30">
        <v>859009853</v>
      </c>
      <c r="U128" s="29" t="s">
        <v>160</v>
      </c>
      <c r="V128" s="31" t="s">
        <v>1737</v>
      </c>
      <c r="W128" s="29" t="s">
        <v>22</v>
      </c>
      <c r="X128" s="32">
        <v>41236</v>
      </c>
      <c r="Y128" s="18">
        <f t="shared" ca="1" si="2"/>
        <v>11</v>
      </c>
    </row>
    <row r="129" spans="1:25">
      <c r="A129" s="4" t="s">
        <v>553</v>
      </c>
      <c r="B129" s="4" t="s">
        <v>53</v>
      </c>
      <c r="C129" s="12">
        <v>24709</v>
      </c>
      <c r="D129" s="5">
        <v>62635</v>
      </c>
      <c r="J129" s="5"/>
      <c r="M129" s="33">
        <v>262002916</v>
      </c>
      <c r="N129" s="27">
        <v>7194160215</v>
      </c>
      <c r="O129" s="18" t="s">
        <v>1741</v>
      </c>
      <c r="P129" s="28">
        <v>77102</v>
      </c>
      <c r="Q129" s="29" t="s">
        <v>1731</v>
      </c>
      <c r="R129" s="19"/>
      <c r="S129" s="19"/>
      <c r="T129" s="30">
        <v>881000759</v>
      </c>
      <c r="U129" s="29" t="s">
        <v>161</v>
      </c>
      <c r="V129" s="31" t="s">
        <v>1732</v>
      </c>
      <c r="W129" s="29" t="s">
        <v>43</v>
      </c>
      <c r="X129" s="32">
        <v>36050</v>
      </c>
      <c r="Y129" s="18">
        <f t="shared" ca="1" si="2"/>
        <v>26</v>
      </c>
    </row>
    <row r="130" spans="1:25">
      <c r="A130" s="4" t="s">
        <v>595</v>
      </c>
      <c r="B130" s="4" t="s">
        <v>53</v>
      </c>
      <c r="C130" s="12">
        <v>67905</v>
      </c>
      <c r="D130" s="5">
        <v>86718</v>
      </c>
      <c r="J130" s="5"/>
      <c r="M130" s="33">
        <v>263004697</v>
      </c>
      <c r="N130" s="27">
        <v>3034310812</v>
      </c>
      <c r="O130" s="18" t="s">
        <v>1736</v>
      </c>
      <c r="P130" s="28">
        <v>84920</v>
      </c>
      <c r="Q130" s="29" t="s">
        <v>1731</v>
      </c>
      <c r="R130" s="19"/>
      <c r="S130" s="19"/>
      <c r="T130" s="30">
        <v>516008993</v>
      </c>
      <c r="U130" s="29" t="s">
        <v>162</v>
      </c>
      <c r="V130" s="31" t="s">
        <v>1737</v>
      </c>
      <c r="W130" s="29" t="s">
        <v>22</v>
      </c>
      <c r="X130" s="32">
        <v>41379</v>
      </c>
      <c r="Y130" s="18">
        <f t="shared" ref="Y130:Y193" ca="1" si="3">DATEDIF(X130,TODAY(),"Y")</f>
        <v>11</v>
      </c>
    </row>
    <row r="131" spans="1:25">
      <c r="A131" s="4" t="s">
        <v>688</v>
      </c>
      <c r="B131" s="4" t="s">
        <v>53</v>
      </c>
      <c r="C131" s="12">
        <v>53493</v>
      </c>
      <c r="D131" s="5">
        <v>58457</v>
      </c>
      <c r="J131" s="5"/>
      <c r="M131" s="33">
        <v>265009772</v>
      </c>
      <c r="N131" s="27">
        <v>9701838930</v>
      </c>
      <c r="O131" s="18" t="s">
        <v>1741</v>
      </c>
      <c r="P131" s="28">
        <v>64441</v>
      </c>
      <c r="Q131" s="29" t="s">
        <v>1731</v>
      </c>
      <c r="R131" s="19"/>
      <c r="S131" s="19"/>
      <c r="T131" s="30">
        <v>606002200</v>
      </c>
      <c r="U131" s="29" t="s">
        <v>163</v>
      </c>
      <c r="V131" s="31" t="s">
        <v>1737</v>
      </c>
      <c r="W131" s="29" t="s">
        <v>113</v>
      </c>
      <c r="X131" s="32">
        <v>38481</v>
      </c>
      <c r="Y131" s="18">
        <f t="shared" ca="1" si="3"/>
        <v>19</v>
      </c>
    </row>
    <row r="132" spans="1:25">
      <c r="A132" s="4" t="s">
        <v>689</v>
      </c>
      <c r="B132" s="4" t="s">
        <v>53</v>
      </c>
      <c r="C132" s="12">
        <v>67333</v>
      </c>
      <c r="D132" s="5">
        <v>102875</v>
      </c>
      <c r="J132" s="5"/>
      <c r="M132" s="33">
        <v>266009123</v>
      </c>
      <c r="N132" s="27">
        <v>3034743535</v>
      </c>
      <c r="O132" s="18"/>
      <c r="P132" s="28">
        <v>87611</v>
      </c>
      <c r="Q132" s="29" t="s">
        <v>1743</v>
      </c>
      <c r="R132" s="19"/>
      <c r="S132" s="19"/>
      <c r="T132" s="30">
        <v>572001257</v>
      </c>
      <c r="U132" s="29" t="s">
        <v>1747</v>
      </c>
      <c r="V132" s="31" t="s">
        <v>1737</v>
      </c>
      <c r="W132" s="29" t="s">
        <v>113</v>
      </c>
      <c r="X132" s="32">
        <v>42467</v>
      </c>
      <c r="Y132" s="18">
        <f t="shared" ca="1" si="3"/>
        <v>8</v>
      </c>
    </row>
    <row r="133" spans="1:25">
      <c r="A133" s="4" t="s">
        <v>126</v>
      </c>
      <c r="B133" s="4" t="s">
        <v>127</v>
      </c>
      <c r="C133" s="12">
        <v>77378</v>
      </c>
      <c r="D133" s="5">
        <v>94097</v>
      </c>
      <c r="J133" s="5"/>
      <c r="M133" s="33">
        <v>271004322</v>
      </c>
      <c r="N133" s="27">
        <v>5054980674</v>
      </c>
      <c r="O133" s="18"/>
      <c r="P133" s="28">
        <v>62889</v>
      </c>
      <c r="Q133" s="29" t="s">
        <v>1738</v>
      </c>
      <c r="R133" s="19"/>
      <c r="S133" s="19"/>
      <c r="T133" s="30">
        <v>440009865</v>
      </c>
      <c r="U133" s="29" t="s">
        <v>165</v>
      </c>
      <c r="V133" s="31" t="s">
        <v>1732</v>
      </c>
      <c r="W133" s="29" t="s">
        <v>34</v>
      </c>
      <c r="X133" s="32">
        <v>37421</v>
      </c>
      <c r="Y133" s="18">
        <f t="shared" ca="1" si="3"/>
        <v>22</v>
      </c>
    </row>
    <row r="134" spans="1:25">
      <c r="A134" s="4" t="s">
        <v>137</v>
      </c>
      <c r="B134" s="4" t="s">
        <v>127</v>
      </c>
      <c r="C134" s="12">
        <v>36954</v>
      </c>
      <c r="D134" s="5">
        <v>105079</v>
      </c>
      <c r="J134" s="5"/>
      <c r="M134" s="33">
        <v>272002380</v>
      </c>
      <c r="N134" s="27">
        <v>9708577225</v>
      </c>
      <c r="O134" s="18"/>
      <c r="P134" s="28">
        <v>45256</v>
      </c>
      <c r="Q134" s="29" t="s">
        <v>1738</v>
      </c>
      <c r="R134" s="19"/>
      <c r="S134" s="19"/>
      <c r="T134" s="30">
        <v>297000280</v>
      </c>
      <c r="U134" s="29" t="s">
        <v>166</v>
      </c>
      <c r="V134" s="31" t="s">
        <v>1732</v>
      </c>
      <c r="W134" s="29" t="s">
        <v>27</v>
      </c>
      <c r="X134" s="32">
        <v>40840</v>
      </c>
      <c r="Y134" s="18">
        <f t="shared" ca="1" si="3"/>
        <v>12</v>
      </c>
    </row>
    <row r="135" spans="1:25">
      <c r="A135" s="4" t="s">
        <v>499</v>
      </c>
      <c r="B135" s="4" t="s">
        <v>127</v>
      </c>
      <c r="C135" s="12">
        <v>33742</v>
      </c>
      <c r="D135" s="5">
        <v>85279</v>
      </c>
      <c r="J135" s="5"/>
      <c r="M135" s="33">
        <v>276005891</v>
      </c>
      <c r="N135" s="27">
        <v>7191559081</v>
      </c>
      <c r="O135" s="18" t="s">
        <v>1730</v>
      </c>
      <c r="P135" s="28">
        <v>58101</v>
      </c>
      <c r="Q135" s="29" t="s">
        <v>1734</v>
      </c>
      <c r="R135" s="19"/>
      <c r="S135" s="19"/>
      <c r="T135" s="30">
        <v>725003649</v>
      </c>
      <c r="U135" s="29" t="s">
        <v>167</v>
      </c>
      <c r="V135" s="31" t="s">
        <v>1735</v>
      </c>
      <c r="W135" s="29" t="s">
        <v>22</v>
      </c>
      <c r="X135" s="32">
        <v>36087</v>
      </c>
      <c r="Y135" s="18">
        <f t="shared" ca="1" si="3"/>
        <v>25</v>
      </c>
    </row>
    <row r="136" spans="1:25">
      <c r="A136" s="4" t="s">
        <v>641</v>
      </c>
      <c r="B136" s="4" t="s">
        <v>127</v>
      </c>
      <c r="C136" s="12">
        <v>65323</v>
      </c>
      <c r="D136" s="5">
        <v>68502</v>
      </c>
      <c r="J136" s="5"/>
      <c r="M136" s="33">
        <v>278004750</v>
      </c>
      <c r="N136" s="27">
        <v>7195818082</v>
      </c>
      <c r="O136" s="18"/>
      <c r="P136" s="28">
        <v>39791</v>
      </c>
      <c r="Q136" s="29" t="s">
        <v>1743</v>
      </c>
      <c r="R136" s="19"/>
      <c r="S136" s="19"/>
      <c r="T136" s="30">
        <v>382004268</v>
      </c>
      <c r="U136" s="29" t="s">
        <v>168</v>
      </c>
      <c r="V136" s="31" t="s">
        <v>1745</v>
      </c>
      <c r="W136" s="29" t="s">
        <v>18</v>
      </c>
      <c r="X136" s="32">
        <v>39772</v>
      </c>
      <c r="Y136" s="18">
        <f t="shared" ca="1" si="3"/>
        <v>15</v>
      </c>
    </row>
    <row r="137" spans="1:25">
      <c r="A137" s="4" t="s">
        <v>649</v>
      </c>
      <c r="B137" s="4" t="s">
        <v>127</v>
      </c>
      <c r="C137" s="12">
        <v>60351</v>
      </c>
      <c r="D137" s="5">
        <v>110478</v>
      </c>
      <c r="J137" s="5"/>
      <c r="M137" s="33">
        <v>278008893</v>
      </c>
      <c r="N137" s="27">
        <v>7193355152</v>
      </c>
      <c r="O137" s="18"/>
      <c r="P137" s="28">
        <v>61456</v>
      </c>
      <c r="Q137" s="29" t="s">
        <v>1738</v>
      </c>
      <c r="R137" s="19"/>
      <c r="S137" s="19"/>
      <c r="T137" s="30">
        <v>204003785</v>
      </c>
      <c r="U137" s="29" t="s">
        <v>169</v>
      </c>
      <c r="V137" s="31" t="s">
        <v>1732</v>
      </c>
      <c r="W137" s="29" t="s">
        <v>31</v>
      </c>
      <c r="X137" s="32">
        <v>35958</v>
      </c>
      <c r="Y137" s="18">
        <f t="shared" ca="1" si="3"/>
        <v>26</v>
      </c>
    </row>
    <row r="138" spans="1:25">
      <c r="A138" s="4" t="s">
        <v>45</v>
      </c>
      <c r="B138" s="4" t="s">
        <v>46</v>
      </c>
      <c r="C138" s="12">
        <v>57731</v>
      </c>
      <c r="D138" s="5">
        <v>65573</v>
      </c>
      <c r="J138" s="5"/>
      <c r="M138" s="33">
        <v>279001556</v>
      </c>
      <c r="N138" s="27">
        <v>3032639452</v>
      </c>
      <c r="O138" s="18" t="s">
        <v>1741</v>
      </c>
      <c r="P138" s="28">
        <v>59922</v>
      </c>
      <c r="Q138" s="29" t="s">
        <v>1731</v>
      </c>
      <c r="R138" s="19"/>
      <c r="S138" s="19"/>
      <c r="T138" s="30">
        <v>324005969</v>
      </c>
      <c r="U138" s="29" t="s">
        <v>170</v>
      </c>
      <c r="V138" s="31" t="s">
        <v>1732</v>
      </c>
      <c r="W138" s="29" t="s">
        <v>46</v>
      </c>
      <c r="X138" s="32">
        <v>36994</v>
      </c>
      <c r="Y138" s="18">
        <f t="shared" ca="1" si="3"/>
        <v>23</v>
      </c>
    </row>
    <row r="139" spans="1:25">
      <c r="A139" s="4" t="s">
        <v>91</v>
      </c>
      <c r="B139" s="4" t="s">
        <v>46</v>
      </c>
      <c r="C139" s="12">
        <v>59095</v>
      </c>
      <c r="D139" s="5">
        <v>71513</v>
      </c>
      <c r="J139" s="5"/>
      <c r="M139" s="33">
        <v>281007639</v>
      </c>
      <c r="N139" s="27">
        <v>7193906310</v>
      </c>
      <c r="O139" s="18" t="s">
        <v>1741</v>
      </c>
      <c r="P139" s="28">
        <v>77370</v>
      </c>
      <c r="Q139" s="29" t="s">
        <v>1731</v>
      </c>
      <c r="R139" s="19"/>
      <c r="S139" s="19"/>
      <c r="T139" s="30">
        <v>206006492</v>
      </c>
      <c r="U139" s="29" t="s">
        <v>171</v>
      </c>
      <c r="V139" s="31" t="s">
        <v>1742</v>
      </c>
      <c r="W139" s="29" t="s">
        <v>27</v>
      </c>
      <c r="X139" s="32">
        <v>42392</v>
      </c>
      <c r="Y139" s="18">
        <f t="shared" ca="1" si="3"/>
        <v>8</v>
      </c>
    </row>
    <row r="140" spans="1:25">
      <c r="A140" s="4" t="s">
        <v>97</v>
      </c>
      <c r="B140" s="4" t="s">
        <v>46</v>
      </c>
      <c r="C140" s="12">
        <v>23369</v>
      </c>
      <c r="D140" s="5">
        <v>65138</v>
      </c>
      <c r="J140" s="5"/>
      <c r="M140" s="33">
        <v>283008404</v>
      </c>
      <c r="N140" s="27">
        <v>3032687844</v>
      </c>
      <c r="O140" s="18"/>
      <c r="P140" s="28">
        <v>68923</v>
      </c>
      <c r="Q140" s="29" t="s">
        <v>1738</v>
      </c>
      <c r="R140" s="19"/>
      <c r="S140" s="19"/>
      <c r="T140" s="30">
        <v>591008002</v>
      </c>
      <c r="U140" s="29" t="s">
        <v>172</v>
      </c>
      <c r="V140" s="31" t="s">
        <v>1745</v>
      </c>
      <c r="W140" s="29" t="s">
        <v>16</v>
      </c>
      <c r="X140" s="32">
        <v>37962</v>
      </c>
      <c r="Y140" s="18">
        <f t="shared" ca="1" si="3"/>
        <v>20</v>
      </c>
    </row>
    <row r="141" spans="1:25">
      <c r="A141" s="4" t="s">
        <v>99</v>
      </c>
      <c r="B141" s="4" t="s">
        <v>46</v>
      </c>
      <c r="C141" s="12">
        <v>97779</v>
      </c>
      <c r="D141" s="5">
        <v>45693</v>
      </c>
      <c r="J141" s="5"/>
      <c r="M141" s="33">
        <v>285002290</v>
      </c>
      <c r="N141" s="27">
        <v>5054680033</v>
      </c>
      <c r="O141" s="18" t="s">
        <v>1741</v>
      </c>
      <c r="P141" s="28">
        <v>77935</v>
      </c>
      <c r="Q141" s="29" t="s">
        <v>1731</v>
      </c>
      <c r="R141" s="19"/>
      <c r="S141" s="19"/>
      <c r="T141" s="30">
        <v>374007797</v>
      </c>
      <c r="U141" s="29" t="s">
        <v>173</v>
      </c>
      <c r="V141" s="31" t="s">
        <v>1732</v>
      </c>
      <c r="W141" s="29" t="s">
        <v>22</v>
      </c>
      <c r="X141" s="32">
        <v>39654</v>
      </c>
      <c r="Y141" s="18">
        <f t="shared" ca="1" si="3"/>
        <v>16</v>
      </c>
    </row>
    <row r="142" spans="1:25">
      <c r="A142" s="4" t="s">
        <v>124</v>
      </c>
      <c r="B142" s="4" t="s">
        <v>46</v>
      </c>
      <c r="C142" s="12">
        <v>86453</v>
      </c>
      <c r="D142" s="5">
        <v>69038</v>
      </c>
      <c r="J142" s="5"/>
      <c r="M142" s="33">
        <v>286009606</v>
      </c>
      <c r="N142" s="27">
        <v>9702602559</v>
      </c>
      <c r="O142" s="18"/>
      <c r="P142" s="28">
        <v>35713</v>
      </c>
      <c r="Q142" s="29" t="s">
        <v>1738</v>
      </c>
      <c r="R142" s="19"/>
      <c r="S142" s="19"/>
      <c r="T142" s="30">
        <v>183005312</v>
      </c>
      <c r="U142" s="29" t="s">
        <v>174</v>
      </c>
      <c r="V142" s="31" t="s">
        <v>1732</v>
      </c>
      <c r="W142" s="29" t="s">
        <v>18</v>
      </c>
      <c r="X142" s="32">
        <v>37070</v>
      </c>
      <c r="Y142" s="18">
        <f t="shared" ca="1" si="3"/>
        <v>23</v>
      </c>
    </row>
    <row r="143" spans="1:25">
      <c r="A143" s="4" t="s">
        <v>159</v>
      </c>
      <c r="B143" s="4" t="s">
        <v>46</v>
      </c>
      <c r="C143" s="12">
        <v>58347</v>
      </c>
      <c r="D143" s="5">
        <v>91153</v>
      </c>
      <c r="J143" s="5"/>
      <c r="M143" s="33">
        <v>288005212</v>
      </c>
      <c r="N143" s="27">
        <v>3034897618</v>
      </c>
      <c r="O143" s="18"/>
      <c r="P143" s="28">
        <v>35224</v>
      </c>
      <c r="Q143" s="29" t="s">
        <v>1738</v>
      </c>
      <c r="R143" s="19"/>
      <c r="S143" s="19"/>
      <c r="T143" s="30">
        <v>431008194</v>
      </c>
      <c r="U143" s="29" t="s">
        <v>175</v>
      </c>
      <c r="V143" s="31" t="s">
        <v>1737</v>
      </c>
      <c r="W143" s="29" t="s">
        <v>18</v>
      </c>
      <c r="X143" s="32">
        <v>40647</v>
      </c>
      <c r="Y143" s="18">
        <f t="shared" ca="1" si="3"/>
        <v>13</v>
      </c>
    </row>
    <row r="144" spans="1:25">
      <c r="A144" s="4" t="s">
        <v>169</v>
      </c>
      <c r="B144" s="4" t="s">
        <v>46</v>
      </c>
      <c r="C144" s="12">
        <v>74180</v>
      </c>
      <c r="D144" s="5">
        <v>67169</v>
      </c>
      <c r="J144" s="5"/>
      <c r="M144" s="33">
        <v>297000280</v>
      </c>
      <c r="N144" s="27">
        <v>5055750692</v>
      </c>
      <c r="O144" s="18" t="s">
        <v>1736</v>
      </c>
      <c r="P144" s="28">
        <v>60446</v>
      </c>
      <c r="Q144" s="29" t="s">
        <v>1731</v>
      </c>
      <c r="R144" s="19"/>
      <c r="S144" s="19"/>
      <c r="T144" s="30">
        <v>896001807</v>
      </c>
      <c r="U144" s="29" t="s">
        <v>176</v>
      </c>
      <c r="V144" s="31" t="s">
        <v>1745</v>
      </c>
      <c r="W144" s="29" t="s">
        <v>43</v>
      </c>
      <c r="X144" s="32">
        <v>37262</v>
      </c>
      <c r="Y144" s="18">
        <f t="shared" ca="1" si="3"/>
        <v>22</v>
      </c>
    </row>
    <row r="145" spans="1:25">
      <c r="A145" s="4" t="s">
        <v>170</v>
      </c>
      <c r="B145" s="4" t="s">
        <v>46</v>
      </c>
      <c r="C145" s="12">
        <v>94038</v>
      </c>
      <c r="D145" s="5">
        <v>113012</v>
      </c>
      <c r="J145" s="5"/>
      <c r="M145" s="33">
        <v>297003762</v>
      </c>
      <c r="N145" s="27">
        <v>5057187041</v>
      </c>
      <c r="O145" s="18"/>
      <c r="P145" s="28">
        <v>95835</v>
      </c>
      <c r="Q145" s="29" t="s">
        <v>1738</v>
      </c>
      <c r="R145" s="19"/>
      <c r="S145" s="19"/>
      <c r="T145" s="30">
        <v>354001908</v>
      </c>
      <c r="U145" s="29" t="s">
        <v>178</v>
      </c>
      <c r="V145" s="31" t="s">
        <v>1742</v>
      </c>
      <c r="W145" s="29" t="s">
        <v>153</v>
      </c>
      <c r="X145" s="32">
        <v>42187</v>
      </c>
      <c r="Y145" s="18">
        <f t="shared" ca="1" si="3"/>
        <v>9</v>
      </c>
    </row>
    <row r="146" spans="1:25">
      <c r="A146" s="4" t="s">
        <v>181</v>
      </c>
      <c r="B146" s="4" t="s">
        <v>46</v>
      </c>
      <c r="C146" s="12">
        <v>14910</v>
      </c>
      <c r="D146" s="5">
        <v>64544</v>
      </c>
      <c r="J146" s="5"/>
      <c r="M146" s="33">
        <v>299000265</v>
      </c>
      <c r="N146" s="27">
        <v>5058561612</v>
      </c>
      <c r="O146" s="18" t="s">
        <v>1733</v>
      </c>
      <c r="P146" s="28">
        <v>124367</v>
      </c>
      <c r="Q146" s="29" t="s">
        <v>1731</v>
      </c>
      <c r="R146" s="19"/>
      <c r="S146" s="19"/>
      <c r="T146" s="30">
        <v>989003864</v>
      </c>
      <c r="U146" s="29" t="s">
        <v>179</v>
      </c>
      <c r="V146" s="31" t="s">
        <v>1737</v>
      </c>
      <c r="W146" s="29" t="s">
        <v>22</v>
      </c>
      <c r="X146" s="32">
        <v>36595</v>
      </c>
      <c r="Y146" s="18">
        <f t="shared" ca="1" si="3"/>
        <v>24</v>
      </c>
    </row>
    <row r="147" spans="1:25">
      <c r="A147" s="4" t="s">
        <v>7</v>
      </c>
      <c r="B147" s="4" t="s">
        <v>46</v>
      </c>
      <c r="C147" s="12">
        <v>97691</v>
      </c>
      <c r="D147" s="5">
        <v>90599</v>
      </c>
      <c r="J147" s="5"/>
      <c r="M147" s="33">
        <v>300000586</v>
      </c>
      <c r="N147" s="27">
        <v>5055255121</v>
      </c>
      <c r="O147" s="18" t="s">
        <v>1741</v>
      </c>
      <c r="P147" s="28">
        <v>108460</v>
      </c>
      <c r="Q147" s="29" t="s">
        <v>1731</v>
      </c>
      <c r="R147" s="19"/>
      <c r="S147" s="19"/>
      <c r="T147" s="30">
        <v>677003738</v>
      </c>
      <c r="U147" s="29" t="s">
        <v>180</v>
      </c>
      <c r="V147" s="31" t="s">
        <v>1735</v>
      </c>
      <c r="W147" s="29" t="s">
        <v>31</v>
      </c>
      <c r="X147" s="32">
        <v>41022</v>
      </c>
      <c r="Y147" s="18">
        <f t="shared" ca="1" si="3"/>
        <v>12</v>
      </c>
    </row>
    <row r="148" spans="1:25">
      <c r="A148" s="4" t="s">
        <v>231</v>
      </c>
      <c r="B148" s="4" t="s">
        <v>46</v>
      </c>
      <c r="C148" s="12">
        <v>15043</v>
      </c>
      <c r="D148" s="5">
        <v>102228</v>
      </c>
      <c r="J148" s="5"/>
      <c r="M148" s="33">
        <v>302006593</v>
      </c>
      <c r="N148" s="27">
        <v>5056012031</v>
      </c>
      <c r="O148" s="18"/>
      <c r="P148" s="28">
        <v>77173</v>
      </c>
      <c r="Q148" s="29" t="s">
        <v>1738</v>
      </c>
      <c r="R148" s="19"/>
      <c r="S148" s="19"/>
      <c r="T148" s="30">
        <v>240003824</v>
      </c>
      <c r="U148" s="29" t="s">
        <v>181</v>
      </c>
      <c r="V148" s="31" t="s">
        <v>1739</v>
      </c>
      <c r="W148" s="29" t="s">
        <v>194</v>
      </c>
      <c r="X148" s="32">
        <v>35398</v>
      </c>
      <c r="Y148" s="18">
        <f t="shared" ca="1" si="3"/>
        <v>27</v>
      </c>
    </row>
    <row r="149" spans="1:25">
      <c r="A149" s="4" t="s">
        <v>235</v>
      </c>
      <c r="B149" s="4" t="s">
        <v>46</v>
      </c>
      <c r="C149" s="12">
        <v>82455</v>
      </c>
      <c r="D149" s="5">
        <v>31211</v>
      </c>
      <c r="J149" s="5"/>
      <c r="M149" s="33">
        <v>303006952</v>
      </c>
      <c r="N149" s="27">
        <v>7195978858</v>
      </c>
      <c r="O149" s="18"/>
      <c r="P149" s="28">
        <v>92006</v>
      </c>
      <c r="Q149" s="29" t="s">
        <v>1738</v>
      </c>
      <c r="R149" s="19"/>
      <c r="S149" s="19"/>
      <c r="T149" s="30">
        <v>784009698</v>
      </c>
      <c r="U149" s="29" t="s">
        <v>182</v>
      </c>
      <c r="V149" s="31" t="s">
        <v>1739</v>
      </c>
      <c r="W149" s="29" t="s">
        <v>27</v>
      </c>
      <c r="X149" s="32">
        <v>37336</v>
      </c>
      <c r="Y149" s="18">
        <f t="shared" ca="1" si="3"/>
        <v>22</v>
      </c>
    </row>
    <row r="150" spans="1:25">
      <c r="A150" s="4" t="s">
        <v>236</v>
      </c>
      <c r="B150" s="4" t="s">
        <v>46</v>
      </c>
      <c r="C150" s="12">
        <v>76005</v>
      </c>
      <c r="D150" s="5">
        <v>65453</v>
      </c>
      <c r="J150" s="5"/>
      <c r="M150" s="33">
        <v>306000924</v>
      </c>
      <c r="N150" s="27">
        <v>5053717553</v>
      </c>
      <c r="O150" s="18" t="s">
        <v>1740</v>
      </c>
      <c r="P150" s="28">
        <v>123350</v>
      </c>
      <c r="Q150" s="29" t="s">
        <v>1731</v>
      </c>
      <c r="R150" s="19"/>
      <c r="S150" s="19"/>
      <c r="T150" s="30">
        <v>185009581</v>
      </c>
      <c r="U150" s="29" t="s">
        <v>183</v>
      </c>
      <c r="V150" s="31" t="s">
        <v>1735</v>
      </c>
      <c r="W150" s="29" t="s">
        <v>43</v>
      </c>
      <c r="X150" s="32">
        <v>41652</v>
      </c>
      <c r="Y150" s="18">
        <f t="shared" ca="1" si="3"/>
        <v>10</v>
      </c>
    </row>
    <row r="151" spans="1:25">
      <c r="A151" s="4" t="s">
        <v>259</v>
      </c>
      <c r="B151" s="4" t="s">
        <v>46</v>
      </c>
      <c r="C151" s="12">
        <v>93986</v>
      </c>
      <c r="D151" s="5">
        <v>53693</v>
      </c>
      <c r="J151" s="5"/>
      <c r="M151" s="33">
        <v>306009148</v>
      </c>
      <c r="N151" s="27">
        <v>9708440900</v>
      </c>
      <c r="O151" s="18" t="s">
        <v>1740</v>
      </c>
      <c r="P151" s="28">
        <v>115431</v>
      </c>
      <c r="Q151" s="29" t="s">
        <v>1731</v>
      </c>
      <c r="R151" s="19"/>
      <c r="S151" s="19"/>
      <c r="T151" s="30">
        <v>517004893</v>
      </c>
      <c r="U151" s="29" t="s">
        <v>184</v>
      </c>
      <c r="V151" s="31" t="s">
        <v>1732</v>
      </c>
      <c r="W151" s="29" t="s">
        <v>61</v>
      </c>
      <c r="X151" s="32">
        <v>42177</v>
      </c>
      <c r="Y151" s="18">
        <f t="shared" ca="1" si="3"/>
        <v>9</v>
      </c>
    </row>
    <row r="152" spans="1:25">
      <c r="A152" s="4" t="s">
        <v>304</v>
      </c>
      <c r="B152" s="4" t="s">
        <v>46</v>
      </c>
      <c r="C152" s="12">
        <v>73815</v>
      </c>
      <c r="D152" s="5">
        <v>59539</v>
      </c>
      <c r="J152" s="5"/>
      <c r="M152" s="33">
        <v>312001254</v>
      </c>
      <c r="N152" s="27">
        <v>5056213620</v>
      </c>
      <c r="O152" s="18"/>
      <c r="P152" s="28">
        <v>77676</v>
      </c>
      <c r="Q152" s="29" t="s">
        <v>1743</v>
      </c>
      <c r="R152" s="19"/>
      <c r="S152" s="19"/>
      <c r="T152" s="30">
        <v>479004781</v>
      </c>
      <c r="U152" s="29" t="s">
        <v>186</v>
      </c>
      <c r="V152" s="31" t="s">
        <v>1732</v>
      </c>
      <c r="W152" s="29" t="s">
        <v>22</v>
      </c>
      <c r="X152" s="32">
        <v>35537</v>
      </c>
      <c r="Y152" s="18">
        <f t="shared" ca="1" si="3"/>
        <v>27</v>
      </c>
    </row>
    <row r="153" spans="1:25">
      <c r="A153" s="4" t="s">
        <v>372</v>
      </c>
      <c r="B153" s="4" t="s">
        <v>46</v>
      </c>
      <c r="C153" s="12">
        <v>43192</v>
      </c>
      <c r="D153" s="5">
        <v>43515</v>
      </c>
      <c r="J153" s="5"/>
      <c r="M153" s="33">
        <v>312004311</v>
      </c>
      <c r="N153" s="27">
        <v>9707936742</v>
      </c>
      <c r="O153" s="18" t="s">
        <v>1741</v>
      </c>
      <c r="P153" s="28">
        <v>94675</v>
      </c>
      <c r="Q153" s="29" t="s">
        <v>1734</v>
      </c>
      <c r="R153" s="19"/>
      <c r="S153" s="19"/>
      <c r="T153" s="30">
        <v>573008439</v>
      </c>
      <c r="U153" s="29" t="s">
        <v>187</v>
      </c>
      <c r="V153" s="31" t="s">
        <v>1739</v>
      </c>
      <c r="W153" s="29" t="s">
        <v>16</v>
      </c>
      <c r="X153" s="32">
        <v>37772</v>
      </c>
      <c r="Y153" s="18">
        <f t="shared" ca="1" si="3"/>
        <v>21</v>
      </c>
    </row>
    <row r="154" spans="1:25">
      <c r="A154" s="4" t="s">
        <v>387</v>
      </c>
      <c r="B154" s="4" t="s">
        <v>46</v>
      </c>
      <c r="C154" s="12">
        <v>54553</v>
      </c>
      <c r="D154" s="5">
        <v>71023</v>
      </c>
      <c r="J154" s="5"/>
      <c r="M154" s="33">
        <v>312006705</v>
      </c>
      <c r="N154" s="27">
        <v>7197491979</v>
      </c>
      <c r="O154" s="18" t="s">
        <v>1730</v>
      </c>
      <c r="P154" s="28">
        <v>127954</v>
      </c>
      <c r="Q154" s="29" t="s">
        <v>1731</v>
      </c>
      <c r="R154" s="19"/>
      <c r="S154" s="19"/>
      <c r="T154" s="30">
        <v>833003389</v>
      </c>
      <c r="U154" s="29" t="s">
        <v>188</v>
      </c>
      <c r="V154" s="31" t="s">
        <v>1732</v>
      </c>
      <c r="W154" s="29" t="s">
        <v>31</v>
      </c>
      <c r="X154" s="32">
        <v>38018</v>
      </c>
      <c r="Y154" s="18">
        <f t="shared" ca="1" si="3"/>
        <v>20</v>
      </c>
    </row>
    <row r="155" spans="1:25">
      <c r="A155" s="4" t="s">
        <v>415</v>
      </c>
      <c r="B155" s="4" t="s">
        <v>46</v>
      </c>
      <c r="C155" s="12">
        <v>87338</v>
      </c>
      <c r="D155" s="5">
        <v>66515</v>
      </c>
      <c r="J155" s="5"/>
      <c r="M155" s="33">
        <v>313001602</v>
      </c>
      <c r="N155" s="27">
        <v>5056079829</v>
      </c>
      <c r="O155" s="18" t="s">
        <v>1741</v>
      </c>
      <c r="P155" s="28">
        <v>120511</v>
      </c>
      <c r="Q155" s="29" t="s">
        <v>1731</v>
      </c>
      <c r="R155" s="19"/>
      <c r="S155" s="19"/>
      <c r="T155" s="30">
        <v>212005003</v>
      </c>
      <c r="U155" s="29" t="s">
        <v>189</v>
      </c>
      <c r="V155" s="31" t="s">
        <v>1735</v>
      </c>
      <c r="W155" s="29" t="s">
        <v>18</v>
      </c>
      <c r="X155" s="32">
        <v>37465</v>
      </c>
      <c r="Y155" s="18">
        <f t="shared" ca="1" si="3"/>
        <v>22</v>
      </c>
    </row>
    <row r="156" spans="1:25">
      <c r="A156" s="4" t="s">
        <v>448</v>
      </c>
      <c r="B156" s="4" t="s">
        <v>46</v>
      </c>
      <c r="C156" s="12">
        <v>45605</v>
      </c>
      <c r="D156" s="5">
        <v>90190</v>
      </c>
      <c r="J156" s="5"/>
      <c r="M156" s="33">
        <v>313003149</v>
      </c>
      <c r="N156" s="27">
        <v>3035442791</v>
      </c>
      <c r="O156" s="18"/>
      <c r="P156" s="28">
        <v>54449</v>
      </c>
      <c r="Q156" s="29" t="s">
        <v>1738</v>
      </c>
      <c r="R156" s="19"/>
      <c r="S156" s="19"/>
      <c r="T156" s="30">
        <v>636003010</v>
      </c>
      <c r="U156" s="29" t="s">
        <v>190</v>
      </c>
      <c r="V156" s="31" t="s">
        <v>1735</v>
      </c>
      <c r="W156" s="29" t="s">
        <v>31</v>
      </c>
      <c r="X156" s="32">
        <v>41081</v>
      </c>
      <c r="Y156" s="18">
        <f t="shared" ca="1" si="3"/>
        <v>12</v>
      </c>
    </row>
    <row r="157" spans="1:25">
      <c r="A157" s="4" t="s">
        <v>452</v>
      </c>
      <c r="B157" s="4" t="s">
        <v>46</v>
      </c>
      <c r="C157" s="12">
        <v>54419</v>
      </c>
      <c r="D157" s="5">
        <v>55830</v>
      </c>
      <c r="J157" s="5"/>
      <c r="M157" s="33">
        <v>315008929</v>
      </c>
      <c r="N157" s="27">
        <v>5058669137</v>
      </c>
      <c r="O157" s="18" t="s">
        <v>1741</v>
      </c>
      <c r="P157" s="28">
        <v>52181</v>
      </c>
      <c r="Q157" s="29" t="s">
        <v>1731</v>
      </c>
      <c r="R157" s="19"/>
      <c r="S157" s="19"/>
      <c r="T157" s="30">
        <v>549004673</v>
      </c>
      <c r="U157" s="29" t="s">
        <v>191</v>
      </c>
      <c r="V157" s="31" t="s">
        <v>1737</v>
      </c>
      <c r="W157" s="29" t="s">
        <v>34</v>
      </c>
      <c r="X157" s="32">
        <v>38481</v>
      </c>
      <c r="Y157" s="18">
        <f t="shared" ca="1" si="3"/>
        <v>19</v>
      </c>
    </row>
    <row r="158" spans="1:25">
      <c r="A158" s="4" t="s">
        <v>472</v>
      </c>
      <c r="B158" s="4" t="s">
        <v>46</v>
      </c>
      <c r="C158" s="12">
        <v>76695</v>
      </c>
      <c r="D158" s="5">
        <v>81068</v>
      </c>
      <c r="J158" s="5"/>
      <c r="M158" s="33">
        <v>317007570</v>
      </c>
      <c r="N158" s="27">
        <v>5052869792</v>
      </c>
      <c r="O158" s="18"/>
      <c r="P158" s="28">
        <v>88112</v>
      </c>
      <c r="Q158" s="29" t="s">
        <v>1738</v>
      </c>
      <c r="R158" s="19"/>
      <c r="S158" s="19"/>
      <c r="T158" s="30">
        <v>393001518</v>
      </c>
      <c r="U158" s="29" t="s">
        <v>192</v>
      </c>
      <c r="V158" s="31" t="s">
        <v>1739</v>
      </c>
      <c r="W158" s="29" t="s">
        <v>16</v>
      </c>
      <c r="X158" s="32">
        <v>35499</v>
      </c>
      <c r="Y158" s="18">
        <f t="shared" ca="1" si="3"/>
        <v>27</v>
      </c>
    </row>
    <row r="159" spans="1:25">
      <c r="A159" s="4" t="s">
        <v>483</v>
      </c>
      <c r="B159" s="4" t="s">
        <v>46</v>
      </c>
      <c r="C159" s="12">
        <v>58998</v>
      </c>
      <c r="D159" s="5">
        <v>51237</v>
      </c>
      <c r="J159" s="5"/>
      <c r="M159" s="33">
        <v>318002120</v>
      </c>
      <c r="N159" s="27">
        <v>3035228252</v>
      </c>
      <c r="O159" s="18" t="s">
        <v>1730</v>
      </c>
      <c r="P159" s="28">
        <v>55312</v>
      </c>
      <c r="Q159" s="29" t="s">
        <v>1731</v>
      </c>
      <c r="R159" s="19"/>
      <c r="S159" s="19"/>
      <c r="T159" s="30">
        <v>776002183</v>
      </c>
      <c r="U159" s="29" t="s">
        <v>7</v>
      </c>
      <c r="V159" s="31" t="s">
        <v>1745</v>
      </c>
      <c r="W159" s="29" t="s">
        <v>27</v>
      </c>
      <c r="X159" s="32">
        <v>37057</v>
      </c>
      <c r="Y159" s="18">
        <f t="shared" ca="1" si="3"/>
        <v>23</v>
      </c>
    </row>
    <row r="160" spans="1:25">
      <c r="A160" s="4" t="s">
        <v>493</v>
      </c>
      <c r="B160" s="4" t="s">
        <v>46</v>
      </c>
      <c r="C160" s="12">
        <v>90027</v>
      </c>
      <c r="D160" s="5">
        <v>99733</v>
      </c>
      <c r="J160" s="5"/>
      <c r="M160" s="26">
        <v>320002802</v>
      </c>
      <c r="N160" s="27">
        <v>3033265407</v>
      </c>
      <c r="O160" s="18" t="s">
        <v>1736</v>
      </c>
      <c r="P160" s="28">
        <v>54214</v>
      </c>
      <c r="Q160" s="29" t="s">
        <v>1731</v>
      </c>
      <c r="R160" s="19"/>
      <c r="S160" s="19"/>
      <c r="T160" s="30">
        <v>318002120</v>
      </c>
      <c r="U160" s="29" t="s">
        <v>193</v>
      </c>
      <c r="V160" s="31" t="s">
        <v>1732</v>
      </c>
      <c r="W160" s="29" t="s">
        <v>22</v>
      </c>
      <c r="X160" s="32">
        <v>40756</v>
      </c>
      <c r="Y160" s="18">
        <f t="shared" ca="1" si="3"/>
        <v>13</v>
      </c>
    </row>
    <row r="161" spans="1:25">
      <c r="A161" s="4" t="s">
        <v>495</v>
      </c>
      <c r="B161" s="4" t="s">
        <v>46</v>
      </c>
      <c r="C161" s="12">
        <v>61479</v>
      </c>
      <c r="D161" s="5">
        <v>114768</v>
      </c>
      <c r="J161" s="5"/>
      <c r="M161" s="33">
        <v>320008845</v>
      </c>
      <c r="N161" s="27">
        <v>3036100410</v>
      </c>
      <c r="O161" s="18"/>
      <c r="P161" s="28">
        <v>27947</v>
      </c>
      <c r="Q161" s="29" t="s">
        <v>1738</v>
      </c>
      <c r="R161" s="19"/>
      <c r="S161" s="19"/>
      <c r="T161" s="30">
        <v>135007923</v>
      </c>
      <c r="U161" s="29" t="s">
        <v>195</v>
      </c>
      <c r="V161" s="31" t="s">
        <v>1745</v>
      </c>
      <c r="W161" s="29" t="s">
        <v>43</v>
      </c>
      <c r="X161" s="32">
        <v>37977</v>
      </c>
      <c r="Y161" s="18">
        <f t="shared" ca="1" si="3"/>
        <v>20</v>
      </c>
    </row>
    <row r="162" spans="1:25">
      <c r="A162" s="4" t="s">
        <v>515</v>
      </c>
      <c r="B162" s="4" t="s">
        <v>46</v>
      </c>
      <c r="C162" s="12">
        <v>35266</v>
      </c>
      <c r="D162" s="5">
        <v>58461</v>
      </c>
      <c r="J162" s="5"/>
      <c r="M162" s="33">
        <v>323007315</v>
      </c>
      <c r="N162" s="27">
        <v>9707451745</v>
      </c>
      <c r="O162" s="18"/>
      <c r="P162" s="28">
        <v>54256</v>
      </c>
      <c r="Q162" s="29" t="s">
        <v>1738</v>
      </c>
      <c r="R162" s="19"/>
      <c r="S162" s="19"/>
      <c r="T162" s="30">
        <v>560005993</v>
      </c>
      <c r="U162" s="29" t="s">
        <v>196</v>
      </c>
      <c r="V162" s="31" t="s">
        <v>1739</v>
      </c>
      <c r="W162" s="29" t="s">
        <v>22</v>
      </c>
      <c r="X162" s="32">
        <v>38025</v>
      </c>
      <c r="Y162" s="18">
        <f t="shared" ca="1" si="3"/>
        <v>20</v>
      </c>
    </row>
    <row r="163" spans="1:25">
      <c r="A163" s="4" t="s">
        <v>529</v>
      </c>
      <c r="B163" s="4" t="s">
        <v>46</v>
      </c>
      <c r="C163" s="12">
        <v>28222</v>
      </c>
      <c r="D163" s="5">
        <v>58378</v>
      </c>
      <c r="J163" s="5"/>
      <c r="M163" s="26">
        <v>324000981</v>
      </c>
      <c r="N163" s="27">
        <v>5057528456</v>
      </c>
      <c r="O163" s="18"/>
      <c r="P163" s="28">
        <v>26125</v>
      </c>
      <c r="Q163" s="29" t="s">
        <v>1738</v>
      </c>
      <c r="R163" s="19"/>
      <c r="S163" s="19"/>
      <c r="T163" s="30">
        <v>650009155</v>
      </c>
      <c r="U163" s="29" t="s">
        <v>198</v>
      </c>
      <c r="V163" s="31" t="s">
        <v>1735</v>
      </c>
      <c r="W163" s="29" t="s">
        <v>16</v>
      </c>
      <c r="X163" s="32">
        <v>37084</v>
      </c>
      <c r="Y163" s="18">
        <f t="shared" ca="1" si="3"/>
        <v>23</v>
      </c>
    </row>
    <row r="164" spans="1:25">
      <c r="A164" s="4" t="s">
        <v>533</v>
      </c>
      <c r="B164" s="4" t="s">
        <v>46</v>
      </c>
      <c r="C164" s="12">
        <v>70473</v>
      </c>
      <c r="D164" s="5">
        <v>100222</v>
      </c>
      <c r="J164" s="5"/>
      <c r="M164" s="33">
        <v>324001426</v>
      </c>
      <c r="N164" s="27">
        <v>5051774590</v>
      </c>
      <c r="O164" s="18" t="s">
        <v>1736</v>
      </c>
      <c r="P164" s="28">
        <v>89818</v>
      </c>
      <c r="Q164" s="29" t="s">
        <v>1734</v>
      </c>
      <c r="R164" s="19"/>
      <c r="S164" s="19"/>
      <c r="T164" s="30">
        <v>989006256</v>
      </c>
      <c r="U164" s="29" t="s">
        <v>199</v>
      </c>
      <c r="V164" s="31" t="s">
        <v>1739</v>
      </c>
      <c r="W164" s="29" t="s">
        <v>22</v>
      </c>
      <c r="X164" s="32">
        <v>36328</v>
      </c>
      <c r="Y164" s="18">
        <f t="shared" ca="1" si="3"/>
        <v>25</v>
      </c>
    </row>
    <row r="165" spans="1:25">
      <c r="A165" s="4" t="s">
        <v>558</v>
      </c>
      <c r="B165" s="4" t="s">
        <v>46</v>
      </c>
      <c r="C165" s="12">
        <v>28227</v>
      </c>
      <c r="D165" s="5">
        <v>62074</v>
      </c>
      <c r="J165" s="5"/>
      <c r="M165" s="26">
        <v>324005969</v>
      </c>
      <c r="N165" s="27">
        <v>9704194193</v>
      </c>
      <c r="O165" s="18" t="s">
        <v>1730</v>
      </c>
      <c r="P165" s="28">
        <v>107247</v>
      </c>
      <c r="Q165" s="29" t="s">
        <v>1734</v>
      </c>
      <c r="R165" s="19"/>
      <c r="S165" s="19"/>
      <c r="T165" s="30">
        <v>650009762</v>
      </c>
      <c r="U165" s="29" t="s">
        <v>200</v>
      </c>
      <c r="V165" s="31" t="s">
        <v>1739</v>
      </c>
      <c r="W165" s="29" t="s">
        <v>58</v>
      </c>
      <c r="X165" s="32">
        <v>35244</v>
      </c>
      <c r="Y165" s="18">
        <f t="shared" ca="1" si="3"/>
        <v>28</v>
      </c>
    </row>
    <row r="166" spans="1:25">
      <c r="A166" s="4" t="s">
        <v>562</v>
      </c>
      <c r="B166" s="4" t="s">
        <v>46</v>
      </c>
      <c r="C166" s="12">
        <v>16481</v>
      </c>
      <c r="D166" s="5">
        <v>64800</v>
      </c>
      <c r="J166" s="5"/>
      <c r="M166" s="26">
        <v>324008243</v>
      </c>
      <c r="N166" s="27">
        <v>7191588597</v>
      </c>
      <c r="O166" s="18" t="s">
        <v>1733</v>
      </c>
      <c r="P166" s="28">
        <v>118686</v>
      </c>
      <c r="Q166" s="29" t="s">
        <v>1731</v>
      </c>
      <c r="R166" s="19"/>
      <c r="S166" s="19"/>
      <c r="T166" s="30">
        <v>672005934</v>
      </c>
      <c r="U166" s="29" t="s">
        <v>201</v>
      </c>
      <c r="V166" s="31" t="s">
        <v>1737</v>
      </c>
      <c r="W166" s="29" t="s">
        <v>53</v>
      </c>
      <c r="X166" s="32">
        <v>38266</v>
      </c>
      <c r="Y166" s="18">
        <f t="shared" ca="1" si="3"/>
        <v>19</v>
      </c>
    </row>
    <row r="167" spans="1:25">
      <c r="A167" s="4" t="s">
        <v>598</v>
      </c>
      <c r="B167" s="4" t="s">
        <v>46</v>
      </c>
      <c r="C167" s="12">
        <v>13107</v>
      </c>
      <c r="D167" s="5">
        <v>92539</v>
      </c>
      <c r="J167" s="5"/>
      <c r="M167" s="33">
        <v>325000313</v>
      </c>
      <c r="N167" s="27">
        <v>9701675237</v>
      </c>
      <c r="O167" s="18"/>
      <c r="P167" s="28">
        <v>107872</v>
      </c>
      <c r="Q167" s="29" t="s">
        <v>1743</v>
      </c>
      <c r="R167" s="19"/>
      <c r="S167" s="19"/>
      <c r="T167" s="30">
        <v>645009312</v>
      </c>
      <c r="U167" s="29" t="s">
        <v>202</v>
      </c>
      <c r="V167" s="31" t="s">
        <v>1732</v>
      </c>
      <c r="W167" s="29" t="s">
        <v>31</v>
      </c>
      <c r="X167" s="32">
        <v>36799</v>
      </c>
      <c r="Y167" s="18">
        <f t="shared" ca="1" si="3"/>
        <v>23</v>
      </c>
    </row>
    <row r="168" spans="1:25">
      <c r="A168" s="4" t="s">
        <v>620</v>
      </c>
      <c r="B168" s="4" t="s">
        <v>46</v>
      </c>
      <c r="C168" s="12">
        <v>32770</v>
      </c>
      <c r="D168" s="5">
        <v>45872</v>
      </c>
      <c r="J168" s="5"/>
      <c r="M168" s="33">
        <v>325006412</v>
      </c>
      <c r="N168" s="27">
        <v>5055796953</v>
      </c>
      <c r="O168" s="18" t="s">
        <v>1741</v>
      </c>
      <c r="P168" s="28">
        <v>51482</v>
      </c>
      <c r="Q168" s="29" t="s">
        <v>1734</v>
      </c>
      <c r="R168" s="19"/>
      <c r="S168" s="19"/>
      <c r="T168" s="30">
        <v>905007977</v>
      </c>
      <c r="U168" s="29" t="s">
        <v>203</v>
      </c>
      <c r="V168" s="31" t="s">
        <v>1732</v>
      </c>
      <c r="W168" s="29" t="s">
        <v>64</v>
      </c>
      <c r="X168" s="32">
        <v>37371</v>
      </c>
      <c r="Y168" s="18">
        <f t="shared" ca="1" si="3"/>
        <v>22</v>
      </c>
    </row>
    <row r="169" spans="1:25">
      <c r="A169" s="4" t="s">
        <v>651</v>
      </c>
      <c r="B169" s="4" t="s">
        <v>46</v>
      </c>
      <c r="C169" s="12">
        <v>13464</v>
      </c>
      <c r="D169" s="5">
        <v>58160</v>
      </c>
      <c r="J169" s="5"/>
      <c r="M169" s="33">
        <v>326002634</v>
      </c>
      <c r="N169" s="27">
        <v>7198159919</v>
      </c>
      <c r="O169" s="18" t="s">
        <v>1741</v>
      </c>
      <c r="P169" s="28">
        <v>127672</v>
      </c>
      <c r="Q169" s="29" t="s">
        <v>1731</v>
      </c>
      <c r="R169" s="19"/>
      <c r="S169" s="19"/>
      <c r="T169" s="30">
        <v>278004750</v>
      </c>
      <c r="U169" s="29" t="s">
        <v>204</v>
      </c>
      <c r="V169" s="31" t="s">
        <v>1742</v>
      </c>
      <c r="W169" s="29" t="s">
        <v>6</v>
      </c>
      <c r="X169" s="32">
        <v>35770</v>
      </c>
      <c r="Y169" s="18">
        <f t="shared" ca="1" si="3"/>
        <v>26</v>
      </c>
    </row>
    <row r="170" spans="1:25">
      <c r="A170" s="4" t="s">
        <v>657</v>
      </c>
      <c r="B170" s="4" t="s">
        <v>46</v>
      </c>
      <c r="C170" s="12">
        <v>18551</v>
      </c>
      <c r="D170" s="5">
        <v>32673</v>
      </c>
      <c r="J170" s="5"/>
      <c r="M170" s="33">
        <v>326003677</v>
      </c>
      <c r="N170" s="27">
        <v>9706920236</v>
      </c>
      <c r="O170" s="18"/>
      <c r="P170" s="28">
        <v>114504</v>
      </c>
      <c r="Q170" s="29" t="s">
        <v>1743</v>
      </c>
      <c r="R170" s="19"/>
      <c r="S170" s="19"/>
      <c r="T170" s="30">
        <v>205004604</v>
      </c>
      <c r="U170" s="29" t="s">
        <v>205</v>
      </c>
      <c r="V170" s="31" t="s">
        <v>1739</v>
      </c>
      <c r="W170" s="29" t="s">
        <v>34</v>
      </c>
      <c r="X170" s="32">
        <v>38455</v>
      </c>
      <c r="Y170" s="18">
        <f t="shared" ca="1" si="3"/>
        <v>19</v>
      </c>
    </row>
    <row r="171" spans="1:25">
      <c r="A171" s="4" t="s">
        <v>660</v>
      </c>
      <c r="B171" s="4" t="s">
        <v>46</v>
      </c>
      <c r="C171" s="12">
        <v>20512</v>
      </c>
      <c r="D171" s="5">
        <v>81134</v>
      </c>
      <c r="J171" s="5"/>
      <c r="M171" s="26">
        <v>326008518</v>
      </c>
      <c r="N171" s="27">
        <v>7192543210</v>
      </c>
      <c r="O171" s="18" t="s">
        <v>1730</v>
      </c>
      <c r="P171" s="28">
        <v>122035</v>
      </c>
      <c r="Q171" s="29" t="s">
        <v>1731</v>
      </c>
      <c r="R171" s="19"/>
      <c r="S171" s="19"/>
      <c r="T171" s="30">
        <v>581000916</v>
      </c>
      <c r="U171" s="29" t="s">
        <v>206</v>
      </c>
      <c r="V171" s="31" t="s">
        <v>1739</v>
      </c>
      <c r="W171" s="29" t="s">
        <v>22</v>
      </c>
      <c r="X171" s="32">
        <v>41620</v>
      </c>
      <c r="Y171" s="18">
        <f t="shared" ca="1" si="3"/>
        <v>10</v>
      </c>
    </row>
    <row r="172" spans="1:25">
      <c r="A172" s="4" t="s">
        <v>663</v>
      </c>
      <c r="B172" s="4" t="s">
        <v>46</v>
      </c>
      <c r="C172" s="12">
        <v>23660</v>
      </c>
      <c r="D172" s="5">
        <v>66496</v>
      </c>
      <c r="J172" s="5"/>
      <c r="M172" s="33">
        <v>327004477</v>
      </c>
      <c r="N172" s="27">
        <v>7193279828</v>
      </c>
      <c r="O172" s="18" t="s">
        <v>1741</v>
      </c>
      <c r="P172" s="28">
        <v>93683</v>
      </c>
      <c r="Q172" s="29" t="s">
        <v>1731</v>
      </c>
      <c r="R172" s="19"/>
      <c r="S172" s="19"/>
      <c r="T172" s="30">
        <v>574004575</v>
      </c>
      <c r="U172" s="29" t="s">
        <v>207</v>
      </c>
      <c r="V172" s="31" t="s">
        <v>1745</v>
      </c>
      <c r="W172" s="29" t="s">
        <v>149</v>
      </c>
      <c r="X172" s="32">
        <v>38106</v>
      </c>
      <c r="Y172" s="18">
        <f t="shared" ca="1" si="3"/>
        <v>20</v>
      </c>
    </row>
    <row r="173" spans="1:25">
      <c r="A173" s="4" t="s">
        <v>666</v>
      </c>
      <c r="B173" s="4" t="s">
        <v>46</v>
      </c>
      <c r="C173" s="12">
        <v>24235</v>
      </c>
      <c r="D173" s="5">
        <v>66337</v>
      </c>
      <c r="J173" s="5"/>
      <c r="M173" s="33">
        <v>327005545</v>
      </c>
      <c r="N173" s="27">
        <v>9704919418</v>
      </c>
      <c r="O173" s="18" t="s">
        <v>1741</v>
      </c>
      <c r="P173" s="28">
        <v>106548</v>
      </c>
      <c r="Q173" s="29" t="s">
        <v>1731</v>
      </c>
      <c r="R173" s="19"/>
      <c r="S173" s="19"/>
      <c r="T173" s="30">
        <v>721009904</v>
      </c>
      <c r="U173" s="29" t="s">
        <v>209</v>
      </c>
      <c r="V173" s="31" t="s">
        <v>1739</v>
      </c>
      <c r="W173" s="29" t="s">
        <v>18</v>
      </c>
      <c r="X173" s="32">
        <v>42548</v>
      </c>
      <c r="Y173" s="18">
        <f t="shared" ca="1" si="3"/>
        <v>8</v>
      </c>
    </row>
    <row r="174" spans="1:25">
      <c r="A174" s="4" t="s">
        <v>685</v>
      </c>
      <c r="B174" s="4" t="s">
        <v>46</v>
      </c>
      <c r="C174" s="12">
        <v>35665</v>
      </c>
      <c r="D174" s="5">
        <v>66128</v>
      </c>
      <c r="J174" s="5"/>
      <c r="M174" s="33">
        <v>328002109</v>
      </c>
      <c r="N174" s="27">
        <v>7198244224</v>
      </c>
      <c r="O174" s="18"/>
      <c r="P174" s="28">
        <v>86959</v>
      </c>
      <c r="Q174" s="29" t="s">
        <v>1743</v>
      </c>
      <c r="R174" s="19"/>
      <c r="S174" s="19"/>
      <c r="T174" s="30">
        <v>674005417</v>
      </c>
      <c r="U174" s="29" t="s">
        <v>210</v>
      </c>
      <c r="V174" s="31" t="s">
        <v>1739</v>
      </c>
      <c r="W174" s="29" t="s">
        <v>34</v>
      </c>
      <c r="X174" s="32">
        <v>37326</v>
      </c>
      <c r="Y174" s="18">
        <f t="shared" ca="1" si="3"/>
        <v>22</v>
      </c>
    </row>
    <row r="175" spans="1:25">
      <c r="A175" s="4" t="s">
        <v>701</v>
      </c>
      <c r="B175" s="4" t="s">
        <v>46</v>
      </c>
      <c r="C175" s="12">
        <v>17813</v>
      </c>
      <c r="D175" s="5">
        <v>62258</v>
      </c>
      <c r="J175" s="5"/>
      <c r="M175" s="33">
        <v>329009768</v>
      </c>
      <c r="N175" s="27">
        <v>5056860208</v>
      </c>
      <c r="O175" s="18"/>
      <c r="P175" s="28">
        <v>45612</v>
      </c>
      <c r="Q175" s="29" t="s">
        <v>1743</v>
      </c>
      <c r="R175" s="19"/>
      <c r="S175" s="19"/>
      <c r="T175" s="30">
        <v>256002416</v>
      </c>
      <c r="U175" s="29" t="s">
        <v>211</v>
      </c>
      <c r="V175" s="31" t="s">
        <v>1739</v>
      </c>
      <c r="W175" s="29" t="s">
        <v>22</v>
      </c>
      <c r="X175" s="32">
        <v>37080</v>
      </c>
      <c r="Y175" s="18">
        <f t="shared" ca="1" si="3"/>
        <v>23</v>
      </c>
    </row>
    <row r="176" spans="1:25">
      <c r="A176" s="4" t="s">
        <v>152</v>
      </c>
      <c r="B176" s="4" t="s">
        <v>153</v>
      </c>
      <c r="C176" s="12">
        <v>12577</v>
      </c>
      <c r="D176" s="5">
        <v>123665</v>
      </c>
      <c r="J176" s="5"/>
      <c r="M176" s="33">
        <v>333009660</v>
      </c>
      <c r="N176" s="27">
        <v>9706633751</v>
      </c>
      <c r="O176" s="18"/>
      <c r="P176" s="28">
        <v>67032</v>
      </c>
      <c r="Q176" s="29" t="s">
        <v>1738</v>
      </c>
      <c r="R176" s="19"/>
      <c r="S176" s="19"/>
      <c r="T176" s="30">
        <v>306000924</v>
      </c>
      <c r="U176" s="29" t="s">
        <v>212</v>
      </c>
      <c r="V176" s="31" t="s">
        <v>1732</v>
      </c>
      <c r="W176" s="29" t="s">
        <v>18</v>
      </c>
      <c r="X176" s="32">
        <v>37882</v>
      </c>
      <c r="Y176" s="18">
        <f t="shared" ca="1" si="3"/>
        <v>21</v>
      </c>
    </row>
    <row r="177" spans="1:25">
      <c r="A177" s="4" t="s">
        <v>208</v>
      </c>
      <c r="B177" s="4" t="s">
        <v>153</v>
      </c>
      <c r="C177" s="12">
        <v>53192</v>
      </c>
      <c r="D177" s="5">
        <v>58510</v>
      </c>
      <c r="J177" s="5"/>
      <c r="M177" s="33">
        <v>336000416</v>
      </c>
      <c r="N177" s="27">
        <v>3031155509</v>
      </c>
      <c r="O177" s="18"/>
      <c r="P177" s="28">
        <v>58699</v>
      </c>
      <c r="Q177" s="29" t="s">
        <v>1738</v>
      </c>
      <c r="R177" s="19"/>
      <c r="S177" s="19"/>
      <c r="T177" s="30">
        <v>196000987</v>
      </c>
      <c r="U177" s="29" t="s">
        <v>213</v>
      </c>
      <c r="V177" s="31" t="s">
        <v>1735</v>
      </c>
      <c r="W177" s="29" t="s">
        <v>22</v>
      </c>
      <c r="X177" s="32">
        <v>38046</v>
      </c>
      <c r="Y177" s="18">
        <f t="shared" ca="1" si="3"/>
        <v>20</v>
      </c>
    </row>
    <row r="178" spans="1:25">
      <c r="A178" s="4" t="s">
        <v>257</v>
      </c>
      <c r="B178" s="4" t="s">
        <v>153</v>
      </c>
      <c r="C178" s="12">
        <v>68782</v>
      </c>
      <c r="D178" s="5">
        <v>64583</v>
      </c>
      <c r="J178" s="5"/>
      <c r="M178" s="33">
        <v>337005706</v>
      </c>
      <c r="N178" s="27">
        <v>5055085320</v>
      </c>
      <c r="O178" s="18" t="s">
        <v>1736</v>
      </c>
      <c r="P178" s="28">
        <v>109823</v>
      </c>
      <c r="Q178" s="29" t="s">
        <v>1731</v>
      </c>
      <c r="R178" s="19"/>
      <c r="S178" s="19"/>
      <c r="T178" s="30">
        <v>985000271</v>
      </c>
      <c r="U178" s="29" t="s">
        <v>214</v>
      </c>
      <c r="V178" s="31" t="s">
        <v>1739</v>
      </c>
      <c r="W178" s="29" t="s">
        <v>194</v>
      </c>
      <c r="X178" s="32">
        <v>39706</v>
      </c>
      <c r="Y178" s="18">
        <f t="shared" ca="1" si="3"/>
        <v>16</v>
      </c>
    </row>
    <row r="179" spans="1:25">
      <c r="A179" s="4" t="s">
        <v>260</v>
      </c>
      <c r="B179" s="4" t="s">
        <v>153</v>
      </c>
      <c r="C179" s="12">
        <v>92941</v>
      </c>
      <c r="D179" s="5">
        <v>97621</v>
      </c>
      <c r="J179" s="5"/>
      <c r="M179" s="33">
        <v>337005962</v>
      </c>
      <c r="N179" s="27">
        <v>5051656242</v>
      </c>
      <c r="O179" s="18" t="s">
        <v>1733</v>
      </c>
      <c r="P179" s="28">
        <v>87245</v>
      </c>
      <c r="Q179" s="29" t="s">
        <v>1731</v>
      </c>
      <c r="R179" s="19"/>
      <c r="S179" s="19"/>
      <c r="T179" s="30">
        <v>372002766</v>
      </c>
      <c r="U179" s="29" t="s">
        <v>215</v>
      </c>
      <c r="V179" s="31" t="s">
        <v>1739</v>
      </c>
      <c r="W179" s="29" t="s">
        <v>58</v>
      </c>
      <c r="X179" s="32">
        <v>35364</v>
      </c>
      <c r="Y179" s="18">
        <f t="shared" ca="1" si="3"/>
        <v>27</v>
      </c>
    </row>
    <row r="180" spans="1:25">
      <c r="A180" s="4" t="s">
        <v>306</v>
      </c>
      <c r="B180" s="4" t="s">
        <v>153</v>
      </c>
      <c r="C180" s="12">
        <v>14546</v>
      </c>
      <c r="D180" s="5">
        <v>65598</v>
      </c>
      <c r="J180" s="5"/>
      <c r="M180" s="33">
        <v>337008802</v>
      </c>
      <c r="N180" s="27">
        <v>5056698101</v>
      </c>
      <c r="O180" s="18" t="s">
        <v>1733</v>
      </c>
      <c r="P180" s="28">
        <v>35826</v>
      </c>
      <c r="Q180" s="29" t="s">
        <v>1731</v>
      </c>
      <c r="R180" s="19"/>
      <c r="S180" s="19"/>
      <c r="T180" s="30">
        <v>432009378</v>
      </c>
      <c r="U180" s="29" t="s">
        <v>216</v>
      </c>
      <c r="V180" s="31" t="s">
        <v>1742</v>
      </c>
      <c r="W180" s="29" t="s">
        <v>18</v>
      </c>
      <c r="X180" s="32">
        <v>42178</v>
      </c>
      <c r="Y180" s="18">
        <f t="shared" ca="1" si="3"/>
        <v>9</v>
      </c>
    </row>
    <row r="181" spans="1:25">
      <c r="A181" s="4" t="s">
        <v>338</v>
      </c>
      <c r="B181" s="4" t="s">
        <v>153</v>
      </c>
      <c r="C181" s="12">
        <v>54267</v>
      </c>
      <c r="D181" s="5">
        <v>61176</v>
      </c>
      <c r="J181" s="5"/>
      <c r="M181" s="33">
        <v>338009393</v>
      </c>
      <c r="N181" s="27">
        <v>9703986051</v>
      </c>
      <c r="O181" s="18" t="s">
        <v>1740</v>
      </c>
      <c r="P181" s="28">
        <v>96464</v>
      </c>
      <c r="Q181" s="29" t="s">
        <v>1734</v>
      </c>
      <c r="R181" s="19"/>
      <c r="S181" s="19"/>
      <c r="T181" s="30">
        <v>358003356</v>
      </c>
      <c r="U181" s="29" t="s">
        <v>217</v>
      </c>
      <c r="V181" s="31" t="s">
        <v>1732</v>
      </c>
      <c r="W181" s="29" t="s">
        <v>18</v>
      </c>
      <c r="X181" s="32">
        <v>37093</v>
      </c>
      <c r="Y181" s="18">
        <f t="shared" ca="1" si="3"/>
        <v>23</v>
      </c>
    </row>
    <row r="182" spans="1:25">
      <c r="A182" s="4" t="s">
        <v>431</v>
      </c>
      <c r="B182" s="4" t="s">
        <v>153</v>
      </c>
      <c r="C182" s="12">
        <v>45397</v>
      </c>
      <c r="D182" s="5">
        <v>71058</v>
      </c>
      <c r="J182" s="5"/>
      <c r="M182" s="33">
        <v>340004938</v>
      </c>
      <c r="N182" s="27">
        <v>7193709408</v>
      </c>
      <c r="O182" s="18"/>
      <c r="P182" s="28">
        <v>71820</v>
      </c>
      <c r="Q182" s="29" t="s">
        <v>1738</v>
      </c>
      <c r="R182" s="19"/>
      <c r="S182" s="19"/>
      <c r="T182" s="30">
        <v>770008594</v>
      </c>
      <c r="U182" s="29" t="s">
        <v>218</v>
      </c>
      <c r="V182" s="31" t="s">
        <v>1732</v>
      </c>
      <c r="W182" s="29" t="s">
        <v>51</v>
      </c>
      <c r="X182" s="32">
        <v>41341</v>
      </c>
      <c r="Y182" s="18">
        <f t="shared" ca="1" si="3"/>
        <v>11</v>
      </c>
    </row>
    <row r="183" spans="1:25">
      <c r="A183" s="4" t="s">
        <v>510</v>
      </c>
      <c r="B183" s="4" t="s">
        <v>153</v>
      </c>
      <c r="C183" s="12">
        <v>53541</v>
      </c>
      <c r="D183" s="5">
        <v>99971</v>
      </c>
      <c r="J183" s="5"/>
      <c r="M183" s="33">
        <v>342000721</v>
      </c>
      <c r="N183" s="27">
        <v>5057362525</v>
      </c>
      <c r="O183" s="18" t="s">
        <v>1741</v>
      </c>
      <c r="P183" s="28">
        <v>39293</v>
      </c>
      <c r="Q183" s="29" t="s">
        <v>1731</v>
      </c>
      <c r="R183" s="19"/>
      <c r="S183" s="19"/>
      <c r="T183" s="30">
        <v>719002831</v>
      </c>
      <c r="U183" s="29" t="s">
        <v>1748</v>
      </c>
      <c r="V183" s="31" t="s">
        <v>1739</v>
      </c>
      <c r="W183" s="29" t="s">
        <v>194</v>
      </c>
      <c r="X183" s="32">
        <v>40066</v>
      </c>
      <c r="Y183" s="18">
        <f t="shared" ca="1" si="3"/>
        <v>15</v>
      </c>
    </row>
    <row r="184" spans="1:25">
      <c r="A184" s="4" t="s">
        <v>21</v>
      </c>
      <c r="B184" s="4" t="s">
        <v>22</v>
      </c>
      <c r="C184" s="12">
        <v>48189</v>
      </c>
      <c r="D184" s="5">
        <v>81108</v>
      </c>
      <c r="J184" s="5"/>
      <c r="M184" s="33">
        <v>342004383</v>
      </c>
      <c r="N184" s="27">
        <v>7192581491</v>
      </c>
      <c r="O184" s="18"/>
      <c r="P184" s="28">
        <v>92414</v>
      </c>
      <c r="Q184" s="29" t="s">
        <v>1738</v>
      </c>
      <c r="R184" s="19"/>
      <c r="S184" s="19"/>
      <c r="T184" s="30">
        <v>639008811</v>
      </c>
      <c r="U184" s="29" t="s">
        <v>220</v>
      </c>
      <c r="V184" s="31" t="s">
        <v>1745</v>
      </c>
      <c r="W184" s="29" t="s">
        <v>43</v>
      </c>
      <c r="X184" s="32">
        <v>41365</v>
      </c>
      <c r="Y184" s="18">
        <f t="shared" ca="1" si="3"/>
        <v>11</v>
      </c>
    </row>
    <row r="185" spans="1:25">
      <c r="A185" s="4" t="s">
        <v>23</v>
      </c>
      <c r="B185" s="4" t="s">
        <v>22</v>
      </c>
      <c r="C185" s="12">
        <v>27499</v>
      </c>
      <c r="D185" s="5">
        <v>75881</v>
      </c>
      <c r="J185" s="5"/>
      <c r="M185" s="33">
        <v>342004662</v>
      </c>
      <c r="N185" s="27">
        <v>9707288082</v>
      </c>
      <c r="O185" s="18"/>
      <c r="P185" s="28">
        <v>34646</v>
      </c>
      <c r="Q185" s="29" t="s">
        <v>1738</v>
      </c>
      <c r="R185" s="19"/>
      <c r="S185" s="19"/>
      <c r="T185" s="30">
        <v>353004577</v>
      </c>
      <c r="U185" s="29" t="s">
        <v>221</v>
      </c>
      <c r="V185" s="31" t="s">
        <v>1732</v>
      </c>
      <c r="W185" s="29" t="s">
        <v>34</v>
      </c>
      <c r="X185" s="32">
        <v>35838</v>
      </c>
      <c r="Y185" s="18">
        <f t="shared" ca="1" si="3"/>
        <v>26</v>
      </c>
    </row>
    <row r="186" spans="1:25">
      <c r="A186" s="4" t="s">
        <v>28</v>
      </c>
      <c r="B186" s="4" t="s">
        <v>22</v>
      </c>
      <c r="C186" s="12">
        <v>69043</v>
      </c>
      <c r="D186" s="5">
        <v>85702</v>
      </c>
      <c r="J186" s="5"/>
      <c r="M186" s="33">
        <v>343002084</v>
      </c>
      <c r="N186" s="27">
        <v>9707660273</v>
      </c>
      <c r="O186" s="18"/>
      <c r="P186" s="28">
        <v>126401</v>
      </c>
      <c r="Q186" s="29" t="s">
        <v>1743</v>
      </c>
      <c r="R186" s="19"/>
      <c r="S186" s="19"/>
      <c r="T186" s="30">
        <v>720004885</v>
      </c>
      <c r="U186" s="29" t="s">
        <v>222</v>
      </c>
      <c r="V186" s="31" t="s">
        <v>1739</v>
      </c>
      <c r="W186" s="29" t="s">
        <v>22</v>
      </c>
      <c r="X186" s="32">
        <v>35572</v>
      </c>
      <c r="Y186" s="18">
        <f t="shared" ca="1" si="3"/>
        <v>27</v>
      </c>
    </row>
    <row r="187" spans="1:25">
      <c r="A187" s="4" t="s">
        <v>32</v>
      </c>
      <c r="B187" s="4" t="s">
        <v>22</v>
      </c>
      <c r="C187" s="12">
        <v>14208</v>
      </c>
      <c r="D187" s="5">
        <v>83761</v>
      </c>
      <c r="J187" s="5"/>
      <c r="M187" s="33">
        <v>345004685</v>
      </c>
      <c r="N187" s="27">
        <v>9701963194</v>
      </c>
      <c r="O187" s="18" t="s">
        <v>1740</v>
      </c>
      <c r="P187" s="28">
        <v>49144</v>
      </c>
      <c r="Q187" s="29" t="s">
        <v>1731</v>
      </c>
      <c r="R187" s="19"/>
      <c r="S187" s="19"/>
      <c r="T187" s="30">
        <v>882004124</v>
      </c>
      <c r="U187" s="29" t="s">
        <v>223</v>
      </c>
      <c r="V187" s="31" t="s">
        <v>1739</v>
      </c>
      <c r="W187" s="29" t="s">
        <v>43</v>
      </c>
      <c r="X187" s="32">
        <v>35117</v>
      </c>
      <c r="Y187" s="18">
        <f t="shared" ca="1" si="3"/>
        <v>28</v>
      </c>
    </row>
    <row r="188" spans="1:25">
      <c r="A188" s="4" t="s">
        <v>35</v>
      </c>
      <c r="B188" s="4" t="s">
        <v>22</v>
      </c>
      <c r="C188" s="12">
        <v>81721</v>
      </c>
      <c r="D188" s="5">
        <v>53357</v>
      </c>
      <c r="J188" s="5"/>
      <c r="M188" s="33">
        <v>345007555</v>
      </c>
      <c r="N188" s="27">
        <v>9705295649</v>
      </c>
      <c r="O188" s="18" t="s">
        <v>1741</v>
      </c>
      <c r="P188" s="28">
        <v>80790</v>
      </c>
      <c r="Q188" s="29" t="s">
        <v>1731</v>
      </c>
      <c r="R188" s="19"/>
      <c r="S188" s="19"/>
      <c r="T188" s="30">
        <v>401009340</v>
      </c>
      <c r="U188" s="29" t="s">
        <v>224</v>
      </c>
      <c r="V188" s="31" t="s">
        <v>1737</v>
      </c>
      <c r="W188" s="29" t="s">
        <v>22</v>
      </c>
      <c r="X188" s="32">
        <v>37754</v>
      </c>
      <c r="Y188" s="18">
        <f t="shared" ca="1" si="3"/>
        <v>21</v>
      </c>
    </row>
    <row r="189" spans="1:25">
      <c r="A189" s="4" t="s">
        <v>40</v>
      </c>
      <c r="B189" s="4" t="s">
        <v>22</v>
      </c>
      <c r="C189" s="12">
        <v>66856</v>
      </c>
      <c r="D189" s="5">
        <v>45741</v>
      </c>
      <c r="J189" s="5"/>
      <c r="M189" s="33">
        <v>346004747</v>
      </c>
      <c r="N189" s="27">
        <v>3938138394</v>
      </c>
      <c r="O189" s="18" t="s">
        <v>1741</v>
      </c>
      <c r="P189" s="28">
        <v>93311</v>
      </c>
      <c r="Q189" s="29" t="s">
        <v>1731</v>
      </c>
      <c r="R189" s="19"/>
      <c r="S189" s="19"/>
      <c r="T189" s="30">
        <v>546005579</v>
      </c>
      <c r="U189" s="29" t="s">
        <v>225</v>
      </c>
      <c r="V189" s="31" t="s">
        <v>1735</v>
      </c>
      <c r="W189" s="29" t="s">
        <v>16</v>
      </c>
      <c r="X189" s="32">
        <v>37591</v>
      </c>
      <c r="Y189" s="18">
        <f t="shared" ca="1" si="3"/>
        <v>21</v>
      </c>
    </row>
    <row r="190" spans="1:25">
      <c r="A190" s="4" t="s">
        <v>55</v>
      </c>
      <c r="B190" s="4" t="s">
        <v>22</v>
      </c>
      <c r="C190" s="12">
        <v>36389</v>
      </c>
      <c r="D190" s="5">
        <v>65237</v>
      </c>
      <c r="J190" s="5"/>
      <c r="M190" s="33">
        <v>348001418</v>
      </c>
      <c r="N190" s="27">
        <v>5053922629</v>
      </c>
      <c r="O190" s="18" t="s">
        <v>1741</v>
      </c>
      <c r="P190" s="28">
        <v>98767</v>
      </c>
      <c r="Q190" s="29" t="s">
        <v>1731</v>
      </c>
      <c r="R190" s="19"/>
      <c r="S190" s="19"/>
      <c r="T190" s="30">
        <v>654000868</v>
      </c>
      <c r="U190" s="29" t="s">
        <v>226</v>
      </c>
      <c r="V190" s="31" t="s">
        <v>1739</v>
      </c>
      <c r="W190" s="29" t="s">
        <v>46</v>
      </c>
      <c r="X190" s="32">
        <v>42160</v>
      </c>
      <c r="Y190" s="18">
        <f t="shared" ca="1" si="3"/>
        <v>9</v>
      </c>
    </row>
    <row r="191" spans="1:25">
      <c r="A191" s="4" t="s">
        <v>59</v>
      </c>
      <c r="B191" s="4" t="s">
        <v>22</v>
      </c>
      <c r="C191" s="12">
        <v>36990</v>
      </c>
      <c r="D191" s="5">
        <v>71380</v>
      </c>
      <c r="J191" s="5"/>
      <c r="M191" s="33">
        <v>348003222</v>
      </c>
      <c r="N191" s="27">
        <v>3033909820</v>
      </c>
      <c r="O191" s="18" t="s">
        <v>1741</v>
      </c>
      <c r="P191" s="28">
        <v>68127</v>
      </c>
      <c r="Q191" s="29" t="s">
        <v>1731</v>
      </c>
      <c r="R191" s="19"/>
      <c r="S191" s="19"/>
      <c r="T191" s="30">
        <v>663000789</v>
      </c>
      <c r="U191" s="29" t="s">
        <v>227</v>
      </c>
      <c r="V191" s="31" t="s">
        <v>1745</v>
      </c>
      <c r="W191" s="29" t="s">
        <v>22</v>
      </c>
      <c r="X191" s="32">
        <v>37991</v>
      </c>
      <c r="Y191" s="18">
        <f t="shared" ca="1" si="3"/>
        <v>20</v>
      </c>
    </row>
    <row r="192" spans="1:25">
      <c r="A192" s="4" t="s">
        <v>62</v>
      </c>
      <c r="B192" s="4" t="s">
        <v>22</v>
      </c>
      <c r="C192" s="12">
        <v>68571</v>
      </c>
      <c r="D192" s="5">
        <v>103667</v>
      </c>
      <c r="J192" s="5"/>
      <c r="M192" s="33">
        <v>348005662</v>
      </c>
      <c r="N192" s="27">
        <v>5054694617</v>
      </c>
      <c r="O192" s="18"/>
      <c r="P192" s="28">
        <v>93068</v>
      </c>
      <c r="Q192" s="29" t="s">
        <v>1738</v>
      </c>
      <c r="R192" s="19"/>
      <c r="S192" s="19"/>
      <c r="T192" s="30">
        <v>925003333</v>
      </c>
      <c r="U192" s="29" t="s">
        <v>230</v>
      </c>
      <c r="V192" s="31" t="s">
        <v>1732</v>
      </c>
      <c r="W192" s="29" t="s">
        <v>34</v>
      </c>
      <c r="X192" s="32">
        <v>37332</v>
      </c>
      <c r="Y192" s="18">
        <f t="shared" ca="1" si="3"/>
        <v>22</v>
      </c>
    </row>
    <row r="193" spans="1:25">
      <c r="A193" s="4" t="s">
        <v>67</v>
      </c>
      <c r="B193" s="4" t="s">
        <v>22</v>
      </c>
      <c r="C193" s="12">
        <v>43617</v>
      </c>
      <c r="D193" s="5">
        <v>66060</v>
      </c>
      <c r="J193" s="5"/>
      <c r="M193" s="33">
        <v>350004566</v>
      </c>
      <c r="N193" s="27">
        <v>9705317859</v>
      </c>
      <c r="O193" s="18" t="s">
        <v>1730</v>
      </c>
      <c r="P193" s="28">
        <v>38926</v>
      </c>
      <c r="Q193" s="29" t="s">
        <v>1731</v>
      </c>
      <c r="R193" s="19"/>
      <c r="S193" s="19"/>
      <c r="T193" s="30">
        <v>464005175</v>
      </c>
      <c r="U193" s="29" t="s">
        <v>231</v>
      </c>
      <c r="V193" s="31" t="s">
        <v>1739</v>
      </c>
      <c r="W193" s="29" t="s">
        <v>22</v>
      </c>
      <c r="X193" s="32">
        <v>37280</v>
      </c>
      <c r="Y193" s="18">
        <f t="shared" ca="1" si="3"/>
        <v>22</v>
      </c>
    </row>
    <row r="194" spans="1:25">
      <c r="A194" s="4" t="s">
        <v>72</v>
      </c>
      <c r="B194" s="4" t="s">
        <v>22</v>
      </c>
      <c r="C194" s="12">
        <v>50719</v>
      </c>
      <c r="D194" s="5">
        <v>91048</v>
      </c>
      <c r="J194" s="5"/>
      <c r="M194" s="33">
        <v>352005870</v>
      </c>
      <c r="N194" s="27">
        <v>3035717431</v>
      </c>
      <c r="O194" s="18" t="s">
        <v>1741</v>
      </c>
      <c r="P194" s="28">
        <v>49281</v>
      </c>
      <c r="Q194" s="29" t="s">
        <v>1731</v>
      </c>
      <c r="R194" s="19"/>
      <c r="S194" s="19"/>
      <c r="T194" s="30">
        <v>995008824</v>
      </c>
      <c r="U194" s="29" t="s">
        <v>232</v>
      </c>
      <c r="V194" s="31" t="s">
        <v>1739</v>
      </c>
      <c r="W194" s="29" t="s">
        <v>16</v>
      </c>
      <c r="X194" s="32">
        <v>42198</v>
      </c>
      <c r="Y194" s="18">
        <f t="shared" ref="Y194:Y257" ca="1" si="4">DATEDIF(X194,TODAY(),"Y")</f>
        <v>9</v>
      </c>
    </row>
    <row r="195" spans="1:25">
      <c r="A195" s="4" t="s">
        <v>77</v>
      </c>
      <c r="B195" s="4" t="s">
        <v>22</v>
      </c>
      <c r="C195" s="12">
        <v>59144</v>
      </c>
      <c r="D195" s="5">
        <v>110570</v>
      </c>
      <c r="J195" s="5"/>
      <c r="M195" s="33">
        <v>352006030</v>
      </c>
      <c r="N195" s="27">
        <v>5138449868</v>
      </c>
      <c r="O195" s="18" t="s">
        <v>1741</v>
      </c>
      <c r="P195" s="28">
        <v>128920</v>
      </c>
      <c r="Q195" s="29" t="s">
        <v>1731</v>
      </c>
      <c r="R195" s="19"/>
      <c r="S195" s="19"/>
      <c r="T195" s="30">
        <v>399006132</v>
      </c>
      <c r="U195" s="29" t="s">
        <v>234</v>
      </c>
      <c r="V195" s="31" t="s">
        <v>1732</v>
      </c>
      <c r="W195" s="29" t="s">
        <v>22</v>
      </c>
      <c r="X195" s="32">
        <v>40588</v>
      </c>
      <c r="Y195" s="18">
        <f t="shared" ca="1" si="4"/>
        <v>13</v>
      </c>
    </row>
    <row r="196" spans="1:25">
      <c r="A196" s="4" t="s">
        <v>83</v>
      </c>
      <c r="B196" s="4" t="s">
        <v>22</v>
      </c>
      <c r="C196" s="12">
        <v>11809</v>
      </c>
      <c r="D196" s="5">
        <v>47694</v>
      </c>
      <c r="J196" s="5"/>
      <c r="M196" s="33">
        <v>353004577</v>
      </c>
      <c r="N196" s="27">
        <v>3037188067</v>
      </c>
      <c r="O196" s="18"/>
      <c r="P196" s="28">
        <v>25842</v>
      </c>
      <c r="Q196" s="29" t="s">
        <v>1738</v>
      </c>
      <c r="R196" s="19"/>
      <c r="S196" s="19"/>
      <c r="T196" s="30">
        <v>855009205</v>
      </c>
      <c r="U196" s="29" t="s">
        <v>235</v>
      </c>
      <c r="V196" s="31" t="s">
        <v>1739</v>
      </c>
      <c r="W196" s="29" t="s">
        <v>31</v>
      </c>
      <c r="X196" s="32">
        <v>35243</v>
      </c>
      <c r="Y196" s="18">
        <f t="shared" ca="1" si="4"/>
        <v>28</v>
      </c>
    </row>
    <row r="197" spans="1:25">
      <c r="A197" s="4" t="s">
        <v>84</v>
      </c>
      <c r="B197" s="4" t="s">
        <v>22</v>
      </c>
      <c r="C197" s="12">
        <v>26800</v>
      </c>
      <c r="D197" s="5">
        <v>66416</v>
      </c>
      <c r="J197" s="5"/>
      <c r="M197" s="33">
        <v>354001843</v>
      </c>
      <c r="N197" s="27">
        <v>5055526537</v>
      </c>
      <c r="O197" s="18" t="s">
        <v>1740</v>
      </c>
      <c r="P197" s="28">
        <v>103350</v>
      </c>
      <c r="Q197" s="29" t="s">
        <v>1731</v>
      </c>
      <c r="R197" s="19"/>
      <c r="S197" s="19"/>
      <c r="T197" s="30">
        <v>483008807</v>
      </c>
      <c r="U197" s="29" t="s">
        <v>236</v>
      </c>
      <c r="V197" s="31" t="s">
        <v>1745</v>
      </c>
      <c r="W197" s="29" t="s">
        <v>46</v>
      </c>
      <c r="X197" s="32">
        <v>38187</v>
      </c>
      <c r="Y197" s="18">
        <f t="shared" ca="1" si="4"/>
        <v>20</v>
      </c>
    </row>
    <row r="198" spans="1:25">
      <c r="A198" s="4" t="s">
        <v>98</v>
      </c>
      <c r="B198" s="4" t="s">
        <v>22</v>
      </c>
      <c r="C198" s="12">
        <v>90889</v>
      </c>
      <c r="D198" s="5">
        <v>114214</v>
      </c>
      <c r="J198" s="5"/>
      <c r="M198" s="33">
        <v>354001908</v>
      </c>
      <c r="N198" s="27">
        <v>3036563683</v>
      </c>
      <c r="O198" s="18" t="s">
        <v>1733</v>
      </c>
      <c r="P198" s="28">
        <v>29652</v>
      </c>
      <c r="Q198" s="29" t="s">
        <v>1738</v>
      </c>
      <c r="R198" s="19"/>
      <c r="S198" s="19"/>
      <c r="T198" s="30">
        <v>549008940</v>
      </c>
      <c r="U198" s="29" t="s">
        <v>237</v>
      </c>
      <c r="V198" s="31" t="s">
        <v>1732</v>
      </c>
      <c r="W198" s="29" t="s">
        <v>22</v>
      </c>
      <c r="X198" s="32">
        <v>37123</v>
      </c>
      <c r="Y198" s="18">
        <f t="shared" ca="1" si="4"/>
        <v>23</v>
      </c>
    </row>
    <row r="199" spans="1:25">
      <c r="A199" s="4" t="s">
        <v>101</v>
      </c>
      <c r="B199" s="4" t="s">
        <v>22</v>
      </c>
      <c r="C199" s="12">
        <v>25130</v>
      </c>
      <c r="D199" s="5">
        <v>38913</v>
      </c>
      <c r="J199" s="5"/>
      <c r="M199" s="33">
        <v>354005778</v>
      </c>
      <c r="N199" s="27">
        <v>9707405629</v>
      </c>
      <c r="O199" s="18" t="s">
        <v>1741</v>
      </c>
      <c r="P199" s="28">
        <v>65251</v>
      </c>
      <c r="Q199" s="29" t="s">
        <v>1731</v>
      </c>
      <c r="R199" s="19"/>
      <c r="S199" s="19"/>
      <c r="T199" s="30">
        <v>907007089</v>
      </c>
      <c r="U199" s="29" t="s">
        <v>238</v>
      </c>
      <c r="V199" s="31" t="s">
        <v>1735</v>
      </c>
      <c r="W199" s="29" t="s">
        <v>18</v>
      </c>
      <c r="X199" s="32">
        <v>41823</v>
      </c>
      <c r="Y199" s="18">
        <f t="shared" ca="1" si="4"/>
        <v>10</v>
      </c>
    </row>
    <row r="200" spans="1:25">
      <c r="A200" s="4" t="s">
        <v>105</v>
      </c>
      <c r="B200" s="4" t="s">
        <v>22</v>
      </c>
      <c r="C200" s="12">
        <v>62305</v>
      </c>
      <c r="D200" s="5">
        <v>61725</v>
      </c>
      <c r="J200" s="5"/>
      <c r="M200" s="33">
        <v>355005753</v>
      </c>
      <c r="N200" s="27">
        <v>3037553017</v>
      </c>
      <c r="O200" s="18" t="s">
        <v>1740</v>
      </c>
      <c r="P200" s="28">
        <v>53047</v>
      </c>
      <c r="Q200" s="29" t="s">
        <v>1731</v>
      </c>
      <c r="R200" s="19"/>
      <c r="S200" s="19"/>
      <c r="T200" s="30">
        <v>259005655</v>
      </c>
      <c r="U200" s="29" t="s">
        <v>239</v>
      </c>
      <c r="V200" s="31" t="s">
        <v>1735</v>
      </c>
      <c r="W200" s="29" t="s">
        <v>194</v>
      </c>
      <c r="X200" s="32">
        <v>42050</v>
      </c>
      <c r="Y200" s="18">
        <f t="shared" ca="1" si="4"/>
        <v>9</v>
      </c>
    </row>
    <row r="201" spans="1:25">
      <c r="A201" s="4" t="s">
        <v>107</v>
      </c>
      <c r="B201" s="4" t="s">
        <v>22</v>
      </c>
      <c r="C201" s="12">
        <v>41382</v>
      </c>
      <c r="D201" s="5">
        <v>71711</v>
      </c>
      <c r="J201" s="5"/>
      <c r="M201" s="33">
        <v>357003095</v>
      </c>
      <c r="N201" s="27">
        <v>3036098293</v>
      </c>
      <c r="O201" s="18"/>
      <c r="P201" s="28">
        <v>55704</v>
      </c>
      <c r="Q201" s="29" t="s">
        <v>1738</v>
      </c>
      <c r="R201" s="19"/>
      <c r="S201" s="19"/>
      <c r="T201" s="30">
        <v>823006933</v>
      </c>
      <c r="U201" s="29" t="s">
        <v>240</v>
      </c>
      <c r="V201" s="31" t="s">
        <v>1745</v>
      </c>
      <c r="W201" s="29" t="s">
        <v>43</v>
      </c>
      <c r="X201" s="32">
        <v>36083</v>
      </c>
      <c r="Y201" s="18">
        <f t="shared" ca="1" si="4"/>
        <v>25</v>
      </c>
    </row>
    <row r="202" spans="1:25">
      <c r="A202" s="4" t="s">
        <v>108</v>
      </c>
      <c r="B202" s="4" t="s">
        <v>22</v>
      </c>
      <c r="C202" s="12">
        <v>47400</v>
      </c>
      <c r="D202" s="5">
        <v>50426</v>
      </c>
      <c r="J202" s="5"/>
      <c r="M202" s="33">
        <v>358003356</v>
      </c>
      <c r="N202" s="27">
        <v>9701230519</v>
      </c>
      <c r="O202" s="18" t="s">
        <v>1730</v>
      </c>
      <c r="P202" s="28">
        <v>128930</v>
      </c>
      <c r="Q202" s="29" t="s">
        <v>1731</v>
      </c>
      <c r="R202" s="19"/>
      <c r="S202" s="19"/>
      <c r="T202" s="30">
        <v>899004709</v>
      </c>
      <c r="U202" s="29" t="s">
        <v>241</v>
      </c>
      <c r="V202" s="31" t="s">
        <v>1745</v>
      </c>
      <c r="W202" s="29" t="s">
        <v>22</v>
      </c>
      <c r="X202" s="32">
        <v>40301</v>
      </c>
      <c r="Y202" s="18">
        <f t="shared" ca="1" si="4"/>
        <v>14</v>
      </c>
    </row>
    <row r="203" spans="1:25">
      <c r="A203" s="4" t="s">
        <v>121</v>
      </c>
      <c r="B203" s="4" t="s">
        <v>22</v>
      </c>
      <c r="C203" s="12">
        <v>24257</v>
      </c>
      <c r="D203" s="5">
        <v>89569</v>
      </c>
      <c r="J203" s="5"/>
      <c r="M203" s="33">
        <v>360004402</v>
      </c>
      <c r="N203" s="27">
        <v>9701999230</v>
      </c>
      <c r="O203" s="18" t="s">
        <v>1740</v>
      </c>
      <c r="P203" s="28">
        <v>88425</v>
      </c>
      <c r="Q203" s="29" t="s">
        <v>1738</v>
      </c>
      <c r="R203" s="19"/>
      <c r="S203" s="19"/>
      <c r="T203" s="30">
        <v>568004821</v>
      </c>
      <c r="U203" s="29" t="s">
        <v>242</v>
      </c>
      <c r="V203" s="31" t="s">
        <v>1735</v>
      </c>
      <c r="W203" s="29" t="s">
        <v>31</v>
      </c>
      <c r="X203" s="32">
        <v>38045</v>
      </c>
      <c r="Y203" s="18">
        <f t="shared" ca="1" si="4"/>
        <v>20</v>
      </c>
    </row>
    <row r="204" spans="1:25">
      <c r="A204" s="4" t="s">
        <v>123</v>
      </c>
      <c r="B204" s="4" t="s">
        <v>22</v>
      </c>
      <c r="C204" s="12">
        <v>69807</v>
      </c>
      <c r="D204" s="5">
        <v>112933</v>
      </c>
      <c r="J204" s="5"/>
      <c r="M204" s="33">
        <v>362005373</v>
      </c>
      <c r="N204" s="27">
        <v>5054734960</v>
      </c>
      <c r="O204" s="18"/>
      <c r="P204" s="28">
        <v>118490</v>
      </c>
      <c r="Q204" s="29" t="s">
        <v>1743</v>
      </c>
      <c r="R204" s="19"/>
      <c r="S204" s="19"/>
      <c r="T204" s="30">
        <v>589004178</v>
      </c>
      <c r="U204" s="29" t="s">
        <v>243</v>
      </c>
      <c r="V204" s="31" t="s">
        <v>1732</v>
      </c>
      <c r="W204" s="29" t="s">
        <v>34</v>
      </c>
      <c r="X204" s="32">
        <v>35193</v>
      </c>
      <c r="Y204" s="18">
        <f t="shared" ca="1" si="4"/>
        <v>28</v>
      </c>
    </row>
    <row r="205" spans="1:25">
      <c r="A205" s="4" t="s">
        <v>125</v>
      </c>
      <c r="B205" s="4" t="s">
        <v>22</v>
      </c>
      <c r="C205" s="12">
        <v>69195</v>
      </c>
      <c r="D205" s="5">
        <v>69771</v>
      </c>
      <c r="J205" s="5"/>
      <c r="M205" s="33">
        <v>363002933</v>
      </c>
      <c r="N205" s="27">
        <v>7198687353</v>
      </c>
      <c r="O205" s="18"/>
      <c r="P205" s="28">
        <v>41691</v>
      </c>
      <c r="Q205" s="29" t="s">
        <v>1738</v>
      </c>
      <c r="R205" s="19"/>
      <c r="S205" s="19"/>
      <c r="T205" s="30">
        <v>254006623</v>
      </c>
      <c r="U205" s="29" t="s">
        <v>244</v>
      </c>
      <c r="V205" s="31" t="s">
        <v>1732</v>
      </c>
      <c r="W205" s="29" t="s">
        <v>31</v>
      </c>
      <c r="X205" s="32">
        <v>35229</v>
      </c>
      <c r="Y205" s="18">
        <f t="shared" ca="1" si="4"/>
        <v>28</v>
      </c>
    </row>
    <row r="206" spans="1:25">
      <c r="A206" s="4" t="s">
        <v>128</v>
      </c>
      <c r="B206" s="4" t="s">
        <v>22</v>
      </c>
      <c r="C206" s="12">
        <v>49486</v>
      </c>
      <c r="D206" s="5">
        <v>31715</v>
      </c>
      <c r="J206" s="5"/>
      <c r="M206" s="33">
        <v>363007260</v>
      </c>
      <c r="N206" s="27">
        <v>7198979762</v>
      </c>
      <c r="O206" s="18"/>
      <c r="P206" s="28">
        <v>119665</v>
      </c>
      <c r="Q206" s="29" t="s">
        <v>1743</v>
      </c>
      <c r="R206" s="19"/>
      <c r="S206" s="19"/>
      <c r="T206" s="30">
        <v>658001541</v>
      </c>
      <c r="U206" s="29" t="s">
        <v>245</v>
      </c>
      <c r="V206" s="31" t="s">
        <v>1739</v>
      </c>
      <c r="W206" s="29" t="s">
        <v>43</v>
      </c>
      <c r="X206" s="32">
        <v>39023</v>
      </c>
      <c r="Y206" s="18">
        <f t="shared" ca="1" si="4"/>
        <v>17</v>
      </c>
    </row>
    <row r="207" spans="1:25">
      <c r="A207" s="4" t="s">
        <v>129</v>
      </c>
      <c r="B207" s="4" t="s">
        <v>22</v>
      </c>
      <c r="C207" s="12">
        <v>47050</v>
      </c>
      <c r="D207" s="5">
        <v>112511</v>
      </c>
      <c r="J207" s="5"/>
      <c r="M207" s="33">
        <v>365009327</v>
      </c>
      <c r="N207" s="27">
        <v>7196565171</v>
      </c>
      <c r="O207" s="18"/>
      <c r="P207" s="28">
        <v>90409</v>
      </c>
      <c r="Q207" s="29" t="s">
        <v>1738</v>
      </c>
      <c r="R207" s="19"/>
      <c r="S207" s="19"/>
      <c r="T207" s="30">
        <v>249006621</v>
      </c>
      <c r="U207" s="29" t="s">
        <v>246</v>
      </c>
      <c r="V207" s="31" t="s">
        <v>1739</v>
      </c>
      <c r="W207" s="29" t="s">
        <v>34</v>
      </c>
      <c r="X207" s="32">
        <v>38120</v>
      </c>
      <c r="Y207" s="18">
        <f t="shared" ca="1" si="4"/>
        <v>20</v>
      </c>
    </row>
    <row r="208" spans="1:25">
      <c r="A208" s="4" t="s">
        <v>131</v>
      </c>
      <c r="B208" s="4" t="s">
        <v>22</v>
      </c>
      <c r="C208" s="12">
        <v>80581</v>
      </c>
      <c r="D208" s="5">
        <v>49614</v>
      </c>
      <c r="J208" s="5"/>
      <c r="M208" s="33">
        <v>368006689</v>
      </c>
      <c r="N208" s="27">
        <v>5057430732</v>
      </c>
      <c r="O208" s="18"/>
      <c r="P208" s="28">
        <v>78222</v>
      </c>
      <c r="Q208" s="29" t="s">
        <v>1738</v>
      </c>
      <c r="R208" s="19"/>
      <c r="S208" s="19"/>
      <c r="T208" s="30">
        <v>414001979</v>
      </c>
      <c r="U208" s="29" t="s">
        <v>247</v>
      </c>
      <c r="V208" s="31" t="s">
        <v>1739</v>
      </c>
      <c r="W208" s="29" t="s">
        <v>22</v>
      </c>
      <c r="X208" s="32">
        <v>35917</v>
      </c>
      <c r="Y208" s="18">
        <f t="shared" ca="1" si="4"/>
        <v>26</v>
      </c>
    </row>
    <row r="209" spans="1:25">
      <c r="A209" s="4" t="s">
        <v>139</v>
      </c>
      <c r="B209" s="4" t="s">
        <v>22</v>
      </c>
      <c r="C209" s="12">
        <v>91086</v>
      </c>
      <c r="D209" s="5">
        <v>89252</v>
      </c>
      <c r="J209" s="5"/>
      <c r="M209" s="33">
        <v>370005602</v>
      </c>
      <c r="N209" s="27">
        <v>9704442142</v>
      </c>
      <c r="O209" s="18" t="s">
        <v>1736</v>
      </c>
      <c r="P209" s="28">
        <v>58962</v>
      </c>
      <c r="Q209" s="29" t="s">
        <v>1731</v>
      </c>
      <c r="R209" s="19"/>
      <c r="S209" s="19"/>
      <c r="T209" s="30">
        <v>348005662</v>
      </c>
      <c r="U209" s="29" t="s">
        <v>248</v>
      </c>
      <c r="V209" s="31" t="s">
        <v>1732</v>
      </c>
      <c r="W209" s="29" t="s">
        <v>22</v>
      </c>
      <c r="X209" s="32">
        <v>38653</v>
      </c>
      <c r="Y209" s="18">
        <f t="shared" ca="1" si="4"/>
        <v>18</v>
      </c>
    </row>
    <row r="210" spans="1:25">
      <c r="A210" s="4" t="s">
        <v>144</v>
      </c>
      <c r="B210" s="4" t="s">
        <v>22</v>
      </c>
      <c r="C210" s="12">
        <v>58177</v>
      </c>
      <c r="D210" s="5">
        <v>94506</v>
      </c>
      <c r="J210" s="5"/>
      <c r="M210" s="33">
        <v>371001313</v>
      </c>
      <c r="N210" s="27">
        <v>9706466230</v>
      </c>
      <c r="O210" s="18"/>
      <c r="P210" s="28">
        <v>53833</v>
      </c>
      <c r="Q210" s="29" t="s">
        <v>1738</v>
      </c>
      <c r="R210" s="19"/>
      <c r="S210" s="19"/>
      <c r="T210" s="30">
        <v>928008786</v>
      </c>
      <c r="U210" s="29" t="s">
        <v>249</v>
      </c>
      <c r="V210" s="31" t="s">
        <v>1742</v>
      </c>
      <c r="W210" s="29" t="s">
        <v>43</v>
      </c>
      <c r="X210" s="32">
        <v>40550</v>
      </c>
      <c r="Y210" s="18">
        <f t="shared" ca="1" si="4"/>
        <v>13</v>
      </c>
    </row>
    <row r="211" spans="1:25">
      <c r="A211" s="4" t="s">
        <v>161</v>
      </c>
      <c r="B211" s="4" t="s">
        <v>22</v>
      </c>
      <c r="C211" s="12">
        <v>41994</v>
      </c>
      <c r="D211" s="5">
        <v>57401</v>
      </c>
      <c r="J211" s="5"/>
      <c r="M211" s="33">
        <v>372000056</v>
      </c>
      <c r="N211" s="27">
        <v>3037312659</v>
      </c>
      <c r="O211" s="18" t="s">
        <v>1741</v>
      </c>
      <c r="P211" s="28">
        <v>63526</v>
      </c>
      <c r="Q211" s="29" t="s">
        <v>1731</v>
      </c>
      <c r="R211" s="19"/>
      <c r="S211" s="19"/>
      <c r="T211" s="30">
        <v>437004721</v>
      </c>
      <c r="U211" s="29" t="s">
        <v>250</v>
      </c>
      <c r="V211" s="31" t="s">
        <v>1732</v>
      </c>
      <c r="W211" s="29" t="s">
        <v>16</v>
      </c>
      <c r="X211" s="32">
        <v>38526</v>
      </c>
      <c r="Y211" s="18">
        <f t="shared" ca="1" si="4"/>
        <v>19</v>
      </c>
    </row>
    <row r="212" spans="1:25">
      <c r="A212" s="4" t="s">
        <v>163</v>
      </c>
      <c r="B212" s="4" t="s">
        <v>22</v>
      </c>
      <c r="C212" s="12">
        <v>36572</v>
      </c>
      <c r="D212" s="5">
        <v>102455</v>
      </c>
      <c r="J212" s="5"/>
      <c r="M212" s="33">
        <v>372002058</v>
      </c>
      <c r="N212" s="27">
        <v>3032526124</v>
      </c>
      <c r="O212" s="18" t="s">
        <v>1740</v>
      </c>
      <c r="P212" s="28">
        <v>77265</v>
      </c>
      <c r="Q212" s="29" t="s">
        <v>1731</v>
      </c>
      <c r="R212" s="19"/>
      <c r="S212" s="19"/>
      <c r="T212" s="30">
        <v>635006297</v>
      </c>
      <c r="U212" s="29" t="s">
        <v>251</v>
      </c>
      <c r="V212" s="31" t="s">
        <v>1739</v>
      </c>
      <c r="W212" s="29" t="s">
        <v>64</v>
      </c>
      <c r="X212" s="32">
        <v>38008</v>
      </c>
      <c r="Y212" s="18">
        <f t="shared" ca="1" si="4"/>
        <v>20</v>
      </c>
    </row>
    <row r="213" spans="1:25">
      <c r="A213" s="4" t="s">
        <v>166</v>
      </c>
      <c r="B213" s="4" t="s">
        <v>22</v>
      </c>
      <c r="C213" s="12">
        <v>53697</v>
      </c>
      <c r="D213" s="5">
        <v>119863</v>
      </c>
      <c r="J213" s="5"/>
      <c r="M213" s="33">
        <v>372002766</v>
      </c>
      <c r="N213" s="27">
        <v>7195981242</v>
      </c>
      <c r="O213" s="18" t="s">
        <v>1741</v>
      </c>
      <c r="P213" s="28">
        <v>109715</v>
      </c>
      <c r="Q213" s="29" t="s">
        <v>1731</v>
      </c>
      <c r="R213" s="19"/>
      <c r="S213" s="19"/>
      <c r="T213" s="30">
        <v>491005757</v>
      </c>
      <c r="U213" s="29" t="s">
        <v>253</v>
      </c>
      <c r="V213" s="31" t="s">
        <v>1739</v>
      </c>
      <c r="W213" s="29" t="s">
        <v>64</v>
      </c>
      <c r="X213" s="32">
        <v>38822</v>
      </c>
      <c r="Y213" s="18">
        <f t="shared" ca="1" si="4"/>
        <v>18</v>
      </c>
    </row>
    <row r="214" spans="1:25">
      <c r="A214" s="4" t="s">
        <v>187</v>
      </c>
      <c r="B214" s="4" t="s">
        <v>22</v>
      </c>
      <c r="C214" s="12">
        <v>54049</v>
      </c>
      <c r="D214" s="5">
        <v>49832</v>
      </c>
      <c r="J214" s="5"/>
      <c r="M214" s="33">
        <v>374001808</v>
      </c>
      <c r="N214" s="27">
        <v>7191257896</v>
      </c>
      <c r="O214" s="18" t="s">
        <v>1733</v>
      </c>
      <c r="P214" s="28">
        <v>57172</v>
      </c>
      <c r="Q214" s="29" t="s">
        <v>1731</v>
      </c>
      <c r="R214" s="19"/>
      <c r="S214" s="19"/>
      <c r="T214" s="30">
        <v>147000486</v>
      </c>
      <c r="U214" s="29" t="s">
        <v>254</v>
      </c>
      <c r="V214" s="31" t="s">
        <v>1737</v>
      </c>
      <c r="W214" s="29" t="s">
        <v>18</v>
      </c>
      <c r="X214" s="32">
        <v>40714</v>
      </c>
      <c r="Y214" s="18">
        <f t="shared" ca="1" si="4"/>
        <v>13</v>
      </c>
    </row>
    <row r="215" spans="1:25">
      <c r="A215" s="4" t="s">
        <v>191</v>
      </c>
      <c r="B215" s="4" t="s">
        <v>22</v>
      </c>
      <c r="C215" s="12">
        <v>87969</v>
      </c>
      <c r="D215" s="5">
        <v>64436</v>
      </c>
      <c r="J215" s="5"/>
      <c r="M215" s="33">
        <v>374007797</v>
      </c>
      <c r="N215" s="27">
        <v>5053302808</v>
      </c>
      <c r="O215" s="18"/>
      <c r="P215" s="28">
        <v>72564</v>
      </c>
      <c r="Q215" s="29" t="s">
        <v>1743</v>
      </c>
      <c r="R215" s="19"/>
      <c r="S215" s="19"/>
      <c r="T215" s="30">
        <v>342004662</v>
      </c>
      <c r="U215" s="29" t="s">
        <v>256</v>
      </c>
      <c r="V215" s="31" t="s">
        <v>1732</v>
      </c>
      <c r="W215" s="29" t="s">
        <v>46</v>
      </c>
      <c r="X215" s="32">
        <v>36836</v>
      </c>
      <c r="Y215" s="18">
        <f t="shared" ca="1" si="4"/>
        <v>23</v>
      </c>
    </row>
    <row r="216" spans="1:25">
      <c r="A216" s="4" t="s">
        <v>195</v>
      </c>
      <c r="B216" s="4" t="s">
        <v>22</v>
      </c>
      <c r="C216" s="12">
        <v>25377</v>
      </c>
      <c r="D216" s="5">
        <v>67097</v>
      </c>
      <c r="J216" s="5"/>
      <c r="M216" s="33">
        <v>375007274</v>
      </c>
      <c r="N216" s="27">
        <v>7193919445</v>
      </c>
      <c r="O216" s="18" t="s">
        <v>1741</v>
      </c>
      <c r="P216" s="28">
        <v>95700</v>
      </c>
      <c r="Q216" s="29" t="s">
        <v>1743</v>
      </c>
      <c r="R216" s="19"/>
      <c r="S216" s="19"/>
      <c r="T216" s="30">
        <v>959007481</v>
      </c>
      <c r="U216" s="29" t="s">
        <v>257</v>
      </c>
      <c r="V216" s="31" t="s">
        <v>1737</v>
      </c>
      <c r="W216" s="29" t="s">
        <v>18</v>
      </c>
      <c r="X216" s="32">
        <v>41141</v>
      </c>
      <c r="Y216" s="18">
        <f t="shared" ca="1" si="4"/>
        <v>12</v>
      </c>
    </row>
    <row r="217" spans="1:25">
      <c r="A217" s="4" t="s">
        <v>196</v>
      </c>
      <c r="B217" s="4" t="s">
        <v>22</v>
      </c>
      <c r="C217" s="12">
        <v>53998</v>
      </c>
      <c r="D217" s="5">
        <v>102954</v>
      </c>
      <c r="J217" s="5"/>
      <c r="M217" s="33">
        <v>378009447</v>
      </c>
      <c r="N217" s="27">
        <v>5053355100</v>
      </c>
      <c r="O217" s="18"/>
      <c r="P217" s="28">
        <v>72730</v>
      </c>
      <c r="Q217" s="29" t="s">
        <v>1738</v>
      </c>
      <c r="R217" s="19"/>
      <c r="S217" s="19"/>
      <c r="T217" s="30">
        <v>761008700</v>
      </c>
      <c r="U217" s="29" t="s">
        <v>258</v>
      </c>
      <c r="V217" s="31" t="s">
        <v>1745</v>
      </c>
      <c r="W217" s="29" t="s">
        <v>194</v>
      </c>
      <c r="X217" s="32">
        <v>37666</v>
      </c>
      <c r="Y217" s="18">
        <f t="shared" ca="1" si="4"/>
        <v>21</v>
      </c>
    </row>
    <row r="218" spans="1:25">
      <c r="A218" s="4" t="s">
        <v>199</v>
      </c>
      <c r="B218" s="4" t="s">
        <v>22</v>
      </c>
      <c r="C218" s="12">
        <v>61167</v>
      </c>
      <c r="D218" s="5">
        <v>58166</v>
      </c>
      <c r="J218" s="5"/>
      <c r="M218" s="33">
        <v>379004514</v>
      </c>
      <c r="N218" s="27">
        <v>7196705508</v>
      </c>
      <c r="O218" s="18"/>
      <c r="P218" s="28">
        <v>46231</v>
      </c>
      <c r="Q218" s="29" t="s">
        <v>1738</v>
      </c>
      <c r="R218" s="19"/>
      <c r="S218" s="19"/>
      <c r="T218" s="30">
        <v>681001880</v>
      </c>
      <c r="U218" s="29" t="s">
        <v>259</v>
      </c>
      <c r="V218" s="31" t="s">
        <v>1732</v>
      </c>
      <c r="W218" s="29" t="s">
        <v>16</v>
      </c>
      <c r="X218" s="32">
        <v>42520</v>
      </c>
      <c r="Y218" s="18">
        <f t="shared" ca="1" si="4"/>
        <v>8</v>
      </c>
    </row>
    <row r="219" spans="1:25">
      <c r="A219" s="4" t="s">
        <v>209</v>
      </c>
      <c r="B219" s="4" t="s">
        <v>22</v>
      </c>
      <c r="C219" s="12">
        <v>93433</v>
      </c>
      <c r="D219" s="5">
        <v>67572</v>
      </c>
      <c r="J219" s="5"/>
      <c r="M219" s="33">
        <v>382004268</v>
      </c>
      <c r="N219" s="27">
        <v>9701664940</v>
      </c>
      <c r="O219" s="18" t="s">
        <v>1736</v>
      </c>
      <c r="P219" s="28">
        <v>85107</v>
      </c>
      <c r="Q219" s="29" t="s">
        <v>1731</v>
      </c>
      <c r="R219" s="19"/>
      <c r="S219" s="19"/>
      <c r="T219" s="30">
        <v>512001859</v>
      </c>
      <c r="U219" s="29" t="s">
        <v>260</v>
      </c>
      <c r="V219" s="31" t="s">
        <v>1732</v>
      </c>
      <c r="W219" s="29" t="s">
        <v>16</v>
      </c>
      <c r="X219" s="32">
        <v>36472</v>
      </c>
      <c r="Y219" s="18">
        <f t="shared" ca="1" si="4"/>
        <v>24</v>
      </c>
    </row>
    <row r="220" spans="1:25">
      <c r="A220" s="4" t="s">
        <v>215</v>
      </c>
      <c r="B220" s="4" t="s">
        <v>22</v>
      </c>
      <c r="C220" s="12">
        <v>22804</v>
      </c>
      <c r="D220" s="5">
        <v>75881</v>
      </c>
      <c r="J220" s="5"/>
      <c r="M220" s="33">
        <v>383000538</v>
      </c>
      <c r="N220" s="27">
        <v>7191264013</v>
      </c>
      <c r="O220" s="18" t="s">
        <v>1733</v>
      </c>
      <c r="P220" s="28">
        <v>56100</v>
      </c>
      <c r="Q220" s="29" t="s">
        <v>1731</v>
      </c>
      <c r="R220" s="19"/>
      <c r="S220" s="19"/>
      <c r="T220" s="30">
        <v>138003702</v>
      </c>
      <c r="U220" s="29" t="s">
        <v>261</v>
      </c>
      <c r="V220" s="31" t="s">
        <v>1735</v>
      </c>
      <c r="W220" s="29" t="s">
        <v>27</v>
      </c>
      <c r="X220" s="32">
        <v>37263</v>
      </c>
      <c r="Y220" s="18">
        <f t="shared" ca="1" si="4"/>
        <v>22</v>
      </c>
    </row>
    <row r="221" spans="1:25">
      <c r="A221" s="4" t="s">
        <v>217</v>
      </c>
      <c r="B221" s="4" t="s">
        <v>22</v>
      </c>
      <c r="C221" s="12">
        <v>91424</v>
      </c>
      <c r="D221" s="5">
        <v>66034</v>
      </c>
      <c r="J221" s="5"/>
      <c r="M221" s="33">
        <v>386002452</v>
      </c>
      <c r="N221" s="27">
        <v>5055512521</v>
      </c>
      <c r="O221" s="18"/>
      <c r="P221" s="28">
        <v>121624</v>
      </c>
      <c r="Q221" s="29" t="s">
        <v>1743</v>
      </c>
      <c r="R221" s="19"/>
      <c r="S221" s="19"/>
      <c r="T221" s="30">
        <v>123004561</v>
      </c>
      <c r="U221" s="29" t="s">
        <v>262</v>
      </c>
      <c r="V221" s="31" t="s">
        <v>1737</v>
      </c>
      <c r="W221" s="29" t="s">
        <v>43</v>
      </c>
      <c r="X221" s="32">
        <v>42258</v>
      </c>
      <c r="Y221" s="18">
        <f t="shared" ca="1" si="4"/>
        <v>9</v>
      </c>
    </row>
    <row r="222" spans="1:25">
      <c r="A222" s="4" t="s">
        <v>220</v>
      </c>
      <c r="B222" s="4" t="s">
        <v>22</v>
      </c>
      <c r="C222" s="12">
        <v>34034</v>
      </c>
      <c r="D222" s="5">
        <v>57455</v>
      </c>
      <c r="J222" s="5"/>
      <c r="M222" s="33">
        <v>387005277</v>
      </c>
      <c r="N222" s="27">
        <v>5055402828</v>
      </c>
      <c r="O222" s="18"/>
      <c r="P222" s="28">
        <v>76911</v>
      </c>
      <c r="Q222" s="29" t="s">
        <v>1743</v>
      </c>
      <c r="R222" s="19"/>
      <c r="S222" s="19"/>
      <c r="T222" s="30">
        <v>462007368</v>
      </c>
      <c r="U222" s="29" t="s">
        <v>263</v>
      </c>
      <c r="V222" s="31" t="s">
        <v>1739</v>
      </c>
      <c r="W222" s="29" t="s">
        <v>43</v>
      </c>
      <c r="X222" s="32">
        <v>42561</v>
      </c>
      <c r="Y222" s="18">
        <f t="shared" ca="1" si="4"/>
        <v>8</v>
      </c>
    </row>
    <row r="223" spans="1:25">
      <c r="A223" s="4" t="s">
        <v>228</v>
      </c>
      <c r="B223" s="4" t="s">
        <v>22</v>
      </c>
      <c r="C223" s="12">
        <v>67840</v>
      </c>
      <c r="D223" s="5">
        <v>84302</v>
      </c>
      <c r="J223" s="5"/>
      <c r="M223" s="33">
        <v>391003704</v>
      </c>
      <c r="N223" s="27">
        <v>7194944596</v>
      </c>
      <c r="O223" s="18" t="s">
        <v>1733</v>
      </c>
      <c r="P223" s="28">
        <v>112084</v>
      </c>
      <c r="Q223" s="29" t="s">
        <v>1731</v>
      </c>
      <c r="R223" s="19"/>
      <c r="S223" s="19"/>
      <c r="T223" s="30">
        <v>556003833</v>
      </c>
      <c r="U223" s="29" t="s">
        <v>264</v>
      </c>
      <c r="V223" s="31" t="s">
        <v>1735</v>
      </c>
      <c r="W223" s="29" t="s">
        <v>127</v>
      </c>
      <c r="X223" s="32">
        <v>38493</v>
      </c>
      <c r="Y223" s="18">
        <f t="shared" ca="1" si="4"/>
        <v>19</v>
      </c>
    </row>
    <row r="224" spans="1:25">
      <c r="A224" s="4" t="s">
        <v>232</v>
      </c>
      <c r="B224" s="4" t="s">
        <v>22</v>
      </c>
      <c r="C224" s="12">
        <v>70654</v>
      </c>
      <c r="D224" s="5">
        <v>93133</v>
      </c>
      <c r="J224" s="5"/>
      <c r="M224" s="33">
        <v>391009178</v>
      </c>
      <c r="N224" s="27">
        <v>9701277028</v>
      </c>
      <c r="O224" s="18" t="s">
        <v>1740</v>
      </c>
      <c r="P224" s="28">
        <v>44459</v>
      </c>
      <c r="Q224" s="29" t="s">
        <v>1731</v>
      </c>
      <c r="R224" s="19"/>
      <c r="S224" s="19"/>
      <c r="T224" s="30">
        <v>549007376</v>
      </c>
      <c r="U224" s="29" t="s">
        <v>265</v>
      </c>
      <c r="V224" s="31" t="s">
        <v>1735</v>
      </c>
      <c r="W224" s="29" t="s">
        <v>127</v>
      </c>
      <c r="X224" s="32">
        <v>42324</v>
      </c>
      <c r="Y224" s="18">
        <f t="shared" ca="1" si="4"/>
        <v>8</v>
      </c>
    </row>
    <row r="225" spans="1:25">
      <c r="A225" s="4" t="s">
        <v>239</v>
      </c>
      <c r="B225" s="4" t="s">
        <v>22</v>
      </c>
      <c r="C225" s="12">
        <v>69385</v>
      </c>
      <c r="D225" s="5">
        <v>61638</v>
      </c>
      <c r="J225" s="5"/>
      <c r="M225" s="33">
        <v>392003325</v>
      </c>
      <c r="N225" s="27">
        <v>3034679864</v>
      </c>
      <c r="O225" s="18" t="s">
        <v>1740</v>
      </c>
      <c r="P225" s="28">
        <v>100084</v>
      </c>
      <c r="Q225" s="29" t="s">
        <v>1731</v>
      </c>
      <c r="R225" s="19"/>
      <c r="S225" s="19"/>
      <c r="T225" s="30">
        <v>617001085</v>
      </c>
      <c r="U225" s="29" t="s">
        <v>266</v>
      </c>
      <c r="V225" s="31" t="s">
        <v>1739</v>
      </c>
      <c r="W225" s="29" t="s">
        <v>34</v>
      </c>
      <c r="X225" s="32">
        <v>37936</v>
      </c>
      <c r="Y225" s="18">
        <f t="shared" ca="1" si="4"/>
        <v>20</v>
      </c>
    </row>
    <row r="226" spans="1:25">
      <c r="A226" s="4" t="s">
        <v>240</v>
      </c>
      <c r="B226" s="4" t="s">
        <v>22</v>
      </c>
      <c r="C226" s="12">
        <v>13622</v>
      </c>
      <c r="D226" s="5">
        <v>45995</v>
      </c>
      <c r="J226" s="5"/>
      <c r="M226" s="33">
        <v>393001518</v>
      </c>
      <c r="N226" s="27">
        <v>5056576057</v>
      </c>
      <c r="O226" s="18" t="s">
        <v>1736</v>
      </c>
      <c r="P226" s="28">
        <v>118872</v>
      </c>
      <c r="Q226" s="29" t="s">
        <v>1731</v>
      </c>
      <c r="R226" s="19"/>
      <c r="S226" s="19"/>
      <c r="T226" s="30">
        <v>398001390</v>
      </c>
      <c r="U226" s="29" t="s">
        <v>267</v>
      </c>
      <c r="V226" s="31" t="s">
        <v>1732</v>
      </c>
      <c r="W226" s="29" t="s">
        <v>27</v>
      </c>
      <c r="X226" s="32">
        <v>37303</v>
      </c>
      <c r="Y226" s="18">
        <f t="shared" ca="1" si="4"/>
        <v>22</v>
      </c>
    </row>
    <row r="227" spans="1:25">
      <c r="A227" s="4" t="s">
        <v>241</v>
      </c>
      <c r="B227" s="4" t="s">
        <v>22</v>
      </c>
      <c r="C227" s="12">
        <v>73363</v>
      </c>
      <c r="D227" s="5">
        <v>102550</v>
      </c>
      <c r="J227" s="5"/>
      <c r="M227" s="33">
        <v>394006818</v>
      </c>
      <c r="N227" s="27">
        <v>5052952173</v>
      </c>
      <c r="O227" s="18" t="s">
        <v>1741</v>
      </c>
      <c r="P227" s="28">
        <v>98811</v>
      </c>
      <c r="Q227" s="29" t="s">
        <v>1731</v>
      </c>
      <c r="R227" s="19"/>
      <c r="S227" s="19"/>
      <c r="T227" s="30">
        <v>679009564</v>
      </c>
      <c r="U227" s="29" t="s">
        <v>268</v>
      </c>
      <c r="V227" s="31" t="s">
        <v>1732</v>
      </c>
      <c r="W227" s="29" t="s">
        <v>27</v>
      </c>
      <c r="X227" s="32">
        <v>35852</v>
      </c>
      <c r="Y227" s="18">
        <f t="shared" ca="1" si="4"/>
        <v>26</v>
      </c>
    </row>
    <row r="228" spans="1:25">
      <c r="A228" s="4" t="s">
        <v>244</v>
      </c>
      <c r="B228" s="4" t="s">
        <v>22</v>
      </c>
      <c r="C228" s="12">
        <v>56891</v>
      </c>
      <c r="D228" s="5">
        <v>111244</v>
      </c>
      <c r="J228" s="5"/>
      <c r="M228" s="33">
        <v>395006059</v>
      </c>
      <c r="N228" s="27">
        <v>5057838614</v>
      </c>
      <c r="O228" s="18"/>
      <c r="P228" s="28">
        <v>57434</v>
      </c>
      <c r="Q228" s="29" t="s">
        <v>1738</v>
      </c>
      <c r="R228" s="19"/>
      <c r="S228" s="19"/>
      <c r="T228" s="30">
        <v>628002057</v>
      </c>
      <c r="U228" s="29" t="s">
        <v>269</v>
      </c>
      <c r="V228" s="31" t="s">
        <v>1745</v>
      </c>
      <c r="W228" s="29" t="s">
        <v>34</v>
      </c>
      <c r="X228" s="32">
        <v>40277</v>
      </c>
      <c r="Y228" s="18">
        <f t="shared" ca="1" si="4"/>
        <v>14</v>
      </c>
    </row>
    <row r="229" spans="1:25">
      <c r="A229" s="4" t="s">
        <v>246</v>
      </c>
      <c r="B229" s="4" t="s">
        <v>22</v>
      </c>
      <c r="C229" s="12">
        <v>23806</v>
      </c>
      <c r="D229" s="5">
        <v>65633</v>
      </c>
      <c r="J229" s="5"/>
      <c r="M229" s="33">
        <v>396000019</v>
      </c>
      <c r="N229" s="27">
        <v>7194125146</v>
      </c>
      <c r="O229" s="18" t="s">
        <v>1736</v>
      </c>
      <c r="P229" s="28">
        <v>92137</v>
      </c>
      <c r="Q229" s="29" t="s">
        <v>1731</v>
      </c>
      <c r="R229" s="19"/>
      <c r="S229" s="19"/>
      <c r="T229" s="30">
        <v>126007461</v>
      </c>
      <c r="U229" s="29" t="s">
        <v>270</v>
      </c>
      <c r="V229" s="31" t="s">
        <v>1735</v>
      </c>
      <c r="W229" s="29" t="s">
        <v>22</v>
      </c>
      <c r="X229" s="32">
        <v>41011</v>
      </c>
      <c r="Y229" s="18">
        <f t="shared" ca="1" si="4"/>
        <v>12</v>
      </c>
    </row>
    <row r="230" spans="1:25">
      <c r="A230" s="4" t="s">
        <v>250</v>
      </c>
      <c r="B230" s="4" t="s">
        <v>22</v>
      </c>
      <c r="C230" s="12">
        <v>45578</v>
      </c>
      <c r="D230" s="5">
        <v>65294</v>
      </c>
      <c r="J230" s="5"/>
      <c r="M230" s="33">
        <v>396006973</v>
      </c>
      <c r="N230" s="27">
        <v>5058359862</v>
      </c>
      <c r="O230" s="18" t="s">
        <v>1741</v>
      </c>
      <c r="P230" s="28">
        <v>36653</v>
      </c>
      <c r="Q230" s="29" t="s">
        <v>1731</v>
      </c>
      <c r="R230" s="19"/>
      <c r="S230" s="19"/>
      <c r="T230" s="30">
        <v>538004651</v>
      </c>
      <c r="U230" s="29" t="s">
        <v>271</v>
      </c>
      <c r="V230" s="31" t="s">
        <v>1742</v>
      </c>
      <c r="W230" s="29" t="s">
        <v>22</v>
      </c>
      <c r="X230" s="32">
        <v>37515</v>
      </c>
      <c r="Y230" s="18">
        <f t="shared" ca="1" si="4"/>
        <v>22</v>
      </c>
    </row>
    <row r="231" spans="1:25">
      <c r="A231" s="4" t="s">
        <v>251</v>
      </c>
      <c r="B231" s="4" t="s">
        <v>22</v>
      </c>
      <c r="C231" s="12">
        <v>37845</v>
      </c>
      <c r="D231" s="5">
        <v>85570</v>
      </c>
      <c r="J231" s="5"/>
      <c r="M231" s="33">
        <v>396007092</v>
      </c>
      <c r="N231" s="27">
        <v>5056427045</v>
      </c>
      <c r="O231" s="18" t="s">
        <v>1730</v>
      </c>
      <c r="P231" s="28">
        <v>116997</v>
      </c>
      <c r="Q231" s="29" t="s">
        <v>1731</v>
      </c>
      <c r="R231" s="19"/>
      <c r="S231" s="19"/>
      <c r="T231" s="30">
        <v>352006030</v>
      </c>
      <c r="U231" s="29" t="s">
        <v>273</v>
      </c>
      <c r="V231" s="31" t="s">
        <v>1732</v>
      </c>
      <c r="W231" s="29" t="s">
        <v>194</v>
      </c>
      <c r="X231" s="32">
        <v>37388</v>
      </c>
      <c r="Y231" s="18">
        <f t="shared" ca="1" si="4"/>
        <v>22</v>
      </c>
    </row>
    <row r="232" spans="1:25">
      <c r="A232" s="4" t="s">
        <v>261</v>
      </c>
      <c r="B232" s="4" t="s">
        <v>22</v>
      </c>
      <c r="C232" s="12">
        <v>52072</v>
      </c>
      <c r="D232" s="5">
        <v>86718</v>
      </c>
      <c r="J232" s="5"/>
      <c r="M232" s="33">
        <v>397003760</v>
      </c>
      <c r="N232" s="27">
        <v>7195617115</v>
      </c>
      <c r="O232" s="18" t="s">
        <v>1740</v>
      </c>
      <c r="P232" s="28">
        <v>86602</v>
      </c>
      <c r="Q232" s="29" t="s">
        <v>1731</v>
      </c>
      <c r="R232" s="19"/>
      <c r="S232" s="19"/>
      <c r="T232" s="30">
        <v>496002387</v>
      </c>
      <c r="U232" s="29" t="s">
        <v>274</v>
      </c>
      <c r="V232" s="31" t="s">
        <v>1737</v>
      </c>
      <c r="W232" s="29" t="s">
        <v>34</v>
      </c>
      <c r="X232" s="32">
        <v>38438</v>
      </c>
      <c r="Y232" s="18">
        <f t="shared" ca="1" si="4"/>
        <v>19</v>
      </c>
    </row>
    <row r="233" spans="1:25">
      <c r="A233" s="4" t="s">
        <v>264</v>
      </c>
      <c r="B233" s="4" t="s">
        <v>22</v>
      </c>
      <c r="C233" s="12">
        <v>71787</v>
      </c>
      <c r="D233" s="5">
        <v>85332</v>
      </c>
      <c r="J233" s="5"/>
      <c r="M233" s="33">
        <v>398000380</v>
      </c>
      <c r="N233" s="27">
        <v>7194402150</v>
      </c>
      <c r="O233" s="18"/>
      <c r="P233" s="28">
        <v>28795</v>
      </c>
      <c r="Q233" s="29" t="s">
        <v>1738</v>
      </c>
      <c r="R233" s="19"/>
      <c r="S233" s="19"/>
      <c r="T233" s="30">
        <v>580008729</v>
      </c>
      <c r="U233" s="29" t="s">
        <v>275</v>
      </c>
      <c r="V233" s="31" t="s">
        <v>1739</v>
      </c>
      <c r="W233" s="29" t="s">
        <v>18</v>
      </c>
      <c r="X233" s="32">
        <v>35985</v>
      </c>
      <c r="Y233" s="18">
        <f t="shared" ca="1" si="4"/>
        <v>26</v>
      </c>
    </row>
    <row r="234" spans="1:25">
      <c r="A234" s="4" t="s">
        <v>267</v>
      </c>
      <c r="B234" s="4" t="s">
        <v>22</v>
      </c>
      <c r="C234" s="12">
        <v>35766</v>
      </c>
      <c r="D234" s="5">
        <v>93688</v>
      </c>
      <c r="J234" s="5"/>
      <c r="M234" s="33">
        <v>398001390</v>
      </c>
      <c r="N234" s="27">
        <v>9701919147</v>
      </c>
      <c r="O234" s="18" t="s">
        <v>1730</v>
      </c>
      <c r="P234" s="28">
        <v>72206</v>
      </c>
      <c r="Q234" s="29" t="s">
        <v>1731</v>
      </c>
      <c r="R234" s="19"/>
      <c r="S234" s="19"/>
      <c r="T234" s="30">
        <v>763003865</v>
      </c>
      <c r="U234" s="29" t="s">
        <v>276</v>
      </c>
      <c r="V234" s="31" t="s">
        <v>1737</v>
      </c>
      <c r="W234" s="29" t="s">
        <v>6</v>
      </c>
      <c r="X234" s="32">
        <v>41371</v>
      </c>
      <c r="Y234" s="18">
        <f t="shared" ca="1" si="4"/>
        <v>11</v>
      </c>
    </row>
    <row r="235" spans="1:25">
      <c r="A235" s="4" t="s">
        <v>276</v>
      </c>
      <c r="B235" s="4" t="s">
        <v>22</v>
      </c>
      <c r="C235" s="12">
        <v>88297</v>
      </c>
      <c r="D235" s="5">
        <v>98426</v>
      </c>
      <c r="J235" s="5"/>
      <c r="M235" s="33">
        <v>399006132</v>
      </c>
      <c r="N235" s="27">
        <v>7193431009</v>
      </c>
      <c r="O235" s="18" t="s">
        <v>1741</v>
      </c>
      <c r="P235" s="28">
        <v>52117</v>
      </c>
      <c r="Q235" s="29" t="s">
        <v>1731</v>
      </c>
      <c r="R235" s="19"/>
      <c r="S235" s="19"/>
      <c r="T235" s="30">
        <v>320002802</v>
      </c>
      <c r="U235" s="29" t="s">
        <v>277</v>
      </c>
      <c r="V235" s="31" t="s">
        <v>1732</v>
      </c>
      <c r="W235" s="29" t="s">
        <v>34</v>
      </c>
      <c r="X235" s="32">
        <v>36724</v>
      </c>
      <c r="Y235" s="18">
        <f t="shared" ca="1" si="4"/>
        <v>24</v>
      </c>
    </row>
    <row r="236" spans="1:25">
      <c r="A236" s="4" t="s">
        <v>280</v>
      </c>
      <c r="B236" s="4" t="s">
        <v>22</v>
      </c>
      <c r="C236" s="12">
        <v>46694</v>
      </c>
      <c r="D236" s="5">
        <v>109712</v>
      </c>
      <c r="J236" s="5"/>
      <c r="M236" s="33">
        <v>400003641</v>
      </c>
      <c r="N236" s="27">
        <v>3033014821</v>
      </c>
      <c r="O236" s="18" t="s">
        <v>1740</v>
      </c>
      <c r="P236" s="28">
        <v>69116</v>
      </c>
      <c r="Q236" s="29" t="s">
        <v>1734</v>
      </c>
      <c r="R236" s="19"/>
      <c r="S236" s="19"/>
      <c r="T236" s="30">
        <v>781004381</v>
      </c>
      <c r="U236" s="29" t="s">
        <v>278</v>
      </c>
      <c r="V236" s="31" t="s">
        <v>1732</v>
      </c>
      <c r="W236" s="29" t="s">
        <v>22</v>
      </c>
      <c r="X236" s="32">
        <v>38528</v>
      </c>
      <c r="Y236" s="18">
        <f t="shared" ca="1" si="4"/>
        <v>19</v>
      </c>
    </row>
    <row r="237" spans="1:25">
      <c r="A237" s="4" t="s">
        <v>281</v>
      </c>
      <c r="B237" s="4" t="s">
        <v>22</v>
      </c>
      <c r="C237" s="12">
        <v>59078</v>
      </c>
      <c r="D237" s="5">
        <v>70463</v>
      </c>
      <c r="J237" s="5"/>
      <c r="M237" s="33">
        <v>401000302</v>
      </c>
      <c r="N237" s="27">
        <v>9706069116</v>
      </c>
      <c r="O237" s="18"/>
      <c r="P237" s="28">
        <v>82944</v>
      </c>
      <c r="Q237" s="29" t="s">
        <v>1738</v>
      </c>
      <c r="R237" s="19"/>
      <c r="S237" s="19"/>
      <c r="T237" s="30">
        <v>883006408</v>
      </c>
      <c r="U237" s="29" t="s">
        <v>279</v>
      </c>
      <c r="V237" s="31" t="s">
        <v>1732</v>
      </c>
      <c r="W237" s="29" t="s">
        <v>18</v>
      </c>
      <c r="X237" s="32">
        <v>35052</v>
      </c>
      <c r="Y237" s="18">
        <f t="shared" ca="1" si="4"/>
        <v>28</v>
      </c>
    </row>
    <row r="238" spans="1:25">
      <c r="A238" s="4" t="s">
        <v>284</v>
      </c>
      <c r="B238" s="4" t="s">
        <v>22</v>
      </c>
      <c r="C238" s="12">
        <v>56142</v>
      </c>
      <c r="D238" s="5">
        <v>59270</v>
      </c>
      <c r="J238" s="5"/>
      <c r="M238" s="33">
        <v>401009340</v>
      </c>
      <c r="N238" s="27">
        <v>5057819805</v>
      </c>
      <c r="O238" s="18" t="s">
        <v>1733</v>
      </c>
      <c r="P238" s="28">
        <v>105220</v>
      </c>
      <c r="Q238" s="29" t="s">
        <v>1731</v>
      </c>
      <c r="R238" s="19"/>
      <c r="S238" s="19"/>
      <c r="T238" s="30">
        <v>930009968</v>
      </c>
      <c r="U238" s="29" t="s">
        <v>280</v>
      </c>
      <c r="V238" s="31" t="s">
        <v>1745</v>
      </c>
      <c r="W238" s="29" t="s">
        <v>22</v>
      </c>
      <c r="X238" s="32">
        <v>35992</v>
      </c>
      <c r="Y238" s="18">
        <f t="shared" ca="1" si="4"/>
        <v>26</v>
      </c>
    </row>
    <row r="239" spans="1:25">
      <c r="A239" s="4" t="s">
        <v>286</v>
      </c>
      <c r="B239" s="4" t="s">
        <v>22</v>
      </c>
      <c r="C239" s="12">
        <v>89809</v>
      </c>
      <c r="D239" s="5">
        <v>71711</v>
      </c>
      <c r="J239" s="5"/>
      <c r="M239" s="33">
        <v>408004172</v>
      </c>
      <c r="N239" s="27">
        <v>3035268508</v>
      </c>
      <c r="O239" s="18" t="s">
        <v>1741</v>
      </c>
      <c r="P239" s="28">
        <v>76427</v>
      </c>
      <c r="Q239" s="29" t="s">
        <v>1734</v>
      </c>
      <c r="R239" s="19"/>
      <c r="S239" s="19"/>
      <c r="T239" s="30">
        <v>954004951</v>
      </c>
      <c r="U239" s="29" t="s">
        <v>281</v>
      </c>
      <c r="V239" s="31" t="s">
        <v>1735</v>
      </c>
      <c r="W239" s="29" t="s">
        <v>34</v>
      </c>
      <c r="X239" s="32">
        <v>38284</v>
      </c>
      <c r="Y239" s="18">
        <f t="shared" ca="1" si="4"/>
        <v>19</v>
      </c>
    </row>
    <row r="240" spans="1:25">
      <c r="A240" s="4" t="s">
        <v>291</v>
      </c>
      <c r="B240" s="4" t="s">
        <v>22</v>
      </c>
      <c r="C240" s="12">
        <v>51521</v>
      </c>
      <c r="D240" s="5">
        <v>107521</v>
      </c>
      <c r="J240" s="5"/>
      <c r="M240" s="33">
        <v>408006315</v>
      </c>
      <c r="N240" s="27">
        <v>9706530760</v>
      </c>
      <c r="O240" s="18"/>
      <c r="P240" s="28">
        <v>108349</v>
      </c>
      <c r="Q240" s="29" t="s">
        <v>1743</v>
      </c>
      <c r="R240" s="19"/>
      <c r="S240" s="19"/>
      <c r="T240" s="30">
        <v>363002933</v>
      </c>
      <c r="U240" s="29" t="s">
        <v>282</v>
      </c>
      <c r="V240" s="31" t="s">
        <v>1732</v>
      </c>
      <c r="W240" s="29" t="s">
        <v>34</v>
      </c>
      <c r="X240" s="32">
        <v>41644</v>
      </c>
      <c r="Y240" s="18">
        <f t="shared" ca="1" si="4"/>
        <v>10</v>
      </c>
    </row>
    <row r="241" spans="1:25">
      <c r="A241" s="4" t="s">
        <v>296</v>
      </c>
      <c r="B241" s="4" t="s">
        <v>22</v>
      </c>
      <c r="C241" s="12">
        <v>17548</v>
      </c>
      <c r="D241" s="5">
        <v>124457</v>
      </c>
      <c r="J241" s="5"/>
      <c r="M241" s="33">
        <v>411006868</v>
      </c>
      <c r="N241" s="27">
        <v>5056689962</v>
      </c>
      <c r="O241" s="18" t="s">
        <v>1733</v>
      </c>
      <c r="P241" s="28">
        <v>47178</v>
      </c>
      <c r="Q241" s="29" t="s">
        <v>1734</v>
      </c>
      <c r="R241" s="19"/>
      <c r="S241" s="19"/>
      <c r="T241" s="30">
        <v>396000019</v>
      </c>
      <c r="U241" s="29" t="s">
        <v>283</v>
      </c>
      <c r="V241" s="31" t="s">
        <v>1732</v>
      </c>
      <c r="W241" s="29" t="s">
        <v>16</v>
      </c>
      <c r="X241" s="32">
        <v>36398</v>
      </c>
      <c r="Y241" s="18">
        <f t="shared" ca="1" si="4"/>
        <v>25</v>
      </c>
    </row>
    <row r="242" spans="1:25">
      <c r="A242" s="4" t="s">
        <v>300</v>
      </c>
      <c r="B242" s="4" t="s">
        <v>22</v>
      </c>
      <c r="C242" s="12">
        <v>19951</v>
      </c>
      <c r="D242" s="5">
        <v>79194</v>
      </c>
      <c r="J242" s="5"/>
      <c r="M242" s="33">
        <v>414001979</v>
      </c>
      <c r="N242" s="27">
        <v>9708367725</v>
      </c>
      <c r="O242" s="18" t="s">
        <v>1740</v>
      </c>
      <c r="P242" s="28">
        <v>51286</v>
      </c>
      <c r="Q242" s="29" t="s">
        <v>1731</v>
      </c>
      <c r="R242" s="19"/>
      <c r="S242" s="19"/>
      <c r="T242" s="30">
        <v>325006412</v>
      </c>
      <c r="U242" s="29" t="s">
        <v>284</v>
      </c>
      <c r="V242" s="31" t="s">
        <v>1742</v>
      </c>
      <c r="W242" s="29" t="s">
        <v>27</v>
      </c>
      <c r="X242" s="32">
        <v>36541</v>
      </c>
      <c r="Y242" s="18">
        <f t="shared" ca="1" si="4"/>
        <v>24</v>
      </c>
    </row>
    <row r="243" spans="1:25">
      <c r="A243" s="4" t="s">
        <v>308</v>
      </c>
      <c r="B243" s="4" t="s">
        <v>22</v>
      </c>
      <c r="C243" s="12">
        <v>75293</v>
      </c>
      <c r="D243" s="5">
        <v>100657</v>
      </c>
      <c r="J243" s="5"/>
      <c r="M243" s="33">
        <v>415009070</v>
      </c>
      <c r="N243" s="27">
        <v>5055013435</v>
      </c>
      <c r="O243" s="18" t="s">
        <v>1740</v>
      </c>
      <c r="P243" s="28">
        <v>108895</v>
      </c>
      <c r="Q243" s="29" t="s">
        <v>1731</v>
      </c>
      <c r="R243" s="19"/>
      <c r="S243" s="19"/>
      <c r="T243" s="30">
        <v>411006868</v>
      </c>
      <c r="U243" s="29" t="s">
        <v>285</v>
      </c>
      <c r="V243" s="31" t="s">
        <v>1739</v>
      </c>
      <c r="W243" s="29" t="s">
        <v>22</v>
      </c>
      <c r="X243" s="32">
        <v>38101</v>
      </c>
      <c r="Y243" s="18">
        <f t="shared" ca="1" si="4"/>
        <v>20</v>
      </c>
    </row>
    <row r="244" spans="1:25">
      <c r="A244" s="4" t="s">
        <v>319</v>
      </c>
      <c r="B244" s="4" t="s">
        <v>22</v>
      </c>
      <c r="C244" s="12">
        <v>21207</v>
      </c>
      <c r="D244" s="5">
        <v>19130</v>
      </c>
      <c r="J244" s="5"/>
      <c r="M244" s="33">
        <v>416008872</v>
      </c>
      <c r="N244" s="27">
        <v>3033517837</v>
      </c>
      <c r="O244" s="18"/>
      <c r="P244" s="28">
        <v>75382</v>
      </c>
      <c r="Q244" s="29" t="s">
        <v>1743</v>
      </c>
      <c r="R244" s="19"/>
      <c r="S244" s="19"/>
      <c r="T244" s="30">
        <v>423009571</v>
      </c>
      <c r="U244" s="29" t="s">
        <v>286</v>
      </c>
      <c r="V244" s="31" t="s">
        <v>1739</v>
      </c>
      <c r="W244" s="29" t="s">
        <v>27</v>
      </c>
      <c r="X244" s="32">
        <v>35805</v>
      </c>
      <c r="Y244" s="18">
        <f t="shared" ca="1" si="4"/>
        <v>26</v>
      </c>
    </row>
    <row r="245" spans="1:25">
      <c r="A245" s="4" t="s">
        <v>322</v>
      </c>
      <c r="B245" s="4" t="s">
        <v>22</v>
      </c>
      <c r="C245" s="12">
        <v>23712</v>
      </c>
      <c r="D245" s="5">
        <v>96103</v>
      </c>
      <c r="J245" s="5"/>
      <c r="M245" s="33">
        <v>422002439</v>
      </c>
      <c r="N245" s="27">
        <v>9704563177</v>
      </c>
      <c r="O245" s="18"/>
      <c r="P245" s="28">
        <v>128039</v>
      </c>
      <c r="Q245" s="29" t="s">
        <v>1743</v>
      </c>
      <c r="R245" s="19"/>
      <c r="S245" s="19"/>
      <c r="T245" s="30">
        <v>711002724</v>
      </c>
      <c r="U245" s="29" t="s">
        <v>288</v>
      </c>
      <c r="V245" s="31" t="s">
        <v>1739</v>
      </c>
      <c r="W245" s="29" t="s">
        <v>34</v>
      </c>
      <c r="X245" s="32">
        <v>37297</v>
      </c>
      <c r="Y245" s="18">
        <f t="shared" ca="1" si="4"/>
        <v>22</v>
      </c>
    </row>
    <row r="246" spans="1:25">
      <c r="A246" s="4" t="s">
        <v>329</v>
      </c>
      <c r="B246" s="4" t="s">
        <v>22</v>
      </c>
      <c r="C246" s="12">
        <v>61809</v>
      </c>
      <c r="D246" s="5">
        <v>59249</v>
      </c>
      <c r="J246" s="5"/>
      <c r="M246" s="33">
        <v>423007289</v>
      </c>
      <c r="N246" s="27">
        <v>3037848542</v>
      </c>
      <c r="O246" s="18" t="s">
        <v>1736</v>
      </c>
      <c r="P246" s="28">
        <v>112945</v>
      </c>
      <c r="Q246" s="29" t="s">
        <v>1731</v>
      </c>
      <c r="R246" s="19"/>
      <c r="S246" s="19"/>
      <c r="T246" s="30">
        <v>354001843</v>
      </c>
      <c r="U246" s="29" t="s">
        <v>289</v>
      </c>
      <c r="V246" s="31" t="s">
        <v>1732</v>
      </c>
      <c r="W246" s="29" t="s">
        <v>34</v>
      </c>
      <c r="X246" s="32">
        <v>37820</v>
      </c>
      <c r="Y246" s="18">
        <f t="shared" ca="1" si="4"/>
        <v>21</v>
      </c>
    </row>
    <row r="247" spans="1:25">
      <c r="A247" s="4" t="s">
        <v>330</v>
      </c>
      <c r="B247" s="4" t="s">
        <v>22</v>
      </c>
      <c r="C247" s="12">
        <v>56695</v>
      </c>
      <c r="D247" s="5">
        <v>101726</v>
      </c>
      <c r="J247" s="5"/>
      <c r="M247" s="33">
        <v>423009571</v>
      </c>
      <c r="N247" s="27">
        <v>3036109756</v>
      </c>
      <c r="O247" s="18" t="s">
        <v>1730</v>
      </c>
      <c r="P247" s="28">
        <v>49968</v>
      </c>
      <c r="Q247" s="29" t="s">
        <v>1731</v>
      </c>
      <c r="R247" s="19"/>
      <c r="S247" s="19"/>
      <c r="T247" s="30">
        <v>687008279</v>
      </c>
      <c r="U247" s="29" t="s">
        <v>290</v>
      </c>
      <c r="V247" s="31" t="s">
        <v>1739</v>
      </c>
      <c r="W247" s="29" t="s">
        <v>46</v>
      </c>
      <c r="X247" s="32">
        <v>37529</v>
      </c>
      <c r="Y247" s="18">
        <f t="shared" ca="1" si="4"/>
        <v>21</v>
      </c>
    </row>
    <row r="248" spans="1:25">
      <c r="A248" s="4" t="s">
        <v>334</v>
      </c>
      <c r="B248" s="4" t="s">
        <v>22</v>
      </c>
      <c r="C248" s="12">
        <v>12081</v>
      </c>
      <c r="D248" s="5">
        <v>105158</v>
      </c>
      <c r="J248" s="5"/>
      <c r="M248" s="33">
        <v>424003332</v>
      </c>
      <c r="N248" s="27">
        <v>9707508998</v>
      </c>
      <c r="O248" s="18" t="s">
        <v>1733</v>
      </c>
      <c r="P248" s="28">
        <v>47056</v>
      </c>
      <c r="Q248" s="29" t="s">
        <v>1731</v>
      </c>
      <c r="R248" s="19"/>
      <c r="S248" s="19"/>
      <c r="T248" s="30">
        <v>947002808</v>
      </c>
      <c r="U248" s="29" t="s">
        <v>292</v>
      </c>
      <c r="V248" s="31" t="s">
        <v>1735</v>
      </c>
      <c r="W248" s="29" t="s">
        <v>31</v>
      </c>
      <c r="X248" s="32">
        <v>37178</v>
      </c>
      <c r="Y248" s="18">
        <f t="shared" ca="1" si="4"/>
        <v>22</v>
      </c>
    </row>
    <row r="249" spans="1:25">
      <c r="A249" s="4" t="s">
        <v>339</v>
      </c>
      <c r="B249" s="4" t="s">
        <v>22</v>
      </c>
      <c r="C249" s="12">
        <v>15368</v>
      </c>
      <c r="D249" s="5">
        <v>65466</v>
      </c>
      <c r="J249" s="5"/>
      <c r="M249" s="33">
        <v>424007958</v>
      </c>
      <c r="N249" s="27">
        <v>9708385730</v>
      </c>
      <c r="O249" s="18" t="s">
        <v>1733</v>
      </c>
      <c r="P249" s="28">
        <v>79618</v>
      </c>
      <c r="Q249" s="29" t="s">
        <v>1731</v>
      </c>
      <c r="R249" s="19"/>
      <c r="S249" s="19"/>
      <c r="T249" s="30">
        <v>120001650</v>
      </c>
      <c r="U249" s="29" t="s">
        <v>294</v>
      </c>
      <c r="V249" s="31" t="s">
        <v>1735</v>
      </c>
      <c r="W249" s="29" t="s">
        <v>22</v>
      </c>
      <c r="X249" s="32">
        <v>37753</v>
      </c>
      <c r="Y249" s="18">
        <f t="shared" ca="1" si="4"/>
        <v>21</v>
      </c>
    </row>
    <row r="250" spans="1:25">
      <c r="A250" s="4" t="s">
        <v>340</v>
      </c>
      <c r="B250" s="4" t="s">
        <v>22</v>
      </c>
      <c r="C250" s="12">
        <v>21623</v>
      </c>
      <c r="D250" s="5">
        <v>56172</v>
      </c>
      <c r="J250" s="5"/>
      <c r="M250" s="33">
        <v>425008999</v>
      </c>
      <c r="N250" s="27">
        <v>7196410575</v>
      </c>
      <c r="O250" s="18" t="s">
        <v>1741</v>
      </c>
      <c r="P250" s="28">
        <v>38895</v>
      </c>
      <c r="Q250" s="29" t="s">
        <v>1731</v>
      </c>
      <c r="R250" s="19"/>
      <c r="S250" s="19"/>
      <c r="T250" s="30">
        <v>984006789</v>
      </c>
      <c r="U250" s="29" t="s">
        <v>296</v>
      </c>
      <c r="V250" s="31" t="s">
        <v>1735</v>
      </c>
      <c r="W250" s="29" t="s">
        <v>16</v>
      </c>
      <c r="X250" s="32">
        <v>37889</v>
      </c>
      <c r="Y250" s="18">
        <f t="shared" ca="1" si="4"/>
        <v>20</v>
      </c>
    </row>
    <row r="251" spans="1:25">
      <c r="A251" s="4" t="s">
        <v>341</v>
      </c>
      <c r="B251" s="4" t="s">
        <v>22</v>
      </c>
      <c r="C251" s="12">
        <v>33557</v>
      </c>
      <c r="D251" s="5">
        <v>67256</v>
      </c>
      <c r="J251" s="5"/>
      <c r="M251" s="26">
        <v>428008045</v>
      </c>
      <c r="N251" s="27">
        <v>9705724528</v>
      </c>
      <c r="O251" s="18"/>
      <c r="P251" s="28">
        <v>67278</v>
      </c>
      <c r="Q251" s="29" t="s">
        <v>1738</v>
      </c>
      <c r="R251" s="19"/>
      <c r="S251" s="19"/>
      <c r="T251" s="30">
        <v>712008212</v>
      </c>
      <c r="U251" s="29" t="s">
        <v>297</v>
      </c>
      <c r="V251" s="31" t="s">
        <v>1745</v>
      </c>
      <c r="W251" s="29" t="s">
        <v>27</v>
      </c>
      <c r="X251" s="32">
        <v>36626</v>
      </c>
      <c r="Y251" s="18">
        <f t="shared" ca="1" si="4"/>
        <v>24</v>
      </c>
    </row>
    <row r="252" spans="1:25">
      <c r="A252" s="4" t="s">
        <v>347</v>
      </c>
      <c r="B252" s="4" t="s">
        <v>22</v>
      </c>
      <c r="C252" s="12">
        <v>13233</v>
      </c>
      <c r="D252" s="5">
        <v>122477</v>
      </c>
      <c r="J252" s="5"/>
      <c r="M252" s="33">
        <v>430002752</v>
      </c>
      <c r="N252" s="27">
        <v>9706194175</v>
      </c>
      <c r="O252" s="18" t="s">
        <v>1741</v>
      </c>
      <c r="P252" s="28">
        <v>104296</v>
      </c>
      <c r="Q252" s="29" t="s">
        <v>1731</v>
      </c>
      <c r="R252" s="19"/>
      <c r="S252" s="19"/>
      <c r="T252" s="30">
        <v>936003296</v>
      </c>
      <c r="U252" s="29" t="s">
        <v>298</v>
      </c>
      <c r="V252" s="31" t="s">
        <v>1732</v>
      </c>
      <c r="W252" s="29" t="s">
        <v>58</v>
      </c>
      <c r="X252" s="32">
        <v>35204</v>
      </c>
      <c r="Y252" s="18">
        <f t="shared" ca="1" si="4"/>
        <v>28</v>
      </c>
    </row>
    <row r="253" spans="1:25">
      <c r="A253" s="4" t="s">
        <v>349</v>
      </c>
      <c r="B253" s="4" t="s">
        <v>22</v>
      </c>
      <c r="C253" s="12">
        <v>72448</v>
      </c>
      <c r="D253" s="5">
        <v>46367</v>
      </c>
      <c r="J253" s="5"/>
      <c r="M253" s="33">
        <v>430006440</v>
      </c>
      <c r="N253" s="27">
        <v>7192400087</v>
      </c>
      <c r="O253" s="18" t="s">
        <v>1740</v>
      </c>
      <c r="P253" s="28">
        <v>126973</v>
      </c>
      <c r="Q253" s="29" t="s">
        <v>1731</v>
      </c>
      <c r="R253" s="19"/>
      <c r="S253" s="19"/>
      <c r="T253" s="30">
        <v>578006359</v>
      </c>
      <c r="U253" s="29" t="s">
        <v>299</v>
      </c>
      <c r="V253" s="31" t="s">
        <v>1739</v>
      </c>
      <c r="W253" s="29" t="s">
        <v>22</v>
      </c>
      <c r="X253" s="32">
        <v>38459</v>
      </c>
      <c r="Y253" s="18">
        <f t="shared" ca="1" si="4"/>
        <v>19</v>
      </c>
    </row>
    <row r="254" spans="1:25">
      <c r="A254" s="4" t="s">
        <v>350</v>
      </c>
      <c r="B254" s="4" t="s">
        <v>22</v>
      </c>
      <c r="C254" s="12">
        <v>99398</v>
      </c>
      <c r="D254" s="5">
        <v>44406</v>
      </c>
      <c r="J254" s="5"/>
      <c r="M254" s="26">
        <v>431000330</v>
      </c>
      <c r="N254" s="27">
        <v>9705866679</v>
      </c>
      <c r="O254" s="18" t="s">
        <v>1733</v>
      </c>
      <c r="P254" s="28">
        <v>73488</v>
      </c>
      <c r="Q254" s="29" t="s">
        <v>1731</v>
      </c>
      <c r="R254" s="19"/>
      <c r="S254" s="19"/>
      <c r="T254" s="30">
        <v>491006485</v>
      </c>
      <c r="U254" s="29" t="s">
        <v>300</v>
      </c>
      <c r="V254" s="31" t="s">
        <v>1735</v>
      </c>
      <c r="W254" s="29" t="s">
        <v>16</v>
      </c>
      <c r="X254" s="32">
        <v>37441</v>
      </c>
      <c r="Y254" s="18">
        <f t="shared" ca="1" si="4"/>
        <v>22</v>
      </c>
    </row>
    <row r="255" spans="1:25">
      <c r="A255" s="4" t="s">
        <v>353</v>
      </c>
      <c r="B255" s="4" t="s">
        <v>22</v>
      </c>
      <c r="C255" s="12">
        <v>98745</v>
      </c>
      <c r="D255" s="5">
        <v>113448</v>
      </c>
      <c r="J255" s="5"/>
      <c r="M255" s="26">
        <v>431008194</v>
      </c>
      <c r="N255" s="27">
        <v>9708642893</v>
      </c>
      <c r="O255" s="18" t="s">
        <v>1740</v>
      </c>
      <c r="P255" s="28">
        <v>83586</v>
      </c>
      <c r="Q255" s="29" t="s">
        <v>1734</v>
      </c>
      <c r="R255" s="19"/>
      <c r="S255" s="19"/>
      <c r="T255" s="30">
        <v>907007584</v>
      </c>
      <c r="U255" s="29" t="s">
        <v>301</v>
      </c>
      <c r="V255" s="31" t="s">
        <v>1732</v>
      </c>
      <c r="W255" s="29" t="s">
        <v>18</v>
      </c>
      <c r="X255" s="32">
        <v>42401</v>
      </c>
      <c r="Y255" s="18">
        <f t="shared" ca="1" si="4"/>
        <v>8</v>
      </c>
    </row>
    <row r="256" spans="1:25">
      <c r="A256" s="4" t="s">
        <v>367</v>
      </c>
      <c r="B256" s="4" t="s">
        <v>22</v>
      </c>
      <c r="C256" s="12">
        <v>74805</v>
      </c>
      <c r="D256" s="5">
        <v>69611</v>
      </c>
      <c r="J256" s="5"/>
      <c r="M256" s="33">
        <v>432005894</v>
      </c>
      <c r="N256" s="27">
        <v>3031876990</v>
      </c>
      <c r="O256" s="18"/>
      <c r="P256" s="28">
        <v>30473</v>
      </c>
      <c r="Q256" s="29" t="s">
        <v>1738</v>
      </c>
      <c r="R256" s="19"/>
      <c r="S256" s="19"/>
      <c r="T256" s="30">
        <v>743008004</v>
      </c>
      <c r="U256" s="29" t="s">
        <v>302</v>
      </c>
      <c r="V256" s="31" t="s">
        <v>1745</v>
      </c>
      <c r="W256" s="29" t="s">
        <v>22</v>
      </c>
      <c r="X256" s="32">
        <v>38524</v>
      </c>
      <c r="Y256" s="18">
        <f t="shared" ca="1" si="4"/>
        <v>19</v>
      </c>
    </row>
    <row r="257" spans="1:25">
      <c r="A257" s="4" t="s">
        <v>379</v>
      </c>
      <c r="B257" s="4" t="s">
        <v>22</v>
      </c>
      <c r="C257" s="12">
        <v>45499</v>
      </c>
      <c r="D257" s="5">
        <v>86956</v>
      </c>
      <c r="J257" s="5"/>
      <c r="M257" s="33">
        <v>432006414</v>
      </c>
      <c r="N257" s="27">
        <v>7193539786</v>
      </c>
      <c r="O257" s="18"/>
      <c r="P257" s="28">
        <v>59575</v>
      </c>
      <c r="Q257" s="29" t="s">
        <v>1738</v>
      </c>
      <c r="R257" s="19"/>
      <c r="S257" s="19"/>
      <c r="T257" s="30">
        <v>903005127</v>
      </c>
      <c r="U257" s="29" t="s">
        <v>303</v>
      </c>
      <c r="V257" s="31" t="s">
        <v>1735</v>
      </c>
      <c r="W257" s="29" t="s">
        <v>34</v>
      </c>
      <c r="X257" s="32">
        <v>40161</v>
      </c>
      <c r="Y257" s="18">
        <f t="shared" ca="1" si="4"/>
        <v>14</v>
      </c>
    </row>
    <row r="258" spans="1:25">
      <c r="A258" s="4" t="s">
        <v>385</v>
      </c>
      <c r="B258" s="4" t="s">
        <v>22</v>
      </c>
      <c r="C258" s="12">
        <v>28352</v>
      </c>
      <c r="D258" s="5">
        <v>51258</v>
      </c>
      <c r="J258" s="5"/>
      <c r="M258" s="33">
        <v>432007321</v>
      </c>
      <c r="N258" s="27">
        <v>3032339143</v>
      </c>
      <c r="O258" s="18" t="s">
        <v>1736</v>
      </c>
      <c r="P258" s="28">
        <v>85901</v>
      </c>
      <c r="Q258" s="29" t="s">
        <v>1731</v>
      </c>
      <c r="R258" s="19"/>
      <c r="S258" s="19"/>
      <c r="T258" s="30">
        <v>431000330</v>
      </c>
      <c r="U258" s="29" t="s">
        <v>304</v>
      </c>
      <c r="V258" s="31" t="s">
        <v>1732</v>
      </c>
      <c r="W258" s="29" t="s">
        <v>27</v>
      </c>
      <c r="X258" s="32">
        <v>41328</v>
      </c>
      <c r="Y258" s="18">
        <f t="shared" ref="Y258:Y321" ca="1" si="5">DATEDIF(X258,TODAY(),"Y")</f>
        <v>11</v>
      </c>
    </row>
    <row r="259" spans="1:25">
      <c r="A259" s="4" t="s">
        <v>388</v>
      </c>
      <c r="B259" s="4" t="s">
        <v>22</v>
      </c>
      <c r="C259" s="12">
        <v>16817</v>
      </c>
      <c r="D259" s="5">
        <v>20159</v>
      </c>
      <c r="J259" s="5"/>
      <c r="M259" s="26">
        <v>432009378</v>
      </c>
      <c r="N259" s="27">
        <v>5052814530</v>
      </c>
      <c r="O259" s="18" t="s">
        <v>1740</v>
      </c>
      <c r="P259" s="28">
        <v>124514</v>
      </c>
      <c r="Q259" s="29" t="s">
        <v>1734</v>
      </c>
      <c r="R259" s="19"/>
      <c r="S259" s="19"/>
      <c r="T259" s="30">
        <v>514008045</v>
      </c>
      <c r="U259" s="29" t="s">
        <v>306</v>
      </c>
      <c r="V259" s="31" t="s">
        <v>1735</v>
      </c>
      <c r="W259" s="29" t="s">
        <v>22</v>
      </c>
      <c r="X259" s="32">
        <v>40461</v>
      </c>
      <c r="Y259" s="18">
        <f t="shared" ca="1" si="5"/>
        <v>13</v>
      </c>
    </row>
    <row r="260" spans="1:25">
      <c r="A260" s="4" t="s">
        <v>397</v>
      </c>
      <c r="B260" s="4" t="s">
        <v>22</v>
      </c>
      <c r="C260" s="12">
        <v>55100</v>
      </c>
      <c r="D260" s="5">
        <v>96750</v>
      </c>
      <c r="J260" s="5"/>
      <c r="M260" s="33">
        <v>433000320</v>
      </c>
      <c r="N260" s="27">
        <v>3032604602</v>
      </c>
      <c r="O260" s="18" t="s">
        <v>1741</v>
      </c>
      <c r="P260" s="28">
        <v>52875</v>
      </c>
      <c r="Q260" s="29" t="s">
        <v>1731</v>
      </c>
      <c r="R260" s="19"/>
      <c r="S260" s="19"/>
      <c r="T260" s="30">
        <v>779008961</v>
      </c>
      <c r="U260" s="29" t="s">
        <v>307</v>
      </c>
      <c r="V260" s="31" t="s">
        <v>1739</v>
      </c>
      <c r="W260" s="29" t="s">
        <v>27</v>
      </c>
      <c r="X260" s="32">
        <v>35502</v>
      </c>
      <c r="Y260" s="18">
        <f t="shared" ca="1" si="5"/>
        <v>27</v>
      </c>
    </row>
    <row r="261" spans="1:25">
      <c r="A261" s="4" t="s">
        <v>402</v>
      </c>
      <c r="B261" s="4" t="s">
        <v>22</v>
      </c>
      <c r="C261" s="12">
        <v>90261</v>
      </c>
      <c r="D261" s="5">
        <v>55843</v>
      </c>
      <c r="J261" s="5"/>
      <c r="M261" s="33">
        <v>433000612</v>
      </c>
      <c r="N261" s="27">
        <v>5055594427</v>
      </c>
      <c r="O261" s="18" t="s">
        <v>1730</v>
      </c>
      <c r="P261" s="28">
        <v>121840</v>
      </c>
      <c r="Q261" s="29" t="s">
        <v>1731</v>
      </c>
      <c r="R261" s="19"/>
      <c r="S261" s="19"/>
      <c r="T261" s="30">
        <v>212008950</v>
      </c>
      <c r="U261" s="29" t="s">
        <v>308</v>
      </c>
      <c r="V261" s="31" t="s">
        <v>1739</v>
      </c>
      <c r="W261" s="29" t="s">
        <v>22</v>
      </c>
      <c r="X261" s="32">
        <v>41314</v>
      </c>
      <c r="Y261" s="18">
        <f t="shared" ca="1" si="5"/>
        <v>11</v>
      </c>
    </row>
    <row r="262" spans="1:25">
      <c r="A262" s="4" t="s">
        <v>403</v>
      </c>
      <c r="B262" s="4" t="s">
        <v>22</v>
      </c>
      <c r="C262" s="12">
        <v>99489</v>
      </c>
      <c r="D262" s="5">
        <v>55713</v>
      </c>
      <c r="J262" s="5"/>
      <c r="M262" s="33">
        <v>435006387</v>
      </c>
      <c r="N262" s="27">
        <v>9708472270</v>
      </c>
      <c r="O262" s="18"/>
      <c r="P262" s="28">
        <v>45780</v>
      </c>
      <c r="Q262" s="29" t="s">
        <v>1738</v>
      </c>
      <c r="R262" s="19"/>
      <c r="S262" s="19"/>
      <c r="T262" s="30">
        <v>396006973</v>
      </c>
      <c r="U262" s="29" t="s">
        <v>309</v>
      </c>
      <c r="V262" s="31" t="s">
        <v>1732</v>
      </c>
      <c r="W262" s="29" t="s">
        <v>27</v>
      </c>
      <c r="X262" s="32">
        <v>40731</v>
      </c>
      <c r="Y262" s="18">
        <f t="shared" ca="1" si="5"/>
        <v>13</v>
      </c>
    </row>
    <row r="263" spans="1:25">
      <c r="A263" s="4" t="s">
        <v>408</v>
      </c>
      <c r="B263" s="4" t="s">
        <v>22</v>
      </c>
      <c r="C263" s="12">
        <v>74506</v>
      </c>
      <c r="D263" s="5">
        <v>23409</v>
      </c>
      <c r="J263" s="5"/>
      <c r="M263" s="33">
        <v>435007144</v>
      </c>
      <c r="N263" s="27">
        <v>5056965088</v>
      </c>
      <c r="O263" s="18" t="s">
        <v>1740</v>
      </c>
      <c r="P263" s="28">
        <v>74696</v>
      </c>
      <c r="Q263" s="29" t="s">
        <v>1731</v>
      </c>
      <c r="R263" s="19"/>
      <c r="S263" s="19"/>
      <c r="T263" s="30">
        <v>266009123</v>
      </c>
      <c r="U263" s="29" t="s">
        <v>310</v>
      </c>
      <c r="V263" s="31" t="s">
        <v>1735</v>
      </c>
      <c r="W263" s="29" t="s">
        <v>22</v>
      </c>
      <c r="X263" s="32">
        <v>37414</v>
      </c>
      <c r="Y263" s="18">
        <f t="shared" ca="1" si="5"/>
        <v>22</v>
      </c>
    </row>
    <row r="264" spans="1:25">
      <c r="A264" s="4" t="s">
        <v>409</v>
      </c>
      <c r="B264" s="4" t="s">
        <v>22</v>
      </c>
      <c r="C264" s="12">
        <v>30332</v>
      </c>
      <c r="D264" s="5">
        <v>58879</v>
      </c>
      <c r="J264" s="5"/>
      <c r="M264" s="33">
        <v>435009601</v>
      </c>
      <c r="N264" s="27">
        <v>7198252392</v>
      </c>
      <c r="O264" s="18" t="s">
        <v>1733</v>
      </c>
      <c r="P264" s="28">
        <v>122701</v>
      </c>
      <c r="Q264" s="29" t="s">
        <v>1731</v>
      </c>
      <c r="R264" s="19"/>
      <c r="S264" s="19"/>
      <c r="T264" s="30">
        <v>251006698</v>
      </c>
      <c r="U264" s="29" t="s">
        <v>311</v>
      </c>
      <c r="V264" s="31" t="s">
        <v>1732</v>
      </c>
      <c r="W264" s="29" t="s">
        <v>43</v>
      </c>
      <c r="X264" s="32">
        <v>38543</v>
      </c>
      <c r="Y264" s="18">
        <f t="shared" ca="1" si="5"/>
        <v>19</v>
      </c>
    </row>
    <row r="265" spans="1:25">
      <c r="A265" s="4" t="s">
        <v>418</v>
      </c>
      <c r="B265" s="4" t="s">
        <v>22</v>
      </c>
      <c r="C265" s="12">
        <v>27397</v>
      </c>
      <c r="D265" s="5">
        <v>35694</v>
      </c>
      <c r="J265" s="5"/>
      <c r="M265" s="26">
        <v>437004721</v>
      </c>
      <c r="N265" s="27">
        <v>7196168483</v>
      </c>
      <c r="O265" s="18"/>
      <c r="P265" s="28">
        <v>39915</v>
      </c>
      <c r="Q265" s="29" t="s">
        <v>1743</v>
      </c>
      <c r="R265" s="19"/>
      <c r="S265" s="19"/>
      <c r="T265" s="30">
        <v>453005250</v>
      </c>
      <c r="U265" s="29" t="s">
        <v>312</v>
      </c>
      <c r="V265" s="31" t="s">
        <v>1745</v>
      </c>
      <c r="W265" s="29" t="s">
        <v>22</v>
      </c>
      <c r="X265" s="32">
        <v>40798</v>
      </c>
      <c r="Y265" s="18">
        <f t="shared" ca="1" si="5"/>
        <v>13</v>
      </c>
    </row>
    <row r="266" spans="1:25">
      <c r="A266" s="4" t="s">
        <v>422</v>
      </c>
      <c r="B266" s="4" t="s">
        <v>22</v>
      </c>
      <c r="C266" s="12">
        <v>16462</v>
      </c>
      <c r="D266" s="5">
        <v>72423</v>
      </c>
      <c r="J266" s="5"/>
      <c r="M266" s="26">
        <v>437006042</v>
      </c>
      <c r="N266" s="27">
        <v>3032140101</v>
      </c>
      <c r="O266" s="18" t="s">
        <v>1740</v>
      </c>
      <c r="P266" s="28">
        <v>48216</v>
      </c>
      <c r="Q266" s="29" t="s">
        <v>1731</v>
      </c>
      <c r="R266" s="19"/>
      <c r="S266" s="19"/>
      <c r="T266" s="30">
        <v>492007833</v>
      </c>
      <c r="U266" s="29" t="s">
        <v>313</v>
      </c>
      <c r="V266" s="31" t="s">
        <v>1742</v>
      </c>
      <c r="W266" s="29" t="s">
        <v>31</v>
      </c>
      <c r="X266" s="32">
        <v>35331</v>
      </c>
      <c r="Y266" s="18">
        <f t="shared" ca="1" si="5"/>
        <v>27</v>
      </c>
    </row>
    <row r="267" spans="1:25">
      <c r="A267" s="4" t="s">
        <v>424</v>
      </c>
      <c r="B267" s="4" t="s">
        <v>22</v>
      </c>
      <c r="C267" s="12">
        <v>50543</v>
      </c>
      <c r="D267" s="5">
        <v>94810</v>
      </c>
      <c r="J267" s="5"/>
      <c r="M267" s="33">
        <v>438002519</v>
      </c>
      <c r="N267" s="27">
        <v>9704785979</v>
      </c>
      <c r="O267" s="18" t="s">
        <v>1741</v>
      </c>
      <c r="P267" s="28">
        <v>93550</v>
      </c>
      <c r="Q267" s="29" t="s">
        <v>1734</v>
      </c>
      <c r="R267" s="19"/>
      <c r="S267" s="19"/>
      <c r="T267" s="30">
        <v>375007274</v>
      </c>
      <c r="U267" s="29" t="s">
        <v>314</v>
      </c>
      <c r="V267" s="31" t="s">
        <v>1732</v>
      </c>
      <c r="W267" s="29" t="s">
        <v>153</v>
      </c>
      <c r="X267" s="32">
        <v>39870</v>
      </c>
      <c r="Y267" s="18">
        <f t="shared" ca="1" si="5"/>
        <v>15</v>
      </c>
    </row>
    <row r="268" spans="1:25">
      <c r="A268" s="4" t="s">
        <v>427</v>
      </c>
      <c r="B268" s="4" t="s">
        <v>22</v>
      </c>
      <c r="C268" s="12">
        <v>12974</v>
      </c>
      <c r="D268" s="5">
        <v>48644</v>
      </c>
      <c r="J268" s="5"/>
      <c r="M268" s="33">
        <v>440009865</v>
      </c>
      <c r="N268" s="27">
        <v>3032376215</v>
      </c>
      <c r="O268" s="18" t="s">
        <v>1741</v>
      </c>
      <c r="P268" s="28">
        <v>80340</v>
      </c>
      <c r="Q268" s="29" t="s">
        <v>1731</v>
      </c>
      <c r="R268" s="19"/>
      <c r="S268" s="19"/>
      <c r="T268" s="30">
        <v>776007109</v>
      </c>
      <c r="U268" s="29" t="s">
        <v>315</v>
      </c>
      <c r="V268" s="31" t="s">
        <v>1745</v>
      </c>
      <c r="W268" s="29" t="s">
        <v>64</v>
      </c>
      <c r="X268" s="32">
        <v>35541</v>
      </c>
      <c r="Y268" s="18">
        <f t="shared" ca="1" si="5"/>
        <v>27</v>
      </c>
    </row>
    <row r="269" spans="1:25">
      <c r="A269" s="4" t="s">
        <v>435</v>
      </c>
      <c r="B269" s="4" t="s">
        <v>22</v>
      </c>
      <c r="C269" s="12">
        <v>40833</v>
      </c>
      <c r="D269" s="5">
        <v>60932</v>
      </c>
      <c r="J269" s="5"/>
      <c r="M269" s="33">
        <v>441009123</v>
      </c>
      <c r="N269" s="27">
        <v>5057230063</v>
      </c>
      <c r="O269" s="18" t="s">
        <v>1740</v>
      </c>
      <c r="P269" s="28">
        <v>37705</v>
      </c>
      <c r="Q269" s="29" t="s">
        <v>1731</v>
      </c>
      <c r="R269" s="19"/>
      <c r="S269" s="19"/>
      <c r="T269" s="30">
        <v>437006042</v>
      </c>
      <c r="U269" s="29" t="s">
        <v>316</v>
      </c>
      <c r="V269" s="31" t="s">
        <v>1739</v>
      </c>
      <c r="W269" s="29" t="s">
        <v>22</v>
      </c>
      <c r="X269" s="32">
        <v>37112</v>
      </c>
      <c r="Y269" s="18">
        <f t="shared" ca="1" si="5"/>
        <v>23</v>
      </c>
    </row>
    <row r="270" spans="1:25">
      <c r="A270" s="4" t="s">
        <v>444</v>
      </c>
      <c r="B270" s="4" t="s">
        <v>22</v>
      </c>
      <c r="C270" s="12">
        <v>72350</v>
      </c>
      <c r="D270" s="5">
        <v>106573</v>
      </c>
      <c r="J270" s="5"/>
      <c r="M270" s="33">
        <v>443001198</v>
      </c>
      <c r="N270" s="27">
        <v>9705829090</v>
      </c>
      <c r="O270" s="18"/>
      <c r="P270" s="28">
        <v>54267</v>
      </c>
      <c r="Q270" s="29" t="s">
        <v>1738</v>
      </c>
      <c r="R270" s="19"/>
      <c r="S270" s="19"/>
      <c r="T270" s="30">
        <v>192009615</v>
      </c>
      <c r="U270" s="29" t="s">
        <v>317</v>
      </c>
      <c r="V270" s="31" t="s">
        <v>1732</v>
      </c>
      <c r="W270" s="29" t="s">
        <v>22</v>
      </c>
      <c r="X270" s="32">
        <v>36895</v>
      </c>
      <c r="Y270" s="18">
        <f t="shared" ca="1" si="5"/>
        <v>23</v>
      </c>
    </row>
    <row r="271" spans="1:25">
      <c r="A271" s="4" t="s">
        <v>449</v>
      </c>
      <c r="B271" s="4" t="s">
        <v>22</v>
      </c>
      <c r="C271" s="12">
        <v>14019</v>
      </c>
      <c r="D271" s="5">
        <v>61229</v>
      </c>
      <c r="J271" s="5"/>
      <c r="M271" s="33">
        <v>443001756</v>
      </c>
      <c r="N271" s="27">
        <v>9701156902</v>
      </c>
      <c r="O271" s="18"/>
      <c r="P271" s="28">
        <v>65696</v>
      </c>
      <c r="Q271" s="29" t="s">
        <v>1738</v>
      </c>
      <c r="R271" s="19"/>
      <c r="S271" s="19"/>
      <c r="T271" s="30">
        <v>830000615</v>
      </c>
      <c r="U271" s="29" t="s">
        <v>318</v>
      </c>
      <c r="V271" s="31" t="s">
        <v>1739</v>
      </c>
      <c r="W271" s="29" t="s">
        <v>16</v>
      </c>
      <c r="X271" s="32">
        <v>35152</v>
      </c>
      <c r="Y271" s="18">
        <f t="shared" ca="1" si="5"/>
        <v>28</v>
      </c>
    </row>
    <row r="272" spans="1:25">
      <c r="A272" s="4" t="s">
        <v>454</v>
      </c>
      <c r="B272" s="4" t="s">
        <v>22</v>
      </c>
      <c r="C272" s="12">
        <v>13074</v>
      </c>
      <c r="D272" s="5">
        <v>67657</v>
      </c>
      <c r="J272" s="5"/>
      <c r="M272" s="33">
        <v>443007002</v>
      </c>
      <c r="N272" s="27">
        <v>3031220758</v>
      </c>
      <c r="O272" s="18" t="s">
        <v>1740</v>
      </c>
      <c r="P272" s="28">
        <v>94947</v>
      </c>
      <c r="Q272" s="29" t="s">
        <v>1731</v>
      </c>
      <c r="R272" s="19"/>
      <c r="S272" s="19"/>
      <c r="T272" s="30">
        <v>997009126</v>
      </c>
      <c r="U272" s="29" t="s">
        <v>319</v>
      </c>
      <c r="V272" s="31" t="s">
        <v>1737</v>
      </c>
      <c r="W272" s="29" t="s">
        <v>31</v>
      </c>
      <c r="X272" s="32">
        <v>42007</v>
      </c>
      <c r="Y272" s="18">
        <f t="shared" ca="1" si="5"/>
        <v>9</v>
      </c>
    </row>
    <row r="273" spans="1:25">
      <c r="A273" s="4" t="s">
        <v>456</v>
      </c>
      <c r="B273" s="4" t="s">
        <v>22</v>
      </c>
      <c r="C273" s="12">
        <v>50068</v>
      </c>
      <c r="D273" s="5">
        <v>82032</v>
      </c>
      <c r="J273" s="5"/>
      <c r="M273" s="33">
        <v>445000636</v>
      </c>
      <c r="N273" s="27">
        <v>7192917217</v>
      </c>
      <c r="O273" s="18" t="s">
        <v>1730</v>
      </c>
      <c r="P273" s="28">
        <v>57511</v>
      </c>
      <c r="Q273" s="29" t="s">
        <v>1731</v>
      </c>
      <c r="R273" s="19"/>
      <c r="S273" s="19"/>
      <c r="T273" s="30">
        <v>391003704</v>
      </c>
      <c r="U273" s="29" t="s">
        <v>320</v>
      </c>
      <c r="V273" s="31" t="s">
        <v>1742</v>
      </c>
      <c r="W273" s="29" t="s">
        <v>22</v>
      </c>
      <c r="X273" s="32">
        <v>37235</v>
      </c>
      <c r="Y273" s="18">
        <f t="shared" ca="1" si="5"/>
        <v>22</v>
      </c>
    </row>
    <row r="274" spans="1:25">
      <c r="A274" s="4" t="s">
        <v>458</v>
      </c>
      <c r="B274" s="4" t="s">
        <v>22</v>
      </c>
      <c r="C274" s="12">
        <v>40174</v>
      </c>
      <c r="D274" s="5">
        <v>48327</v>
      </c>
      <c r="J274" s="5"/>
      <c r="M274" s="33">
        <v>445003754</v>
      </c>
      <c r="N274" s="27">
        <v>5055252544</v>
      </c>
      <c r="O274" s="18" t="s">
        <v>1740</v>
      </c>
      <c r="P274" s="28">
        <v>69228</v>
      </c>
      <c r="Q274" s="29" t="s">
        <v>1731</v>
      </c>
      <c r="R274" s="19"/>
      <c r="S274" s="19"/>
      <c r="T274" s="30">
        <v>549004126</v>
      </c>
      <c r="U274" s="29" t="s">
        <v>321</v>
      </c>
      <c r="V274" s="31" t="s">
        <v>1739</v>
      </c>
      <c r="W274" s="29" t="s">
        <v>64</v>
      </c>
      <c r="X274" s="32">
        <v>42296</v>
      </c>
      <c r="Y274" s="18">
        <f t="shared" ca="1" si="5"/>
        <v>8</v>
      </c>
    </row>
    <row r="275" spans="1:25">
      <c r="A275" s="4" t="s">
        <v>480</v>
      </c>
      <c r="B275" s="4" t="s">
        <v>22</v>
      </c>
      <c r="C275" s="12">
        <v>75158</v>
      </c>
      <c r="D275" s="5">
        <v>82243</v>
      </c>
      <c r="J275" s="5"/>
      <c r="M275" s="33">
        <v>446005905</v>
      </c>
      <c r="N275" s="27">
        <v>9701593705</v>
      </c>
      <c r="O275" s="18" t="s">
        <v>1740</v>
      </c>
      <c r="P275" s="28">
        <v>124026</v>
      </c>
      <c r="Q275" s="29" t="s">
        <v>1731</v>
      </c>
      <c r="R275" s="19"/>
      <c r="S275" s="19"/>
      <c r="T275" s="30">
        <v>940008237</v>
      </c>
      <c r="U275" s="29" t="s">
        <v>322</v>
      </c>
      <c r="V275" s="31" t="s">
        <v>1742</v>
      </c>
      <c r="W275" s="29" t="s">
        <v>34</v>
      </c>
      <c r="X275" s="32">
        <v>35206</v>
      </c>
      <c r="Y275" s="18">
        <f t="shared" ca="1" si="5"/>
        <v>28</v>
      </c>
    </row>
    <row r="276" spans="1:25">
      <c r="A276" s="4" t="s">
        <v>484</v>
      </c>
      <c r="B276" s="4" t="s">
        <v>22</v>
      </c>
      <c r="C276" s="12">
        <v>62403</v>
      </c>
      <c r="D276" s="5">
        <v>57308</v>
      </c>
      <c r="J276" s="5"/>
      <c r="M276" s="33">
        <v>448003115</v>
      </c>
      <c r="N276" s="27">
        <v>7192121334</v>
      </c>
      <c r="O276" s="18" t="s">
        <v>1733</v>
      </c>
      <c r="P276" s="28">
        <v>50811</v>
      </c>
      <c r="Q276" s="29" t="s">
        <v>1731</v>
      </c>
      <c r="R276" s="19"/>
      <c r="S276" s="19"/>
      <c r="T276" s="30">
        <v>184003833</v>
      </c>
      <c r="U276" s="29" t="s">
        <v>323</v>
      </c>
      <c r="V276" s="31" t="s">
        <v>1735</v>
      </c>
      <c r="W276" s="29" t="s">
        <v>20</v>
      </c>
      <c r="X276" s="32">
        <v>35311</v>
      </c>
      <c r="Y276" s="18">
        <f t="shared" ca="1" si="5"/>
        <v>28</v>
      </c>
    </row>
    <row r="277" spans="1:25">
      <c r="A277" s="4" t="s">
        <v>486</v>
      </c>
      <c r="B277" s="4" t="s">
        <v>22</v>
      </c>
      <c r="C277" s="12">
        <v>32585</v>
      </c>
      <c r="D277" s="5">
        <v>124166</v>
      </c>
      <c r="J277" s="5"/>
      <c r="M277" s="33">
        <v>450008263</v>
      </c>
      <c r="N277" s="27">
        <v>7192969056</v>
      </c>
      <c r="O277" s="18" t="s">
        <v>1741</v>
      </c>
      <c r="P277" s="28">
        <v>108067</v>
      </c>
      <c r="Q277" s="29" t="s">
        <v>1731</v>
      </c>
      <c r="R277" s="19"/>
      <c r="S277" s="19"/>
      <c r="T277" s="30">
        <v>271004322</v>
      </c>
      <c r="U277" s="29" t="s">
        <v>324</v>
      </c>
      <c r="V277" s="31" t="s">
        <v>1745</v>
      </c>
      <c r="W277" s="29" t="s">
        <v>16</v>
      </c>
      <c r="X277" s="32">
        <v>37043</v>
      </c>
      <c r="Y277" s="18">
        <f t="shared" ca="1" si="5"/>
        <v>23</v>
      </c>
    </row>
    <row r="278" spans="1:25">
      <c r="A278" s="4" t="s">
        <v>492</v>
      </c>
      <c r="B278" s="4" t="s">
        <v>22</v>
      </c>
      <c r="C278" s="12">
        <v>59371</v>
      </c>
      <c r="D278" s="5">
        <v>65954</v>
      </c>
      <c r="J278" s="5"/>
      <c r="M278" s="33">
        <v>453005250</v>
      </c>
      <c r="N278" s="27">
        <v>9706505454</v>
      </c>
      <c r="O278" s="18"/>
      <c r="P278" s="28">
        <v>48209</v>
      </c>
      <c r="Q278" s="29" t="s">
        <v>1738</v>
      </c>
      <c r="R278" s="19"/>
      <c r="S278" s="19"/>
      <c r="T278" s="30">
        <v>488002498</v>
      </c>
      <c r="U278" s="29" t="s">
        <v>325</v>
      </c>
      <c r="V278" s="31" t="s">
        <v>1735</v>
      </c>
      <c r="W278" s="29" t="s">
        <v>16</v>
      </c>
      <c r="X278" s="32">
        <v>39884</v>
      </c>
      <c r="Y278" s="18">
        <f t="shared" ca="1" si="5"/>
        <v>15</v>
      </c>
    </row>
    <row r="279" spans="1:25">
      <c r="A279" s="4" t="s">
        <v>505</v>
      </c>
      <c r="B279" s="4" t="s">
        <v>22</v>
      </c>
      <c r="C279" s="12">
        <v>63601</v>
      </c>
      <c r="D279" s="5">
        <v>96433</v>
      </c>
      <c r="J279" s="5"/>
      <c r="M279" s="33">
        <v>455008527</v>
      </c>
      <c r="N279" s="27">
        <v>7196525807</v>
      </c>
      <c r="O279" s="18" t="s">
        <v>1733</v>
      </c>
      <c r="P279" s="28">
        <v>44624</v>
      </c>
      <c r="Q279" s="29" t="s">
        <v>1731</v>
      </c>
      <c r="R279" s="19"/>
      <c r="S279" s="19"/>
      <c r="T279" s="30">
        <v>670006997</v>
      </c>
      <c r="U279" s="29" t="s">
        <v>326</v>
      </c>
      <c r="V279" s="31" t="s">
        <v>1737</v>
      </c>
      <c r="W279" s="29" t="s">
        <v>22</v>
      </c>
      <c r="X279" s="32">
        <v>40245</v>
      </c>
      <c r="Y279" s="18">
        <f t="shared" ca="1" si="5"/>
        <v>14</v>
      </c>
    </row>
    <row r="280" spans="1:25">
      <c r="A280" s="4" t="s">
        <v>507</v>
      </c>
      <c r="B280" s="4" t="s">
        <v>22</v>
      </c>
      <c r="C280" s="12">
        <v>12834</v>
      </c>
      <c r="D280" s="5">
        <v>93133</v>
      </c>
      <c r="J280" s="5"/>
      <c r="M280" s="33">
        <v>458002691</v>
      </c>
      <c r="N280" s="27">
        <v>5051777060</v>
      </c>
      <c r="O280" s="18" t="s">
        <v>1741</v>
      </c>
      <c r="P280" s="28">
        <v>47285</v>
      </c>
      <c r="Q280" s="29" t="s">
        <v>1731</v>
      </c>
      <c r="R280" s="19"/>
      <c r="S280" s="19"/>
      <c r="T280" s="30">
        <v>677006328</v>
      </c>
      <c r="U280" s="29" t="s">
        <v>327</v>
      </c>
      <c r="V280" s="31" t="s">
        <v>1739</v>
      </c>
      <c r="W280" s="29" t="s">
        <v>27</v>
      </c>
      <c r="X280" s="32">
        <v>39635</v>
      </c>
      <c r="Y280" s="18">
        <f t="shared" ca="1" si="5"/>
        <v>16</v>
      </c>
    </row>
    <row r="281" spans="1:25">
      <c r="A281" s="4" t="s">
        <v>514</v>
      </c>
      <c r="B281" s="4" t="s">
        <v>22</v>
      </c>
      <c r="C281" s="12">
        <v>68469</v>
      </c>
      <c r="D281" s="5">
        <v>51614</v>
      </c>
      <c r="J281" s="5"/>
      <c r="M281" s="33">
        <v>459004225</v>
      </c>
      <c r="N281" s="27">
        <v>5058238755</v>
      </c>
      <c r="O281" s="18" t="s">
        <v>1741</v>
      </c>
      <c r="P281" s="28">
        <v>54781</v>
      </c>
      <c r="Q281" s="29" t="s">
        <v>1731</v>
      </c>
      <c r="R281" s="19"/>
      <c r="S281" s="19"/>
      <c r="T281" s="30">
        <v>737003577</v>
      </c>
      <c r="U281" s="29" t="s">
        <v>328</v>
      </c>
      <c r="V281" s="31" t="s">
        <v>1732</v>
      </c>
      <c r="W281" s="29" t="s">
        <v>43</v>
      </c>
      <c r="X281" s="32">
        <v>35929</v>
      </c>
      <c r="Y281" s="18">
        <f t="shared" ca="1" si="5"/>
        <v>26</v>
      </c>
    </row>
    <row r="282" spans="1:25">
      <c r="A282" s="4" t="s">
        <v>516</v>
      </c>
      <c r="B282" s="4" t="s">
        <v>22</v>
      </c>
      <c r="C282" s="12">
        <v>67717</v>
      </c>
      <c r="D282" s="5">
        <v>75656</v>
      </c>
      <c r="J282" s="5"/>
      <c r="M282" s="33">
        <v>462007368</v>
      </c>
      <c r="N282" s="27">
        <v>3036718651</v>
      </c>
      <c r="O282" s="18" t="s">
        <v>1741</v>
      </c>
      <c r="P282" s="28">
        <v>119384</v>
      </c>
      <c r="Q282" s="29" t="s">
        <v>1731</v>
      </c>
      <c r="R282" s="19"/>
      <c r="S282" s="19"/>
      <c r="T282" s="30">
        <v>231005696</v>
      </c>
      <c r="U282" s="29" t="s">
        <v>329</v>
      </c>
      <c r="V282" s="31" t="s">
        <v>1732</v>
      </c>
      <c r="W282" s="29" t="s">
        <v>27</v>
      </c>
      <c r="X282" s="32">
        <v>36661</v>
      </c>
      <c r="Y282" s="18">
        <f t="shared" ca="1" si="5"/>
        <v>24</v>
      </c>
    </row>
    <row r="283" spans="1:25">
      <c r="A283" s="4" t="s">
        <v>519</v>
      </c>
      <c r="B283" s="4" t="s">
        <v>22</v>
      </c>
      <c r="C283" s="12">
        <v>66455</v>
      </c>
      <c r="D283" s="5">
        <v>88830</v>
      </c>
      <c r="J283" s="5"/>
      <c r="M283" s="33">
        <v>463001277</v>
      </c>
      <c r="N283" s="27">
        <v>3038304204</v>
      </c>
      <c r="O283" s="18"/>
      <c r="P283" s="28">
        <v>129801</v>
      </c>
      <c r="Q283" s="29" t="s">
        <v>1743</v>
      </c>
      <c r="R283" s="19"/>
      <c r="S283" s="19"/>
      <c r="T283" s="30">
        <v>488002566</v>
      </c>
      <c r="U283" s="29" t="s">
        <v>330</v>
      </c>
      <c r="V283" s="31" t="s">
        <v>1739</v>
      </c>
      <c r="W283" s="29" t="s">
        <v>43</v>
      </c>
      <c r="X283" s="32">
        <v>36647</v>
      </c>
      <c r="Y283" s="18">
        <f t="shared" ca="1" si="5"/>
        <v>24</v>
      </c>
    </row>
    <row r="284" spans="1:25">
      <c r="A284" s="4" t="s">
        <v>526</v>
      </c>
      <c r="B284" s="4" t="s">
        <v>22</v>
      </c>
      <c r="C284" s="12">
        <v>53423</v>
      </c>
      <c r="D284" s="5">
        <v>58860</v>
      </c>
      <c r="J284" s="5"/>
      <c r="M284" s="33">
        <v>464001556</v>
      </c>
      <c r="N284" s="27">
        <v>3033542524</v>
      </c>
      <c r="O284" s="18" t="s">
        <v>1733</v>
      </c>
      <c r="P284" s="28">
        <v>125813</v>
      </c>
      <c r="Q284" s="29" t="s">
        <v>1731</v>
      </c>
      <c r="R284" s="19"/>
      <c r="S284" s="19"/>
      <c r="T284" s="30">
        <v>338009393</v>
      </c>
      <c r="U284" s="29" t="s">
        <v>331</v>
      </c>
      <c r="V284" s="31" t="s">
        <v>1745</v>
      </c>
      <c r="W284" s="29" t="s">
        <v>31</v>
      </c>
      <c r="X284" s="32">
        <v>38295</v>
      </c>
      <c r="Y284" s="18">
        <f t="shared" ca="1" si="5"/>
        <v>19</v>
      </c>
    </row>
    <row r="285" spans="1:25">
      <c r="A285" s="4" t="s">
        <v>528</v>
      </c>
      <c r="B285" s="4" t="s">
        <v>22</v>
      </c>
      <c r="C285" s="12">
        <v>28688</v>
      </c>
      <c r="D285" s="5">
        <v>90652</v>
      </c>
      <c r="J285" s="5"/>
      <c r="M285" s="33">
        <v>464005175</v>
      </c>
      <c r="N285" s="27">
        <v>9704361873</v>
      </c>
      <c r="O285" s="18" t="s">
        <v>1736</v>
      </c>
      <c r="P285" s="28">
        <v>58562</v>
      </c>
      <c r="Q285" s="29" t="s">
        <v>1731</v>
      </c>
      <c r="R285" s="19"/>
      <c r="S285" s="19"/>
      <c r="T285" s="30">
        <v>931006967</v>
      </c>
      <c r="U285" s="29" t="s">
        <v>332</v>
      </c>
      <c r="V285" s="31" t="s">
        <v>1735</v>
      </c>
      <c r="W285" s="29" t="s">
        <v>27</v>
      </c>
      <c r="X285" s="32">
        <v>41581</v>
      </c>
      <c r="Y285" s="18">
        <f t="shared" ca="1" si="5"/>
        <v>10</v>
      </c>
    </row>
    <row r="286" spans="1:25">
      <c r="A286" s="4" t="s">
        <v>531</v>
      </c>
      <c r="B286" s="4" t="s">
        <v>22</v>
      </c>
      <c r="C286" s="12">
        <v>38032</v>
      </c>
      <c r="D286" s="5">
        <v>97186</v>
      </c>
      <c r="J286" s="5"/>
      <c r="M286" s="33">
        <v>466002274</v>
      </c>
      <c r="N286" s="27">
        <v>5058651774</v>
      </c>
      <c r="O286" s="18"/>
      <c r="P286" s="28">
        <v>34040</v>
      </c>
      <c r="Q286" s="29" t="s">
        <v>1738</v>
      </c>
      <c r="R286" s="19"/>
      <c r="S286" s="19"/>
      <c r="T286" s="30">
        <v>357003095</v>
      </c>
      <c r="U286" s="29" t="s">
        <v>333</v>
      </c>
      <c r="V286" s="31" t="s">
        <v>1735</v>
      </c>
      <c r="W286" s="29" t="s">
        <v>43</v>
      </c>
      <c r="X286" s="32">
        <v>35744</v>
      </c>
      <c r="Y286" s="18">
        <f t="shared" ca="1" si="5"/>
        <v>26</v>
      </c>
    </row>
    <row r="287" spans="1:25">
      <c r="A287" s="4" t="s">
        <v>546</v>
      </c>
      <c r="B287" s="4" t="s">
        <v>22</v>
      </c>
      <c r="C287" s="12">
        <v>79080</v>
      </c>
      <c r="D287" s="5">
        <v>49931</v>
      </c>
      <c r="J287" s="5"/>
      <c r="M287" s="33">
        <v>469000778</v>
      </c>
      <c r="N287" s="27">
        <v>7197091949</v>
      </c>
      <c r="O287" s="18"/>
      <c r="P287" s="28">
        <v>94988</v>
      </c>
      <c r="Q287" s="29" t="s">
        <v>1743</v>
      </c>
      <c r="R287" s="19"/>
      <c r="S287" s="19"/>
      <c r="T287" s="30">
        <v>787005821</v>
      </c>
      <c r="U287" s="29" t="s">
        <v>334</v>
      </c>
      <c r="V287" s="31" t="s">
        <v>1742</v>
      </c>
      <c r="W287" s="29" t="s">
        <v>194</v>
      </c>
      <c r="X287" s="32">
        <v>39328</v>
      </c>
      <c r="Y287" s="18">
        <f t="shared" ca="1" si="5"/>
        <v>17</v>
      </c>
    </row>
    <row r="288" spans="1:25">
      <c r="A288" s="4" t="s">
        <v>547</v>
      </c>
      <c r="B288" s="4" t="s">
        <v>22</v>
      </c>
      <c r="C288" s="12">
        <v>15091</v>
      </c>
      <c r="D288" s="5">
        <v>87008</v>
      </c>
      <c r="J288" s="5"/>
      <c r="M288" s="33">
        <v>469007161</v>
      </c>
      <c r="N288" s="27">
        <v>7196844371</v>
      </c>
      <c r="O288" s="18" t="s">
        <v>1740</v>
      </c>
      <c r="P288" s="28">
        <v>110354</v>
      </c>
      <c r="Q288" s="29" t="s">
        <v>1731</v>
      </c>
      <c r="R288" s="19"/>
      <c r="S288" s="19"/>
      <c r="T288" s="30">
        <v>425008999</v>
      </c>
      <c r="U288" s="29" t="s">
        <v>335</v>
      </c>
      <c r="V288" s="31" t="s">
        <v>1737</v>
      </c>
      <c r="W288" s="29" t="s">
        <v>22</v>
      </c>
      <c r="X288" s="32">
        <v>37285</v>
      </c>
      <c r="Y288" s="18">
        <f t="shared" ca="1" si="5"/>
        <v>22</v>
      </c>
    </row>
    <row r="289" spans="1:25">
      <c r="A289" s="4" t="s">
        <v>557</v>
      </c>
      <c r="B289" s="4" t="s">
        <v>22</v>
      </c>
      <c r="C289" s="12">
        <v>62596</v>
      </c>
      <c r="D289" s="5">
        <v>19106</v>
      </c>
      <c r="J289" s="5"/>
      <c r="M289" s="33">
        <v>469009877</v>
      </c>
      <c r="N289" s="27">
        <v>7196966637</v>
      </c>
      <c r="O289" s="18" t="s">
        <v>1741</v>
      </c>
      <c r="P289" s="28">
        <v>89224</v>
      </c>
      <c r="Q289" s="29" t="s">
        <v>1731</v>
      </c>
      <c r="R289" s="19"/>
      <c r="S289" s="19"/>
      <c r="T289" s="30">
        <v>810006760</v>
      </c>
      <c r="U289" s="29" t="s">
        <v>336</v>
      </c>
      <c r="V289" s="31" t="s">
        <v>1732</v>
      </c>
      <c r="W289" s="29" t="s">
        <v>27</v>
      </c>
      <c r="X289" s="32">
        <v>38619</v>
      </c>
      <c r="Y289" s="18">
        <f t="shared" ca="1" si="5"/>
        <v>18</v>
      </c>
    </row>
    <row r="290" spans="1:25">
      <c r="A290" s="4" t="s">
        <v>561</v>
      </c>
      <c r="B290" s="4" t="s">
        <v>22</v>
      </c>
      <c r="C290" s="12">
        <v>12730</v>
      </c>
      <c r="D290" s="5">
        <v>105554</v>
      </c>
      <c r="J290" s="5"/>
      <c r="M290" s="33">
        <v>472002901</v>
      </c>
      <c r="N290" s="27">
        <v>5057317354</v>
      </c>
      <c r="O290" s="18" t="s">
        <v>1730</v>
      </c>
      <c r="P290" s="28">
        <v>129301</v>
      </c>
      <c r="Q290" s="29" t="s">
        <v>1731</v>
      </c>
      <c r="R290" s="19"/>
      <c r="S290" s="19"/>
      <c r="T290" s="30">
        <v>856007520</v>
      </c>
      <c r="U290" s="29" t="s">
        <v>337</v>
      </c>
      <c r="V290" s="31" t="s">
        <v>1732</v>
      </c>
      <c r="W290" s="29" t="s">
        <v>16</v>
      </c>
      <c r="X290" s="32">
        <v>36575</v>
      </c>
      <c r="Y290" s="18">
        <f t="shared" ca="1" si="5"/>
        <v>24</v>
      </c>
    </row>
    <row r="291" spans="1:25">
      <c r="A291" s="4" t="s">
        <v>568</v>
      </c>
      <c r="B291" s="4" t="s">
        <v>22</v>
      </c>
      <c r="C291" s="12">
        <v>58796</v>
      </c>
      <c r="D291" s="5">
        <v>77584</v>
      </c>
      <c r="J291" s="5"/>
      <c r="M291" s="33">
        <v>475007086</v>
      </c>
      <c r="N291" s="27">
        <v>3031673267</v>
      </c>
      <c r="O291" s="18" t="s">
        <v>1733</v>
      </c>
      <c r="P291" s="28">
        <v>127874</v>
      </c>
      <c r="Q291" s="29" t="s">
        <v>1731</v>
      </c>
      <c r="R291" s="19"/>
      <c r="S291" s="19"/>
      <c r="T291" s="30">
        <v>313001602</v>
      </c>
      <c r="U291" s="29" t="s">
        <v>338</v>
      </c>
      <c r="V291" s="31" t="s">
        <v>1739</v>
      </c>
      <c r="W291" s="29" t="s">
        <v>34</v>
      </c>
      <c r="X291" s="32">
        <v>36678</v>
      </c>
      <c r="Y291" s="18">
        <f t="shared" ca="1" si="5"/>
        <v>24</v>
      </c>
    </row>
    <row r="292" spans="1:25">
      <c r="A292" s="4" t="s">
        <v>584</v>
      </c>
      <c r="B292" s="4" t="s">
        <v>22</v>
      </c>
      <c r="C292" s="12">
        <v>55543</v>
      </c>
      <c r="D292" s="5">
        <v>90770</v>
      </c>
      <c r="J292" s="5"/>
      <c r="M292" s="33">
        <v>476000694</v>
      </c>
      <c r="N292" s="27">
        <v>9702551469</v>
      </c>
      <c r="O292" s="18" t="s">
        <v>1736</v>
      </c>
      <c r="P292" s="28">
        <v>49526</v>
      </c>
      <c r="Q292" s="29" t="s">
        <v>1734</v>
      </c>
      <c r="R292" s="19"/>
      <c r="S292" s="19"/>
      <c r="T292" s="30">
        <v>469009877</v>
      </c>
      <c r="U292" s="29" t="s">
        <v>339</v>
      </c>
      <c r="V292" s="31" t="s">
        <v>1742</v>
      </c>
      <c r="W292" s="29" t="s">
        <v>295</v>
      </c>
      <c r="X292" s="32">
        <v>39331</v>
      </c>
      <c r="Y292" s="18">
        <f t="shared" ca="1" si="5"/>
        <v>17</v>
      </c>
    </row>
    <row r="293" spans="1:25">
      <c r="A293" s="4" t="s">
        <v>585</v>
      </c>
      <c r="B293" s="4" t="s">
        <v>22</v>
      </c>
      <c r="C293" s="12">
        <v>65118</v>
      </c>
      <c r="D293" s="5">
        <v>62721</v>
      </c>
      <c r="J293" s="5"/>
      <c r="M293" s="33">
        <v>479000468</v>
      </c>
      <c r="N293" s="27">
        <v>7197560634</v>
      </c>
      <c r="O293" s="18"/>
      <c r="P293" s="28">
        <v>49147</v>
      </c>
      <c r="Q293" s="29" t="s">
        <v>1738</v>
      </c>
      <c r="R293" s="19"/>
      <c r="S293" s="19"/>
      <c r="T293" s="30">
        <v>997002517</v>
      </c>
      <c r="U293" s="29" t="s">
        <v>340</v>
      </c>
      <c r="V293" s="31" t="s">
        <v>1742</v>
      </c>
      <c r="W293" s="29" t="s">
        <v>16</v>
      </c>
      <c r="X293" s="32">
        <v>37121</v>
      </c>
      <c r="Y293" s="18">
        <f t="shared" ca="1" si="5"/>
        <v>23</v>
      </c>
    </row>
    <row r="294" spans="1:25">
      <c r="A294" s="4" t="s">
        <v>589</v>
      </c>
      <c r="B294" s="4" t="s">
        <v>22</v>
      </c>
      <c r="C294" s="12">
        <v>43692</v>
      </c>
      <c r="D294" s="5">
        <v>105233</v>
      </c>
      <c r="J294" s="5"/>
      <c r="M294" s="33">
        <v>479004243</v>
      </c>
      <c r="N294" s="27">
        <v>3036593848</v>
      </c>
      <c r="O294" s="18" t="s">
        <v>1740</v>
      </c>
      <c r="P294" s="28">
        <v>129253</v>
      </c>
      <c r="Q294" s="29" t="s">
        <v>1731</v>
      </c>
      <c r="R294" s="19"/>
      <c r="S294" s="19"/>
      <c r="T294" s="30">
        <v>787007811</v>
      </c>
      <c r="U294" s="29" t="s">
        <v>341</v>
      </c>
      <c r="V294" s="31" t="s">
        <v>1737</v>
      </c>
      <c r="W294" s="29" t="s">
        <v>22</v>
      </c>
      <c r="X294" s="32">
        <v>39823</v>
      </c>
      <c r="Y294" s="18">
        <f t="shared" ca="1" si="5"/>
        <v>15</v>
      </c>
    </row>
    <row r="295" spans="1:25">
      <c r="A295" s="4" t="s">
        <v>593</v>
      </c>
      <c r="B295" s="4" t="s">
        <v>22</v>
      </c>
      <c r="C295" s="12">
        <v>85293</v>
      </c>
      <c r="D295" s="5">
        <v>81781</v>
      </c>
      <c r="J295" s="5"/>
      <c r="M295" s="33">
        <v>479004781</v>
      </c>
      <c r="N295" s="27">
        <v>7192064219</v>
      </c>
      <c r="O295" s="18" t="s">
        <v>1749</v>
      </c>
      <c r="P295" s="28">
        <v>65377</v>
      </c>
      <c r="Q295" s="29" t="s">
        <v>1731</v>
      </c>
      <c r="R295" s="19"/>
      <c r="S295" s="19"/>
      <c r="T295" s="30">
        <v>117000499</v>
      </c>
      <c r="U295" s="29" t="s">
        <v>342</v>
      </c>
      <c r="V295" s="31" t="s">
        <v>1732</v>
      </c>
      <c r="W295" s="29" t="s">
        <v>22</v>
      </c>
      <c r="X295" s="32">
        <v>37450</v>
      </c>
      <c r="Y295" s="18">
        <f t="shared" ca="1" si="5"/>
        <v>22</v>
      </c>
    </row>
    <row r="296" spans="1:25">
      <c r="A296" s="4" t="s">
        <v>594</v>
      </c>
      <c r="B296" s="4" t="s">
        <v>22</v>
      </c>
      <c r="C296" s="12">
        <v>48134</v>
      </c>
      <c r="D296" s="5">
        <v>57876</v>
      </c>
      <c r="J296" s="5"/>
      <c r="M296" s="33">
        <v>483008807</v>
      </c>
      <c r="N296" s="27">
        <v>7192338778</v>
      </c>
      <c r="O296" s="18"/>
      <c r="P296" s="28">
        <v>91184</v>
      </c>
      <c r="Q296" s="29" t="s">
        <v>1743</v>
      </c>
      <c r="R296" s="19"/>
      <c r="S296" s="19"/>
      <c r="T296" s="30">
        <v>223009864</v>
      </c>
      <c r="U296" s="29" t="s">
        <v>343</v>
      </c>
      <c r="V296" s="31" t="s">
        <v>1732</v>
      </c>
      <c r="W296" s="29" t="s">
        <v>22</v>
      </c>
      <c r="X296" s="32">
        <v>36805</v>
      </c>
      <c r="Y296" s="18">
        <f t="shared" ca="1" si="5"/>
        <v>23</v>
      </c>
    </row>
    <row r="297" spans="1:25">
      <c r="A297" s="4" t="s">
        <v>597</v>
      </c>
      <c r="B297" s="4" t="s">
        <v>22</v>
      </c>
      <c r="C297" s="12">
        <v>39550</v>
      </c>
      <c r="D297" s="5">
        <v>68489</v>
      </c>
      <c r="J297" s="5"/>
      <c r="M297" s="33">
        <v>488002498</v>
      </c>
      <c r="N297" s="27">
        <v>7193962015</v>
      </c>
      <c r="O297" s="18" t="s">
        <v>1741</v>
      </c>
      <c r="P297" s="28">
        <v>123061</v>
      </c>
      <c r="Q297" s="29" t="s">
        <v>1731</v>
      </c>
      <c r="R297" s="19"/>
      <c r="S297" s="19"/>
      <c r="T297" s="30">
        <v>312006705</v>
      </c>
      <c r="U297" s="29" t="s">
        <v>344</v>
      </c>
      <c r="V297" s="31" t="s">
        <v>1742</v>
      </c>
      <c r="W297" s="29" t="s">
        <v>16</v>
      </c>
      <c r="X297" s="32">
        <v>42499</v>
      </c>
      <c r="Y297" s="18">
        <f t="shared" ca="1" si="5"/>
        <v>8</v>
      </c>
    </row>
    <row r="298" spans="1:25">
      <c r="A298" s="4" t="s">
        <v>601</v>
      </c>
      <c r="B298" s="4" t="s">
        <v>22</v>
      </c>
      <c r="C298" s="12">
        <v>26782</v>
      </c>
      <c r="D298" s="5">
        <v>100816</v>
      </c>
      <c r="J298" s="5"/>
      <c r="M298" s="33">
        <v>488002566</v>
      </c>
      <c r="N298" s="27">
        <v>5051525844</v>
      </c>
      <c r="O298" s="18"/>
      <c r="P298" s="28">
        <v>48982</v>
      </c>
      <c r="Q298" s="29" t="s">
        <v>1738</v>
      </c>
      <c r="R298" s="19"/>
      <c r="S298" s="19"/>
      <c r="T298" s="30">
        <v>104001197</v>
      </c>
      <c r="U298" s="29" t="s">
        <v>13</v>
      </c>
      <c r="V298" s="31" t="s">
        <v>1739</v>
      </c>
      <c r="W298" s="29" t="s">
        <v>34</v>
      </c>
      <c r="X298" s="32">
        <v>37612</v>
      </c>
      <c r="Y298" s="18">
        <f t="shared" ca="1" si="5"/>
        <v>21</v>
      </c>
    </row>
    <row r="299" spans="1:25">
      <c r="A299" s="4" t="s">
        <v>602</v>
      </c>
      <c r="B299" s="4" t="s">
        <v>22</v>
      </c>
      <c r="C299" s="12">
        <v>71737</v>
      </c>
      <c r="D299" s="5">
        <v>56134</v>
      </c>
      <c r="J299" s="5"/>
      <c r="M299" s="33">
        <v>488004083</v>
      </c>
      <c r="N299" s="27">
        <v>5051847141</v>
      </c>
      <c r="O299" s="18"/>
      <c r="P299" s="28">
        <v>48289</v>
      </c>
      <c r="Q299" s="29" t="s">
        <v>1738</v>
      </c>
      <c r="R299" s="19"/>
      <c r="S299" s="19"/>
      <c r="T299" s="30">
        <v>560005309</v>
      </c>
      <c r="U299" s="29" t="s">
        <v>345</v>
      </c>
      <c r="V299" s="31" t="s">
        <v>1742</v>
      </c>
      <c r="W299" s="29" t="s">
        <v>16</v>
      </c>
      <c r="X299" s="32">
        <v>35602</v>
      </c>
      <c r="Y299" s="18">
        <f t="shared" ca="1" si="5"/>
        <v>27</v>
      </c>
    </row>
    <row r="300" spans="1:25">
      <c r="A300" s="4" t="s">
        <v>608</v>
      </c>
      <c r="B300" s="4" t="s">
        <v>22</v>
      </c>
      <c r="C300" s="12">
        <v>64402</v>
      </c>
      <c r="D300" s="5">
        <v>99403</v>
      </c>
      <c r="J300" s="5"/>
      <c r="M300" s="33">
        <v>489000323</v>
      </c>
      <c r="N300" s="27">
        <v>5058082183</v>
      </c>
      <c r="O300" s="18" t="s">
        <v>1740</v>
      </c>
      <c r="P300" s="28">
        <v>56919</v>
      </c>
      <c r="Q300" s="29" t="s">
        <v>1731</v>
      </c>
      <c r="R300" s="19"/>
      <c r="S300" s="19"/>
      <c r="T300" s="30">
        <v>432006414</v>
      </c>
      <c r="U300" s="29" t="s">
        <v>346</v>
      </c>
      <c r="V300" s="31" t="s">
        <v>1735</v>
      </c>
      <c r="W300" s="29" t="s">
        <v>6</v>
      </c>
      <c r="X300" s="32">
        <v>40341</v>
      </c>
      <c r="Y300" s="18">
        <f t="shared" ca="1" si="5"/>
        <v>14</v>
      </c>
    </row>
    <row r="301" spans="1:25">
      <c r="A301" s="4" t="s">
        <v>612</v>
      </c>
      <c r="B301" s="4" t="s">
        <v>22</v>
      </c>
      <c r="C301" s="12">
        <v>24091</v>
      </c>
      <c r="D301" s="5">
        <v>121843</v>
      </c>
      <c r="J301" s="5"/>
      <c r="M301" s="33">
        <v>490005392</v>
      </c>
      <c r="N301" s="27">
        <v>9702891217</v>
      </c>
      <c r="O301" s="18" t="s">
        <v>1741</v>
      </c>
      <c r="P301" s="28">
        <v>57934</v>
      </c>
      <c r="Q301" s="29" t="s">
        <v>1731</v>
      </c>
      <c r="R301" s="19"/>
      <c r="S301" s="19"/>
      <c r="T301" s="30">
        <v>283008404</v>
      </c>
      <c r="U301" s="29" t="s">
        <v>347</v>
      </c>
      <c r="V301" s="31" t="s">
        <v>1739</v>
      </c>
      <c r="W301" s="29" t="s">
        <v>22</v>
      </c>
      <c r="X301" s="32">
        <v>37273</v>
      </c>
      <c r="Y301" s="18">
        <f t="shared" ca="1" si="5"/>
        <v>22</v>
      </c>
    </row>
    <row r="302" spans="1:25">
      <c r="A302" s="4" t="s">
        <v>615</v>
      </c>
      <c r="B302" s="4" t="s">
        <v>22</v>
      </c>
      <c r="C302" s="12">
        <v>59443</v>
      </c>
      <c r="D302" s="5">
        <v>60199</v>
      </c>
      <c r="J302" s="5"/>
      <c r="M302" s="33">
        <v>490005610</v>
      </c>
      <c r="N302" s="27">
        <v>7192344526</v>
      </c>
      <c r="O302" s="18" t="s">
        <v>1733</v>
      </c>
      <c r="P302" s="28">
        <v>76162</v>
      </c>
      <c r="Q302" s="29" t="s">
        <v>1731</v>
      </c>
      <c r="R302" s="19"/>
      <c r="S302" s="19"/>
      <c r="T302" s="30">
        <v>603000433</v>
      </c>
      <c r="U302" s="29" t="s">
        <v>348</v>
      </c>
      <c r="V302" s="31" t="s">
        <v>1739</v>
      </c>
      <c r="W302" s="29" t="s">
        <v>22</v>
      </c>
      <c r="X302" s="32">
        <v>35645</v>
      </c>
      <c r="Y302" s="18">
        <f t="shared" ca="1" si="5"/>
        <v>27</v>
      </c>
    </row>
    <row r="303" spans="1:25">
      <c r="A303" s="4" t="s">
        <v>616</v>
      </c>
      <c r="B303" s="4" t="s">
        <v>22</v>
      </c>
      <c r="C303" s="12">
        <v>55523</v>
      </c>
      <c r="D303" s="5">
        <v>60041</v>
      </c>
      <c r="J303" s="5"/>
      <c r="M303" s="33">
        <v>491005757</v>
      </c>
      <c r="N303" s="27">
        <v>9707726916</v>
      </c>
      <c r="O303" s="18" t="s">
        <v>1741</v>
      </c>
      <c r="P303" s="28">
        <v>45328</v>
      </c>
      <c r="Q303" s="29" t="s">
        <v>1731</v>
      </c>
      <c r="R303" s="19"/>
      <c r="S303" s="19"/>
      <c r="T303" s="30">
        <v>749002975</v>
      </c>
      <c r="U303" s="29" t="s">
        <v>1750</v>
      </c>
      <c r="V303" s="31" t="s">
        <v>1742</v>
      </c>
      <c r="W303" s="29" t="s">
        <v>18</v>
      </c>
      <c r="X303" s="32">
        <v>37623</v>
      </c>
      <c r="Y303" s="18">
        <f t="shared" ca="1" si="5"/>
        <v>21</v>
      </c>
    </row>
    <row r="304" spans="1:25">
      <c r="A304" s="4" t="s">
        <v>624</v>
      </c>
      <c r="B304" s="4" t="s">
        <v>22</v>
      </c>
      <c r="C304" s="12">
        <v>29471</v>
      </c>
      <c r="D304" s="5">
        <v>58378</v>
      </c>
      <c r="J304" s="5"/>
      <c r="M304" s="33">
        <v>491006485</v>
      </c>
      <c r="N304" s="27">
        <v>5058033253</v>
      </c>
      <c r="O304" s="18" t="s">
        <v>1733</v>
      </c>
      <c r="P304" s="28">
        <v>60087</v>
      </c>
      <c r="Q304" s="29" t="s">
        <v>1734</v>
      </c>
      <c r="R304" s="19"/>
      <c r="S304" s="19"/>
      <c r="T304" s="30">
        <v>740000904</v>
      </c>
      <c r="U304" s="29" t="s">
        <v>349</v>
      </c>
      <c r="V304" s="31" t="s">
        <v>1739</v>
      </c>
      <c r="W304" s="29" t="s">
        <v>53</v>
      </c>
      <c r="X304" s="32">
        <v>39037</v>
      </c>
      <c r="Y304" s="18">
        <f t="shared" ca="1" si="5"/>
        <v>17</v>
      </c>
    </row>
    <row r="305" spans="1:25">
      <c r="A305" s="4" t="s">
        <v>625</v>
      </c>
      <c r="B305" s="4" t="s">
        <v>22</v>
      </c>
      <c r="C305" s="12">
        <v>36484</v>
      </c>
      <c r="D305" s="5">
        <v>86599</v>
      </c>
      <c r="J305" s="5"/>
      <c r="M305" s="33">
        <v>492007833</v>
      </c>
      <c r="N305" s="27">
        <v>3033184277</v>
      </c>
      <c r="O305" s="18" t="s">
        <v>1741</v>
      </c>
      <c r="P305" s="28">
        <v>84225</v>
      </c>
      <c r="Q305" s="29" t="s">
        <v>1731</v>
      </c>
      <c r="R305" s="19"/>
      <c r="S305" s="19"/>
      <c r="T305" s="30">
        <v>845000075</v>
      </c>
      <c r="U305" s="29" t="s">
        <v>350</v>
      </c>
      <c r="V305" s="31" t="s">
        <v>1742</v>
      </c>
      <c r="W305" s="29" t="s">
        <v>43</v>
      </c>
      <c r="X305" s="32">
        <v>38767</v>
      </c>
      <c r="Y305" s="18">
        <f t="shared" ca="1" si="5"/>
        <v>18</v>
      </c>
    </row>
    <row r="306" spans="1:25">
      <c r="A306" s="4" t="s">
        <v>633</v>
      </c>
      <c r="B306" s="4" t="s">
        <v>22</v>
      </c>
      <c r="C306" s="12">
        <v>67189</v>
      </c>
      <c r="D306" s="5">
        <v>96697</v>
      </c>
      <c r="J306" s="5"/>
      <c r="M306" s="33">
        <v>493003141</v>
      </c>
      <c r="N306" s="27">
        <v>3038842613</v>
      </c>
      <c r="O306" s="18"/>
      <c r="P306" s="28">
        <v>31462</v>
      </c>
      <c r="Q306" s="29" t="s">
        <v>1738</v>
      </c>
      <c r="R306" s="19"/>
      <c r="S306" s="19"/>
      <c r="T306" s="30">
        <v>696001638</v>
      </c>
      <c r="U306" s="29" t="s">
        <v>351</v>
      </c>
      <c r="V306" s="31" t="s">
        <v>1735</v>
      </c>
      <c r="W306" s="29" t="s">
        <v>69</v>
      </c>
      <c r="X306" s="32">
        <v>38543</v>
      </c>
      <c r="Y306" s="18">
        <f t="shared" ca="1" si="5"/>
        <v>19</v>
      </c>
    </row>
    <row r="307" spans="1:25">
      <c r="A307" s="4" t="s">
        <v>634</v>
      </c>
      <c r="B307" s="4" t="s">
        <v>22</v>
      </c>
      <c r="C307" s="12">
        <v>82620</v>
      </c>
      <c r="D307" s="5">
        <v>107090</v>
      </c>
      <c r="J307" s="5"/>
      <c r="M307" s="33">
        <v>495001952</v>
      </c>
      <c r="N307" s="27">
        <v>9706500529</v>
      </c>
      <c r="O307" s="18" t="s">
        <v>1736</v>
      </c>
      <c r="P307" s="28">
        <v>93587</v>
      </c>
      <c r="Q307" s="29" t="s">
        <v>1731</v>
      </c>
      <c r="R307" s="19"/>
      <c r="S307" s="19"/>
      <c r="T307" s="30">
        <v>652005846</v>
      </c>
      <c r="U307" s="29" t="s">
        <v>352</v>
      </c>
      <c r="V307" s="31" t="s">
        <v>1732</v>
      </c>
      <c r="W307" s="29" t="s">
        <v>43</v>
      </c>
      <c r="X307" s="32">
        <v>35068</v>
      </c>
      <c r="Y307" s="18">
        <f t="shared" ca="1" si="5"/>
        <v>28</v>
      </c>
    </row>
    <row r="308" spans="1:25">
      <c r="A308" s="4" t="s">
        <v>636</v>
      </c>
      <c r="B308" s="4" t="s">
        <v>22</v>
      </c>
      <c r="C308" s="12">
        <v>61596</v>
      </c>
      <c r="D308" s="5">
        <v>92750</v>
      </c>
      <c r="J308" s="5"/>
      <c r="M308" s="33">
        <v>496002387</v>
      </c>
      <c r="N308" s="27">
        <v>3031952821</v>
      </c>
      <c r="O308" s="18" t="s">
        <v>1740</v>
      </c>
      <c r="P308" s="28">
        <v>36186</v>
      </c>
      <c r="Q308" s="29" t="s">
        <v>1731</v>
      </c>
      <c r="R308" s="19"/>
      <c r="S308" s="19"/>
      <c r="T308" s="30">
        <v>942002169</v>
      </c>
      <c r="U308" s="29" t="s">
        <v>353</v>
      </c>
      <c r="V308" s="31" t="s">
        <v>1732</v>
      </c>
      <c r="W308" s="29" t="s">
        <v>22</v>
      </c>
      <c r="X308" s="32">
        <v>37856</v>
      </c>
      <c r="Y308" s="18">
        <f t="shared" ca="1" si="5"/>
        <v>21</v>
      </c>
    </row>
    <row r="309" spans="1:25">
      <c r="A309" s="4" t="s">
        <v>643</v>
      </c>
      <c r="B309" s="4" t="s">
        <v>22</v>
      </c>
      <c r="C309" s="12">
        <v>40103</v>
      </c>
      <c r="D309" s="5">
        <v>59751</v>
      </c>
      <c r="J309" s="5"/>
      <c r="M309" s="33">
        <v>497004015</v>
      </c>
      <c r="N309" s="27">
        <v>5055627374</v>
      </c>
      <c r="O309" s="18"/>
      <c r="P309" s="28">
        <v>94760</v>
      </c>
      <c r="Q309" s="29" t="s">
        <v>1738</v>
      </c>
      <c r="R309" s="19"/>
      <c r="S309" s="19"/>
      <c r="T309" s="30">
        <v>559006477</v>
      </c>
      <c r="U309" s="29" t="s">
        <v>354</v>
      </c>
      <c r="V309" s="31" t="s">
        <v>1739</v>
      </c>
      <c r="W309" s="29" t="s">
        <v>34</v>
      </c>
      <c r="X309" s="32">
        <v>37730</v>
      </c>
      <c r="Y309" s="18">
        <f t="shared" ca="1" si="5"/>
        <v>21</v>
      </c>
    </row>
    <row r="310" spans="1:25">
      <c r="A310" s="4" t="s">
        <v>655</v>
      </c>
      <c r="B310" s="4" t="s">
        <v>22</v>
      </c>
      <c r="C310" s="12">
        <v>18019</v>
      </c>
      <c r="D310" s="5">
        <v>84316</v>
      </c>
      <c r="J310" s="5"/>
      <c r="M310" s="33">
        <v>501005712</v>
      </c>
      <c r="N310" s="27">
        <v>7198611970</v>
      </c>
      <c r="O310" s="18" t="s">
        <v>1730</v>
      </c>
      <c r="P310" s="28">
        <v>107231</v>
      </c>
      <c r="Q310" s="29" t="s">
        <v>1734</v>
      </c>
      <c r="R310" s="19"/>
      <c r="S310" s="19"/>
      <c r="T310" s="30">
        <v>648004651</v>
      </c>
      <c r="U310" s="29" t="s">
        <v>355</v>
      </c>
      <c r="V310" s="31" t="s">
        <v>1742</v>
      </c>
      <c r="W310" s="29" t="s">
        <v>22</v>
      </c>
      <c r="X310" s="32">
        <v>37725</v>
      </c>
      <c r="Y310" s="18">
        <f t="shared" ca="1" si="5"/>
        <v>21</v>
      </c>
    </row>
    <row r="311" spans="1:25">
      <c r="A311" s="4" t="s">
        <v>672</v>
      </c>
      <c r="B311" s="4" t="s">
        <v>22</v>
      </c>
      <c r="C311" s="12">
        <v>88922</v>
      </c>
      <c r="D311" s="5">
        <v>112036</v>
      </c>
      <c r="J311" s="5"/>
      <c r="M311" s="33">
        <v>503001546</v>
      </c>
      <c r="N311" s="27">
        <v>3035990139</v>
      </c>
      <c r="O311" s="18"/>
      <c r="P311" s="28">
        <v>65245</v>
      </c>
      <c r="Q311" s="29" t="s">
        <v>1738</v>
      </c>
      <c r="R311" s="19"/>
      <c r="S311" s="19"/>
      <c r="T311" s="30">
        <v>538009396</v>
      </c>
      <c r="U311" s="29" t="s">
        <v>356</v>
      </c>
      <c r="V311" s="31" t="s">
        <v>1737</v>
      </c>
      <c r="W311" s="29" t="s">
        <v>53</v>
      </c>
      <c r="X311" s="32">
        <v>37411</v>
      </c>
      <c r="Y311" s="18">
        <f t="shared" ca="1" si="5"/>
        <v>22</v>
      </c>
    </row>
    <row r="312" spans="1:25">
      <c r="A312" s="4" t="s">
        <v>675</v>
      </c>
      <c r="B312" s="4" t="s">
        <v>22</v>
      </c>
      <c r="C312" s="12">
        <v>54013</v>
      </c>
      <c r="D312" s="5">
        <v>30045</v>
      </c>
      <c r="J312" s="5"/>
      <c r="M312" s="33">
        <v>505004105</v>
      </c>
      <c r="N312" s="27">
        <v>7192053579</v>
      </c>
      <c r="O312" s="18"/>
      <c r="P312" s="28">
        <v>94265</v>
      </c>
      <c r="Q312" s="29" t="s">
        <v>1738</v>
      </c>
      <c r="R312" s="19"/>
      <c r="S312" s="19"/>
      <c r="T312" s="30">
        <v>102007610</v>
      </c>
      <c r="U312" s="29" t="s">
        <v>357</v>
      </c>
      <c r="V312" s="31" t="s">
        <v>1739</v>
      </c>
      <c r="W312" s="29" t="s">
        <v>22</v>
      </c>
      <c r="X312" s="32">
        <v>38427</v>
      </c>
      <c r="Y312" s="18">
        <f t="shared" ca="1" si="5"/>
        <v>19</v>
      </c>
    </row>
    <row r="313" spans="1:25">
      <c r="A313" s="4" t="s">
        <v>10</v>
      </c>
      <c r="B313" s="4" t="s">
        <v>22</v>
      </c>
      <c r="C313" s="12">
        <v>13123</v>
      </c>
      <c r="D313" s="5">
        <v>90282</v>
      </c>
      <c r="J313" s="5"/>
      <c r="M313" s="33">
        <v>506007672</v>
      </c>
      <c r="N313" s="27">
        <v>9708467597</v>
      </c>
      <c r="O313" s="18"/>
      <c r="P313" s="28">
        <v>27707</v>
      </c>
      <c r="Q313" s="29" t="s">
        <v>1738</v>
      </c>
      <c r="R313" s="19"/>
      <c r="S313" s="19"/>
      <c r="T313" s="30">
        <v>124007460</v>
      </c>
      <c r="U313" s="29" t="s">
        <v>358</v>
      </c>
      <c r="V313" s="31" t="s">
        <v>1735</v>
      </c>
      <c r="W313" s="29" t="s">
        <v>27</v>
      </c>
      <c r="X313" s="32">
        <v>35560</v>
      </c>
      <c r="Y313" s="18">
        <f t="shared" ca="1" si="5"/>
        <v>27</v>
      </c>
    </row>
    <row r="314" spans="1:25">
      <c r="A314" s="4" t="s">
        <v>687</v>
      </c>
      <c r="B314" s="4" t="s">
        <v>22</v>
      </c>
      <c r="C314" s="12">
        <v>68482</v>
      </c>
      <c r="D314" s="5">
        <v>99760</v>
      </c>
      <c r="J314" s="5"/>
      <c r="M314" s="33">
        <v>510006317</v>
      </c>
      <c r="N314" s="27">
        <v>3037710498</v>
      </c>
      <c r="O314" s="18" t="s">
        <v>1733</v>
      </c>
      <c r="P314" s="28">
        <v>50821</v>
      </c>
      <c r="Q314" s="29" t="s">
        <v>1731</v>
      </c>
      <c r="R314" s="19"/>
      <c r="S314" s="19"/>
      <c r="T314" s="30">
        <v>488004083</v>
      </c>
      <c r="U314" s="29" t="s">
        <v>359</v>
      </c>
      <c r="V314" s="31" t="s">
        <v>1742</v>
      </c>
      <c r="W314" s="29" t="s">
        <v>22</v>
      </c>
      <c r="X314" s="32">
        <v>39250</v>
      </c>
      <c r="Y314" s="18">
        <f t="shared" ca="1" si="5"/>
        <v>17</v>
      </c>
    </row>
    <row r="315" spans="1:25">
      <c r="A315" s="4" t="s">
        <v>690</v>
      </c>
      <c r="B315" s="4" t="s">
        <v>22</v>
      </c>
      <c r="C315" s="12">
        <v>56747</v>
      </c>
      <c r="D315" s="5">
        <v>67010</v>
      </c>
      <c r="J315" s="5"/>
      <c r="M315" s="33">
        <v>511002166</v>
      </c>
      <c r="N315" s="27">
        <v>3035299873</v>
      </c>
      <c r="O315" s="18" t="s">
        <v>1730</v>
      </c>
      <c r="P315" s="28">
        <v>117196</v>
      </c>
      <c r="Q315" s="29" t="s">
        <v>1731</v>
      </c>
      <c r="R315" s="19"/>
      <c r="S315" s="19"/>
      <c r="T315" s="30">
        <v>200000949</v>
      </c>
      <c r="U315" s="29" t="s">
        <v>360</v>
      </c>
      <c r="V315" s="31" t="s">
        <v>1739</v>
      </c>
      <c r="W315" s="29" t="s">
        <v>34</v>
      </c>
      <c r="X315" s="32">
        <v>36269</v>
      </c>
      <c r="Y315" s="18">
        <f t="shared" ca="1" si="5"/>
        <v>25</v>
      </c>
    </row>
    <row r="316" spans="1:25">
      <c r="A316" s="4" t="s">
        <v>691</v>
      </c>
      <c r="B316" s="4" t="s">
        <v>22</v>
      </c>
      <c r="C316" s="12">
        <v>31554</v>
      </c>
      <c r="D316" s="5">
        <v>100367</v>
      </c>
      <c r="J316" s="5"/>
      <c r="M316" s="33">
        <v>511004728</v>
      </c>
      <c r="N316" s="27">
        <v>3031591006</v>
      </c>
      <c r="O316" s="18"/>
      <c r="P316" s="28">
        <v>68475</v>
      </c>
      <c r="Q316" s="29" t="s">
        <v>1743</v>
      </c>
      <c r="R316" s="19"/>
      <c r="S316" s="19"/>
      <c r="T316" s="30">
        <v>443007002</v>
      </c>
      <c r="U316" s="29" t="s">
        <v>361</v>
      </c>
      <c r="V316" s="31" t="s">
        <v>1739</v>
      </c>
      <c r="W316" s="29" t="s">
        <v>34</v>
      </c>
      <c r="X316" s="32">
        <v>35952</v>
      </c>
      <c r="Y316" s="18">
        <f t="shared" ca="1" si="5"/>
        <v>26</v>
      </c>
    </row>
    <row r="317" spans="1:25">
      <c r="A317" s="4" t="s">
        <v>693</v>
      </c>
      <c r="B317" s="4" t="s">
        <v>22</v>
      </c>
      <c r="C317" s="12">
        <v>85939</v>
      </c>
      <c r="D317" s="5">
        <v>84434</v>
      </c>
      <c r="J317" s="5"/>
      <c r="M317" s="33">
        <v>512001859</v>
      </c>
      <c r="N317" s="27">
        <v>5051919478</v>
      </c>
      <c r="O317" s="18" t="s">
        <v>1730</v>
      </c>
      <c r="P317" s="28">
        <v>66151</v>
      </c>
      <c r="Q317" s="29" t="s">
        <v>1734</v>
      </c>
      <c r="R317" s="19"/>
      <c r="S317" s="19"/>
      <c r="T317" s="30">
        <v>178001161</v>
      </c>
      <c r="U317" s="29" t="s">
        <v>363</v>
      </c>
      <c r="V317" s="31" t="s">
        <v>1739</v>
      </c>
      <c r="W317" s="29" t="s">
        <v>61</v>
      </c>
      <c r="X317" s="32">
        <v>40321</v>
      </c>
      <c r="Y317" s="18">
        <f t="shared" ca="1" si="5"/>
        <v>14</v>
      </c>
    </row>
    <row r="318" spans="1:25">
      <c r="A318" s="4" t="s">
        <v>695</v>
      </c>
      <c r="B318" s="4" t="s">
        <v>22</v>
      </c>
      <c r="C318" s="12">
        <v>36496</v>
      </c>
      <c r="D318" s="5">
        <v>88870</v>
      </c>
      <c r="J318" s="5"/>
      <c r="M318" s="33">
        <v>514008045</v>
      </c>
      <c r="N318" s="27">
        <v>5051449596</v>
      </c>
      <c r="O318" s="18"/>
      <c r="P318" s="28">
        <v>96457</v>
      </c>
      <c r="Q318" s="29" t="s">
        <v>1738</v>
      </c>
      <c r="R318" s="19"/>
      <c r="S318" s="19"/>
      <c r="T318" s="30">
        <v>624006387</v>
      </c>
      <c r="U318" s="29" t="s">
        <v>364</v>
      </c>
      <c r="V318" s="31" t="s">
        <v>1732</v>
      </c>
      <c r="W318" s="29" t="s">
        <v>69</v>
      </c>
      <c r="X318" s="32">
        <v>36225</v>
      </c>
      <c r="Y318" s="18">
        <f t="shared" ca="1" si="5"/>
        <v>25</v>
      </c>
    </row>
    <row r="319" spans="1:25">
      <c r="A319" s="4" t="s">
        <v>699</v>
      </c>
      <c r="B319" s="4" t="s">
        <v>22</v>
      </c>
      <c r="C319" s="12">
        <v>74430</v>
      </c>
      <c r="D319" s="5">
        <v>117104</v>
      </c>
      <c r="J319" s="5"/>
      <c r="M319" s="33">
        <v>515007771</v>
      </c>
      <c r="N319" s="27">
        <v>3035882405</v>
      </c>
      <c r="O319" s="18" t="s">
        <v>1741</v>
      </c>
      <c r="P319" s="28">
        <v>121794</v>
      </c>
      <c r="Q319" s="29" t="s">
        <v>1731</v>
      </c>
      <c r="R319" s="19"/>
      <c r="S319" s="19"/>
      <c r="T319" s="30">
        <v>993007959</v>
      </c>
      <c r="U319" s="29" t="s">
        <v>365</v>
      </c>
      <c r="V319" s="31" t="s">
        <v>1735</v>
      </c>
      <c r="W319" s="29" t="s">
        <v>69</v>
      </c>
      <c r="X319" s="32">
        <v>42030</v>
      </c>
      <c r="Y319" s="18">
        <f t="shared" ca="1" si="5"/>
        <v>9</v>
      </c>
    </row>
    <row r="320" spans="1:25">
      <c r="A320" s="4" t="s">
        <v>700</v>
      </c>
      <c r="B320" s="4" t="s">
        <v>22</v>
      </c>
      <c r="C320" s="12">
        <v>18488</v>
      </c>
      <c r="D320" s="5">
        <v>97502</v>
      </c>
      <c r="J320" s="5"/>
      <c r="M320" s="33">
        <v>516001018</v>
      </c>
      <c r="N320" s="27">
        <v>5058314799</v>
      </c>
      <c r="O320" s="18" t="s">
        <v>1741</v>
      </c>
      <c r="P320" s="28">
        <v>56009</v>
      </c>
      <c r="Q320" s="29" t="s">
        <v>1731</v>
      </c>
      <c r="R320" s="19"/>
      <c r="S320" s="19"/>
      <c r="T320" s="30">
        <v>764005137</v>
      </c>
      <c r="U320" s="29" t="s">
        <v>366</v>
      </c>
      <c r="V320" s="31" t="s">
        <v>1739</v>
      </c>
      <c r="W320" s="29" t="s">
        <v>31</v>
      </c>
      <c r="X320" s="32">
        <v>39090</v>
      </c>
      <c r="Y320" s="18">
        <f t="shared" ca="1" si="5"/>
        <v>17</v>
      </c>
    </row>
    <row r="321" spans="1:25">
      <c r="A321" s="4" t="s">
        <v>711</v>
      </c>
      <c r="B321" s="4" t="s">
        <v>22</v>
      </c>
      <c r="C321" s="12">
        <v>50921</v>
      </c>
      <c r="D321" s="5">
        <v>22433</v>
      </c>
      <c r="J321" s="5"/>
      <c r="M321" s="33">
        <v>516008993</v>
      </c>
      <c r="N321" s="27">
        <v>9705119214</v>
      </c>
      <c r="O321" s="18" t="s">
        <v>1740</v>
      </c>
      <c r="P321" s="28">
        <v>81371</v>
      </c>
      <c r="Q321" s="29" t="s">
        <v>1731</v>
      </c>
      <c r="R321" s="19"/>
      <c r="S321" s="19"/>
      <c r="T321" s="30">
        <v>997006126</v>
      </c>
      <c r="U321" s="29" t="s">
        <v>367</v>
      </c>
      <c r="V321" s="31" t="s">
        <v>1732</v>
      </c>
      <c r="W321" s="29" t="s">
        <v>43</v>
      </c>
      <c r="X321" s="32">
        <v>38596</v>
      </c>
      <c r="Y321" s="18">
        <f t="shared" ca="1" si="5"/>
        <v>19</v>
      </c>
    </row>
    <row r="322" spans="1:25">
      <c r="A322" s="4" t="s">
        <v>712</v>
      </c>
      <c r="B322" s="4" t="s">
        <v>22</v>
      </c>
      <c r="C322" s="12">
        <v>32360</v>
      </c>
      <c r="D322" s="5">
        <v>85253</v>
      </c>
      <c r="J322" s="5"/>
      <c r="M322" s="33">
        <v>517002452</v>
      </c>
      <c r="N322" s="27">
        <v>9701617913</v>
      </c>
      <c r="O322" s="18" t="s">
        <v>1733</v>
      </c>
      <c r="P322" s="28">
        <v>94119</v>
      </c>
      <c r="Q322" s="29" t="s">
        <v>1731</v>
      </c>
      <c r="R322" s="19"/>
      <c r="S322" s="19"/>
      <c r="T322" s="30">
        <v>657003757</v>
      </c>
      <c r="U322" s="29" t="s">
        <v>368</v>
      </c>
      <c r="V322" s="31" t="s">
        <v>1737</v>
      </c>
      <c r="W322" s="29" t="s">
        <v>58</v>
      </c>
      <c r="X322" s="32">
        <v>35103</v>
      </c>
      <c r="Y322" s="18">
        <f t="shared" ref="Y322:Y385" ca="1" si="6">DATEDIF(X322,TODAY(),"Y")</f>
        <v>28</v>
      </c>
    </row>
    <row r="323" spans="1:25">
      <c r="A323" s="4" t="s">
        <v>715</v>
      </c>
      <c r="B323" s="4" t="s">
        <v>22</v>
      </c>
      <c r="C323" s="12">
        <v>20198</v>
      </c>
      <c r="D323" s="5">
        <v>109646</v>
      </c>
      <c r="J323" s="5"/>
      <c r="M323" s="33">
        <v>517004893</v>
      </c>
      <c r="N323" s="27">
        <v>9703040292</v>
      </c>
      <c r="O323" s="18"/>
      <c r="P323" s="28">
        <v>57174</v>
      </c>
      <c r="Q323" s="29" t="s">
        <v>1738</v>
      </c>
      <c r="R323" s="19"/>
      <c r="S323" s="19"/>
      <c r="T323" s="30">
        <v>233004556</v>
      </c>
      <c r="U323" s="29" t="s">
        <v>369</v>
      </c>
      <c r="V323" s="31" t="s">
        <v>1742</v>
      </c>
      <c r="W323" s="29" t="s">
        <v>22</v>
      </c>
      <c r="X323" s="32">
        <v>35955</v>
      </c>
      <c r="Y323" s="18">
        <f t="shared" ca="1" si="6"/>
        <v>26</v>
      </c>
    </row>
    <row r="324" spans="1:25">
      <c r="A324" s="4" t="s">
        <v>722</v>
      </c>
      <c r="B324" s="4" t="s">
        <v>22</v>
      </c>
      <c r="C324" s="12">
        <v>34913</v>
      </c>
      <c r="D324" s="5">
        <v>109184</v>
      </c>
      <c r="J324" s="5"/>
      <c r="M324" s="33">
        <v>519001478</v>
      </c>
      <c r="N324" s="27">
        <v>3034999647</v>
      </c>
      <c r="O324" s="18"/>
      <c r="P324" s="28">
        <v>88731</v>
      </c>
      <c r="Q324" s="29" t="s">
        <v>1738</v>
      </c>
      <c r="R324" s="19"/>
      <c r="S324" s="19"/>
      <c r="T324" s="30">
        <v>939001494</v>
      </c>
      <c r="U324" s="29" t="s">
        <v>370</v>
      </c>
      <c r="V324" s="31" t="s">
        <v>1745</v>
      </c>
      <c r="W324" s="29" t="s">
        <v>43</v>
      </c>
      <c r="X324" s="32">
        <v>38167</v>
      </c>
      <c r="Y324" s="18">
        <f t="shared" ca="1" si="6"/>
        <v>20</v>
      </c>
    </row>
    <row r="325" spans="1:25">
      <c r="A325" s="4" t="s">
        <v>726</v>
      </c>
      <c r="B325" s="4" t="s">
        <v>22</v>
      </c>
      <c r="C325" s="12">
        <v>19094</v>
      </c>
      <c r="D325" s="5">
        <v>70187</v>
      </c>
      <c r="J325" s="5"/>
      <c r="M325" s="33">
        <v>519001733</v>
      </c>
      <c r="N325" s="27">
        <v>9704518022</v>
      </c>
      <c r="O325" s="18"/>
      <c r="P325" s="28">
        <v>38249</v>
      </c>
      <c r="Q325" s="29" t="s">
        <v>1738</v>
      </c>
      <c r="R325" s="19"/>
      <c r="S325" s="19"/>
      <c r="T325" s="30">
        <v>276005891</v>
      </c>
      <c r="U325" s="29" t="s">
        <v>371</v>
      </c>
      <c r="V325" s="31" t="s">
        <v>1732</v>
      </c>
      <c r="W325" s="29" t="s">
        <v>153</v>
      </c>
      <c r="X325" s="32">
        <v>39429</v>
      </c>
      <c r="Y325" s="18">
        <f t="shared" ca="1" si="6"/>
        <v>16</v>
      </c>
    </row>
    <row r="326" spans="1:25">
      <c r="A326" s="4" t="s">
        <v>727</v>
      </c>
      <c r="B326" s="4" t="s">
        <v>22</v>
      </c>
      <c r="C326" s="12">
        <v>34019</v>
      </c>
      <c r="D326" s="5">
        <v>71988</v>
      </c>
      <c r="J326" s="5"/>
      <c r="M326" s="33">
        <v>520004790</v>
      </c>
      <c r="N326" s="27">
        <v>3031628807</v>
      </c>
      <c r="O326" s="18" t="s">
        <v>1741</v>
      </c>
      <c r="P326" s="28">
        <v>43662</v>
      </c>
      <c r="Q326" s="29" t="s">
        <v>1731</v>
      </c>
      <c r="R326" s="19"/>
      <c r="S326" s="19"/>
      <c r="T326" s="30">
        <v>472002901</v>
      </c>
      <c r="U326" s="29" t="s">
        <v>372</v>
      </c>
      <c r="V326" s="31" t="s">
        <v>1737</v>
      </c>
      <c r="W326" s="29" t="s">
        <v>194</v>
      </c>
      <c r="X326" s="32">
        <v>38688</v>
      </c>
      <c r="Y326" s="18">
        <f t="shared" ca="1" si="6"/>
        <v>18</v>
      </c>
    </row>
    <row r="327" spans="1:25">
      <c r="A327" s="4" t="s">
        <v>728</v>
      </c>
      <c r="B327" s="4" t="s">
        <v>22</v>
      </c>
      <c r="C327" s="12">
        <v>97603</v>
      </c>
      <c r="D327" s="5">
        <v>71394</v>
      </c>
      <c r="J327" s="5"/>
      <c r="M327" s="33">
        <v>524000396</v>
      </c>
      <c r="N327" s="27">
        <v>9706049607</v>
      </c>
      <c r="O327" s="18" t="s">
        <v>1740</v>
      </c>
      <c r="P327" s="28">
        <v>51413</v>
      </c>
      <c r="Q327" s="29" t="s">
        <v>1731</v>
      </c>
      <c r="R327" s="19"/>
      <c r="S327" s="19"/>
      <c r="T327" s="30">
        <v>386002452</v>
      </c>
      <c r="U327" s="29" t="s">
        <v>373</v>
      </c>
      <c r="V327" s="31" t="s">
        <v>1732</v>
      </c>
      <c r="W327" s="29" t="s">
        <v>27</v>
      </c>
      <c r="X327" s="32">
        <v>40068</v>
      </c>
      <c r="Y327" s="18">
        <f t="shared" ca="1" si="6"/>
        <v>15</v>
      </c>
    </row>
    <row r="328" spans="1:25">
      <c r="A328" s="4" t="s">
        <v>733</v>
      </c>
      <c r="B328" s="4" t="s">
        <v>22</v>
      </c>
      <c r="C328" s="12">
        <v>15496</v>
      </c>
      <c r="D328" s="5">
        <v>123269</v>
      </c>
      <c r="J328" s="5"/>
      <c r="M328" s="33">
        <v>524002299</v>
      </c>
      <c r="N328" s="27">
        <v>5054627771</v>
      </c>
      <c r="O328" s="18" t="s">
        <v>1733</v>
      </c>
      <c r="P328" s="28">
        <v>75027</v>
      </c>
      <c r="Q328" s="29" t="s">
        <v>1731</v>
      </c>
      <c r="R328" s="19"/>
      <c r="S328" s="19"/>
      <c r="T328" s="30">
        <v>114009751</v>
      </c>
      <c r="U328" s="29" t="s">
        <v>374</v>
      </c>
      <c r="V328" s="31" t="s">
        <v>1739</v>
      </c>
      <c r="W328" s="29" t="s">
        <v>22</v>
      </c>
      <c r="X328" s="32">
        <v>36349</v>
      </c>
      <c r="Y328" s="18">
        <f t="shared" ca="1" si="6"/>
        <v>25</v>
      </c>
    </row>
    <row r="329" spans="1:25">
      <c r="A329" s="4" t="s">
        <v>735</v>
      </c>
      <c r="B329" s="4" t="s">
        <v>22</v>
      </c>
      <c r="C329" s="12">
        <v>83949</v>
      </c>
      <c r="D329" s="5">
        <v>55949</v>
      </c>
      <c r="J329" s="5"/>
      <c r="M329" s="33">
        <v>526003128</v>
      </c>
      <c r="N329" s="27">
        <v>5053173691</v>
      </c>
      <c r="O329" s="18" t="s">
        <v>1741</v>
      </c>
      <c r="P329" s="28">
        <v>57809</v>
      </c>
      <c r="Q329" s="29" t="s">
        <v>1731</v>
      </c>
      <c r="R329" s="19"/>
      <c r="S329" s="19"/>
      <c r="T329" s="30">
        <v>129009571</v>
      </c>
      <c r="U329" s="29" t="s">
        <v>375</v>
      </c>
      <c r="V329" s="31" t="s">
        <v>1732</v>
      </c>
      <c r="W329" s="29" t="s">
        <v>31</v>
      </c>
      <c r="X329" s="32">
        <v>37606</v>
      </c>
      <c r="Y329" s="18">
        <f t="shared" ca="1" si="6"/>
        <v>21</v>
      </c>
    </row>
    <row r="330" spans="1:25">
      <c r="A330" s="4" t="s">
        <v>12</v>
      </c>
      <c r="B330" s="4" t="s">
        <v>22</v>
      </c>
      <c r="C330" s="12">
        <v>64364</v>
      </c>
      <c r="D330" s="5">
        <v>57779</v>
      </c>
      <c r="J330" s="5"/>
      <c r="M330" s="33">
        <v>529001783</v>
      </c>
      <c r="N330" s="27">
        <v>3034589262</v>
      </c>
      <c r="O330" s="18"/>
      <c r="P330" s="28">
        <v>88360</v>
      </c>
      <c r="Q330" s="29" t="s">
        <v>1743</v>
      </c>
      <c r="R330" s="19"/>
      <c r="S330" s="19"/>
      <c r="T330" s="30">
        <v>943009635</v>
      </c>
      <c r="U330" s="29" t="s">
        <v>376</v>
      </c>
      <c r="V330" s="31" t="s">
        <v>1732</v>
      </c>
      <c r="W330" s="29" t="s">
        <v>18</v>
      </c>
      <c r="X330" s="32">
        <v>39625</v>
      </c>
      <c r="Y330" s="18">
        <f t="shared" ca="1" si="6"/>
        <v>16</v>
      </c>
    </row>
    <row r="331" spans="1:25">
      <c r="A331" s="4" t="s">
        <v>744</v>
      </c>
      <c r="B331" s="4" t="s">
        <v>22</v>
      </c>
      <c r="C331" s="12">
        <v>68860</v>
      </c>
      <c r="D331" s="5">
        <v>63842</v>
      </c>
      <c r="J331" s="5"/>
      <c r="M331" s="33">
        <v>529009100</v>
      </c>
      <c r="N331" s="27">
        <v>5052911046</v>
      </c>
      <c r="O331" s="18" t="s">
        <v>1741</v>
      </c>
      <c r="P331" s="28">
        <v>76963</v>
      </c>
      <c r="Q331" s="29" t="s">
        <v>1731</v>
      </c>
      <c r="R331" s="19"/>
      <c r="S331" s="19"/>
      <c r="T331" s="30">
        <v>911008047</v>
      </c>
      <c r="U331" s="29" t="s">
        <v>377</v>
      </c>
      <c r="V331" s="31" t="s">
        <v>1732</v>
      </c>
      <c r="W331" s="29" t="s">
        <v>53</v>
      </c>
      <c r="X331" s="32">
        <v>35747</v>
      </c>
      <c r="Y331" s="18">
        <f t="shared" ca="1" si="6"/>
        <v>26</v>
      </c>
    </row>
    <row r="332" spans="1:25">
      <c r="A332" s="4" t="s">
        <v>753</v>
      </c>
      <c r="B332" s="4" t="s">
        <v>22</v>
      </c>
      <c r="C332" s="12">
        <v>87503</v>
      </c>
      <c r="D332" s="5">
        <v>64423</v>
      </c>
      <c r="J332" s="5"/>
      <c r="M332" s="33">
        <v>531009193</v>
      </c>
      <c r="N332" s="27">
        <v>5057173558</v>
      </c>
      <c r="O332" s="18"/>
      <c r="P332" s="28">
        <v>42576</v>
      </c>
      <c r="Q332" s="29" t="s">
        <v>1738</v>
      </c>
      <c r="R332" s="19"/>
      <c r="S332" s="19"/>
      <c r="T332" s="30">
        <v>517002452</v>
      </c>
      <c r="U332" s="29" t="s">
        <v>378</v>
      </c>
      <c r="V332" s="31" t="s">
        <v>1732</v>
      </c>
      <c r="W332" s="29" t="s">
        <v>27</v>
      </c>
      <c r="X332" s="32">
        <v>35381</v>
      </c>
      <c r="Y332" s="18">
        <f t="shared" ca="1" si="6"/>
        <v>27</v>
      </c>
    </row>
    <row r="333" spans="1:25">
      <c r="A333" s="4" t="s">
        <v>756</v>
      </c>
      <c r="B333" s="4" t="s">
        <v>22</v>
      </c>
      <c r="C333" s="12">
        <v>61116</v>
      </c>
      <c r="D333" s="5">
        <v>68621</v>
      </c>
      <c r="J333" s="5"/>
      <c r="M333" s="33">
        <v>532009702</v>
      </c>
      <c r="N333" s="27">
        <v>5053557946</v>
      </c>
      <c r="O333" s="18" t="s">
        <v>1740</v>
      </c>
      <c r="P333" s="28">
        <v>77790</v>
      </c>
      <c r="Q333" s="29" t="s">
        <v>1731</v>
      </c>
      <c r="R333" s="19"/>
      <c r="S333" s="19"/>
      <c r="T333" s="30">
        <v>786009448</v>
      </c>
      <c r="U333" s="29" t="s">
        <v>379</v>
      </c>
      <c r="V333" s="31" t="s">
        <v>1735</v>
      </c>
      <c r="W333" s="29" t="s">
        <v>16</v>
      </c>
      <c r="X333" s="32">
        <v>42216</v>
      </c>
      <c r="Y333" s="18">
        <f t="shared" ca="1" si="6"/>
        <v>9</v>
      </c>
    </row>
    <row r="334" spans="1:25">
      <c r="A334" s="4" t="s">
        <v>759</v>
      </c>
      <c r="B334" s="4" t="s">
        <v>22</v>
      </c>
      <c r="C334" s="12">
        <v>26494</v>
      </c>
      <c r="D334" s="5">
        <v>81385</v>
      </c>
      <c r="J334" s="5"/>
      <c r="M334" s="33">
        <v>538004651</v>
      </c>
      <c r="N334" s="27">
        <v>7196969994</v>
      </c>
      <c r="O334" s="18" t="s">
        <v>1740</v>
      </c>
      <c r="P334" s="28">
        <v>66578</v>
      </c>
      <c r="Q334" s="29" t="s">
        <v>1731</v>
      </c>
      <c r="R334" s="19"/>
      <c r="S334" s="19"/>
      <c r="T334" s="30">
        <v>914006664</v>
      </c>
      <c r="U334" s="29" t="s">
        <v>380</v>
      </c>
      <c r="V334" s="31" t="s">
        <v>1742</v>
      </c>
      <c r="W334" s="29" t="s">
        <v>31</v>
      </c>
      <c r="X334" s="32">
        <v>37206</v>
      </c>
      <c r="Y334" s="18">
        <f t="shared" ca="1" si="6"/>
        <v>22</v>
      </c>
    </row>
    <row r="335" spans="1:25">
      <c r="A335" s="4" t="s">
        <v>294</v>
      </c>
      <c r="B335" s="4" t="s">
        <v>295</v>
      </c>
      <c r="C335" s="12">
        <v>42014</v>
      </c>
      <c r="D335" s="5">
        <v>57691</v>
      </c>
      <c r="J335" s="5"/>
      <c r="M335" s="26">
        <v>538009396</v>
      </c>
      <c r="N335" s="27">
        <v>3036738901</v>
      </c>
      <c r="O335" s="18" t="s">
        <v>1741</v>
      </c>
      <c r="P335" s="28">
        <v>122689</v>
      </c>
      <c r="Q335" s="29" t="s">
        <v>1731</v>
      </c>
      <c r="R335" s="19"/>
      <c r="S335" s="19"/>
      <c r="T335" s="30">
        <v>775006154</v>
      </c>
      <c r="U335" s="29" t="s">
        <v>381</v>
      </c>
      <c r="V335" s="31" t="s">
        <v>1732</v>
      </c>
      <c r="W335" s="29" t="s">
        <v>34</v>
      </c>
      <c r="X335" s="32">
        <v>35609</v>
      </c>
      <c r="Y335" s="18">
        <f t="shared" ca="1" si="6"/>
        <v>27</v>
      </c>
    </row>
    <row r="336" spans="1:25">
      <c r="A336" s="4" t="s">
        <v>309</v>
      </c>
      <c r="B336" s="4" t="s">
        <v>295</v>
      </c>
      <c r="C336" s="12">
        <v>20899</v>
      </c>
      <c r="D336" s="5">
        <v>104340</v>
      </c>
      <c r="J336" s="5"/>
      <c r="M336" s="33">
        <v>540002627</v>
      </c>
      <c r="N336" s="27">
        <v>5058413896</v>
      </c>
      <c r="O336" s="18" t="s">
        <v>1733</v>
      </c>
      <c r="P336" s="28">
        <v>61670</v>
      </c>
      <c r="Q336" s="29" t="s">
        <v>1731</v>
      </c>
      <c r="R336" s="19"/>
      <c r="S336" s="19"/>
      <c r="T336" s="30">
        <v>778005491</v>
      </c>
      <c r="U336" s="29" t="s">
        <v>382</v>
      </c>
      <c r="V336" s="31" t="s">
        <v>1732</v>
      </c>
      <c r="W336" s="29" t="s">
        <v>22</v>
      </c>
      <c r="X336" s="32">
        <v>38901</v>
      </c>
      <c r="Y336" s="18">
        <f t="shared" ca="1" si="6"/>
        <v>18</v>
      </c>
    </row>
    <row r="337" spans="1:25">
      <c r="A337" s="4" t="s">
        <v>358</v>
      </c>
      <c r="B337" s="4" t="s">
        <v>295</v>
      </c>
      <c r="C337" s="12">
        <v>16997</v>
      </c>
      <c r="D337" s="5">
        <v>84065</v>
      </c>
      <c r="J337" s="5"/>
      <c r="M337" s="33">
        <v>540009081</v>
      </c>
      <c r="N337" s="27">
        <v>5052529195</v>
      </c>
      <c r="O337" s="18"/>
      <c r="P337" s="28">
        <v>39944</v>
      </c>
      <c r="Q337" s="29" t="s">
        <v>1738</v>
      </c>
      <c r="R337" s="19"/>
      <c r="S337" s="19"/>
      <c r="T337" s="30">
        <v>203003226</v>
      </c>
      <c r="U337" s="29" t="s">
        <v>383</v>
      </c>
      <c r="V337" s="31" t="s">
        <v>1732</v>
      </c>
      <c r="W337" s="29" t="s">
        <v>194</v>
      </c>
      <c r="X337" s="32">
        <v>35755</v>
      </c>
      <c r="Y337" s="18">
        <f t="shared" ca="1" si="6"/>
        <v>26</v>
      </c>
    </row>
    <row r="338" spans="1:25">
      <c r="A338" s="4" t="s">
        <v>419</v>
      </c>
      <c r="B338" s="4" t="s">
        <v>295</v>
      </c>
      <c r="C338" s="12">
        <v>57149</v>
      </c>
      <c r="D338" s="5">
        <v>77108</v>
      </c>
      <c r="J338" s="5"/>
      <c r="M338" s="33">
        <v>541005222</v>
      </c>
      <c r="N338" s="27">
        <v>3032354572</v>
      </c>
      <c r="O338" s="18" t="s">
        <v>1741</v>
      </c>
      <c r="P338" s="28">
        <v>121666</v>
      </c>
      <c r="Q338" s="29" t="s">
        <v>1731</v>
      </c>
      <c r="R338" s="19"/>
      <c r="S338" s="19"/>
      <c r="T338" s="30">
        <v>443001756</v>
      </c>
      <c r="U338" s="29" t="s">
        <v>384</v>
      </c>
      <c r="V338" s="31" t="s">
        <v>1739</v>
      </c>
      <c r="W338" s="29" t="s">
        <v>46</v>
      </c>
      <c r="X338" s="32">
        <v>36695</v>
      </c>
      <c r="Y338" s="18">
        <f t="shared" ca="1" si="6"/>
        <v>24</v>
      </c>
    </row>
    <row r="339" spans="1:25">
      <c r="A339" s="4" t="s">
        <v>535</v>
      </c>
      <c r="B339" s="4" t="s">
        <v>295</v>
      </c>
      <c r="C339" s="12">
        <v>52431</v>
      </c>
      <c r="D339" s="5">
        <v>100248</v>
      </c>
      <c r="J339" s="5"/>
      <c r="M339" s="33">
        <v>542002722</v>
      </c>
      <c r="N339" s="27">
        <v>3036446519</v>
      </c>
      <c r="O339" s="18" t="s">
        <v>1730</v>
      </c>
      <c r="P339" s="28">
        <v>92379</v>
      </c>
      <c r="Q339" s="29" t="s">
        <v>1734</v>
      </c>
      <c r="R339" s="19"/>
      <c r="S339" s="19"/>
      <c r="T339" s="30">
        <v>575008183</v>
      </c>
      <c r="U339" s="29" t="s">
        <v>385</v>
      </c>
      <c r="V339" s="31" t="s">
        <v>1732</v>
      </c>
      <c r="W339" s="29" t="s">
        <v>27</v>
      </c>
      <c r="X339" s="32">
        <v>35735</v>
      </c>
      <c r="Y339" s="18">
        <f t="shared" ca="1" si="6"/>
        <v>26</v>
      </c>
    </row>
    <row r="340" spans="1:25">
      <c r="A340" s="4" t="s">
        <v>564</v>
      </c>
      <c r="B340" s="4" t="s">
        <v>295</v>
      </c>
      <c r="C340" s="12">
        <v>15075</v>
      </c>
      <c r="D340" s="5">
        <v>87695</v>
      </c>
      <c r="J340" s="5"/>
      <c r="M340" s="33">
        <v>542004436</v>
      </c>
      <c r="N340" s="27">
        <v>5051267946</v>
      </c>
      <c r="O340" s="18" t="s">
        <v>1733</v>
      </c>
      <c r="P340" s="28">
        <v>107062</v>
      </c>
      <c r="Q340" s="29" t="s">
        <v>1731</v>
      </c>
      <c r="R340" s="19"/>
      <c r="S340" s="19"/>
      <c r="T340" s="30">
        <v>880003642</v>
      </c>
      <c r="U340" s="29" t="s">
        <v>386</v>
      </c>
      <c r="V340" s="31" t="s">
        <v>1739</v>
      </c>
      <c r="W340" s="29" t="s">
        <v>43</v>
      </c>
      <c r="X340" s="32">
        <v>35881</v>
      </c>
      <c r="Y340" s="18">
        <f t="shared" ca="1" si="6"/>
        <v>26</v>
      </c>
    </row>
    <row r="341" spans="1:25">
      <c r="A341" s="4" t="s">
        <v>582</v>
      </c>
      <c r="B341" s="4" t="s">
        <v>295</v>
      </c>
      <c r="C341" s="12">
        <v>60524</v>
      </c>
      <c r="D341" s="5">
        <v>55455</v>
      </c>
      <c r="J341" s="5"/>
      <c r="M341" s="33">
        <v>542006386</v>
      </c>
      <c r="N341" s="27">
        <v>9702872439</v>
      </c>
      <c r="O341" s="18" t="s">
        <v>1741</v>
      </c>
      <c r="P341" s="28">
        <v>93557</v>
      </c>
      <c r="Q341" s="29" t="s">
        <v>1743</v>
      </c>
      <c r="R341" s="19"/>
      <c r="S341" s="19"/>
      <c r="T341" s="30">
        <v>648004266</v>
      </c>
      <c r="U341" s="29" t="s">
        <v>387</v>
      </c>
      <c r="V341" s="31" t="s">
        <v>1739</v>
      </c>
      <c r="W341" s="29" t="s">
        <v>18</v>
      </c>
      <c r="X341" s="32">
        <v>37143</v>
      </c>
      <c r="Y341" s="18">
        <f t="shared" ca="1" si="6"/>
        <v>23</v>
      </c>
    </row>
    <row r="342" spans="1:25">
      <c r="A342" s="4" t="s">
        <v>30</v>
      </c>
      <c r="B342" s="4" t="s">
        <v>31</v>
      </c>
      <c r="C342" s="12">
        <v>48075</v>
      </c>
      <c r="D342" s="5">
        <v>63395</v>
      </c>
      <c r="J342" s="5"/>
      <c r="M342" s="26">
        <v>543008652</v>
      </c>
      <c r="N342" s="27">
        <v>9702474315</v>
      </c>
      <c r="O342" s="18" t="s">
        <v>1740</v>
      </c>
      <c r="P342" s="28">
        <v>60613</v>
      </c>
      <c r="Q342" s="29" t="s">
        <v>1731</v>
      </c>
      <c r="R342" s="19"/>
      <c r="S342" s="19"/>
      <c r="T342" s="30">
        <v>205000202</v>
      </c>
      <c r="U342" s="29" t="s">
        <v>388</v>
      </c>
      <c r="V342" s="31" t="s">
        <v>1742</v>
      </c>
      <c r="W342" s="29" t="s">
        <v>31</v>
      </c>
      <c r="X342" s="32">
        <v>35689</v>
      </c>
      <c r="Y342" s="18">
        <f t="shared" ca="1" si="6"/>
        <v>27</v>
      </c>
    </row>
    <row r="343" spans="1:25">
      <c r="A343" s="4" t="s">
        <v>48</v>
      </c>
      <c r="B343" s="4" t="s">
        <v>31</v>
      </c>
      <c r="C343" s="12">
        <v>75991</v>
      </c>
      <c r="D343" s="5">
        <v>88817</v>
      </c>
      <c r="J343" s="5"/>
      <c r="M343" s="33">
        <v>544000413</v>
      </c>
      <c r="N343" s="27">
        <v>3034727385</v>
      </c>
      <c r="O343" s="18"/>
      <c r="P343" s="28">
        <v>28475</v>
      </c>
      <c r="Q343" s="29" t="s">
        <v>1738</v>
      </c>
      <c r="R343" s="19"/>
      <c r="S343" s="19"/>
      <c r="T343" s="30">
        <v>866003432</v>
      </c>
      <c r="U343" s="29" t="s">
        <v>389</v>
      </c>
      <c r="V343" s="31" t="s">
        <v>1732</v>
      </c>
      <c r="W343" s="29" t="s">
        <v>43</v>
      </c>
      <c r="X343" s="32">
        <v>42492</v>
      </c>
      <c r="Y343" s="18">
        <f t="shared" ca="1" si="6"/>
        <v>8</v>
      </c>
    </row>
    <row r="344" spans="1:25">
      <c r="A344" s="4" t="s">
        <v>49</v>
      </c>
      <c r="B344" s="4" t="s">
        <v>31</v>
      </c>
      <c r="C344" s="12">
        <v>95890</v>
      </c>
      <c r="D344" s="5">
        <v>74451</v>
      </c>
      <c r="J344" s="5"/>
      <c r="M344" s="33">
        <v>546005579</v>
      </c>
      <c r="N344" s="27">
        <v>5053883919</v>
      </c>
      <c r="O344" s="18" t="s">
        <v>1741</v>
      </c>
      <c r="P344" s="28">
        <v>57206</v>
      </c>
      <c r="Q344" s="29" t="s">
        <v>1731</v>
      </c>
      <c r="R344" s="19"/>
      <c r="S344" s="19"/>
      <c r="T344" s="30">
        <v>340004938</v>
      </c>
      <c r="U344" s="29" t="s">
        <v>391</v>
      </c>
      <c r="V344" s="31" t="s">
        <v>1732</v>
      </c>
      <c r="W344" s="29" t="s">
        <v>22</v>
      </c>
      <c r="X344" s="32">
        <v>38642</v>
      </c>
      <c r="Y344" s="18">
        <f t="shared" ca="1" si="6"/>
        <v>18</v>
      </c>
    </row>
    <row r="345" spans="1:25">
      <c r="A345" s="4" t="s">
        <v>70</v>
      </c>
      <c r="B345" s="4" t="s">
        <v>31</v>
      </c>
      <c r="C345" s="12">
        <v>35668</v>
      </c>
      <c r="D345" s="5">
        <v>27419</v>
      </c>
      <c r="J345" s="5"/>
      <c r="M345" s="26">
        <v>546007356</v>
      </c>
      <c r="N345" s="27">
        <v>7196129939</v>
      </c>
      <c r="O345" s="18" t="s">
        <v>1730</v>
      </c>
      <c r="P345" s="28">
        <v>52494</v>
      </c>
      <c r="Q345" s="29" t="s">
        <v>1731</v>
      </c>
      <c r="R345" s="19"/>
      <c r="S345" s="19"/>
      <c r="T345" s="30">
        <v>872007472</v>
      </c>
      <c r="U345" s="29" t="s">
        <v>392</v>
      </c>
      <c r="V345" s="31" t="s">
        <v>1735</v>
      </c>
      <c r="W345" s="29" t="s">
        <v>18</v>
      </c>
      <c r="X345" s="32">
        <v>36717</v>
      </c>
      <c r="Y345" s="18">
        <f t="shared" ca="1" si="6"/>
        <v>24</v>
      </c>
    </row>
    <row r="346" spans="1:25">
      <c r="A346" s="4" t="s">
        <v>111</v>
      </c>
      <c r="B346" s="4" t="s">
        <v>31</v>
      </c>
      <c r="C346" s="12">
        <v>23801</v>
      </c>
      <c r="D346" s="5">
        <v>46842</v>
      </c>
      <c r="J346" s="5"/>
      <c r="M346" s="33">
        <v>548000196</v>
      </c>
      <c r="N346" s="27">
        <v>3035459665</v>
      </c>
      <c r="O346" s="18" t="s">
        <v>1730</v>
      </c>
      <c r="P346" s="28">
        <v>104690</v>
      </c>
      <c r="Q346" s="29" t="s">
        <v>1731</v>
      </c>
      <c r="R346" s="19"/>
      <c r="S346" s="19"/>
      <c r="T346" s="30">
        <v>241006501</v>
      </c>
      <c r="U346" s="29" t="s">
        <v>394</v>
      </c>
      <c r="V346" s="31" t="s">
        <v>1735</v>
      </c>
      <c r="W346" s="29" t="s">
        <v>69</v>
      </c>
      <c r="X346" s="32">
        <v>35475</v>
      </c>
      <c r="Y346" s="18">
        <f t="shared" ca="1" si="6"/>
        <v>27</v>
      </c>
    </row>
    <row r="347" spans="1:25">
      <c r="A347" s="4" t="s">
        <v>120</v>
      </c>
      <c r="B347" s="4" t="s">
        <v>31</v>
      </c>
      <c r="C347" s="12">
        <v>64418</v>
      </c>
      <c r="D347" s="5">
        <v>120998</v>
      </c>
      <c r="J347" s="5"/>
      <c r="M347" s="33">
        <v>549004126</v>
      </c>
      <c r="N347" s="27">
        <v>7194221208</v>
      </c>
      <c r="O347" s="18"/>
      <c r="P347" s="28">
        <v>93192</v>
      </c>
      <c r="Q347" s="29" t="s">
        <v>1738</v>
      </c>
      <c r="R347" s="19"/>
      <c r="S347" s="19"/>
      <c r="T347" s="30">
        <v>192000526</v>
      </c>
      <c r="U347" s="29" t="s">
        <v>396</v>
      </c>
      <c r="V347" s="31" t="s">
        <v>1745</v>
      </c>
      <c r="W347" s="29" t="s">
        <v>295</v>
      </c>
      <c r="X347" s="32">
        <v>35756</v>
      </c>
      <c r="Y347" s="18">
        <f t="shared" ca="1" si="6"/>
        <v>26</v>
      </c>
    </row>
    <row r="348" spans="1:25">
      <c r="A348" s="4" t="s">
        <v>164</v>
      </c>
      <c r="B348" s="4" t="s">
        <v>31</v>
      </c>
      <c r="C348" s="12">
        <v>31776</v>
      </c>
      <c r="D348" s="5">
        <v>85939</v>
      </c>
      <c r="J348" s="5"/>
      <c r="M348" s="26">
        <v>549004673</v>
      </c>
      <c r="N348" s="27">
        <v>5057963782</v>
      </c>
      <c r="O348" s="18"/>
      <c r="P348" s="28">
        <v>68869</v>
      </c>
      <c r="Q348" s="29" t="s">
        <v>1743</v>
      </c>
      <c r="R348" s="19"/>
      <c r="S348" s="19"/>
      <c r="T348" s="30">
        <v>895003624</v>
      </c>
      <c r="U348" s="29" t="s">
        <v>397</v>
      </c>
      <c r="V348" s="31" t="s">
        <v>1735</v>
      </c>
      <c r="W348" s="29" t="s">
        <v>16</v>
      </c>
      <c r="X348" s="32">
        <v>35710</v>
      </c>
      <c r="Y348" s="18">
        <f t="shared" ca="1" si="6"/>
        <v>26</v>
      </c>
    </row>
    <row r="349" spans="1:25">
      <c r="A349" s="4" t="s">
        <v>165</v>
      </c>
      <c r="B349" s="4" t="s">
        <v>31</v>
      </c>
      <c r="C349" s="12">
        <v>17543</v>
      </c>
      <c r="D349" s="5">
        <v>74799</v>
      </c>
      <c r="J349" s="5"/>
      <c r="M349" s="33">
        <v>549007376</v>
      </c>
      <c r="N349" s="27">
        <v>9701299076</v>
      </c>
      <c r="O349" s="18" t="s">
        <v>1740</v>
      </c>
      <c r="P349" s="28">
        <v>122097</v>
      </c>
      <c r="Q349" s="29" t="s">
        <v>1731</v>
      </c>
      <c r="R349" s="19"/>
      <c r="S349" s="19"/>
      <c r="T349" s="30">
        <v>783008281</v>
      </c>
      <c r="U349" s="29" t="s">
        <v>398</v>
      </c>
      <c r="V349" s="31" t="s">
        <v>1742</v>
      </c>
      <c r="W349" s="29" t="s">
        <v>43</v>
      </c>
      <c r="X349" s="32">
        <v>38004</v>
      </c>
      <c r="Y349" s="18">
        <f t="shared" ca="1" si="6"/>
        <v>20</v>
      </c>
    </row>
    <row r="350" spans="1:25">
      <c r="A350" s="4" t="s">
        <v>205</v>
      </c>
      <c r="B350" s="4" t="s">
        <v>31</v>
      </c>
      <c r="C350" s="12">
        <v>18958</v>
      </c>
      <c r="D350" s="5">
        <v>103588</v>
      </c>
      <c r="J350" s="5"/>
      <c r="M350" s="33">
        <v>549008940</v>
      </c>
      <c r="N350" s="27">
        <v>3031280865</v>
      </c>
      <c r="O350" s="18" t="s">
        <v>1741</v>
      </c>
      <c r="P350" s="28">
        <v>109628</v>
      </c>
      <c r="Q350" s="29" t="s">
        <v>1731</v>
      </c>
      <c r="R350" s="19"/>
      <c r="S350" s="19"/>
      <c r="T350" s="30">
        <v>572001225</v>
      </c>
      <c r="U350" s="29" t="s">
        <v>399</v>
      </c>
      <c r="V350" s="31" t="s">
        <v>1732</v>
      </c>
      <c r="W350" s="29" t="s">
        <v>43</v>
      </c>
      <c r="X350" s="32">
        <v>42487</v>
      </c>
      <c r="Y350" s="18">
        <f t="shared" ca="1" si="6"/>
        <v>8</v>
      </c>
    </row>
    <row r="351" spans="1:25">
      <c r="A351" s="4" t="s">
        <v>206</v>
      </c>
      <c r="B351" s="4" t="s">
        <v>31</v>
      </c>
      <c r="C351" s="12">
        <v>35407</v>
      </c>
      <c r="D351" s="5">
        <v>65638</v>
      </c>
      <c r="J351" s="5"/>
      <c r="M351" s="33">
        <v>549009495</v>
      </c>
      <c r="N351" s="27">
        <v>7192924678</v>
      </c>
      <c r="O351" s="18" t="s">
        <v>1741</v>
      </c>
      <c r="P351" s="28">
        <v>79139</v>
      </c>
      <c r="Q351" s="29" t="s">
        <v>1731</v>
      </c>
      <c r="R351" s="19"/>
      <c r="S351" s="19"/>
      <c r="T351" s="30">
        <v>918007446</v>
      </c>
      <c r="U351" s="29" t="s">
        <v>400</v>
      </c>
      <c r="V351" s="31" t="s">
        <v>1735</v>
      </c>
      <c r="W351" s="29" t="s">
        <v>43</v>
      </c>
      <c r="X351" s="32">
        <v>35713</v>
      </c>
      <c r="Y351" s="18">
        <f t="shared" ca="1" si="6"/>
        <v>26</v>
      </c>
    </row>
    <row r="352" spans="1:25">
      <c r="A352" s="4" t="s">
        <v>218</v>
      </c>
      <c r="B352" s="4" t="s">
        <v>31</v>
      </c>
      <c r="C352" s="12">
        <v>98987</v>
      </c>
      <c r="D352" s="5">
        <v>58920</v>
      </c>
      <c r="J352" s="5"/>
      <c r="M352" s="33">
        <v>550001130</v>
      </c>
      <c r="N352" s="27">
        <v>7197494648</v>
      </c>
      <c r="O352" s="18" t="s">
        <v>1730</v>
      </c>
      <c r="P352" s="28">
        <v>69767</v>
      </c>
      <c r="Q352" s="29" t="s">
        <v>1731</v>
      </c>
      <c r="R352" s="19"/>
      <c r="S352" s="19"/>
      <c r="T352" s="30">
        <v>181006747</v>
      </c>
      <c r="U352" s="29" t="s">
        <v>401</v>
      </c>
      <c r="V352" s="31" t="s">
        <v>1732</v>
      </c>
      <c r="W352" s="29" t="s">
        <v>16</v>
      </c>
      <c r="X352" s="32">
        <v>37131</v>
      </c>
      <c r="Y352" s="18">
        <f t="shared" ca="1" si="6"/>
        <v>23</v>
      </c>
    </row>
    <row r="353" spans="1:25">
      <c r="A353" s="4" t="s">
        <v>223</v>
      </c>
      <c r="B353" s="4" t="s">
        <v>31</v>
      </c>
      <c r="C353" s="12">
        <v>57283</v>
      </c>
      <c r="D353" s="5">
        <v>120233</v>
      </c>
      <c r="J353" s="5"/>
      <c r="M353" s="33">
        <v>550004629</v>
      </c>
      <c r="N353" s="27">
        <v>7191276517</v>
      </c>
      <c r="O353" s="18" t="s">
        <v>1741</v>
      </c>
      <c r="P353" s="28">
        <v>81591</v>
      </c>
      <c r="Q353" s="29" t="s">
        <v>1731</v>
      </c>
      <c r="R353" s="19"/>
      <c r="S353" s="19"/>
      <c r="T353" s="30">
        <v>102005930</v>
      </c>
      <c r="U353" s="29" t="s">
        <v>403</v>
      </c>
      <c r="V353" s="31" t="s">
        <v>1735</v>
      </c>
      <c r="W353" s="29" t="s">
        <v>295</v>
      </c>
      <c r="X353" s="32">
        <v>40962</v>
      </c>
      <c r="Y353" s="18">
        <f t="shared" ca="1" si="6"/>
        <v>12</v>
      </c>
    </row>
    <row r="354" spans="1:25">
      <c r="A354" s="4" t="s">
        <v>253</v>
      </c>
      <c r="B354" s="4" t="s">
        <v>31</v>
      </c>
      <c r="C354" s="12">
        <v>89555</v>
      </c>
      <c r="D354" s="5">
        <v>92130</v>
      </c>
      <c r="J354" s="5"/>
      <c r="M354" s="33">
        <v>551001165</v>
      </c>
      <c r="N354" s="27">
        <v>5056584511</v>
      </c>
      <c r="O354" s="18"/>
      <c r="P354" s="28">
        <v>98709</v>
      </c>
      <c r="Q354" s="29" t="s">
        <v>1738</v>
      </c>
      <c r="R354" s="19"/>
      <c r="S354" s="19"/>
      <c r="T354" s="30">
        <v>253005904</v>
      </c>
      <c r="U354" s="29" t="s">
        <v>404</v>
      </c>
      <c r="V354" s="31" t="s">
        <v>1732</v>
      </c>
      <c r="W354" s="29" t="s">
        <v>22</v>
      </c>
      <c r="X354" s="32">
        <v>38284</v>
      </c>
      <c r="Y354" s="18">
        <f t="shared" ca="1" si="6"/>
        <v>19</v>
      </c>
    </row>
    <row r="355" spans="1:25">
      <c r="A355" s="4" t="s">
        <v>283</v>
      </c>
      <c r="B355" s="4" t="s">
        <v>31</v>
      </c>
      <c r="C355" s="12">
        <v>61246</v>
      </c>
      <c r="D355" s="5">
        <v>94334</v>
      </c>
      <c r="J355" s="5"/>
      <c r="M355" s="26">
        <v>552006693</v>
      </c>
      <c r="N355" s="27">
        <v>7193262077</v>
      </c>
      <c r="O355" s="18" t="s">
        <v>1741</v>
      </c>
      <c r="P355" s="28">
        <v>70267</v>
      </c>
      <c r="Q355" s="29" t="s">
        <v>1731</v>
      </c>
      <c r="R355" s="19"/>
      <c r="S355" s="19"/>
      <c r="T355" s="30">
        <v>936001320</v>
      </c>
      <c r="U355" s="29" t="s">
        <v>406</v>
      </c>
      <c r="V355" s="31" t="s">
        <v>1735</v>
      </c>
      <c r="W355" s="29" t="s">
        <v>18</v>
      </c>
      <c r="X355" s="32">
        <v>38010</v>
      </c>
      <c r="Y355" s="18">
        <f t="shared" ca="1" si="6"/>
        <v>20</v>
      </c>
    </row>
    <row r="356" spans="1:25">
      <c r="A356" s="4" t="s">
        <v>320</v>
      </c>
      <c r="B356" s="4" t="s">
        <v>31</v>
      </c>
      <c r="C356" s="12">
        <v>88074</v>
      </c>
      <c r="D356" s="5">
        <v>114148</v>
      </c>
      <c r="J356" s="5"/>
      <c r="M356" s="33">
        <v>553007195</v>
      </c>
      <c r="N356" s="27">
        <v>3031696804</v>
      </c>
      <c r="O356" s="18"/>
      <c r="P356" s="28">
        <v>30255</v>
      </c>
      <c r="Q356" s="29" t="s">
        <v>1738</v>
      </c>
      <c r="R356" s="19"/>
      <c r="S356" s="19"/>
      <c r="T356" s="30">
        <v>815007954</v>
      </c>
      <c r="U356" s="29" t="s">
        <v>407</v>
      </c>
      <c r="V356" s="31" t="s">
        <v>1735</v>
      </c>
      <c r="W356" s="29" t="s">
        <v>43</v>
      </c>
      <c r="X356" s="32">
        <v>41526</v>
      </c>
      <c r="Y356" s="18">
        <f t="shared" ca="1" si="6"/>
        <v>11</v>
      </c>
    </row>
    <row r="357" spans="1:25">
      <c r="A357" s="4" t="s">
        <v>331</v>
      </c>
      <c r="B357" s="4" t="s">
        <v>31</v>
      </c>
      <c r="C357" s="12">
        <v>53968</v>
      </c>
      <c r="D357" s="5">
        <v>99034</v>
      </c>
      <c r="J357" s="5"/>
      <c r="M357" s="33">
        <v>553009908</v>
      </c>
      <c r="N357" s="27">
        <v>5051658481</v>
      </c>
      <c r="O357" s="18"/>
      <c r="P357" s="28">
        <v>36457</v>
      </c>
      <c r="Q357" s="29" t="s">
        <v>1738</v>
      </c>
      <c r="R357" s="19"/>
      <c r="S357" s="19"/>
      <c r="T357" s="30">
        <v>946006578</v>
      </c>
      <c r="U357" s="29" t="s">
        <v>408</v>
      </c>
      <c r="V357" s="31" t="s">
        <v>1742</v>
      </c>
      <c r="W357" s="29" t="s">
        <v>18</v>
      </c>
      <c r="X357" s="32">
        <v>37842</v>
      </c>
      <c r="Y357" s="18">
        <f t="shared" ca="1" si="6"/>
        <v>21</v>
      </c>
    </row>
    <row r="358" spans="1:25">
      <c r="A358" s="4" t="s">
        <v>13</v>
      </c>
      <c r="B358" s="4" t="s">
        <v>31</v>
      </c>
      <c r="C358" s="12">
        <v>75288</v>
      </c>
      <c r="D358" s="5">
        <v>70416</v>
      </c>
      <c r="J358" s="5"/>
      <c r="M358" s="33">
        <v>555007424</v>
      </c>
      <c r="N358" s="27">
        <v>9704018412</v>
      </c>
      <c r="O358" s="18" t="s">
        <v>1741</v>
      </c>
      <c r="P358" s="28">
        <v>41601</v>
      </c>
      <c r="Q358" s="29" t="s">
        <v>1734</v>
      </c>
      <c r="R358" s="19"/>
      <c r="S358" s="19"/>
      <c r="T358" s="30">
        <v>963002989</v>
      </c>
      <c r="U358" s="29" t="s">
        <v>409</v>
      </c>
      <c r="V358" s="31" t="s">
        <v>1745</v>
      </c>
      <c r="W358" s="29" t="s">
        <v>43</v>
      </c>
      <c r="X358" s="32">
        <v>40362</v>
      </c>
      <c r="Y358" s="18">
        <f t="shared" ca="1" si="6"/>
        <v>14</v>
      </c>
    </row>
    <row r="359" spans="1:25">
      <c r="A359" s="4" t="s">
        <v>351</v>
      </c>
      <c r="B359" s="4" t="s">
        <v>31</v>
      </c>
      <c r="C359" s="12">
        <v>42757</v>
      </c>
      <c r="D359" s="5">
        <v>81979</v>
      </c>
      <c r="J359" s="5"/>
      <c r="M359" s="33">
        <v>556003833</v>
      </c>
      <c r="N359" s="27">
        <v>9703451072</v>
      </c>
      <c r="O359" s="18" t="s">
        <v>1740</v>
      </c>
      <c r="P359" s="28">
        <v>77832</v>
      </c>
      <c r="Q359" s="29" t="s">
        <v>1731</v>
      </c>
      <c r="R359" s="19"/>
      <c r="S359" s="19"/>
      <c r="T359" s="30">
        <v>877008862</v>
      </c>
      <c r="U359" s="29" t="s">
        <v>410</v>
      </c>
      <c r="V359" s="31" t="s">
        <v>1739</v>
      </c>
      <c r="W359" s="29" t="s">
        <v>16</v>
      </c>
      <c r="X359" s="32">
        <v>36090</v>
      </c>
      <c r="Y359" s="18">
        <f t="shared" ca="1" si="6"/>
        <v>25</v>
      </c>
    </row>
    <row r="360" spans="1:25">
      <c r="A360" s="4" t="s">
        <v>355</v>
      </c>
      <c r="B360" s="4" t="s">
        <v>31</v>
      </c>
      <c r="C360" s="12">
        <v>39811</v>
      </c>
      <c r="D360" s="5">
        <v>77108</v>
      </c>
      <c r="J360" s="5"/>
      <c r="M360" s="33">
        <v>557004736</v>
      </c>
      <c r="N360" s="27">
        <v>3032244880</v>
      </c>
      <c r="O360" s="18" t="s">
        <v>1740</v>
      </c>
      <c r="P360" s="28">
        <v>125183</v>
      </c>
      <c r="Q360" s="29" t="s">
        <v>1731</v>
      </c>
      <c r="R360" s="19"/>
      <c r="S360" s="19"/>
      <c r="T360" s="30">
        <v>876006698</v>
      </c>
      <c r="U360" s="29" t="s">
        <v>412</v>
      </c>
      <c r="V360" s="31" t="s">
        <v>1732</v>
      </c>
      <c r="W360" s="29" t="s">
        <v>58</v>
      </c>
      <c r="X360" s="32">
        <v>35273</v>
      </c>
      <c r="Y360" s="18">
        <f t="shared" ca="1" si="6"/>
        <v>28</v>
      </c>
    </row>
    <row r="361" spans="1:25">
      <c r="A361" s="4" t="s">
        <v>386</v>
      </c>
      <c r="B361" s="4" t="s">
        <v>31</v>
      </c>
      <c r="C361" s="12">
        <v>21857</v>
      </c>
      <c r="D361" s="5">
        <v>113765</v>
      </c>
      <c r="J361" s="5"/>
      <c r="M361" s="33">
        <v>558006739</v>
      </c>
      <c r="N361" s="27">
        <v>9703123940</v>
      </c>
      <c r="O361" s="18" t="s">
        <v>1741</v>
      </c>
      <c r="P361" s="28">
        <v>96529</v>
      </c>
      <c r="Q361" s="29" t="s">
        <v>1731</v>
      </c>
      <c r="R361" s="19"/>
      <c r="S361" s="19"/>
      <c r="T361" s="30">
        <v>774000445</v>
      </c>
      <c r="U361" s="29" t="s">
        <v>413</v>
      </c>
      <c r="V361" s="31" t="s">
        <v>1737</v>
      </c>
      <c r="W361" s="29" t="s">
        <v>22</v>
      </c>
      <c r="X361" s="32">
        <v>41671</v>
      </c>
      <c r="Y361" s="18">
        <f t="shared" ca="1" si="6"/>
        <v>10</v>
      </c>
    </row>
    <row r="362" spans="1:25">
      <c r="A362" s="4" t="s">
        <v>391</v>
      </c>
      <c r="B362" s="4" t="s">
        <v>31</v>
      </c>
      <c r="C362" s="12">
        <v>61412</v>
      </c>
      <c r="D362" s="5">
        <v>90282</v>
      </c>
      <c r="J362" s="5"/>
      <c r="M362" s="33">
        <v>559001393</v>
      </c>
      <c r="N362" s="27">
        <v>5051789943</v>
      </c>
      <c r="O362" s="18"/>
      <c r="P362" s="28">
        <v>52394</v>
      </c>
      <c r="Q362" s="29" t="s">
        <v>1743</v>
      </c>
      <c r="R362" s="19"/>
      <c r="S362" s="19"/>
      <c r="T362" s="30">
        <v>702002749</v>
      </c>
      <c r="U362" s="29" t="s">
        <v>414</v>
      </c>
      <c r="V362" s="31" t="s">
        <v>1735</v>
      </c>
      <c r="W362" s="29" t="s">
        <v>34</v>
      </c>
      <c r="X362" s="32">
        <v>41077</v>
      </c>
      <c r="Y362" s="18">
        <f t="shared" ca="1" si="6"/>
        <v>12</v>
      </c>
    </row>
    <row r="363" spans="1:25">
      <c r="A363" s="4" t="s">
        <v>393</v>
      </c>
      <c r="B363" s="4" t="s">
        <v>31</v>
      </c>
      <c r="C363" s="12">
        <v>28458</v>
      </c>
      <c r="D363" s="5">
        <v>108868</v>
      </c>
      <c r="J363" s="5"/>
      <c r="M363" s="33">
        <v>559005262</v>
      </c>
      <c r="N363" s="27">
        <v>5052881600</v>
      </c>
      <c r="O363" s="18" t="s">
        <v>1741</v>
      </c>
      <c r="P363" s="28">
        <v>50814</v>
      </c>
      <c r="Q363" s="29" t="s">
        <v>1734</v>
      </c>
      <c r="R363" s="19"/>
      <c r="S363" s="19"/>
      <c r="T363" s="30">
        <v>690006699</v>
      </c>
      <c r="U363" s="29" t="s">
        <v>415</v>
      </c>
      <c r="V363" s="31" t="s">
        <v>1739</v>
      </c>
      <c r="W363" s="29" t="s">
        <v>194</v>
      </c>
      <c r="X363" s="32">
        <v>36000</v>
      </c>
      <c r="Y363" s="18">
        <f t="shared" ca="1" si="6"/>
        <v>26</v>
      </c>
    </row>
    <row r="364" spans="1:25">
      <c r="A364" s="4" t="s">
        <v>400</v>
      </c>
      <c r="B364" s="4" t="s">
        <v>31</v>
      </c>
      <c r="C364" s="12">
        <v>60911</v>
      </c>
      <c r="D364" s="5">
        <v>120616</v>
      </c>
      <c r="J364" s="5"/>
      <c r="M364" s="33">
        <v>559006477</v>
      </c>
      <c r="N364" s="27">
        <v>9703876146</v>
      </c>
      <c r="O364" s="18"/>
      <c r="P364" s="28">
        <v>73605</v>
      </c>
      <c r="Q364" s="29" t="s">
        <v>1738</v>
      </c>
      <c r="R364" s="19"/>
      <c r="S364" s="19"/>
      <c r="T364" s="30">
        <v>430002752</v>
      </c>
      <c r="U364" s="29" t="s">
        <v>416</v>
      </c>
      <c r="V364" s="31" t="s">
        <v>1739</v>
      </c>
      <c r="W364" s="29" t="s">
        <v>22</v>
      </c>
      <c r="X364" s="32">
        <v>35555</v>
      </c>
      <c r="Y364" s="18">
        <f t="shared" ca="1" si="6"/>
        <v>27</v>
      </c>
    </row>
    <row r="365" spans="1:25">
      <c r="A365" s="4" t="s">
        <v>412</v>
      </c>
      <c r="B365" s="4" t="s">
        <v>31</v>
      </c>
      <c r="C365" s="12">
        <v>72014</v>
      </c>
      <c r="D365" s="5">
        <v>114385</v>
      </c>
      <c r="J365" s="5"/>
      <c r="M365" s="33">
        <v>560005309</v>
      </c>
      <c r="N365" s="27">
        <v>7196224056</v>
      </c>
      <c r="O365" s="18"/>
      <c r="P365" s="28">
        <v>30101</v>
      </c>
      <c r="Q365" s="29" t="s">
        <v>1738</v>
      </c>
      <c r="R365" s="19"/>
      <c r="S365" s="19"/>
      <c r="T365" s="30">
        <v>158001056</v>
      </c>
      <c r="U365" s="29" t="s">
        <v>417</v>
      </c>
      <c r="V365" s="31" t="s">
        <v>1735</v>
      </c>
      <c r="W365" s="29" t="s">
        <v>16</v>
      </c>
      <c r="X365" s="32">
        <v>35272</v>
      </c>
      <c r="Y365" s="18">
        <f t="shared" ca="1" si="6"/>
        <v>28</v>
      </c>
    </row>
    <row r="366" spans="1:25">
      <c r="A366" s="4" t="s">
        <v>425</v>
      </c>
      <c r="B366" s="4" t="s">
        <v>31</v>
      </c>
      <c r="C366" s="12">
        <v>81219</v>
      </c>
      <c r="D366" s="5">
        <v>69209</v>
      </c>
      <c r="J366" s="5"/>
      <c r="M366" s="33">
        <v>560005993</v>
      </c>
      <c r="N366" s="27">
        <v>5055790872</v>
      </c>
      <c r="O366" s="18" t="s">
        <v>1741</v>
      </c>
      <c r="P366" s="28">
        <v>84305</v>
      </c>
      <c r="Q366" s="29" t="s">
        <v>1731</v>
      </c>
      <c r="R366" s="19"/>
      <c r="S366" s="19"/>
      <c r="T366" s="30">
        <v>610006240</v>
      </c>
      <c r="U366" s="29" t="s">
        <v>418</v>
      </c>
      <c r="V366" s="31" t="s">
        <v>1745</v>
      </c>
      <c r="W366" s="29" t="s">
        <v>153</v>
      </c>
      <c r="X366" s="32">
        <v>38967</v>
      </c>
      <c r="Y366" s="18">
        <f t="shared" ca="1" si="6"/>
        <v>18</v>
      </c>
    </row>
    <row r="367" spans="1:25">
      <c r="A367" s="4" t="s">
        <v>437</v>
      </c>
      <c r="B367" s="4" t="s">
        <v>31</v>
      </c>
      <c r="C367" s="12">
        <v>84710</v>
      </c>
      <c r="D367" s="5">
        <v>71696</v>
      </c>
      <c r="J367" s="5"/>
      <c r="M367" s="33">
        <v>564006804</v>
      </c>
      <c r="N367" s="27">
        <v>5054747044</v>
      </c>
      <c r="O367" s="18"/>
      <c r="P367" s="28">
        <v>36520</v>
      </c>
      <c r="Q367" s="29" t="s">
        <v>1738</v>
      </c>
      <c r="R367" s="19"/>
      <c r="S367" s="19"/>
      <c r="T367" s="30">
        <v>306009148</v>
      </c>
      <c r="U367" s="29" t="s">
        <v>419</v>
      </c>
      <c r="V367" s="31" t="s">
        <v>1739</v>
      </c>
      <c r="W367" s="29" t="s">
        <v>53</v>
      </c>
      <c r="X367" s="32">
        <v>38001</v>
      </c>
      <c r="Y367" s="18">
        <f t="shared" ca="1" si="6"/>
        <v>20</v>
      </c>
    </row>
    <row r="368" spans="1:25">
      <c r="A368" s="4" t="s">
        <v>438</v>
      </c>
      <c r="B368" s="4" t="s">
        <v>31</v>
      </c>
      <c r="C368" s="12">
        <v>54450</v>
      </c>
      <c r="D368" s="5">
        <v>58683</v>
      </c>
      <c r="J368" s="5"/>
      <c r="M368" s="33">
        <v>565003438</v>
      </c>
      <c r="N368" s="27">
        <v>5057780776</v>
      </c>
      <c r="O368" s="18" t="s">
        <v>1730</v>
      </c>
      <c r="P368" s="28">
        <v>86340</v>
      </c>
      <c r="Q368" s="29" t="s">
        <v>1731</v>
      </c>
      <c r="R368" s="19"/>
      <c r="S368" s="19"/>
      <c r="T368" s="30">
        <v>333009660</v>
      </c>
      <c r="U368" s="29" t="s">
        <v>420</v>
      </c>
      <c r="V368" s="31" t="s">
        <v>1732</v>
      </c>
      <c r="W368" s="29" t="s">
        <v>22</v>
      </c>
      <c r="X368" s="32">
        <v>39968</v>
      </c>
      <c r="Y368" s="18">
        <f t="shared" ca="1" si="6"/>
        <v>15</v>
      </c>
    </row>
    <row r="369" spans="1:25">
      <c r="A369" s="4" t="s">
        <v>446</v>
      </c>
      <c r="B369" s="4" t="s">
        <v>31</v>
      </c>
      <c r="C369" s="12">
        <v>22047</v>
      </c>
      <c r="D369" s="5">
        <v>68858</v>
      </c>
      <c r="J369" s="5"/>
      <c r="M369" s="33">
        <v>566006965</v>
      </c>
      <c r="N369" s="27">
        <v>7194127875</v>
      </c>
      <c r="O369" s="18"/>
      <c r="P369" s="28">
        <v>53814</v>
      </c>
      <c r="Q369" s="29" t="s">
        <v>1738</v>
      </c>
      <c r="R369" s="19"/>
      <c r="S369" s="19"/>
      <c r="T369" s="30">
        <v>684004658</v>
      </c>
      <c r="U369" s="29" t="s">
        <v>421</v>
      </c>
      <c r="V369" s="31" t="s">
        <v>1732</v>
      </c>
      <c r="W369" s="29" t="s">
        <v>34</v>
      </c>
      <c r="X369" s="32">
        <v>38138</v>
      </c>
      <c r="Y369" s="18">
        <f t="shared" ca="1" si="6"/>
        <v>20</v>
      </c>
    </row>
    <row r="370" spans="1:25">
      <c r="A370" s="4" t="s">
        <v>457</v>
      </c>
      <c r="B370" s="4" t="s">
        <v>31</v>
      </c>
      <c r="C370" s="12">
        <v>66479</v>
      </c>
      <c r="D370" s="5">
        <v>63414</v>
      </c>
      <c r="J370" s="5"/>
      <c r="M370" s="33">
        <v>567008445</v>
      </c>
      <c r="N370" s="27">
        <v>3037686976</v>
      </c>
      <c r="O370" s="18" t="s">
        <v>1740</v>
      </c>
      <c r="P370" s="28">
        <v>113706</v>
      </c>
      <c r="Q370" s="29" t="s">
        <v>1731</v>
      </c>
      <c r="R370" s="19"/>
      <c r="S370" s="19"/>
      <c r="T370" s="30">
        <v>567008445</v>
      </c>
      <c r="U370" s="29" t="s">
        <v>422</v>
      </c>
      <c r="V370" s="31" t="s">
        <v>1739</v>
      </c>
      <c r="W370" s="29" t="s">
        <v>18</v>
      </c>
      <c r="X370" s="32">
        <v>40971</v>
      </c>
      <c r="Y370" s="18">
        <f t="shared" ca="1" si="6"/>
        <v>12</v>
      </c>
    </row>
    <row r="371" spans="1:25">
      <c r="A371" s="4" t="s">
        <v>467</v>
      </c>
      <c r="B371" s="4" t="s">
        <v>31</v>
      </c>
      <c r="C371" s="12">
        <v>72518</v>
      </c>
      <c r="D371" s="5">
        <v>66760</v>
      </c>
      <c r="J371" s="5"/>
      <c r="M371" s="33">
        <v>568004821</v>
      </c>
      <c r="N371" s="27">
        <v>3031487375</v>
      </c>
      <c r="O371" s="18" t="s">
        <v>1740</v>
      </c>
      <c r="P371" s="28">
        <v>124361</v>
      </c>
      <c r="Q371" s="29" t="s">
        <v>1734</v>
      </c>
      <c r="R371" s="19"/>
      <c r="S371" s="19"/>
      <c r="T371" s="30">
        <v>212002209</v>
      </c>
      <c r="U371" s="29" t="s">
        <v>423</v>
      </c>
      <c r="V371" s="31" t="s">
        <v>1745</v>
      </c>
      <c r="W371" s="29" t="s">
        <v>43</v>
      </c>
      <c r="X371" s="32">
        <v>41095</v>
      </c>
      <c r="Y371" s="18">
        <f t="shared" ca="1" si="6"/>
        <v>12</v>
      </c>
    </row>
    <row r="372" spans="1:25">
      <c r="A372" s="4" t="s">
        <v>474</v>
      </c>
      <c r="B372" s="4" t="s">
        <v>31</v>
      </c>
      <c r="C372" s="12">
        <v>59423</v>
      </c>
      <c r="D372" s="5">
        <v>54545</v>
      </c>
      <c r="J372" s="5"/>
      <c r="M372" s="33">
        <v>568007779</v>
      </c>
      <c r="N372" s="27">
        <v>7192888726</v>
      </c>
      <c r="O372" s="18" t="s">
        <v>1740</v>
      </c>
      <c r="P372" s="28">
        <v>49153</v>
      </c>
      <c r="Q372" s="29" t="s">
        <v>1731</v>
      </c>
      <c r="R372" s="19"/>
      <c r="S372" s="19"/>
      <c r="T372" s="30">
        <v>833007568</v>
      </c>
      <c r="U372" s="29" t="s">
        <v>424</v>
      </c>
      <c r="V372" s="31" t="s">
        <v>1732</v>
      </c>
      <c r="W372" s="29" t="s">
        <v>64</v>
      </c>
      <c r="X372" s="32">
        <v>35828</v>
      </c>
      <c r="Y372" s="18">
        <f t="shared" ca="1" si="6"/>
        <v>26</v>
      </c>
    </row>
    <row r="373" spans="1:25">
      <c r="A373" s="4" t="s">
        <v>478</v>
      </c>
      <c r="B373" s="4" t="s">
        <v>31</v>
      </c>
      <c r="C373" s="12">
        <v>34754</v>
      </c>
      <c r="D373" s="5">
        <v>73861</v>
      </c>
      <c r="J373" s="5"/>
      <c r="M373" s="33">
        <v>572001225</v>
      </c>
      <c r="N373" s="27">
        <v>7192778445</v>
      </c>
      <c r="O373" s="18"/>
      <c r="P373" s="28">
        <v>65493</v>
      </c>
      <c r="Q373" s="29" t="s">
        <v>1738</v>
      </c>
      <c r="R373" s="19"/>
      <c r="S373" s="19"/>
      <c r="T373" s="30">
        <v>824003038</v>
      </c>
      <c r="U373" s="29" t="s">
        <v>425</v>
      </c>
      <c r="V373" s="31" t="s">
        <v>1739</v>
      </c>
      <c r="W373" s="29" t="s">
        <v>46</v>
      </c>
      <c r="X373" s="32">
        <v>39212</v>
      </c>
      <c r="Y373" s="18">
        <f t="shared" ca="1" si="6"/>
        <v>17</v>
      </c>
    </row>
    <row r="374" spans="1:25">
      <c r="A374" s="4" t="s">
        <v>490</v>
      </c>
      <c r="B374" s="4" t="s">
        <v>31</v>
      </c>
      <c r="C374" s="12">
        <v>61232</v>
      </c>
      <c r="D374" s="5">
        <v>63367</v>
      </c>
      <c r="J374" s="5"/>
      <c r="M374" s="33">
        <v>572001257</v>
      </c>
      <c r="N374" s="27">
        <v>3038217409</v>
      </c>
      <c r="O374" s="18"/>
      <c r="P374" s="28">
        <v>40532</v>
      </c>
      <c r="Q374" s="29" t="s">
        <v>1743</v>
      </c>
      <c r="R374" s="19"/>
      <c r="S374" s="19"/>
      <c r="T374" s="30">
        <v>190006794</v>
      </c>
      <c r="U374" s="29" t="s">
        <v>426</v>
      </c>
      <c r="V374" s="31" t="s">
        <v>1732</v>
      </c>
      <c r="W374" s="29" t="s">
        <v>34</v>
      </c>
      <c r="X374" s="32">
        <v>35635</v>
      </c>
      <c r="Y374" s="18">
        <f t="shared" ca="1" si="6"/>
        <v>27</v>
      </c>
    </row>
    <row r="375" spans="1:25">
      <c r="A375" s="4" t="s">
        <v>504</v>
      </c>
      <c r="B375" s="4" t="s">
        <v>31</v>
      </c>
      <c r="C375" s="12">
        <v>71784</v>
      </c>
      <c r="D375" s="5">
        <v>64370</v>
      </c>
      <c r="J375" s="5"/>
      <c r="M375" s="33">
        <v>573008439</v>
      </c>
      <c r="N375" s="27">
        <v>5056196095</v>
      </c>
      <c r="O375" s="18"/>
      <c r="P375" s="28">
        <v>38136</v>
      </c>
      <c r="Q375" s="29" t="s">
        <v>1738</v>
      </c>
      <c r="R375" s="19"/>
      <c r="S375" s="19"/>
      <c r="T375" s="30">
        <v>141001501</v>
      </c>
      <c r="U375" s="29" t="s">
        <v>427</v>
      </c>
      <c r="V375" s="31" t="s">
        <v>1745</v>
      </c>
      <c r="W375" s="29" t="s">
        <v>31</v>
      </c>
      <c r="X375" s="32">
        <v>35171</v>
      </c>
      <c r="Y375" s="18">
        <f t="shared" ca="1" si="6"/>
        <v>28</v>
      </c>
    </row>
    <row r="376" spans="1:25">
      <c r="A376" s="4" t="s">
        <v>541</v>
      </c>
      <c r="B376" s="4" t="s">
        <v>31</v>
      </c>
      <c r="C376" s="12">
        <v>46301</v>
      </c>
      <c r="D376" s="5">
        <v>75287</v>
      </c>
      <c r="J376" s="5"/>
      <c r="M376" s="33">
        <v>574004575</v>
      </c>
      <c r="N376" s="27">
        <v>9704663056</v>
      </c>
      <c r="O376" s="18" t="s">
        <v>1740</v>
      </c>
      <c r="P376" s="28">
        <v>100063</v>
      </c>
      <c r="Q376" s="29" t="s">
        <v>1731</v>
      </c>
      <c r="R376" s="19"/>
      <c r="S376" s="19"/>
      <c r="T376" s="30">
        <v>862006869</v>
      </c>
      <c r="U376" s="29" t="s">
        <v>428</v>
      </c>
      <c r="V376" s="31" t="s">
        <v>1732</v>
      </c>
      <c r="W376" s="29" t="s">
        <v>18</v>
      </c>
      <c r="X376" s="32">
        <v>41370</v>
      </c>
      <c r="Y376" s="18">
        <f t="shared" ca="1" si="6"/>
        <v>11</v>
      </c>
    </row>
    <row r="377" spans="1:25">
      <c r="A377" s="4" t="s">
        <v>565</v>
      </c>
      <c r="B377" s="4" t="s">
        <v>31</v>
      </c>
      <c r="C377" s="12">
        <v>39882</v>
      </c>
      <c r="D377" s="5">
        <v>72264</v>
      </c>
      <c r="J377" s="5"/>
      <c r="M377" s="33">
        <v>575008183</v>
      </c>
      <c r="N377" s="27">
        <v>7196795200</v>
      </c>
      <c r="O377" s="18"/>
      <c r="P377" s="28">
        <v>76222</v>
      </c>
      <c r="Q377" s="29" t="s">
        <v>1738</v>
      </c>
      <c r="R377" s="19"/>
      <c r="S377" s="19"/>
      <c r="T377" s="30">
        <v>948009941</v>
      </c>
      <c r="U377" s="29" t="s">
        <v>429</v>
      </c>
      <c r="V377" s="31" t="s">
        <v>1732</v>
      </c>
      <c r="W377" s="29" t="s">
        <v>58</v>
      </c>
      <c r="X377" s="32">
        <v>35082</v>
      </c>
      <c r="Y377" s="18">
        <f t="shared" ca="1" si="6"/>
        <v>28</v>
      </c>
    </row>
    <row r="378" spans="1:25">
      <c r="A378" s="4" t="s">
        <v>588</v>
      </c>
      <c r="B378" s="4" t="s">
        <v>31</v>
      </c>
      <c r="C378" s="12">
        <v>57641</v>
      </c>
      <c r="D378" s="5">
        <v>70667</v>
      </c>
      <c r="J378" s="5"/>
      <c r="M378" s="33">
        <v>578006359</v>
      </c>
      <c r="N378" s="27">
        <v>3035858234</v>
      </c>
      <c r="O378" s="18" t="s">
        <v>1741</v>
      </c>
      <c r="P378" s="28">
        <v>123790</v>
      </c>
      <c r="Q378" s="29" t="s">
        <v>1731</v>
      </c>
      <c r="R378" s="19"/>
      <c r="S378" s="19"/>
      <c r="T378" s="30">
        <v>675009095</v>
      </c>
      <c r="U378" s="29" t="s">
        <v>430</v>
      </c>
      <c r="V378" s="31" t="s">
        <v>1739</v>
      </c>
      <c r="W378" s="29" t="s">
        <v>31</v>
      </c>
      <c r="X378" s="32">
        <v>42133</v>
      </c>
      <c r="Y378" s="18">
        <f t="shared" ca="1" si="6"/>
        <v>9</v>
      </c>
    </row>
    <row r="379" spans="1:25">
      <c r="A379" s="4" t="s">
        <v>605</v>
      </c>
      <c r="B379" s="4" t="s">
        <v>31</v>
      </c>
      <c r="C379" s="12">
        <v>94254</v>
      </c>
      <c r="D379" s="5">
        <v>63098</v>
      </c>
      <c r="J379" s="5"/>
      <c r="M379" s="33">
        <v>579001953</v>
      </c>
      <c r="N379" s="27">
        <v>9706514650</v>
      </c>
      <c r="O379" s="18" t="s">
        <v>1730</v>
      </c>
      <c r="P379" s="28">
        <v>101285</v>
      </c>
      <c r="Q379" s="29" t="s">
        <v>1734</v>
      </c>
      <c r="R379" s="19"/>
      <c r="S379" s="19"/>
      <c r="T379" s="30">
        <v>320008845</v>
      </c>
      <c r="U379" s="29" t="s">
        <v>431</v>
      </c>
      <c r="V379" s="31" t="s">
        <v>1739</v>
      </c>
      <c r="W379" s="29" t="s">
        <v>18</v>
      </c>
      <c r="X379" s="32">
        <v>39328</v>
      </c>
      <c r="Y379" s="18">
        <f t="shared" ca="1" si="6"/>
        <v>17</v>
      </c>
    </row>
    <row r="380" spans="1:25">
      <c r="A380" s="4" t="s">
        <v>610</v>
      </c>
      <c r="B380" s="4" t="s">
        <v>31</v>
      </c>
      <c r="C380" s="12">
        <v>73571</v>
      </c>
      <c r="D380" s="5">
        <v>33002</v>
      </c>
      <c r="J380" s="5"/>
      <c r="M380" s="33">
        <v>579008837</v>
      </c>
      <c r="N380" s="27">
        <v>5056228199</v>
      </c>
      <c r="O380" s="18"/>
      <c r="P380" s="28">
        <v>58412</v>
      </c>
      <c r="Q380" s="29" t="s">
        <v>1738</v>
      </c>
      <c r="R380" s="19"/>
      <c r="S380" s="19"/>
      <c r="T380" s="30">
        <v>811008190</v>
      </c>
      <c r="U380" s="29" t="s">
        <v>432</v>
      </c>
      <c r="V380" s="31" t="s">
        <v>1735</v>
      </c>
      <c r="W380" s="29" t="s">
        <v>22</v>
      </c>
      <c r="X380" s="32">
        <v>36944</v>
      </c>
      <c r="Y380" s="18">
        <f t="shared" ca="1" si="6"/>
        <v>23</v>
      </c>
    </row>
    <row r="381" spans="1:25">
      <c r="A381" s="4" t="s">
        <v>611</v>
      </c>
      <c r="B381" s="4" t="s">
        <v>31</v>
      </c>
      <c r="C381" s="12">
        <v>73192</v>
      </c>
      <c r="D381" s="5">
        <v>68430</v>
      </c>
      <c r="J381" s="5"/>
      <c r="M381" s="33">
        <v>580008329</v>
      </c>
      <c r="N381" s="27">
        <v>3035327906</v>
      </c>
      <c r="O381" s="18" t="s">
        <v>1741</v>
      </c>
      <c r="P381" s="28">
        <v>55970</v>
      </c>
      <c r="Q381" s="29" t="s">
        <v>1734</v>
      </c>
      <c r="R381" s="19"/>
      <c r="S381" s="19"/>
      <c r="T381" s="30">
        <v>438002519</v>
      </c>
      <c r="U381" s="29" t="s">
        <v>433</v>
      </c>
      <c r="V381" s="31" t="s">
        <v>1735</v>
      </c>
      <c r="W381" s="29" t="s">
        <v>22</v>
      </c>
      <c r="X381" s="32">
        <v>39544</v>
      </c>
      <c r="Y381" s="18">
        <f t="shared" ca="1" si="6"/>
        <v>16</v>
      </c>
    </row>
    <row r="382" spans="1:25">
      <c r="A382" s="4" t="s">
        <v>626</v>
      </c>
      <c r="B382" s="4" t="s">
        <v>31</v>
      </c>
      <c r="C382" s="12">
        <v>71192</v>
      </c>
      <c r="D382" s="5">
        <v>63386</v>
      </c>
      <c r="J382" s="5"/>
      <c r="M382" s="33">
        <v>580008729</v>
      </c>
      <c r="N382" s="27">
        <v>7198561246</v>
      </c>
      <c r="O382" s="18" t="s">
        <v>1741</v>
      </c>
      <c r="P382" s="28">
        <v>66084</v>
      </c>
      <c r="Q382" s="29" t="s">
        <v>1731</v>
      </c>
      <c r="R382" s="19"/>
      <c r="S382" s="19"/>
      <c r="T382" s="30">
        <v>793006357</v>
      </c>
      <c r="U382" s="29" t="s">
        <v>434</v>
      </c>
      <c r="V382" s="31" t="s">
        <v>1739</v>
      </c>
      <c r="W382" s="29" t="s">
        <v>27</v>
      </c>
      <c r="X382" s="32">
        <v>36825</v>
      </c>
      <c r="Y382" s="18">
        <f t="shared" ca="1" si="6"/>
        <v>23</v>
      </c>
    </row>
    <row r="383" spans="1:25">
      <c r="A383" s="4" t="s">
        <v>630</v>
      </c>
      <c r="B383" s="4" t="s">
        <v>31</v>
      </c>
      <c r="C383" s="12">
        <v>24275</v>
      </c>
      <c r="D383" s="5">
        <v>81926</v>
      </c>
      <c r="J383" s="5"/>
      <c r="M383" s="33">
        <v>581000916</v>
      </c>
      <c r="N383" s="27">
        <v>3035043141</v>
      </c>
      <c r="O383" s="18" t="s">
        <v>1741</v>
      </c>
      <c r="P383" s="28">
        <v>118284</v>
      </c>
      <c r="Q383" s="29" t="s">
        <v>1731</v>
      </c>
      <c r="R383" s="19"/>
      <c r="S383" s="19"/>
      <c r="T383" s="30">
        <v>620005638</v>
      </c>
      <c r="U383" s="29" t="s">
        <v>435</v>
      </c>
      <c r="V383" s="31" t="s">
        <v>1739</v>
      </c>
      <c r="W383" s="29" t="s">
        <v>16</v>
      </c>
      <c r="X383" s="32">
        <v>42425</v>
      </c>
      <c r="Y383" s="18">
        <f t="shared" ca="1" si="6"/>
        <v>8</v>
      </c>
    </row>
    <row r="384" spans="1:25">
      <c r="A384" s="4" t="s">
        <v>639</v>
      </c>
      <c r="B384" s="4" t="s">
        <v>31</v>
      </c>
      <c r="C384" s="12">
        <v>67442</v>
      </c>
      <c r="D384" s="5">
        <v>68971</v>
      </c>
      <c r="J384" s="5"/>
      <c r="M384" s="33">
        <v>581004744</v>
      </c>
      <c r="N384" s="27">
        <v>9702005810</v>
      </c>
      <c r="O384" s="18"/>
      <c r="P384" s="28">
        <v>56712</v>
      </c>
      <c r="Q384" s="29" t="s">
        <v>1738</v>
      </c>
      <c r="R384" s="19"/>
      <c r="S384" s="19"/>
      <c r="T384" s="30">
        <v>257004341</v>
      </c>
      <c r="U384" s="29" t="s">
        <v>436</v>
      </c>
      <c r="V384" s="31" t="s">
        <v>1745</v>
      </c>
      <c r="W384" s="29" t="s">
        <v>34</v>
      </c>
      <c r="X384" s="32">
        <v>39739</v>
      </c>
      <c r="Y384" s="18">
        <f t="shared" ca="1" si="6"/>
        <v>15</v>
      </c>
    </row>
    <row r="385" spans="1:25">
      <c r="A385" s="4" t="s">
        <v>661</v>
      </c>
      <c r="B385" s="4" t="s">
        <v>31</v>
      </c>
      <c r="C385" s="12">
        <v>49561</v>
      </c>
      <c r="D385" s="5">
        <v>68845</v>
      </c>
      <c r="J385" s="5"/>
      <c r="M385" s="33">
        <v>582003779</v>
      </c>
      <c r="N385" s="27">
        <v>9701868104</v>
      </c>
      <c r="O385" s="18" t="s">
        <v>1740</v>
      </c>
      <c r="P385" s="28">
        <v>69295</v>
      </c>
      <c r="Q385" s="29" t="s">
        <v>1731</v>
      </c>
      <c r="R385" s="19"/>
      <c r="S385" s="19"/>
      <c r="T385" s="30">
        <v>204000932</v>
      </c>
      <c r="U385" s="29" t="s">
        <v>437</v>
      </c>
      <c r="V385" s="31" t="s">
        <v>1735</v>
      </c>
      <c r="W385" s="29" t="s">
        <v>22</v>
      </c>
      <c r="X385" s="32">
        <v>37435</v>
      </c>
      <c r="Y385" s="18">
        <f t="shared" ca="1" si="6"/>
        <v>22</v>
      </c>
    </row>
    <row r="386" spans="1:25">
      <c r="A386" s="4" t="s">
        <v>669</v>
      </c>
      <c r="B386" s="4" t="s">
        <v>31</v>
      </c>
      <c r="C386" s="12">
        <v>30769</v>
      </c>
      <c r="D386" s="5">
        <v>104300</v>
      </c>
      <c r="J386" s="5"/>
      <c r="M386" s="33">
        <v>586008430</v>
      </c>
      <c r="N386" s="27">
        <v>5056335284</v>
      </c>
      <c r="O386" s="18"/>
      <c r="P386" s="28">
        <v>48721</v>
      </c>
      <c r="Q386" s="29" t="s">
        <v>1738</v>
      </c>
      <c r="R386" s="19"/>
      <c r="S386" s="19"/>
      <c r="T386" s="30">
        <v>501005712</v>
      </c>
      <c r="U386" s="29" t="s">
        <v>438</v>
      </c>
      <c r="V386" s="31" t="s">
        <v>1739</v>
      </c>
      <c r="W386" s="29" t="s">
        <v>16</v>
      </c>
      <c r="X386" s="32">
        <v>37766</v>
      </c>
      <c r="Y386" s="18">
        <f t="shared" ref="Y386:Y449" ca="1" si="7">DATEDIF(X386,TODAY(),"Y")</f>
        <v>21</v>
      </c>
    </row>
    <row r="387" spans="1:25">
      <c r="A387" s="4" t="s">
        <v>674</v>
      </c>
      <c r="B387" s="4" t="s">
        <v>31</v>
      </c>
      <c r="C387" s="12">
        <v>36628</v>
      </c>
      <c r="D387" s="5">
        <v>56920</v>
      </c>
      <c r="J387" s="5"/>
      <c r="M387" s="33">
        <v>587007699</v>
      </c>
      <c r="N387" s="27">
        <v>3033122603</v>
      </c>
      <c r="O387" s="18" t="s">
        <v>1740</v>
      </c>
      <c r="P387" s="28">
        <v>93687</v>
      </c>
      <c r="Q387" s="29" t="s">
        <v>1731</v>
      </c>
      <c r="R387" s="19"/>
      <c r="S387" s="19"/>
      <c r="T387" s="30">
        <v>799004902</v>
      </c>
      <c r="U387" s="29" t="s">
        <v>439</v>
      </c>
      <c r="V387" s="31" t="s">
        <v>1739</v>
      </c>
      <c r="W387" s="29" t="s">
        <v>31</v>
      </c>
      <c r="X387" s="32">
        <v>42275</v>
      </c>
      <c r="Y387" s="18">
        <f t="shared" ca="1" si="7"/>
        <v>8</v>
      </c>
    </row>
    <row r="388" spans="1:25">
      <c r="A388" s="4" t="s">
        <v>692</v>
      </c>
      <c r="B388" s="4" t="s">
        <v>31</v>
      </c>
      <c r="C388" s="12">
        <v>82824</v>
      </c>
      <c r="D388" s="5">
        <v>64278</v>
      </c>
      <c r="J388" s="5"/>
      <c r="M388" s="33">
        <v>588006944</v>
      </c>
      <c r="N388" s="27">
        <v>3034924736</v>
      </c>
      <c r="O388" s="18"/>
      <c r="P388" s="28">
        <v>25992</v>
      </c>
      <c r="Q388" s="29" t="s">
        <v>1738</v>
      </c>
      <c r="R388" s="19"/>
      <c r="S388" s="19"/>
      <c r="T388" s="30">
        <v>945004471</v>
      </c>
      <c r="U388" s="29" t="s">
        <v>440</v>
      </c>
      <c r="V388" s="31" t="s">
        <v>1739</v>
      </c>
      <c r="W388" s="29" t="s">
        <v>53</v>
      </c>
      <c r="X388" s="32">
        <v>37883</v>
      </c>
      <c r="Y388" s="18">
        <f t="shared" ca="1" si="7"/>
        <v>21</v>
      </c>
    </row>
    <row r="389" spans="1:25">
      <c r="A389" s="4" t="s">
        <v>697</v>
      </c>
      <c r="B389" s="4" t="s">
        <v>31</v>
      </c>
      <c r="C389" s="12">
        <v>17412</v>
      </c>
      <c r="D389" s="5">
        <v>65743</v>
      </c>
      <c r="J389" s="5"/>
      <c r="M389" s="33">
        <v>589004178</v>
      </c>
      <c r="N389" s="27">
        <v>7192238535</v>
      </c>
      <c r="O389" s="18" t="s">
        <v>1740</v>
      </c>
      <c r="P389" s="28">
        <v>46849</v>
      </c>
      <c r="Q389" s="29" t="s">
        <v>1731</v>
      </c>
      <c r="R389" s="19"/>
      <c r="S389" s="19"/>
      <c r="T389" s="30">
        <v>424007958</v>
      </c>
      <c r="U389" s="29" t="s">
        <v>441</v>
      </c>
      <c r="V389" s="31" t="s">
        <v>1739</v>
      </c>
      <c r="W389" s="29" t="s">
        <v>18</v>
      </c>
      <c r="X389" s="32">
        <v>35384</v>
      </c>
      <c r="Y389" s="18">
        <f t="shared" ca="1" si="7"/>
        <v>27</v>
      </c>
    </row>
    <row r="390" spans="1:25">
      <c r="A390" s="4" t="s">
        <v>734</v>
      </c>
      <c r="B390" s="4" t="s">
        <v>31</v>
      </c>
      <c r="C390" s="12">
        <v>82153</v>
      </c>
      <c r="D390" s="5">
        <v>41180</v>
      </c>
      <c r="J390" s="5"/>
      <c r="M390" s="33">
        <v>590008260</v>
      </c>
      <c r="N390" s="27">
        <v>5058865267</v>
      </c>
      <c r="O390" s="18"/>
      <c r="P390" s="28">
        <v>78357</v>
      </c>
      <c r="Q390" s="29" t="s">
        <v>1738</v>
      </c>
      <c r="R390" s="19"/>
      <c r="S390" s="19"/>
      <c r="T390" s="30">
        <v>446005905</v>
      </c>
      <c r="U390" s="29" t="s">
        <v>442</v>
      </c>
      <c r="V390" s="31" t="s">
        <v>1735</v>
      </c>
      <c r="W390" s="29" t="s">
        <v>69</v>
      </c>
      <c r="X390" s="32">
        <v>38817</v>
      </c>
      <c r="Y390" s="18">
        <f t="shared" ca="1" si="7"/>
        <v>18</v>
      </c>
    </row>
    <row r="391" spans="1:25">
      <c r="A391" s="4" t="s">
        <v>9</v>
      </c>
      <c r="B391" s="4" t="s">
        <v>31</v>
      </c>
      <c r="C391" s="12">
        <v>17933</v>
      </c>
      <c r="D391" s="5">
        <v>106030</v>
      </c>
      <c r="J391" s="5"/>
      <c r="M391" s="33">
        <v>591008002</v>
      </c>
      <c r="N391" s="27">
        <v>3031362796</v>
      </c>
      <c r="O391" s="18"/>
      <c r="P391" s="28">
        <v>93425</v>
      </c>
      <c r="Q391" s="29" t="s">
        <v>1738</v>
      </c>
      <c r="R391" s="19"/>
      <c r="S391" s="19"/>
      <c r="T391" s="30">
        <v>272002380</v>
      </c>
      <c r="U391" s="29" t="s">
        <v>443</v>
      </c>
      <c r="V391" s="31" t="s">
        <v>1742</v>
      </c>
      <c r="W391" s="29" t="s">
        <v>53</v>
      </c>
      <c r="X391" s="32">
        <v>38100</v>
      </c>
      <c r="Y391" s="18">
        <f t="shared" ca="1" si="7"/>
        <v>20</v>
      </c>
    </row>
    <row r="392" spans="1:25">
      <c r="A392" s="4" t="s">
        <v>747</v>
      </c>
      <c r="B392" s="4" t="s">
        <v>31</v>
      </c>
      <c r="C392" s="12">
        <v>43425</v>
      </c>
      <c r="D392" s="5">
        <v>68760</v>
      </c>
      <c r="J392" s="5"/>
      <c r="M392" s="33">
        <v>593006512</v>
      </c>
      <c r="N392" s="27">
        <v>7198451642</v>
      </c>
      <c r="O392" s="18" t="s">
        <v>1740</v>
      </c>
      <c r="P392" s="28">
        <v>107416</v>
      </c>
      <c r="Q392" s="29" t="s">
        <v>1731</v>
      </c>
      <c r="R392" s="19"/>
      <c r="S392" s="19"/>
      <c r="T392" s="30">
        <v>714009196</v>
      </c>
      <c r="U392" s="29" t="s">
        <v>445</v>
      </c>
      <c r="V392" s="31" t="s">
        <v>1735</v>
      </c>
      <c r="W392" s="29" t="s">
        <v>18</v>
      </c>
      <c r="X392" s="32">
        <v>35595</v>
      </c>
      <c r="Y392" s="18">
        <f t="shared" ca="1" si="7"/>
        <v>27</v>
      </c>
    </row>
    <row r="393" spans="1:25">
      <c r="A393" s="4" t="s">
        <v>63</v>
      </c>
      <c r="B393" s="4" t="s">
        <v>64</v>
      </c>
      <c r="C393" s="12">
        <v>47430</v>
      </c>
      <c r="D393" s="5">
        <v>57625</v>
      </c>
      <c r="J393" s="5"/>
      <c r="M393" s="33">
        <v>595000970</v>
      </c>
      <c r="N393" s="27">
        <v>3036532463</v>
      </c>
      <c r="O393" s="18"/>
      <c r="P393" s="28">
        <v>47849</v>
      </c>
      <c r="Q393" s="29" t="s">
        <v>1743</v>
      </c>
      <c r="R393" s="19"/>
      <c r="S393" s="19"/>
      <c r="T393" s="30">
        <v>884003350</v>
      </c>
      <c r="U393" s="29" t="s">
        <v>446</v>
      </c>
      <c r="V393" s="31" t="s">
        <v>1732</v>
      </c>
      <c r="W393" s="29" t="s">
        <v>64</v>
      </c>
      <c r="X393" s="32">
        <v>37045</v>
      </c>
      <c r="Y393" s="18">
        <f t="shared" ca="1" si="7"/>
        <v>23</v>
      </c>
    </row>
    <row r="394" spans="1:25">
      <c r="A394" s="4" t="s">
        <v>138</v>
      </c>
      <c r="B394" s="4" t="s">
        <v>64</v>
      </c>
      <c r="C394" s="12">
        <v>91126</v>
      </c>
      <c r="D394" s="5">
        <v>70086</v>
      </c>
      <c r="J394" s="5"/>
      <c r="M394" s="33">
        <v>598000974</v>
      </c>
      <c r="N394" s="27">
        <v>5056503334</v>
      </c>
      <c r="O394" s="18" t="s">
        <v>1741</v>
      </c>
      <c r="P394" s="28">
        <v>63541</v>
      </c>
      <c r="Q394" s="29" t="s">
        <v>1731</v>
      </c>
      <c r="R394" s="19"/>
      <c r="S394" s="19"/>
      <c r="T394" s="30">
        <v>448003115</v>
      </c>
      <c r="U394" s="29" t="s">
        <v>447</v>
      </c>
      <c r="V394" s="31" t="s">
        <v>1739</v>
      </c>
      <c r="W394" s="29" t="s">
        <v>16</v>
      </c>
      <c r="X394" s="32">
        <v>37010</v>
      </c>
      <c r="Y394" s="18">
        <f t="shared" ca="1" si="7"/>
        <v>23</v>
      </c>
    </row>
    <row r="395" spans="1:25">
      <c r="A395" s="4" t="s">
        <v>147</v>
      </c>
      <c r="B395" s="4" t="s">
        <v>64</v>
      </c>
      <c r="C395" s="12">
        <v>22528</v>
      </c>
      <c r="D395" s="5">
        <v>122134</v>
      </c>
      <c r="J395" s="5"/>
      <c r="M395" s="33">
        <v>599003031</v>
      </c>
      <c r="N395" s="27">
        <v>3035399385</v>
      </c>
      <c r="O395" s="18" t="s">
        <v>1740</v>
      </c>
      <c r="P395" s="28">
        <v>115221</v>
      </c>
      <c r="Q395" s="29" t="s">
        <v>1731</v>
      </c>
      <c r="R395" s="19"/>
      <c r="S395" s="19"/>
      <c r="T395" s="30">
        <v>299000265</v>
      </c>
      <c r="U395" s="29" t="s">
        <v>448</v>
      </c>
      <c r="V395" s="31" t="s">
        <v>1737</v>
      </c>
      <c r="W395" s="29" t="s">
        <v>58</v>
      </c>
      <c r="X395" s="32">
        <v>35437</v>
      </c>
      <c r="Y395" s="18">
        <f t="shared" ca="1" si="7"/>
        <v>27</v>
      </c>
    </row>
    <row r="396" spans="1:25">
      <c r="A396" s="4" t="s">
        <v>160</v>
      </c>
      <c r="B396" s="4" t="s">
        <v>64</v>
      </c>
      <c r="C396" s="12">
        <v>48447</v>
      </c>
      <c r="D396" s="5">
        <v>46763</v>
      </c>
      <c r="J396" s="5"/>
      <c r="M396" s="33">
        <v>601006235</v>
      </c>
      <c r="N396" s="27">
        <v>9706555049</v>
      </c>
      <c r="O396" s="18" t="s">
        <v>1740</v>
      </c>
      <c r="P396" s="28">
        <v>68854</v>
      </c>
      <c r="Q396" s="29" t="s">
        <v>1731</v>
      </c>
      <c r="R396" s="19"/>
      <c r="S396" s="19"/>
      <c r="T396" s="30">
        <v>337008802</v>
      </c>
      <c r="U396" s="29" t="s">
        <v>449</v>
      </c>
      <c r="V396" s="31" t="s">
        <v>1732</v>
      </c>
      <c r="W396" s="29" t="s">
        <v>18</v>
      </c>
      <c r="X396" s="32">
        <v>42362</v>
      </c>
      <c r="Y396" s="18">
        <f t="shared" ca="1" si="7"/>
        <v>8</v>
      </c>
    </row>
    <row r="397" spans="1:25">
      <c r="A397" s="4" t="s">
        <v>183</v>
      </c>
      <c r="B397" s="4" t="s">
        <v>64</v>
      </c>
      <c r="C397" s="12">
        <v>95237</v>
      </c>
      <c r="D397" s="5">
        <v>71215</v>
      </c>
      <c r="J397" s="5"/>
      <c r="M397" s="33">
        <v>603000433</v>
      </c>
      <c r="N397" s="27">
        <v>9703708610</v>
      </c>
      <c r="O397" s="18" t="s">
        <v>1740</v>
      </c>
      <c r="P397" s="28">
        <v>122073</v>
      </c>
      <c r="Q397" s="29" t="s">
        <v>1731</v>
      </c>
      <c r="R397" s="19"/>
      <c r="S397" s="19"/>
      <c r="T397" s="30">
        <v>262002916</v>
      </c>
      <c r="U397" s="29" t="s">
        <v>450</v>
      </c>
      <c r="V397" s="31" t="s">
        <v>1735</v>
      </c>
      <c r="W397" s="29" t="s">
        <v>18</v>
      </c>
      <c r="X397" s="32">
        <v>36913</v>
      </c>
      <c r="Y397" s="18">
        <f t="shared" ca="1" si="7"/>
        <v>23</v>
      </c>
    </row>
    <row r="398" spans="1:25">
      <c r="A398" s="4" t="s">
        <v>263</v>
      </c>
      <c r="B398" s="4" t="s">
        <v>64</v>
      </c>
      <c r="C398" s="12">
        <v>49759</v>
      </c>
      <c r="D398" s="5">
        <v>71418</v>
      </c>
      <c r="J398" s="5"/>
      <c r="M398" s="33">
        <v>604006651</v>
      </c>
      <c r="N398" s="27">
        <v>9701191599</v>
      </c>
      <c r="O398" s="18" t="s">
        <v>1733</v>
      </c>
      <c r="P398" s="28">
        <v>122178</v>
      </c>
      <c r="Q398" s="29" t="s">
        <v>1731</v>
      </c>
      <c r="R398" s="19"/>
      <c r="S398" s="19"/>
      <c r="T398" s="30">
        <v>313003149</v>
      </c>
      <c r="U398" s="29" t="s">
        <v>451</v>
      </c>
      <c r="V398" s="31" t="s">
        <v>1735</v>
      </c>
      <c r="W398" s="29" t="s">
        <v>34</v>
      </c>
      <c r="X398" s="32">
        <v>37994</v>
      </c>
      <c r="Y398" s="18">
        <f t="shared" ca="1" si="7"/>
        <v>20</v>
      </c>
    </row>
    <row r="399" spans="1:25">
      <c r="A399" s="4" t="s">
        <v>288</v>
      </c>
      <c r="B399" s="4" t="s">
        <v>64</v>
      </c>
      <c r="C399" s="12">
        <v>98535</v>
      </c>
      <c r="D399" s="5">
        <v>77531</v>
      </c>
      <c r="J399" s="5"/>
      <c r="M399" s="33">
        <v>606002200</v>
      </c>
      <c r="N399" s="27">
        <v>5055060466</v>
      </c>
      <c r="O399" s="18" t="s">
        <v>1741</v>
      </c>
      <c r="P399" s="28">
        <v>52886</v>
      </c>
      <c r="Q399" s="29" t="s">
        <v>1734</v>
      </c>
      <c r="R399" s="19"/>
      <c r="S399" s="19"/>
      <c r="T399" s="30">
        <v>315008929</v>
      </c>
      <c r="U399" s="29" t="s">
        <v>453</v>
      </c>
      <c r="V399" s="31" t="s">
        <v>1732</v>
      </c>
      <c r="W399" s="29" t="s">
        <v>22</v>
      </c>
      <c r="X399" s="32">
        <v>40301</v>
      </c>
      <c r="Y399" s="18">
        <f t="shared" ca="1" si="7"/>
        <v>14</v>
      </c>
    </row>
    <row r="400" spans="1:25">
      <c r="A400" s="4" t="s">
        <v>298</v>
      </c>
      <c r="B400" s="4" t="s">
        <v>64</v>
      </c>
      <c r="C400" s="12">
        <v>27852</v>
      </c>
      <c r="D400" s="5">
        <v>120140</v>
      </c>
      <c r="J400" s="5"/>
      <c r="M400" s="33">
        <v>607007105</v>
      </c>
      <c r="N400" s="27">
        <v>3037925201</v>
      </c>
      <c r="O400" s="18" t="s">
        <v>1730</v>
      </c>
      <c r="P400" s="28">
        <v>77232</v>
      </c>
      <c r="Q400" s="29" t="s">
        <v>1731</v>
      </c>
      <c r="R400" s="19"/>
      <c r="S400" s="19"/>
      <c r="T400" s="30">
        <v>672005488</v>
      </c>
      <c r="U400" s="29" t="s">
        <v>455</v>
      </c>
      <c r="V400" s="31" t="s">
        <v>1735</v>
      </c>
      <c r="W400" s="29" t="s">
        <v>31</v>
      </c>
      <c r="X400" s="32">
        <v>35147</v>
      </c>
      <c r="Y400" s="18">
        <f t="shared" ca="1" si="7"/>
        <v>28</v>
      </c>
    </row>
    <row r="401" spans="1:25">
      <c r="A401" s="4" t="s">
        <v>299</v>
      </c>
      <c r="B401" s="4" t="s">
        <v>64</v>
      </c>
      <c r="C401" s="12">
        <v>16720</v>
      </c>
      <c r="D401" s="5">
        <v>42090</v>
      </c>
      <c r="J401" s="5"/>
      <c r="M401" s="33">
        <v>608002596</v>
      </c>
      <c r="N401" s="27">
        <v>3034248455</v>
      </c>
      <c r="O401" s="18" t="s">
        <v>1740</v>
      </c>
      <c r="P401" s="28">
        <v>120553</v>
      </c>
      <c r="Q401" s="29" t="s">
        <v>1731</v>
      </c>
      <c r="R401" s="19"/>
      <c r="S401" s="19"/>
      <c r="T401" s="30">
        <v>781006535</v>
      </c>
      <c r="U401" s="29" t="s">
        <v>457</v>
      </c>
      <c r="V401" s="31" t="s">
        <v>1739</v>
      </c>
      <c r="W401" s="29" t="s">
        <v>31</v>
      </c>
      <c r="X401" s="32">
        <v>42371</v>
      </c>
      <c r="Y401" s="18">
        <f t="shared" ca="1" si="7"/>
        <v>8</v>
      </c>
    </row>
    <row r="402" spans="1:25">
      <c r="A402" s="4" t="s">
        <v>345</v>
      </c>
      <c r="B402" s="4" t="s">
        <v>64</v>
      </c>
      <c r="C402" s="12">
        <v>53302</v>
      </c>
      <c r="D402" s="5">
        <v>101674</v>
      </c>
      <c r="J402" s="5"/>
      <c r="M402" s="33">
        <v>609009378</v>
      </c>
      <c r="N402" s="27">
        <v>3035871924</v>
      </c>
      <c r="O402" s="18"/>
      <c r="P402" s="28">
        <v>72676</v>
      </c>
      <c r="Q402" s="29" t="s">
        <v>1738</v>
      </c>
      <c r="R402" s="19"/>
      <c r="S402" s="19"/>
      <c r="T402" s="30">
        <v>127002654</v>
      </c>
      <c r="U402" s="29" t="s">
        <v>458</v>
      </c>
      <c r="V402" s="31" t="s">
        <v>1745</v>
      </c>
      <c r="W402" s="29" t="s">
        <v>22</v>
      </c>
      <c r="X402" s="32">
        <v>35675</v>
      </c>
      <c r="Y402" s="18">
        <f t="shared" ca="1" si="7"/>
        <v>27</v>
      </c>
    </row>
    <row r="403" spans="1:25">
      <c r="A403" s="4" t="s">
        <v>405</v>
      </c>
      <c r="B403" s="4" t="s">
        <v>64</v>
      </c>
      <c r="C403" s="12">
        <v>80099</v>
      </c>
      <c r="D403" s="5">
        <v>44403</v>
      </c>
      <c r="J403" s="5"/>
      <c r="M403" s="33">
        <v>610006240</v>
      </c>
      <c r="N403" s="27">
        <v>9704562999</v>
      </c>
      <c r="O403" s="18" t="s">
        <v>1736</v>
      </c>
      <c r="P403" s="28">
        <v>100330</v>
      </c>
      <c r="Q403" s="29" t="s">
        <v>1731</v>
      </c>
      <c r="R403" s="19"/>
      <c r="S403" s="19"/>
      <c r="T403" s="30">
        <v>114003866</v>
      </c>
      <c r="U403" s="29" t="s">
        <v>459</v>
      </c>
      <c r="V403" s="31" t="s">
        <v>1739</v>
      </c>
      <c r="W403" s="29" t="s">
        <v>31</v>
      </c>
      <c r="X403" s="32">
        <v>41207</v>
      </c>
      <c r="Y403" s="18">
        <f t="shared" ca="1" si="7"/>
        <v>11</v>
      </c>
    </row>
    <row r="404" spans="1:25">
      <c r="A404" s="4" t="s">
        <v>423</v>
      </c>
      <c r="B404" s="4" t="s">
        <v>64</v>
      </c>
      <c r="C404" s="12">
        <v>56638</v>
      </c>
      <c r="D404" s="5">
        <v>48069</v>
      </c>
      <c r="J404" s="5"/>
      <c r="M404" s="33">
        <v>611007637</v>
      </c>
      <c r="N404" s="27">
        <v>7192792063</v>
      </c>
      <c r="O404" s="18" t="s">
        <v>1736</v>
      </c>
      <c r="P404" s="28">
        <v>40221</v>
      </c>
      <c r="Q404" s="29" t="s">
        <v>1731</v>
      </c>
      <c r="R404" s="19"/>
      <c r="S404" s="19"/>
      <c r="T404" s="30">
        <v>609009378</v>
      </c>
      <c r="U404" s="29" t="s">
        <v>460</v>
      </c>
      <c r="V404" s="31" t="s">
        <v>1739</v>
      </c>
      <c r="W404" s="29" t="s">
        <v>22</v>
      </c>
      <c r="X404" s="32">
        <v>38561</v>
      </c>
      <c r="Y404" s="18">
        <f t="shared" ca="1" si="7"/>
        <v>19</v>
      </c>
    </row>
    <row r="405" spans="1:25">
      <c r="A405" s="4" t="s">
        <v>432</v>
      </c>
      <c r="B405" s="4" t="s">
        <v>64</v>
      </c>
      <c r="C405" s="12">
        <v>88086</v>
      </c>
      <c r="D405" s="5">
        <v>96301</v>
      </c>
      <c r="J405" s="5"/>
      <c r="M405" s="33">
        <v>611009356</v>
      </c>
      <c r="N405" s="27">
        <v>5052729524</v>
      </c>
      <c r="O405" s="18" t="s">
        <v>1740</v>
      </c>
      <c r="P405" s="28">
        <v>115908</v>
      </c>
      <c r="Q405" s="29" t="s">
        <v>1731</v>
      </c>
      <c r="R405" s="19"/>
      <c r="S405" s="19"/>
      <c r="T405" s="30">
        <v>214005707</v>
      </c>
      <c r="U405" s="29" t="s">
        <v>461</v>
      </c>
      <c r="V405" s="31" t="s">
        <v>1732</v>
      </c>
      <c r="W405" s="29" t="s">
        <v>22</v>
      </c>
      <c r="X405" s="32">
        <v>37906</v>
      </c>
      <c r="Y405" s="18">
        <f t="shared" ca="1" si="7"/>
        <v>20</v>
      </c>
    </row>
    <row r="406" spans="1:25">
      <c r="A406" s="4" t="s">
        <v>453</v>
      </c>
      <c r="B406" s="4" t="s">
        <v>64</v>
      </c>
      <c r="C406" s="12">
        <v>57414</v>
      </c>
      <c r="D406" s="5">
        <v>65994</v>
      </c>
      <c r="J406" s="5"/>
      <c r="M406" s="33">
        <v>617001085</v>
      </c>
      <c r="N406" s="27">
        <v>3032390604</v>
      </c>
      <c r="O406" s="18" t="s">
        <v>1736</v>
      </c>
      <c r="P406" s="28">
        <v>60847</v>
      </c>
      <c r="Q406" s="29" t="s">
        <v>1731</v>
      </c>
      <c r="R406" s="19"/>
      <c r="S406" s="19"/>
      <c r="T406" s="30">
        <v>968008540</v>
      </c>
      <c r="U406" s="29" t="s">
        <v>462</v>
      </c>
      <c r="V406" s="31" t="s">
        <v>1732</v>
      </c>
      <c r="W406" s="29" t="s">
        <v>16</v>
      </c>
      <c r="X406" s="32">
        <v>35819</v>
      </c>
      <c r="Y406" s="18">
        <f t="shared" ca="1" si="7"/>
        <v>26</v>
      </c>
    </row>
    <row r="407" spans="1:25">
      <c r="A407" s="4" t="s">
        <v>591</v>
      </c>
      <c r="B407" s="4" t="s">
        <v>64</v>
      </c>
      <c r="C407" s="12">
        <v>45520</v>
      </c>
      <c r="D407" s="5">
        <v>100802</v>
      </c>
      <c r="J407" s="5"/>
      <c r="M407" s="33">
        <v>618002890</v>
      </c>
      <c r="N407" s="27">
        <v>7195876028</v>
      </c>
      <c r="O407" s="18" t="s">
        <v>1741</v>
      </c>
      <c r="P407" s="28">
        <v>72950</v>
      </c>
      <c r="Q407" s="29" t="s">
        <v>1734</v>
      </c>
      <c r="R407" s="19"/>
      <c r="S407" s="19"/>
      <c r="T407" s="30">
        <v>998005925</v>
      </c>
      <c r="U407" s="29" t="s">
        <v>463</v>
      </c>
      <c r="V407" s="31" t="s">
        <v>1732</v>
      </c>
      <c r="W407" s="29" t="s">
        <v>22</v>
      </c>
      <c r="X407" s="32">
        <v>37113</v>
      </c>
      <c r="Y407" s="18">
        <f t="shared" ca="1" si="7"/>
        <v>23</v>
      </c>
    </row>
    <row r="408" spans="1:25">
      <c r="A408" s="4" t="s">
        <v>656</v>
      </c>
      <c r="B408" s="4" t="s">
        <v>64</v>
      </c>
      <c r="C408" s="12">
        <v>80951</v>
      </c>
      <c r="D408" s="5">
        <v>59990</v>
      </c>
      <c r="J408" s="5"/>
      <c r="M408" s="33">
        <v>620004211</v>
      </c>
      <c r="N408" s="27">
        <v>5058399625</v>
      </c>
      <c r="O408" s="18" t="s">
        <v>1741</v>
      </c>
      <c r="P408" s="28">
        <v>125212</v>
      </c>
      <c r="Q408" s="29" t="s">
        <v>1731</v>
      </c>
      <c r="R408" s="19"/>
      <c r="S408" s="19"/>
      <c r="T408" s="30">
        <v>930003657</v>
      </c>
      <c r="U408" s="29" t="s">
        <v>464</v>
      </c>
      <c r="V408" s="31" t="s">
        <v>1745</v>
      </c>
      <c r="W408" s="29" t="s">
        <v>18</v>
      </c>
      <c r="X408" s="32">
        <v>41652</v>
      </c>
      <c r="Y408" s="18">
        <f t="shared" ca="1" si="7"/>
        <v>10</v>
      </c>
    </row>
    <row r="409" spans="1:25">
      <c r="A409" s="4" t="s">
        <v>678</v>
      </c>
      <c r="B409" s="4" t="s">
        <v>64</v>
      </c>
      <c r="C409" s="12">
        <v>85083</v>
      </c>
      <c r="D409" s="5">
        <v>109092</v>
      </c>
      <c r="J409" s="5"/>
      <c r="M409" s="33">
        <v>620005638</v>
      </c>
      <c r="N409" s="27">
        <v>7194633649</v>
      </c>
      <c r="O409" s="18" t="s">
        <v>1733</v>
      </c>
      <c r="P409" s="28">
        <v>48785</v>
      </c>
      <c r="Q409" s="29" t="s">
        <v>1731</v>
      </c>
      <c r="R409" s="19"/>
      <c r="S409" s="19"/>
      <c r="T409" s="30">
        <v>219000147</v>
      </c>
      <c r="U409" s="29" t="s">
        <v>465</v>
      </c>
      <c r="V409" s="31" t="s">
        <v>1732</v>
      </c>
      <c r="W409" s="29" t="s">
        <v>31</v>
      </c>
      <c r="X409" s="32">
        <v>35530</v>
      </c>
      <c r="Y409" s="18">
        <f t="shared" ca="1" si="7"/>
        <v>27</v>
      </c>
    </row>
    <row r="410" spans="1:25">
      <c r="A410" s="4" t="s">
        <v>680</v>
      </c>
      <c r="B410" s="4" t="s">
        <v>64</v>
      </c>
      <c r="C410" s="12">
        <v>90470</v>
      </c>
      <c r="D410" s="5">
        <v>23367</v>
      </c>
      <c r="J410" s="5"/>
      <c r="M410" s="33">
        <v>621007303</v>
      </c>
      <c r="N410" s="27">
        <v>3036408497</v>
      </c>
      <c r="O410" s="18" t="s">
        <v>1741</v>
      </c>
      <c r="P410" s="28">
        <v>104895</v>
      </c>
      <c r="Q410" s="29" t="s">
        <v>1731</v>
      </c>
      <c r="R410" s="19"/>
      <c r="S410" s="19"/>
      <c r="T410" s="30">
        <v>546007356</v>
      </c>
      <c r="U410" s="29" t="s">
        <v>466</v>
      </c>
      <c r="V410" s="31" t="s">
        <v>1735</v>
      </c>
      <c r="W410" s="29" t="s">
        <v>20</v>
      </c>
      <c r="X410" s="32">
        <v>38997</v>
      </c>
      <c r="Y410" s="18">
        <f t="shared" ca="1" si="7"/>
        <v>17</v>
      </c>
    </row>
    <row r="411" spans="1:25">
      <c r="A411" s="4" t="s">
        <v>708</v>
      </c>
      <c r="B411" s="4" t="s">
        <v>64</v>
      </c>
      <c r="C411" s="12">
        <v>17876</v>
      </c>
      <c r="D411" s="5">
        <v>103706</v>
      </c>
      <c r="J411" s="5"/>
      <c r="M411" s="33">
        <v>621008909</v>
      </c>
      <c r="N411" s="27">
        <v>9703858464</v>
      </c>
      <c r="O411" s="18"/>
      <c r="P411" s="28">
        <v>122163</v>
      </c>
      <c r="Q411" s="29" t="s">
        <v>1743</v>
      </c>
      <c r="R411" s="19"/>
      <c r="S411" s="19"/>
      <c r="T411" s="30">
        <v>990002761</v>
      </c>
      <c r="U411" s="29" t="s">
        <v>467</v>
      </c>
      <c r="V411" s="31" t="s">
        <v>1739</v>
      </c>
      <c r="W411" s="29" t="s">
        <v>34</v>
      </c>
      <c r="X411" s="32">
        <v>35345</v>
      </c>
      <c r="Y411" s="18">
        <f t="shared" ca="1" si="7"/>
        <v>27</v>
      </c>
    </row>
    <row r="412" spans="1:25">
      <c r="A412" s="4" t="s">
        <v>713</v>
      </c>
      <c r="B412" s="4" t="s">
        <v>64</v>
      </c>
      <c r="C412" s="12">
        <v>32032</v>
      </c>
      <c r="D412" s="5">
        <v>105132</v>
      </c>
      <c r="J412" s="5"/>
      <c r="M412" s="33">
        <v>624006387</v>
      </c>
      <c r="N412" s="27">
        <v>9707515181</v>
      </c>
      <c r="O412" s="18" t="s">
        <v>1741</v>
      </c>
      <c r="P412" s="28">
        <v>124835</v>
      </c>
      <c r="Q412" s="29" t="s">
        <v>1731</v>
      </c>
      <c r="R412" s="19"/>
      <c r="S412" s="19"/>
      <c r="T412" s="30">
        <v>154001757</v>
      </c>
      <c r="U412" s="29" t="s">
        <v>468</v>
      </c>
      <c r="V412" s="31" t="s">
        <v>1737</v>
      </c>
      <c r="W412" s="29" t="s">
        <v>43</v>
      </c>
      <c r="X412" s="32">
        <v>38989</v>
      </c>
      <c r="Y412" s="18">
        <f t="shared" ca="1" si="7"/>
        <v>17</v>
      </c>
    </row>
    <row r="413" spans="1:25">
      <c r="A413" s="4" t="s">
        <v>729</v>
      </c>
      <c r="B413" s="4" t="s">
        <v>64</v>
      </c>
      <c r="C413" s="12">
        <v>67776</v>
      </c>
      <c r="D413" s="5">
        <v>88078</v>
      </c>
      <c r="J413" s="5"/>
      <c r="M413" s="33">
        <v>628002057</v>
      </c>
      <c r="N413" s="27">
        <v>3034713634</v>
      </c>
      <c r="O413" s="18" t="s">
        <v>1740</v>
      </c>
      <c r="P413" s="28">
        <v>129322</v>
      </c>
      <c r="Q413" s="29" t="s">
        <v>1731</v>
      </c>
      <c r="R413" s="19"/>
      <c r="S413" s="19"/>
      <c r="T413" s="30">
        <v>326002634</v>
      </c>
      <c r="U413" s="29" t="s">
        <v>469</v>
      </c>
      <c r="V413" s="31" t="s">
        <v>1732</v>
      </c>
      <c r="W413" s="29" t="s">
        <v>22</v>
      </c>
      <c r="X413" s="32">
        <v>39318</v>
      </c>
      <c r="Y413" s="18">
        <f t="shared" ca="1" si="7"/>
        <v>17</v>
      </c>
    </row>
    <row r="414" spans="1:25">
      <c r="A414" s="4" t="s">
        <v>176</v>
      </c>
      <c r="B414" s="4" t="s">
        <v>177</v>
      </c>
      <c r="C414" s="12">
        <v>88615</v>
      </c>
      <c r="D414" s="5">
        <v>100644</v>
      </c>
      <c r="J414" s="5"/>
      <c r="M414" s="33">
        <v>630002705</v>
      </c>
      <c r="N414" s="27">
        <v>9706865606</v>
      </c>
      <c r="O414" s="18"/>
      <c r="P414" s="28">
        <v>58542</v>
      </c>
      <c r="Q414" s="29" t="s">
        <v>1738</v>
      </c>
      <c r="R414" s="19"/>
      <c r="S414" s="19"/>
      <c r="T414" s="30">
        <v>775006957</v>
      </c>
      <c r="U414" s="29" t="s">
        <v>470</v>
      </c>
      <c r="V414" s="31" t="s">
        <v>1732</v>
      </c>
      <c r="W414" s="29" t="s">
        <v>27</v>
      </c>
      <c r="X414" s="32">
        <v>35566</v>
      </c>
      <c r="Y414" s="18">
        <f t="shared" ca="1" si="7"/>
        <v>27</v>
      </c>
    </row>
    <row r="415" spans="1:25">
      <c r="A415" s="4" t="s">
        <v>485</v>
      </c>
      <c r="B415" s="4" t="s">
        <v>177</v>
      </c>
      <c r="C415" s="12">
        <v>60335</v>
      </c>
      <c r="D415" s="5">
        <v>89411</v>
      </c>
      <c r="J415" s="5"/>
      <c r="M415" s="33">
        <v>635001700</v>
      </c>
      <c r="N415" s="27">
        <v>3034072342</v>
      </c>
      <c r="O415" s="18" t="s">
        <v>1741</v>
      </c>
      <c r="P415" s="28">
        <v>120892</v>
      </c>
      <c r="Q415" s="29" t="s">
        <v>1731</v>
      </c>
      <c r="R415" s="19"/>
      <c r="S415" s="19"/>
      <c r="T415" s="30">
        <v>529001783</v>
      </c>
      <c r="U415" s="29" t="s">
        <v>471</v>
      </c>
      <c r="V415" s="31" t="s">
        <v>1735</v>
      </c>
      <c r="W415" s="29" t="s">
        <v>34</v>
      </c>
      <c r="X415" s="32">
        <v>35180</v>
      </c>
      <c r="Y415" s="18">
        <f t="shared" ca="1" si="7"/>
        <v>28</v>
      </c>
    </row>
    <row r="416" spans="1:25">
      <c r="A416" s="4" t="s">
        <v>544</v>
      </c>
      <c r="B416" s="4" t="s">
        <v>177</v>
      </c>
      <c r="C416" s="12">
        <v>42660</v>
      </c>
      <c r="D416" s="5">
        <v>51237</v>
      </c>
      <c r="J416" s="5"/>
      <c r="M416" s="33">
        <v>635002174</v>
      </c>
      <c r="N416" s="27">
        <v>9701384592</v>
      </c>
      <c r="O416" s="18" t="s">
        <v>1740</v>
      </c>
      <c r="P416" s="28">
        <v>62324</v>
      </c>
      <c r="Q416" s="29" t="s">
        <v>1734</v>
      </c>
      <c r="R416" s="19"/>
      <c r="S416" s="19"/>
      <c r="T416" s="30">
        <v>279001556</v>
      </c>
      <c r="U416" s="29" t="s">
        <v>472</v>
      </c>
      <c r="V416" s="31" t="s">
        <v>1735</v>
      </c>
      <c r="W416" s="29" t="s">
        <v>34</v>
      </c>
      <c r="X416" s="32">
        <v>35934</v>
      </c>
      <c r="Y416" s="18">
        <f t="shared" ca="1" si="7"/>
        <v>26</v>
      </c>
    </row>
    <row r="417" spans="1:25">
      <c r="A417" s="4" t="s">
        <v>748</v>
      </c>
      <c r="B417" s="4" t="s">
        <v>177</v>
      </c>
      <c r="C417" s="12">
        <v>92039</v>
      </c>
      <c r="D417" s="5">
        <v>65162</v>
      </c>
      <c r="J417" s="5"/>
      <c r="M417" s="33">
        <v>635006297</v>
      </c>
      <c r="N417" s="27">
        <v>5058211050</v>
      </c>
      <c r="O417" s="18"/>
      <c r="P417" s="28">
        <v>72142</v>
      </c>
      <c r="Q417" s="29" t="s">
        <v>1743</v>
      </c>
      <c r="R417" s="19"/>
      <c r="S417" s="19"/>
      <c r="T417" s="30">
        <v>325000313</v>
      </c>
      <c r="U417" s="29" t="s">
        <v>474</v>
      </c>
      <c r="V417" s="31" t="s">
        <v>1732</v>
      </c>
      <c r="W417" s="29" t="s">
        <v>18</v>
      </c>
      <c r="X417" s="32">
        <v>37952</v>
      </c>
      <c r="Y417" s="18">
        <f t="shared" ca="1" si="7"/>
        <v>20</v>
      </c>
    </row>
    <row r="418" spans="1:25">
      <c r="A418" s="4" t="s">
        <v>26</v>
      </c>
      <c r="B418" s="4" t="s">
        <v>27</v>
      </c>
      <c r="C418" s="12">
        <v>69040</v>
      </c>
      <c r="D418" s="5">
        <v>87140</v>
      </c>
      <c r="J418" s="5"/>
      <c r="M418" s="33">
        <v>636002627</v>
      </c>
      <c r="N418" s="27">
        <v>7193891189</v>
      </c>
      <c r="O418" s="18" t="s">
        <v>1740</v>
      </c>
      <c r="P418" s="28">
        <v>121668</v>
      </c>
      <c r="Q418" s="29" t="s">
        <v>1731</v>
      </c>
      <c r="R418" s="19"/>
      <c r="S418" s="19"/>
      <c r="T418" s="30">
        <v>875001781</v>
      </c>
      <c r="U418" s="29" t="s">
        <v>475</v>
      </c>
      <c r="V418" s="31" t="s">
        <v>1735</v>
      </c>
      <c r="W418" s="29" t="s">
        <v>34</v>
      </c>
      <c r="X418" s="32">
        <v>41739</v>
      </c>
      <c r="Y418" s="18">
        <f t="shared" ca="1" si="7"/>
        <v>10</v>
      </c>
    </row>
    <row r="419" spans="1:25">
      <c r="A419" s="4" t="s">
        <v>65</v>
      </c>
      <c r="B419" s="4" t="s">
        <v>27</v>
      </c>
      <c r="C419" s="12">
        <v>85315</v>
      </c>
      <c r="D419" s="5">
        <v>70890</v>
      </c>
      <c r="J419" s="5"/>
      <c r="M419" s="33">
        <v>636003010</v>
      </c>
      <c r="N419" s="27">
        <v>7194652136</v>
      </c>
      <c r="O419" s="18" t="s">
        <v>1740</v>
      </c>
      <c r="P419" s="28">
        <v>95345</v>
      </c>
      <c r="Q419" s="29" t="s">
        <v>1731</v>
      </c>
      <c r="R419" s="19"/>
      <c r="S419" s="19"/>
      <c r="T419" s="30">
        <v>524000396</v>
      </c>
      <c r="U419" s="29" t="s">
        <v>476</v>
      </c>
      <c r="V419" s="31" t="s">
        <v>1737</v>
      </c>
      <c r="W419" s="29" t="s">
        <v>20</v>
      </c>
      <c r="X419" s="32">
        <v>39608</v>
      </c>
      <c r="Y419" s="18">
        <f t="shared" ca="1" si="7"/>
        <v>16</v>
      </c>
    </row>
    <row r="420" spans="1:25">
      <c r="A420" s="4" t="s">
        <v>151</v>
      </c>
      <c r="B420" s="4" t="s">
        <v>27</v>
      </c>
      <c r="C420" s="12">
        <v>11899</v>
      </c>
      <c r="D420" s="5">
        <v>63526</v>
      </c>
      <c r="J420" s="5"/>
      <c r="M420" s="33">
        <v>639008811</v>
      </c>
      <c r="N420" s="27">
        <v>7192042331</v>
      </c>
      <c r="O420" s="18" t="s">
        <v>1736</v>
      </c>
      <c r="P420" s="28">
        <v>102010</v>
      </c>
      <c r="Q420" s="29" t="s">
        <v>1731</v>
      </c>
      <c r="R420" s="19"/>
      <c r="S420" s="19"/>
      <c r="T420" s="30">
        <v>506007672</v>
      </c>
      <c r="U420" s="29" t="s">
        <v>477</v>
      </c>
      <c r="V420" s="31" t="s">
        <v>1735</v>
      </c>
      <c r="W420" s="29" t="s">
        <v>194</v>
      </c>
      <c r="X420" s="32">
        <v>38701</v>
      </c>
      <c r="Y420" s="18">
        <f t="shared" ca="1" si="7"/>
        <v>18</v>
      </c>
    </row>
    <row r="421" spans="1:25">
      <c r="A421" s="4" t="s">
        <v>158</v>
      </c>
      <c r="B421" s="4" t="s">
        <v>27</v>
      </c>
      <c r="C421" s="12">
        <v>77222</v>
      </c>
      <c r="D421" s="5">
        <v>63011</v>
      </c>
      <c r="J421" s="5"/>
      <c r="M421" s="33">
        <v>640009351</v>
      </c>
      <c r="N421" s="27">
        <v>5052520526</v>
      </c>
      <c r="O421" s="18" t="s">
        <v>1733</v>
      </c>
      <c r="P421" s="28">
        <v>47889</v>
      </c>
      <c r="Q421" s="29" t="s">
        <v>1731</v>
      </c>
      <c r="R421" s="19"/>
      <c r="S421" s="19"/>
      <c r="T421" s="30">
        <v>326003677</v>
      </c>
      <c r="U421" s="29" t="s">
        <v>478</v>
      </c>
      <c r="V421" s="31" t="s">
        <v>1739</v>
      </c>
      <c r="W421" s="29" t="s">
        <v>27</v>
      </c>
      <c r="X421" s="32">
        <v>42376</v>
      </c>
      <c r="Y421" s="18">
        <f t="shared" ca="1" si="7"/>
        <v>8</v>
      </c>
    </row>
    <row r="422" spans="1:25">
      <c r="A422" s="4" t="s">
        <v>167</v>
      </c>
      <c r="B422" s="4" t="s">
        <v>27</v>
      </c>
      <c r="C422" s="12">
        <v>29445</v>
      </c>
      <c r="D422" s="5">
        <v>53693</v>
      </c>
      <c r="J422" s="5"/>
      <c r="M422" s="33">
        <v>642001000</v>
      </c>
      <c r="N422" s="27">
        <v>3033164024</v>
      </c>
      <c r="O422" s="18"/>
      <c r="P422" s="28">
        <v>68049</v>
      </c>
      <c r="Q422" s="29" t="s">
        <v>1738</v>
      </c>
      <c r="R422" s="19"/>
      <c r="S422" s="19"/>
      <c r="T422" s="30">
        <v>329009768</v>
      </c>
      <c r="U422" s="29" t="s">
        <v>479</v>
      </c>
      <c r="V422" s="31" t="s">
        <v>1737</v>
      </c>
      <c r="W422" s="29" t="s">
        <v>43</v>
      </c>
      <c r="X422" s="32">
        <v>38382</v>
      </c>
      <c r="Y422" s="18">
        <f t="shared" ca="1" si="7"/>
        <v>19</v>
      </c>
    </row>
    <row r="423" spans="1:25">
      <c r="A423" s="4" t="s">
        <v>178</v>
      </c>
      <c r="B423" s="4" t="s">
        <v>27</v>
      </c>
      <c r="C423" s="12">
        <v>48124</v>
      </c>
      <c r="D423" s="5">
        <v>111296</v>
      </c>
      <c r="J423" s="5"/>
      <c r="M423" s="33">
        <v>642002369</v>
      </c>
      <c r="N423" s="27">
        <v>3035777345</v>
      </c>
      <c r="O423" s="18" t="s">
        <v>1741</v>
      </c>
      <c r="P423" s="28">
        <v>117154</v>
      </c>
      <c r="Q423" s="29" t="s">
        <v>1731</v>
      </c>
      <c r="R423" s="19"/>
      <c r="S423" s="19"/>
      <c r="T423" s="30">
        <v>979004503</v>
      </c>
      <c r="U423" s="29" t="s">
        <v>480</v>
      </c>
      <c r="V423" s="31" t="s">
        <v>1732</v>
      </c>
      <c r="W423" s="29" t="s">
        <v>46</v>
      </c>
      <c r="X423" s="32">
        <v>40059</v>
      </c>
      <c r="Y423" s="18">
        <f t="shared" ca="1" si="7"/>
        <v>15</v>
      </c>
    </row>
    <row r="424" spans="1:25">
      <c r="A424" s="4" t="s">
        <v>202</v>
      </c>
      <c r="B424" s="4" t="s">
        <v>27</v>
      </c>
      <c r="C424" s="12">
        <v>12206</v>
      </c>
      <c r="D424" s="5">
        <v>66147</v>
      </c>
      <c r="J424" s="5"/>
      <c r="M424" s="33">
        <v>644004338</v>
      </c>
      <c r="N424" s="27">
        <v>3032304625</v>
      </c>
      <c r="O424" s="18" t="s">
        <v>1733</v>
      </c>
      <c r="P424" s="28">
        <v>38334</v>
      </c>
      <c r="Q424" s="29" t="s">
        <v>1734</v>
      </c>
      <c r="R424" s="19"/>
      <c r="S424" s="19"/>
      <c r="T424" s="30">
        <v>187000804</v>
      </c>
      <c r="U424" s="29" t="s">
        <v>481</v>
      </c>
      <c r="V424" s="31" t="s">
        <v>1739</v>
      </c>
      <c r="W424" s="29" t="s">
        <v>22</v>
      </c>
      <c r="X424" s="32">
        <v>39360</v>
      </c>
      <c r="Y424" s="18">
        <f t="shared" ca="1" si="7"/>
        <v>16</v>
      </c>
    </row>
    <row r="425" spans="1:25">
      <c r="A425" s="4" t="s">
        <v>204</v>
      </c>
      <c r="B425" s="4" t="s">
        <v>27</v>
      </c>
      <c r="C425" s="12">
        <v>34078</v>
      </c>
      <c r="D425" s="5">
        <v>105488</v>
      </c>
      <c r="J425" s="5"/>
      <c r="M425" s="33">
        <v>645009312</v>
      </c>
      <c r="N425" s="27">
        <v>9701535362</v>
      </c>
      <c r="O425" s="18" t="s">
        <v>1730</v>
      </c>
      <c r="P425" s="28">
        <v>63150</v>
      </c>
      <c r="Q425" s="29" t="s">
        <v>1731</v>
      </c>
      <c r="R425" s="19"/>
      <c r="S425" s="19"/>
      <c r="T425" s="30">
        <v>445003754</v>
      </c>
      <c r="U425" s="29" t="s">
        <v>482</v>
      </c>
      <c r="V425" s="31" t="s">
        <v>1739</v>
      </c>
      <c r="W425" s="29" t="s">
        <v>31</v>
      </c>
      <c r="X425" s="32">
        <v>37781</v>
      </c>
      <c r="Y425" s="18">
        <f t="shared" ca="1" si="7"/>
        <v>21</v>
      </c>
    </row>
    <row r="426" spans="1:25">
      <c r="A426" s="4" t="s">
        <v>213</v>
      </c>
      <c r="B426" s="4" t="s">
        <v>27</v>
      </c>
      <c r="C426" s="12">
        <v>93074</v>
      </c>
      <c r="D426" s="5">
        <v>67921</v>
      </c>
      <c r="J426" s="5"/>
      <c r="M426" s="33">
        <v>646009109</v>
      </c>
      <c r="N426" s="27">
        <v>9705202015</v>
      </c>
      <c r="O426" s="18" t="s">
        <v>1733</v>
      </c>
      <c r="P426" s="28">
        <v>113680</v>
      </c>
      <c r="Q426" s="29" t="s">
        <v>1731</v>
      </c>
      <c r="R426" s="19"/>
      <c r="S426" s="19"/>
      <c r="T426" s="30">
        <v>772005528</v>
      </c>
      <c r="U426" s="29" t="s">
        <v>483</v>
      </c>
      <c r="V426" s="31" t="s">
        <v>1737</v>
      </c>
      <c r="W426" s="29" t="s">
        <v>16</v>
      </c>
      <c r="X426" s="32">
        <v>37864</v>
      </c>
      <c r="Y426" s="18">
        <f t="shared" ca="1" si="7"/>
        <v>21</v>
      </c>
    </row>
    <row r="427" spans="1:25">
      <c r="A427" s="4" t="s">
        <v>252</v>
      </c>
      <c r="B427" s="4" t="s">
        <v>27</v>
      </c>
      <c r="C427" s="12">
        <v>79124</v>
      </c>
      <c r="D427" s="5">
        <v>95773</v>
      </c>
      <c r="J427" s="5"/>
      <c r="M427" s="33">
        <v>648004266</v>
      </c>
      <c r="N427" s="27">
        <v>3033324762</v>
      </c>
      <c r="O427" s="18" t="s">
        <v>1741</v>
      </c>
      <c r="P427" s="28">
        <v>78820</v>
      </c>
      <c r="Q427" s="29" t="s">
        <v>1731</v>
      </c>
      <c r="R427" s="19"/>
      <c r="S427" s="19"/>
      <c r="T427" s="30">
        <v>778004872</v>
      </c>
      <c r="U427" s="29" t="s">
        <v>484</v>
      </c>
      <c r="V427" s="31" t="s">
        <v>1745</v>
      </c>
      <c r="W427" s="29" t="s">
        <v>18</v>
      </c>
      <c r="X427" s="32">
        <v>36839</v>
      </c>
      <c r="Y427" s="18">
        <f t="shared" ca="1" si="7"/>
        <v>23</v>
      </c>
    </row>
    <row r="428" spans="1:25">
      <c r="A428" s="4" t="s">
        <v>274</v>
      </c>
      <c r="B428" s="4" t="s">
        <v>27</v>
      </c>
      <c r="C428" s="12">
        <v>42425</v>
      </c>
      <c r="D428" s="5">
        <v>102400</v>
      </c>
      <c r="J428" s="5"/>
      <c r="M428" s="33">
        <v>648004651</v>
      </c>
      <c r="N428" s="27">
        <v>7194854867</v>
      </c>
      <c r="O428" s="18" t="s">
        <v>1741</v>
      </c>
      <c r="P428" s="28">
        <v>95923</v>
      </c>
      <c r="Q428" s="29" t="s">
        <v>1731</v>
      </c>
      <c r="R428" s="19"/>
      <c r="S428" s="19"/>
      <c r="T428" s="30">
        <v>217005900</v>
      </c>
      <c r="U428" s="29" t="s">
        <v>486</v>
      </c>
      <c r="V428" s="31" t="s">
        <v>1739</v>
      </c>
      <c r="W428" s="29" t="s">
        <v>20</v>
      </c>
      <c r="X428" s="32">
        <v>38915</v>
      </c>
      <c r="Y428" s="18">
        <f t="shared" ca="1" si="7"/>
        <v>18</v>
      </c>
    </row>
    <row r="429" spans="1:25">
      <c r="A429" s="4" t="s">
        <v>285</v>
      </c>
      <c r="B429" s="4" t="s">
        <v>27</v>
      </c>
      <c r="C429" s="12">
        <v>66196</v>
      </c>
      <c r="D429" s="5">
        <v>94057</v>
      </c>
      <c r="J429" s="5"/>
      <c r="M429" s="33">
        <v>648008204</v>
      </c>
      <c r="N429" s="27">
        <v>9701957923</v>
      </c>
      <c r="O429" s="18" t="s">
        <v>1736</v>
      </c>
      <c r="P429" s="28">
        <v>113999</v>
      </c>
      <c r="Q429" s="29" t="s">
        <v>1731</v>
      </c>
      <c r="R429" s="19"/>
      <c r="S429" s="19"/>
      <c r="T429" s="30">
        <v>247000806</v>
      </c>
      <c r="U429" s="29" t="s">
        <v>487</v>
      </c>
      <c r="V429" s="31" t="s">
        <v>1739</v>
      </c>
      <c r="W429" s="29" t="s">
        <v>16</v>
      </c>
      <c r="X429" s="32">
        <v>42009</v>
      </c>
      <c r="Y429" s="18">
        <f t="shared" ca="1" si="7"/>
        <v>9</v>
      </c>
    </row>
    <row r="430" spans="1:25">
      <c r="A430" s="4" t="s">
        <v>292</v>
      </c>
      <c r="B430" s="4" t="s">
        <v>27</v>
      </c>
      <c r="C430" s="12">
        <v>23139</v>
      </c>
      <c r="D430" s="5">
        <v>28103</v>
      </c>
      <c r="J430" s="5"/>
      <c r="M430" s="33">
        <v>650003671</v>
      </c>
      <c r="N430" s="27">
        <v>7196699611</v>
      </c>
      <c r="O430" s="18" t="s">
        <v>1740</v>
      </c>
      <c r="P430" s="28">
        <v>127742</v>
      </c>
      <c r="Q430" s="29" t="s">
        <v>1731</v>
      </c>
      <c r="R430" s="19"/>
      <c r="S430" s="19"/>
      <c r="T430" s="30">
        <v>666007587</v>
      </c>
      <c r="U430" s="29" t="s">
        <v>488</v>
      </c>
      <c r="V430" s="31" t="s">
        <v>1745</v>
      </c>
      <c r="W430" s="29" t="s">
        <v>22</v>
      </c>
      <c r="X430" s="32">
        <v>41896</v>
      </c>
      <c r="Y430" s="18">
        <f t="shared" ca="1" si="7"/>
        <v>10</v>
      </c>
    </row>
    <row r="431" spans="1:25">
      <c r="A431" s="4" t="s">
        <v>316</v>
      </c>
      <c r="B431" s="4" t="s">
        <v>27</v>
      </c>
      <c r="C431" s="12">
        <v>17816</v>
      </c>
      <c r="D431" s="5">
        <v>120880</v>
      </c>
      <c r="J431" s="5"/>
      <c r="M431" s="33">
        <v>650009155</v>
      </c>
      <c r="N431" s="27">
        <v>5053848677</v>
      </c>
      <c r="O431" s="18"/>
      <c r="P431" s="28">
        <v>98084</v>
      </c>
      <c r="Q431" s="29" t="s">
        <v>1738</v>
      </c>
      <c r="R431" s="19"/>
      <c r="S431" s="19"/>
      <c r="T431" s="30">
        <v>856003663</v>
      </c>
      <c r="U431" s="29" t="s">
        <v>489</v>
      </c>
      <c r="V431" s="31" t="s">
        <v>1739</v>
      </c>
      <c r="W431" s="29" t="s">
        <v>18</v>
      </c>
      <c r="X431" s="32">
        <v>38012</v>
      </c>
      <c r="Y431" s="18">
        <f t="shared" ca="1" si="7"/>
        <v>20</v>
      </c>
    </row>
    <row r="432" spans="1:25">
      <c r="A432" s="4" t="s">
        <v>317</v>
      </c>
      <c r="B432" s="4" t="s">
        <v>27</v>
      </c>
      <c r="C432" s="12">
        <v>83819</v>
      </c>
      <c r="D432" s="5">
        <v>123282</v>
      </c>
      <c r="J432" s="5"/>
      <c r="M432" s="33">
        <v>650009762</v>
      </c>
      <c r="N432" s="27">
        <v>9702172913</v>
      </c>
      <c r="O432" s="18" t="s">
        <v>1730</v>
      </c>
      <c r="P432" s="28">
        <v>70883</v>
      </c>
      <c r="Q432" s="29" t="s">
        <v>1731</v>
      </c>
      <c r="R432" s="19"/>
      <c r="S432" s="19"/>
      <c r="T432" s="30">
        <v>368006689</v>
      </c>
      <c r="U432" s="29" t="s">
        <v>490</v>
      </c>
      <c r="V432" s="31" t="s">
        <v>1732</v>
      </c>
      <c r="W432" s="29" t="s">
        <v>18</v>
      </c>
      <c r="X432" s="32">
        <v>37225</v>
      </c>
      <c r="Y432" s="18">
        <f t="shared" ca="1" si="7"/>
        <v>22</v>
      </c>
    </row>
    <row r="433" spans="1:25">
      <c r="A433" s="4" t="s">
        <v>321</v>
      </c>
      <c r="B433" s="4" t="s">
        <v>27</v>
      </c>
      <c r="C433" s="12">
        <v>16389</v>
      </c>
      <c r="D433" s="5">
        <v>108749</v>
      </c>
      <c r="J433" s="5"/>
      <c r="M433" s="33">
        <v>652003650</v>
      </c>
      <c r="N433" s="27">
        <v>9708046670</v>
      </c>
      <c r="O433" s="18"/>
      <c r="P433" s="28">
        <v>41578</v>
      </c>
      <c r="Q433" s="29" t="s">
        <v>1738</v>
      </c>
      <c r="R433" s="19"/>
      <c r="S433" s="19"/>
      <c r="T433" s="30">
        <v>761000800</v>
      </c>
      <c r="U433" s="29" t="s">
        <v>491</v>
      </c>
      <c r="V433" s="31" t="s">
        <v>1735</v>
      </c>
      <c r="W433" s="29" t="s">
        <v>18</v>
      </c>
      <c r="X433" s="32">
        <v>35562</v>
      </c>
      <c r="Y433" s="18">
        <f t="shared" ca="1" si="7"/>
        <v>27</v>
      </c>
    </row>
    <row r="434" spans="1:25">
      <c r="A434" s="4" t="s">
        <v>325</v>
      </c>
      <c r="B434" s="4" t="s">
        <v>27</v>
      </c>
      <c r="C434" s="12">
        <v>93988</v>
      </c>
      <c r="D434" s="5">
        <v>52644</v>
      </c>
      <c r="J434" s="5"/>
      <c r="M434" s="33">
        <v>652005846</v>
      </c>
      <c r="N434" s="27">
        <v>9702889182</v>
      </c>
      <c r="O434" s="18"/>
      <c r="P434" s="28">
        <v>31859</v>
      </c>
      <c r="Q434" s="29" t="s">
        <v>1738</v>
      </c>
      <c r="R434" s="19"/>
      <c r="S434" s="19"/>
      <c r="T434" s="30">
        <v>661003450</v>
      </c>
      <c r="U434" s="29" t="s">
        <v>492</v>
      </c>
      <c r="V434" s="31" t="s">
        <v>1739</v>
      </c>
      <c r="W434" s="29" t="s">
        <v>43</v>
      </c>
      <c r="X434" s="32">
        <v>38254</v>
      </c>
      <c r="Y434" s="18">
        <f t="shared" ca="1" si="7"/>
        <v>19</v>
      </c>
    </row>
    <row r="435" spans="1:25">
      <c r="A435" s="4" t="s">
        <v>335</v>
      </c>
      <c r="B435" s="4" t="s">
        <v>27</v>
      </c>
      <c r="C435" s="12">
        <v>62620</v>
      </c>
      <c r="D435" s="5">
        <v>89266</v>
      </c>
      <c r="J435" s="5"/>
      <c r="M435" s="26">
        <v>654000868</v>
      </c>
      <c r="N435" s="27">
        <v>3036126835</v>
      </c>
      <c r="O435" s="18"/>
      <c r="P435" s="28">
        <v>50445</v>
      </c>
      <c r="Q435" s="29" t="s">
        <v>1738</v>
      </c>
      <c r="R435" s="19"/>
      <c r="S435" s="19"/>
      <c r="T435" s="30">
        <v>210004611</v>
      </c>
      <c r="U435" s="29" t="s">
        <v>493</v>
      </c>
      <c r="V435" s="31" t="s">
        <v>1739</v>
      </c>
      <c r="W435" s="29" t="s">
        <v>22</v>
      </c>
      <c r="X435" s="32">
        <v>37303</v>
      </c>
      <c r="Y435" s="18">
        <f t="shared" ca="1" si="7"/>
        <v>22</v>
      </c>
    </row>
    <row r="436" spans="1:25">
      <c r="A436" s="4" t="s">
        <v>337</v>
      </c>
      <c r="B436" s="4" t="s">
        <v>27</v>
      </c>
      <c r="C436" s="12">
        <v>36718</v>
      </c>
      <c r="D436" s="5">
        <v>63301</v>
      </c>
      <c r="J436" s="5"/>
      <c r="M436" s="33">
        <v>655003417</v>
      </c>
      <c r="N436" s="27">
        <v>9707692593</v>
      </c>
      <c r="O436" s="18" t="s">
        <v>1740</v>
      </c>
      <c r="P436" s="28">
        <v>38649</v>
      </c>
      <c r="Q436" s="29" t="s">
        <v>1731</v>
      </c>
      <c r="R436" s="19"/>
      <c r="S436" s="19"/>
      <c r="T436" s="30">
        <v>582003779</v>
      </c>
      <c r="U436" s="29" t="s">
        <v>494</v>
      </c>
      <c r="V436" s="31" t="s">
        <v>1745</v>
      </c>
      <c r="W436" s="29" t="s">
        <v>43</v>
      </c>
      <c r="X436" s="32">
        <v>35902</v>
      </c>
      <c r="Y436" s="18">
        <f t="shared" ca="1" si="7"/>
        <v>26</v>
      </c>
    </row>
    <row r="437" spans="1:25">
      <c r="A437" s="4" t="s">
        <v>363</v>
      </c>
      <c r="B437" s="4" t="s">
        <v>27</v>
      </c>
      <c r="C437" s="12">
        <v>79112</v>
      </c>
      <c r="D437" s="5">
        <v>94744</v>
      </c>
      <c r="J437" s="5"/>
      <c r="M437" s="33">
        <v>655006620</v>
      </c>
      <c r="N437" s="27">
        <v>9706412482</v>
      </c>
      <c r="O437" s="18" t="s">
        <v>1741</v>
      </c>
      <c r="P437" s="28">
        <v>62730</v>
      </c>
      <c r="Q437" s="29" t="s">
        <v>1731</v>
      </c>
      <c r="R437" s="19"/>
      <c r="S437" s="19"/>
      <c r="T437" s="30">
        <v>519001733</v>
      </c>
      <c r="U437" s="29" t="s">
        <v>495</v>
      </c>
      <c r="V437" s="31" t="s">
        <v>1739</v>
      </c>
      <c r="W437" s="29" t="s">
        <v>18</v>
      </c>
      <c r="X437" s="32">
        <v>36402</v>
      </c>
      <c r="Y437" s="18">
        <f t="shared" ca="1" si="7"/>
        <v>25</v>
      </c>
    </row>
    <row r="438" spans="1:25">
      <c r="A438" s="4" t="s">
        <v>368</v>
      </c>
      <c r="B438" s="4" t="s">
        <v>27</v>
      </c>
      <c r="C438" s="12">
        <v>36824</v>
      </c>
      <c r="D438" s="5">
        <v>108894</v>
      </c>
      <c r="J438" s="5"/>
      <c r="M438" s="33">
        <v>656005972</v>
      </c>
      <c r="N438" s="27">
        <v>5054125294</v>
      </c>
      <c r="O438" s="18" t="s">
        <v>1741</v>
      </c>
      <c r="P438" s="28">
        <v>97028</v>
      </c>
      <c r="Q438" s="29" t="s">
        <v>1731</v>
      </c>
      <c r="R438" s="19"/>
      <c r="S438" s="19"/>
      <c r="T438" s="30">
        <v>635002174</v>
      </c>
      <c r="U438" s="29" t="s">
        <v>496</v>
      </c>
      <c r="V438" s="31" t="s">
        <v>1745</v>
      </c>
      <c r="W438" s="29" t="s">
        <v>18</v>
      </c>
      <c r="X438" s="32">
        <v>38141</v>
      </c>
      <c r="Y438" s="18">
        <f t="shared" ca="1" si="7"/>
        <v>20</v>
      </c>
    </row>
    <row r="439" spans="1:25">
      <c r="A439" s="4" t="s">
        <v>377</v>
      </c>
      <c r="B439" s="4" t="s">
        <v>27</v>
      </c>
      <c r="C439" s="12">
        <v>54611</v>
      </c>
      <c r="D439" s="5">
        <v>96446</v>
      </c>
      <c r="J439" s="5"/>
      <c r="M439" s="33">
        <v>657003757</v>
      </c>
      <c r="N439" s="27">
        <v>7193199265</v>
      </c>
      <c r="O439" s="18" t="s">
        <v>1740</v>
      </c>
      <c r="P439" s="28">
        <v>50526</v>
      </c>
      <c r="Q439" s="29" t="s">
        <v>1731</v>
      </c>
      <c r="R439" s="19"/>
      <c r="S439" s="19"/>
      <c r="T439" s="30">
        <v>934008045</v>
      </c>
      <c r="U439" s="29" t="s">
        <v>497</v>
      </c>
      <c r="V439" s="31" t="s">
        <v>1739</v>
      </c>
      <c r="W439" s="29" t="s">
        <v>22</v>
      </c>
      <c r="X439" s="32">
        <v>42558</v>
      </c>
      <c r="Y439" s="18">
        <f t="shared" ca="1" si="7"/>
        <v>8</v>
      </c>
    </row>
    <row r="440" spans="1:25">
      <c r="A440" s="4" t="s">
        <v>395</v>
      </c>
      <c r="B440" s="4" t="s">
        <v>27</v>
      </c>
      <c r="C440" s="12">
        <v>90905</v>
      </c>
      <c r="D440" s="5">
        <v>89596</v>
      </c>
      <c r="J440" s="5"/>
      <c r="M440" s="26">
        <v>658001541</v>
      </c>
      <c r="N440" s="27">
        <v>3037785583</v>
      </c>
      <c r="O440" s="18"/>
      <c r="P440" s="28">
        <v>95602</v>
      </c>
      <c r="Q440" s="29" t="s">
        <v>1738</v>
      </c>
      <c r="R440" s="19"/>
      <c r="S440" s="19"/>
      <c r="T440" s="30">
        <v>281007639</v>
      </c>
      <c r="U440" s="29" t="s">
        <v>498</v>
      </c>
      <c r="V440" s="31" t="s">
        <v>1735</v>
      </c>
      <c r="W440" s="29" t="s">
        <v>31</v>
      </c>
      <c r="X440" s="32">
        <v>35626</v>
      </c>
      <c r="Y440" s="18">
        <f t="shared" ca="1" si="7"/>
        <v>27</v>
      </c>
    </row>
    <row r="441" spans="1:25">
      <c r="A441" s="4" t="s">
        <v>441</v>
      </c>
      <c r="B441" s="4" t="s">
        <v>27</v>
      </c>
      <c r="C441" s="12">
        <v>17097</v>
      </c>
      <c r="D441" s="5">
        <v>104380</v>
      </c>
      <c r="J441" s="5"/>
      <c r="M441" s="26">
        <v>658002956</v>
      </c>
      <c r="N441" s="27">
        <v>5052453666</v>
      </c>
      <c r="O441" s="18"/>
      <c r="P441" s="28">
        <v>98788</v>
      </c>
      <c r="Q441" s="29" t="s">
        <v>1738</v>
      </c>
      <c r="R441" s="19"/>
      <c r="S441" s="19"/>
      <c r="T441" s="30">
        <v>813001034</v>
      </c>
      <c r="U441" s="29" t="s">
        <v>499</v>
      </c>
      <c r="V441" s="31" t="s">
        <v>1732</v>
      </c>
      <c r="W441" s="29" t="s">
        <v>22</v>
      </c>
      <c r="X441" s="32">
        <v>38992</v>
      </c>
      <c r="Y441" s="18">
        <f t="shared" ca="1" si="7"/>
        <v>17</v>
      </c>
    </row>
    <row r="442" spans="1:25">
      <c r="A442" s="4" t="s">
        <v>443</v>
      </c>
      <c r="B442" s="4" t="s">
        <v>27</v>
      </c>
      <c r="C442" s="12">
        <v>31925</v>
      </c>
      <c r="D442" s="5">
        <v>60432</v>
      </c>
      <c r="J442" s="5"/>
      <c r="M442" s="33">
        <v>659009795</v>
      </c>
      <c r="N442" s="27">
        <v>7194752921</v>
      </c>
      <c r="O442" s="18" t="s">
        <v>1740</v>
      </c>
      <c r="P442" s="28">
        <v>124587</v>
      </c>
      <c r="Q442" s="29" t="s">
        <v>1731</v>
      </c>
      <c r="R442" s="19"/>
      <c r="S442" s="19"/>
      <c r="T442" s="30">
        <v>348003222</v>
      </c>
      <c r="U442" s="29" t="s">
        <v>500</v>
      </c>
      <c r="V442" s="31" t="s">
        <v>1735</v>
      </c>
      <c r="W442" s="29" t="s">
        <v>22</v>
      </c>
      <c r="X442" s="32">
        <v>40070</v>
      </c>
      <c r="Y442" s="18">
        <f t="shared" ca="1" si="7"/>
        <v>15</v>
      </c>
    </row>
    <row r="443" spans="1:25">
      <c r="A443" s="4" t="s">
        <v>455</v>
      </c>
      <c r="B443" s="4" t="s">
        <v>27</v>
      </c>
      <c r="C443" s="12">
        <v>66086</v>
      </c>
      <c r="D443" s="5">
        <v>61494</v>
      </c>
      <c r="J443" s="5"/>
      <c r="M443" s="33">
        <v>660005429</v>
      </c>
      <c r="N443" s="27">
        <v>3035968632</v>
      </c>
      <c r="O443" s="18"/>
      <c r="P443" s="28">
        <v>87499</v>
      </c>
      <c r="Q443" s="29" t="s">
        <v>1738</v>
      </c>
      <c r="R443" s="19"/>
      <c r="S443" s="19"/>
      <c r="T443" s="30">
        <v>323007315</v>
      </c>
      <c r="U443" s="29" t="s">
        <v>501</v>
      </c>
      <c r="V443" s="31" t="s">
        <v>1735</v>
      </c>
      <c r="W443" s="29" t="s">
        <v>64</v>
      </c>
      <c r="X443" s="32">
        <v>37971</v>
      </c>
      <c r="Y443" s="18">
        <f t="shared" ca="1" si="7"/>
        <v>20</v>
      </c>
    </row>
    <row r="444" spans="1:25">
      <c r="A444" s="4" t="s">
        <v>500</v>
      </c>
      <c r="B444" s="4" t="s">
        <v>27</v>
      </c>
      <c r="C444" s="12">
        <v>40046</v>
      </c>
      <c r="D444" s="5">
        <v>58931</v>
      </c>
      <c r="J444" s="5"/>
      <c r="M444" s="33">
        <v>661003450</v>
      </c>
      <c r="N444" s="27">
        <v>9708012440</v>
      </c>
      <c r="O444" s="18" t="s">
        <v>1730</v>
      </c>
      <c r="P444" s="28">
        <v>71821</v>
      </c>
      <c r="Q444" s="29" t="s">
        <v>1731</v>
      </c>
      <c r="R444" s="19"/>
      <c r="S444" s="19"/>
      <c r="T444" s="30">
        <v>811004245</v>
      </c>
      <c r="U444" s="29" t="s">
        <v>502</v>
      </c>
      <c r="V444" s="31" t="s">
        <v>1739</v>
      </c>
      <c r="W444" s="29" t="s">
        <v>18</v>
      </c>
      <c r="X444" s="32">
        <v>35434</v>
      </c>
      <c r="Y444" s="18">
        <f t="shared" ca="1" si="7"/>
        <v>27</v>
      </c>
    </row>
    <row r="445" spans="1:25">
      <c r="A445" s="4" t="s">
        <v>506</v>
      </c>
      <c r="B445" s="4" t="s">
        <v>27</v>
      </c>
      <c r="C445" s="12">
        <v>57165</v>
      </c>
      <c r="D445" s="5">
        <v>68444</v>
      </c>
      <c r="J445" s="5"/>
      <c r="M445" s="26">
        <v>662003088</v>
      </c>
      <c r="N445" s="27">
        <v>7192780847</v>
      </c>
      <c r="O445" s="18" t="s">
        <v>1730</v>
      </c>
      <c r="P445" s="28">
        <v>53685</v>
      </c>
      <c r="Q445" s="29" t="s">
        <v>1734</v>
      </c>
      <c r="R445" s="19"/>
      <c r="S445" s="19"/>
      <c r="T445" s="30">
        <v>337005962</v>
      </c>
      <c r="U445" s="29" t="s">
        <v>503</v>
      </c>
      <c r="V445" s="31" t="s">
        <v>1737</v>
      </c>
      <c r="W445" s="29" t="s">
        <v>149</v>
      </c>
      <c r="X445" s="32">
        <v>37438</v>
      </c>
      <c r="Y445" s="18">
        <f t="shared" ca="1" si="7"/>
        <v>22</v>
      </c>
    </row>
    <row r="446" spans="1:25">
      <c r="A446" s="4" t="s">
        <v>509</v>
      </c>
      <c r="B446" s="4" t="s">
        <v>27</v>
      </c>
      <c r="C446" s="12">
        <v>66453</v>
      </c>
      <c r="D446" s="5">
        <v>44364</v>
      </c>
      <c r="J446" s="5"/>
      <c r="M446" s="33">
        <v>662007569</v>
      </c>
      <c r="N446" s="27">
        <v>3033294956</v>
      </c>
      <c r="O446" s="18" t="s">
        <v>1736</v>
      </c>
      <c r="P446" s="28">
        <v>120167</v>
      </c>
      <c r="Q446" s="29" t="s">
        <v>1731</v>
      </c>
      <c r="R446" s="19"/>
      <c r="S446" s="19"/>
      <c r="T446" s="30">
        <v>167004590</v>
      </c>
      <c r="U446" s="29" t="s">
        <v>505</v>
      </c>
      <c r="V446" s="31" t="s">
        <v>1745</v>
      </c>
      <c r="W446" s="29" t="s">
        <v>22</v>
      </c>
      <c r="X446" s="32">
        <v>38628</v>
      </c>
      <c r="Y446" s="18">
        <f t="shared" ca="1" si="7"/>
        <v>18</v>
      </c>
    </row>
    <row r="447" spans="1:25">
      <c r="A447" s="4" t="s">
        <v>513</v>
      </c>
      <c r="B447" s="4" t="s">
        <v>27</v>
      </c>
      <c r="C447" s="12">
        <v>79169</v>
      </c>
      <c r="D447" s="5">
        <v>67854</v>
      </c>
      <c r="J447" s="5"/>
      <c r="M447" s="33">
        <v>663000789</v>
      </c>
      <c r="N447" s="27">
        <v>5052672603</v>
      </c>
      <c r="O447" s="18"/>
      <c r="P447" s="28">
        <v>47023</v>
      </c>
      <c r="Q447" s="29" t="s">
        <v>1743</v>
      </c>
      <c r="R447" s="19"/>
      <c r="S447" s="19"/>
      <c r="T447" s="30">
        <v>550004629</v>
      </c>
      <c r="U447" s="29" t="s">
        <v>506</v>
      </c>
      <c r="V447" s="31" t="s">
        <v>1739</v>
      </c>
      <c r="W447" s="29" t="s">
        <v>18</v>
      </c>
      <c r="X447" s="32">
        <v>38460</v>
      </c>
      <c r="Y447" s="18">
        <f t="shared" ca="1" si="7"/>
        <v>19</v>
      </c>
    </row>
    <row r="448" spans="1:25">
      <c r="A448" s="4" t="s">
        <v>517</v>
      </c>
      <c r="B448" s="4" t="s">
        <v>27</v>
      </c>
      <c r="C448" s="12">
        <v>17296</v>
      </c>
      <c r="D448" s="5">
        <v>119784</v>
      </c>
      <c r="J448" s="5"/>
      <c r="M448" s="26">
        <v>665009296</v>
      </c>
      <c r="N448" s="27">
        <v>3033558443</v>
      </c>
      <c r="O448" s="18" t="s">
        <v>1741</v>
      </c>
      <c r="P448" s="28">
        <v>105368</v>
      </c>
      <c r="Q448" s="29" t="s">
        <v>1731</v>
      </c>
      <c r="R448" s="19"/>
      <c r="S448" s="19"/>
      <c r="T448" s="30">
        <v>119001416</v>
      </c>
      <c r="U448" s="29" t="s">
        <v>507</v>
      </c>
      <c r="V448" s="31" t="s">
        <v>1732</v>
      </c>
      <c r="W448" s="29" t="s">
        <v>43</v>
      </c>
      <c r="X448" s="32">
        <v>36458</v>
      </c>
      <c r="Y448" s="18">
        <f t="shared" ca="1" si="7"/>
        <v>24</v>
      </c>
    </row>
    <row r="449" spans="1:25">
      <c r="A449" s="4" t="s">
        <v>549</v>
      </c>
      <c r="B449" s="4" t="s">
        <v>27</v>
      </c>
      <c r="C449" s="12">
        <v>92380</v>
      </c>
      <c r="D449" s="5">
        <v>68119</v>
      </c>
      <c r="J449" s="5"/>
      <c r="M449" s="33">
        <v>666007587</v>
      </c>
      <c r="N449" s="27">
        <v>7198253211</v>
      </c>
      <c r="O449" s="18" t="s">
        <v>1741</v>
      </c>
      <c r="P449" s="28">
        <v>55634</v>
      </c>
      <c r="Q449" s="29" t="s">
        <v>1731</v>
      </c>
      <c r="R449" s="19"/>
      <c r="S449" s="19"/>
      <c r="T449" s="30">
        <v>763008893</v>
      </c>
      <c r="U449" s="29" t="s">
        <v>509</v>
      </c>
      <c r="V449" s="31" t="s">
        <v>1739</v>
      </c>
      <c r="W449" s="29" t="s">
        <v>46</v>
      </c>
      <c r="X449" s="32">
        <v>37863</v>
      </c>
      <c r="Y449" s="18">
        <f t="shared" ca="1" si="7"/>
        <v>21</v>
      </c>
    </row>
    <row r="450" spans="1:25">
      <c r="A450" s="4" t="s">
        <v>569</v>
      </c>
      <c r="B450" s="4" t="s">
        <v>27</v>
      </c>
      <c r="C450" s="12">
        <v>83709</v>
      </c>
      <c r="D450" s="5">
        <v>56069</v>
      </c>
      <c r="J450" s="5"/>
      <c r="M450" s="26">
        <v>667000637</v>
      </c>
      <c r="N450" s="27">
        <v>5055993367</v>
      </c>
      <c r="O450" s="18"/>
      <c r="P450" s="28">
        <v>78135</v>
      </c>
      <c r="Q450" s="29" t="s">
        <v>1743</v>
      </c>
      <c r="R450" s="19"/>
      <c r="S450" s="19"/>
      <c r="T450" s="30">
        <v>372002058</v>
      </c>
      <c r="U450" s="29" t="s">
        <v>510</v>
      </c>
      <c r="V450" s="31" t="s">
        <v>1732</v>
      </c>
      <c r="W450" s="29" t="s">
        <v>16</v>
      </c>
      <c r="X450" s="32">
        <v>38942</v>
      </c>
      <c r="Y450" s="18">
        <f t="shared" ref="Y450:Y513" ca="1" si="8">DATEDIF(X450,TODAY(),"Y")</f>
        <v>18</v>
      </c>
    </row>
    <row r="451" spans="1:25">
      <c r="A451" s="4" t="s">
        <v>587</v>
      </c>
      <c r="B451" s="4" t="s">
        <v>27</v>
      </c>
      <c r="C451" s="12">
        <v>41326</v>
      </c>
      <c r="D451" s="5">
        <v>69043</v>
      </c>
      <c r="J451" s="5"/>
      <c r="M451" s="33">
        <v>667003548</v>
      </c>
      <c r="N451" s="27">
        <v>3034733288</v>
      </c>
      <c r="O451" s="18" t="s">
        <v>1741</v>
      </c>
      <c r="P451" s="28">
        <v>48473</v>
      </c>
      <c r="Q451" s="29" t="s">
        <v>1731</v>
      </c>
      <c r="R451" s="19"/>
      <c r="S451" s="19"/>
      <c r="T451" s="30">
        <v>753002270</v>
      </c>
      <c r="U451" s="29" t="s">
        <v>511</v>
      </c>
      <c r="V451" s="31" t="s">
        <v>1732</v>
      </c>
      <c r="W451" s="29" t="s">
        <v>53</v>
      </c>
      <c r="X451" s="32">
        <v>35107</v>
      </c>
      <c r="Y451" s="18">
        <f t="shared" ca="1" si="8"/>
        <v>28</v>
      </c>
    </row>
    <row r="452" spans="1:25">
      <c r="A452" s="4" t="s">
        <v>596</v>
      </c>
      <c r="B452" s="4" t="s">
        <v>27</v>
      </c>
      <c r="C452" s="12">
        <v>83098</v>
      </c>
      <c r="D452" s="5">
        <v>73307</v>
      </c>
      <c r="J452" s="5"/>
      <c r="M452" s="33">
        <v>669007373</v>
      </c>
      <c r="N452" s="27">
        <v>3033967339</v>
      </c>
      <c r="O452" s="18" t="s">
        <v>1741</v>
      </c>
      <c r="P452" s="28">
        <v>75088</v>
      </c>
      <c r="Q452" s="29" t="s">
        <v>1731</v>
      </c>
      <c r="R452" s="19"/>
      <c r="S452" s="19"/>
      <c r="T452" s="30">
        <v>722008764</v>
      </c>
      <c r="U452" s="29" t="s">
        <v>512</v>
      </c>
      <c r="V452" s="31" t="s">
        <v>1739</v>
      </c>
      <c r="W452" s="29" t="s">
        <v>22</v>
      </c>
      <c r="X452" s="32">
        <v>37933</v>
      </c>
      <c r="Y452" s="18">
        <f t="shared" ca="1" si="8"/>
        <v>20</v>
      </c>
    </row>
    <row r="453" spans="1:25">
      <c r="A453" s="4" t="s">
        <v>600</v>
      </c>
      <c r="B453" s="4" t="s">
        <v>27</v>
      </c>
      <c r="C453" s="12">
        <v>94999</v>
      </c>
      <c r="D453" s="5">
        <v>112762</v>
      </c>
      <c r="J453" s="5"/>
      <c r="M453" s="33">
        <v>670006997</v>
      </c>
      <c r="N453" s="27">
        <v>7191397811</v>
      </c>
      <c r="O453" s="18" t="s">
        <v>1736</v>
      </c>
      <c r="P453" s="28">
        <v>48398</v>
      </c>
      <c r="Q453" s="29" t="s">
        <v>1731</v>
      </c>
      <c r="R453" s="19"/>
      <c r="S453" s="19"/>
      <c r="T453" s="30">
        <v>317007570</v>
      </c>
      <c r="U453" s="29" t="s">
        <v>513</v>
      </c>
      <c r="V453" s="31" t="s">
        <v>1732</v>
      </c>
      <c r="W453" s="29" t="s">
        <v>43</v>
      </c>
      <c r="X453" s="32">
        <v>42159</v>
      </c>
      <c r="Y453" s="18">
        <f t="shared" ca="1" si="8"/>
        <v>9</v>
      </c>
    </row>
    <row r="454" spans="1:25">
      <c r="A454" s="4" t="s">
        <v>609</v>
      </c>
      <c r="B454" s="4" t="s">
        <v>27</v>
      </c>
      <c r="C454" s="12">
        <v>98303</v>
      </c>
      <c r="D454" s="5">
        <v>111719</v>
      </c>
      <c r="J454" s="5"/>
      <c r="M454" s="33">
        <v>672001950</v>
      </c>
      <c r="N454" s="27">
        <v>7195085809</v>
      </c>
      <c r="O454" s="18"/>
      <c r="P454" s="28">
        <v>42259</v>
      </c>
      <c r="Q454" s="29" t="s">
        <v>1738</v>
      </c>
      <c r="R454" s="19"/>
      <c r="S454" s="19"/>
      <c r="T454" s="30">
        <v>712008310</v>
      </c>
      <c r="U454" s="29" t="s">
        <v>514</v>
      </c>
      <c r="V454" s="31" t="s">
        <v>1735</v>
      </c>
      <c r="W454" s="29" t="s">
        <v>22</v>
      </c>
      <c r="X454" s="32">
        <v>40213</v>
      </c>
      <c r="Y454" s="18">
        <f t="shared" ca="1" si="8"/>
        <v>14</v>
      </c>
    </row>
    <row r="455" spans="1:25">
      <c r="A455" s="4" t="s">
        <v>619</v>
      </c>
      <c r="B455" s="4" t="s">
        <v>27</v>
      </c>
      <c r="C455" s="12">
        <v>70062</v>
      </c>
      <c r="D455" s="5">
        <v>77280</v>
      </c>
      <c r="J455" s="5"/>
      <c r="M455" s="33">
        <v>672004852</v>
      </c>
      <c r="N455" s="27">
        <v>3038155179</v>
      </c>
      <c r="O455" s="18" t="s">
        <v>1740</v>
      </c>
      <c r="P455" s="28">
        <v>110346</v>
      </c>
      <c r="Q455" s="29" t="s">
        <v>1731</v>
      </c>
      <c r="R455" s="19"/>
      <c r="S455" s="19"/>
      <c r="T455" s="30">
        <v>285002290</v>
      </c>
      <c r="U455" s="29" t="s">
        <v>516</v>
      </c>
      <c r="V455" s="31" t="s">
        <v>1732</v>
      </c>
      <c r="W455" s="29" t="s">
        <v>194</v>
      </c>
      <c r="X455" s="32">
        <v>38184</v>
      </c>
      <c r="Y455" s="18">
        <f t="shared" ca="1" si="8"/>
        <v>20</v>
      </c>
    </row>
    <row r="456" spans="1:25">
      <c r="A456" s="4" t="s">
        <v>646</v>
      </c>
      <c r="B456" s="4" t="s">
        <v>27</v>
      </c>
      <c r="C456" s="12">
        <v>33155</v>
      </c>
      <c r="D456" s="5">
        <v>94229</v>
      </c>
      <c r="J456" s="5"/>
      <c r="M456" s="33">
        <v>672005488</v>
      </c>
      <c r="N456" s="27">
        <v>9702263363</v>
      </c>
      <c r="O456" s="18" t="s">
        <v>1736</v>
      </c>
      <c r="P456" s="28">
        <v>78035</v>
      </c>
      <c r="Q456" s="29" t="s">
        <v>1731</v>
      </c>
      <c r="R456" s="19"/>
      <c r="S456" s="19"/>
      <c r="T456" s="30">
        <v>646009109</v>
      </c>
      <c r="U456" s="29" t="s">
        <v>517</v>
      </c>
      <c r="V456" s="31" t="s">
        <v>1732</v>
      </c>
      <c r="W456" s="29" t="s">
        <v>43</v>
      </c>
      <c r="X456" s="32">
        <v>36976</v>
      </c>
      <c r="Y456" s="18">
        <f t="shared" ca="1" si="8"/>
        <v>23</v>
      </c>
    </row>
    <row r="457" spans="1:25">
      <c r="A457" s="4" t="s">
        <v>662</v>
      </c>
      <c r="B457" s="4" t="s">
        <v>27</v>
      </c>
      <c r="C457" s="12">
        <v>73480</v>
      </c>
      <c r="D457" s="5">
        <v>35013</v>
      </c>
      <c r="J457" s="5"/>
      <c r="M457" s="33">
        <v>672005934</v>
      </c>
      <c r="N457" s="27">
        <v>3033373445</v>
      </c>
      <c r="O457" s="18"/>
      <c r="P457" s="28">
        <v>44547</v>
      </c>
      <c r="Q457" s="29" t="s">
        <v>1738</v>
      </c>
      <c r="R457" s="19"/>
      <c r="S457" s="19"/>
      <c r="T457" s="30">
        <v>909006073</v>
      </c>
      <c r="U457" s="29" t="s">
        <v>518</v>
      </c>
      <c r="V457" s="31" t="s">
        <v>1732</v>
      </c>
      <c r="W457" s="29" t="s">
        <v>43</v>
      </c>
      <c r="X457" s="32">
        <v>37200</v>
      </c>
      <c r="Y457" s="18">
        <f t="shared" ca="1" si="8"/>
        <v>22</v>
      </c>
    </row>
    <row r="458" spans="1:25">
      <c r="A458" s="4" t="s">
        <v>668</v>
      </c>
      <c r="B458" s="4" t="s">
        <v>27</v>
      </c>
      <c r="C458" s="12">
        <v>85730</v>
      </c>
      <c r="D458" s="5">
        <v>31311</v>
      </c>
      <c r="J458" s="5"/>
      <c r="M458" s="33">
        <v>674001782</v>
      </c>
      <c r="N458" s="27">
        <v>7195267252</v>
      </c>
      <c r="O458" s="18" t="s">
        <v>1733</v>
      </c>
      <c r="P458" s="28">
        <v>36561</v>
      </c>
      <c r="Q458" s="29" t="s">
        <v>1731</v>
      </c>
      <c r="R458" s="19"/>
      <c r="S458" s="19"/>
      <c r="T458" s="30">
        <v>312004311</v>
      </c>
      <c r="U458" s="29" t="s">
        <v>519</v>
      </c>
      <c r="V458" s="31" t="s">
        <v>1742</v>
      </c>
      <c r="W458" s="29" t="s">
        <v>194</v>
      </c>
      <c r="X458" s="32">
        <v>38141</v>
      </c>
      <c r="Y458" s="18">
        <f t="shared" ca="1" si="8"/>
        <v>20</v>
      </c>
    </row>
    <row r="459" spans="1:25">
      <c r="A459" s="4" t="s">
        <v>673</v>
      </c>
      <c r="B459" s="4" t="s">
        <v>27</v>
      </c>
      <c r="C459" s="12">
        <v>13833</v>
      </c>
      <c r="D459" s="5">
        <v>19677</v>
      </c>
      <c r="J459" s="5"/>
      <c r="M459" s="33">
        <v>674004159</v>
      </c>
      <c r="N459" s="27">
        <v>5052153322</v>
      </c>
      <c r="O459" s="18"/>
      <c r="P459" s="28">
        <v>90237</v>
      </c>
      <c r="Q459" s="29" t="s">
        <v>1738</v>
      </c>
      <c r="R459" s="19"/>
      <c r="S459" s="19"/>
      <c r="T459" s="30">
        <v>672001950</v>
      </c>
      <c r="U459" s="29" t="s">
        <v>520</v>
      </c>
      <c r="V459" s="31" t="s">
        <v>1732</v>
      </c>
      <c r="W459" s="29" t="s">
        <v>64</v>
      </c>
      <c r="X459" s="32">
        <v>39727</v>
      </c>
      <c r="Y459" s="18">
        <f t="shared" ca="1" si="8"/>
        <v>15</v>
      </c>
    </row>
    <row r="460" spans="1:25">
      <c r="A460" s="4" t="s">
        <v>696</v>
      </c>
      <c r="B460" s="4" t="s">
        <v>27</v>
      </c>
      <c r="C460" s="12">
        <v>66651</v>
      </c>
      <c r="D460" s="5">
        <v>58061</v>
      </c>
      <c r="J460" s="5"/>
      <c r="M460" s="33">
        <v>674005417</v>
      </c>
      <c r="N460" s="27">
        <v>3038678875</v>
      </c>
      <c r="O460" s="18"/>
      <c r="P460" s="28">
        <v>116837</v>
      </c>
      <c r="Q460" s="29" t="s">
        <v>1743</v>
      </c>
      <c r="R460" s="19"/>
      <c r="S460" s="19"/>
      <c r="T460" s="30">
        <v>286009606</v>
      </c>
      <c r="U460" s="29" t="s">
        <v>521</v>
      </c>
      <c r="V460" s="31" t="s">
        <v>1739</v>
      </c>
      <c r="W460" s="29" t="s">
        <v>18</v>
      </c>
      <c r="X460" s="32">
        <v>36650</v>
      </c>
      <c r="Y460" s="18">
        <f t="shared" ca="1" si="8"/>
        <v>24</v>
      </c>
    </row>
    <row r="461" spans="1:25">
      <c r="A461" s="4" t="s">
        <v>758</v>
      </c>
      <c r="B461" s="4" t="s">
        <v>27</v>
      </c>
      <c r="C461" s="12">
        <v>99330</v>
      </c>
      <c r="D461" s="5">
        <v>117276</v>
      </c>
      <c r="J461" s="5"/>
      <c r="M461" s="33">
        <v>675000613</v>
      </c>
      <c r="N461" s="27">
        <v>7193748373</v>
      </c>
      <c r="O461" s="18" t="s">
        <v>1733</v>
      </c>
      <c r="P461" s="28">
        <v>94444</v>
      </c>
      <c r="Q461" s="29" t="s">
        <v>1731</v>
      </c>
      <c r="R461" s="19"/>
      <c r="S461" s="19"/>
      <c r="T461" s="30">
        <v>875002295</v>
      </c>
      <c r="U461" s="29" t="s">
        <v>522</v>
      </c>
      <c r="V461" s="31" t="s">
        <v>1745</v>
      </c>
      <c r="W461" s="29" t="s">
        <v>34</v>
      </c>
      <c r="X461" s="32">
        <v>37639</v>
      </c>
      <c r="Y461" s="18">
        <f t="shared" ca="1" si="8"/>
        <v>21</v>
      </c>
    </row>
    <row r="462" spans="1:25">
      <c r="A462" s="4" t="s">
        <v>57</v>
      </c>
      <c r="B462" s="4" t="s">
        <v>58</v>
      </c>
      <c r="C462" s="12">
        <v>14058</v>
      </c>
      <c r="D462" s="5">
        <v>50634</v>
      </c>
      <c r="J462" s="5"/>
      <c r="M462" s="33">
        <v>675009095</v>
      </c>
      <c r="N462" s="27">
        <v>3034161772</v>
      </c>
      <c r="O462" s="18" t="s">
        <v>1740</v>
      </c>
      <c r="P462" s="28">
        <v>117145</v>
      </c>
      <c r="Q462" s="29" t="s">
        <v>1731</v>
      </c>
      <c r="R462" s="19"/>
      <c r="S462" s="19"/>
      <c r="T462" s="30">
        <v>490005392</v>
      </c>
      <c r="U462" s="29" t="s">
        <v>1751</v>
      </c>
      <c r="V462" s="31" t="s">
        <v>1732</v>
      </c>
      <c r="W462" s="29" t="s">
        <v>18</v>
      </c>
      <c r="X462" s="32">
        <v>37452</v>
      </c>
      <c r="Y462" s="18">
        <f t="shared" ca="1" si="8"/>
        <v>22</v>
      </c>
    </row>
    <row r="463" spans="1:25">
      <c r="A463" s="4" t="s">
        <v>73</v>
      </c>
      <c r="B463" s="4" t="s">
        <v>58</v>
      </c>
      <c r="C463" s="12">
        <v>44858</v>
      </c>
      <c r="D463" s="5">
        <v>66048</v>
      </c>
      <c r="J463" s="5"/>
      <c r="M463" s="33">
        <v>676009815</v>
      </c>
      <c r="N463" s="27">
        <v>5057950668</v>
      </c>
      <c r="O463" s="18"/>
      <c r="P463" s="28">
        <v>95626</v>
      </c>
      <c r="Q463" s="29" t="s">
        <v>1738</v>
      </c>
      <c r="R463" s="19"/>
      <c r="S463" s="19"/>
      <c r="T463" s="30">
        <v>257009745</v>
      </c>
      <c r="U463" s="29" t="s">
        <v>763</v>
      </c>
      <c r="V463" s="31" t="s">
        <v>1745</v>
      </c>
      <c r="W463" s="29" t="s">
        <v>51</v>
      </c>
      <c r="X463" s="32">
        <v>37319</v>
      </c>
      <c r="Y463" s="18">
        <f t="shared" ca="1" si="8"/>
        <v>22</v>
      </c>
    </row>
    <row r="464" spans="1:25">
      <c r="A464" s="4" t="s">
        <v>119</v>
      </c>
      <c r="B464" s="4" t="s">
        <v>58</v>
      </c>
      <c r="C464" s="12">
        <v>67778</v>
      </c>
      <c r="D464" s="5">
        <v>67299</v>
      </c>
      <c r="J464" s="5"/>
      <c r="M464" s="33">
        <v>677003738</v>
      </c>
      <c r="N464" s="27">
        <v>3036201509</v>
      </c>
      <c r="O464" s="18" t="s">
        <v>1740</v>
      </c>
      <c r="P464" s="28">
        <v>118409</v>
      </c>
      <c r="Q464" s="29" t="s">
        <v>1734</v>
      </c>
      <c r="R464" s="19"/>
      <c r="S464" s="19"/>
      <c r="T464" s="30">
        <v>621008909</v>
      </c>
      <c r="U464" s="29" t="s">
        <v>524</v>
      </c>
      <c r="V464" s="31" t="s">
        <v>1732</v>
      </c>
      <c r="W464" s="29" t="s">
        <v>18</v>
      </c>
      <c r="X464" s="32">
        <v>38264</v>
      </c>
      <c r="Y464" s="18">
        <f t="shared" ca="1" si="8"/>
        <v>19</v>
      </c>
    </row>
    <row r="465" spans="1:25">
      <c r="A465" s="4" t="s">
        <v>243</v>
      </c>
      <c r="B465" s="4" t="s">
        <v>58</v>
      </c>
      <c r="C465" s="12">
        <v>46326</v>
      </c>
      <c r="D465" s="5">
        <v>58298</v>
      </c>
      <c r="J465" s="5"/>
      <c r="M465" s="33">
        <v>677006328</v>
      </c>
      <c r="N465" s="27">
        <v>9706007063</v>
      </c>
      <c r="O465" s="18"/>
      <c r="P465" s="28">
        <v>98428</v>
      </c>
      <c r="Q465" s="29" t="s">
        <v>1743</v>
      </c>
      <c r="R465" s="19"/>
      <c r="S465" s="19"/>
      <c r="T465" s="30">
        <v>511002166</v>
      </c>
      <c r="U465" s="29" t="s">
        <v>525</v>
      </c>
      <c r="V465" s="31" t="s">
        <v>1745</v>
      </c>
      <c r="W465" s="29" t="s">
        <v>64</v>
      </c>
      <c r="X465" s="32">
        <v>38491</v>
      </c>
      <c r="Y465" s="18">
        <f t="shared" ca="1" si="8"/>
        <v>19</v>
      </c>
    </row>
    <row r="466" spans="1:25">
      <c r="A466" s="4" t="s">
        <v>297</v>
      </c>
      <c r="B466" s="4" t="s">
        <v>58</v>
      </c>
      <c r="C466" s="12">
        <v>88414</v>
      </c>
      <c r="D466" s="5">
        <v>62905</v>
      </c>
      <c r="J466" s="5"/>
      <c r="M466" s="33">
        <v>679009564</v>
      </c>
      <c r="N466" s="27">
        <v>3033820411</v>
      </c>
      <c r="O466" s="18" t="s">
        <v>1736</v>
      </c>
      <c r="P466" s="28">
        <v>125943</v>
      </c>
      <c r="Q466" s="29" t="s">
        <v>1731</v>
      </c>
      <c r="R466" s="19"/>
      <c r="S466" s="19"/>
      <c r="T466" s="30">
        <v>917009448</v>
      </c>
      <c r="U466" s="29" t="s">
        <v>526</v>
      </c>
      <c r="V466" s="31" t="s">
        <v>1732</v>
      </c>
      <c r="W466" s="29" t="s">
        <v>46</v>
      </c>
      <c r="X466" s="32">
        <v>40677</v>
      </c>
      <c r="Y466" s="18">
        <f t="shared" ca="1" si="8"/>
        <v>13</v>
      </c>
    </row>
    <row r="467" spans="1:25">
      <c r="A467" s="4" t="s">
        <v>310</v>
      </c>
      <c r="B467" s="4" t="s">
        <v>58</v>
      </c>
      <c r="C467" s="12">
        <v>75161</v>
      </c>
      <c r="D467" s="5">
        <v>60041</v>
      </c>
      <c r="J467" s="5"/>
      <c r="M467" s="33">
        <v>681001880</v>
      </c>
      <c r="N467" s="27">
        <v>3034588703</v>
      </c>
      <c r="O467" s="18" t="s">
        <v>1733</v>
      </c>
      <c r="P467" s="28">
        <v>95112</v>
      </c>
      <c r="Q467" s="29" t="s">
        <v>1731</v>
      </c>
      <c r="R467" s="19"/>
      <c r="S467" s="19"/>
      <c r="T467" s="30">
        <v>672004852</v>
      </c>
      <c r="U467" s="29" t="s">
        <v>1752</v>
      </c>
      <c r="V467" s="31" t="s">
        <v>1732</v>
      </c>
      <c r="W467" s="29" t="s">
        <v>295</v>
      </c>
      <c r="X467" s="32">
        <v>39860</v>
      </c>
      <c r="Y467" s="18">
        <f t="shared" ca="1" si="8"/>
        <v>15</v>
      </c>
    </row>
    <row r="468" spans="1:25">
      <c r="A468" s="4" t="s">
        <v>313</v>
      </c>
      <c r="B468" s="4" t="s">
        <v>58</v>
      </c>
      <c r="C468" s="12">
        <v>48162</v>
      </c>
      <c r="D468" s="5">
        <v>100684</v>
      </c>
      <c r="J468" s="5"/>
      <c r="M468" s="33">
        <v>684004658</v>
      </c>
      <c r="N468" s="27">
        <v>7192350434</v>
      </c>
      <c r="O468" s="18"/>
      <c r="P468" s="28">
        <v>75173</v>
      </c>
      <c r="Q468" s="29" t="s">
        <v>1738</v>
      </c>
      <c r="R468" s="19"/>
      <c r="S468" s="19"/>
      <c r="T468" s="30">
        <v>553009908</v>
      </c>
      <c r="U468" s="29" t="s">
        <v>528</v>
      </c>
      <c r="V468" s="31" t="s">
        <v>1735</v>
      </c>
      <c r="W468" s="29" t="s">
        <v>18</v>
      </c>
      <c r="X468" s="32">
        <v>35582</v>
      </c>
      <c r="Y468" s="18">
        <f t="shared" ca="1" si="8"/>
        <v>27</v>
      </c>
    </row>
    <row r="469" spans="1:25">
      <c r="A469" s="4" t="s">
        <v>356</v>
      </c>
      <c r="B469" s="4" t="s">
        <v>58</v>
      </c>
      <c r="C469" s="12">
        <v>37552</v>
      </c>
      <c r="D469" s="5">
        <v>122094</v>
      </c>
      <c r="J469" s="5"/>
      <c r="M469" s="33">
        <v>684009931</v>
      </c>
      <c r="N469" s="27">
        <v>5053182167</v>
      </c>
      <c r="O469" s="18" t="s">
        <v>1740</v>
      </c>
      <c r="P469" s="28">
        <v>47368</v>
      </c>
      <c r="Q469" s="29" t="s">
        <v>1731</v>
      </c>
      <c r="R469" s="19"/>
      <c r="S469" s="19"/>
      <c r="T469" s="30">
        <v>889001159</v>
      </c>
      <c r="U469" s="29" t="s">
        <v>529</v>
      </c>
      <c r="V469" s="31" t="s">
        <v>1737</v>
      </c>
      <c r="W469" s="29" t="s">
        <v>27</v>
      </c>
      <c r="X469" s="32">
        <v>42317</v>
      </c>
      <c r="Y469" s="18">
        <f t="shared" ca="1" si="8"/>
        <v>8</v>
      </c>
    </row>
    <row r="470" spans="1:25">
      <c r="A470" s="4" t="s">
        <v>382</v>
      </c>
      <c r="B470" s="4" t="s">
        <v>58</v>
      </c>
      <c r="C470" s="12">
        <v>86461</v>
      </c>
      <c r="D470" s="5">
        <v>70772</v>
      </c>
      <c r="J470" s="5"/>
      <c r="M470" s="33">
        <v>685002167</v>
      </c>
      <c r="N470" s="27">
        <v>5056040465</v>
      </c>
      <c r="O470" s="18" t="s">
        <v>1730</v>
      </c>
      <c r="P470" s="28">
        <v>103519</v>
      </c>
      <c r="Q470" s="29" t="s">
        <v>1734</v>
      </c>
      <c r="R470" s="19"/>
      <c r="S470" s="19"/>
      <c r="T470" s="30">
        <v>648008204</v>
      </c>
      <c r="U470" s="29" t="s">
        <v>530</v>
      </c>
      <c r="V470" s="31" t="s">
        <v>1732</v>
      </c>
      <c r="W470" s="29" t="s">
        <v>18</v>
      </c>
      <c r="X470" s="32">
        <v>39492</v>
      </c>
      <c r="Y470" s="18">
        <f t="shared" ca="1" si="8"/>
        <v>16</v>
      </c>
    </row>
    <row r="471" spans="1:25">
      <c r="A471" s="4" t="s">
        <v>489</v>
      </c>
      <c r="B471" s="4" t="s">
        <v>58</v>
      </c>
      <c r="C471" s="12">
        <v>47620</v>
      </c>
      <c r="D471" s="5">
        <v>71433</v>
      </c>
      <c r="J471" s="5"/>
      <c r="M471" s="33">
        <v>687008279</v>
      </c>
      <c r="N471" s="27">
        <v>9704442207</v>
      </c>
      <c r="O471" s="18" t="s">
        <v>1740</v>
      </c>
      <c r="P471" s="28">
        <v>127365</v>
      </c>
      <c r="Q471" s="29" t="s">
        <v>1731</v>
      </c>
      <c r="R471" s="19"/>
      <c r="S471" s="19"/>
      <c r="T471" s="30">
        <v>696004709</v>
      </c>
      <c r="U471" s="29" t="s">
        <v>531</v>
      </c>
      <c r="V471" s="31" t="s">
        <v>1735</v>
      </c>
      <c r="W471" s="29" t="s">
        <v>295</v>
      </c>
      <c r="X471" s="32">
        <v>38689</v>
      </c>
      <c r="Y471" s="18">
        <f t="shared" ca="1" si="8"/>
        <v>18</v>
      </c>
    </row>
    <row r="472" spans="1:25">
      <c r="A472" s="4" t="s">
        <v>550</v>
      </c>
      <c r="B472" s="4" t="s">
        <v>58</v>
      </c>
      <c r="C472" s="12">
        <v>63682</v>
      </c>
      <c r="D472" s="5">
        <v>33210</v>
      </c>
      <c r="J472" s="5"/>
      <c r="M472" s="33">
        <v>690006699</v>
      </c>
      <c r="N472" s="27">
        <v>3033646601</v>
      </c>
      <c r="O472" s="18"/>
      <c r="P472" s="28">
        <v>56359</v>
      </c>
      <c r="Q472" s="29" t="s">
        <v>1738</v>
      </c>
      <c r="R472" s="19"/>
      <c r="S472" s="19"/>
      <c r="T472" s="30">
        <v>222009980</v>
      </c>
      <c r="U472" s="29" t="s">
        <v>532</v>
      </c>
      <c r="V472" s="31" t="s">
        <v>1732</v>
      </c>
      <c r="W472" s="29" t="s">
        <v>34</v>
      </c>
      <c r="X472" s="32">
        <v>38403</v>
      </c>
      <c r="Y472" s="18">
        <f t="shared" ca="1" si="8"/>
        <v>19</v>
      </c>
    </row>
    <row r="473" spans="1:25">
      <c r="A473" s="4" t="s">
        <v>571</v>
      </c>
      <c r="B473" s="4" t="s">
        <v>58</v>
      </c>
      <c r="C473" s="12">
        <v>83104</v>
      </c>
      <c r="D473" s="5">
        <v>97608</v>
      </c>
      <c r="J473" s="5"/>
      <c r="M473" s="33">
        <v>696001638</v>
      </c>
      <c r="N473" s="27">
        <v>7192572783</v>
      </c>
      <c r="O473" s="18" t="s">
        <v>1733</v>
      </c>
      <c r="P473" s="28">
        <v>74606</v>
      </c>
      <c r="Q473" s="29" t="s">
        <v>1731</v>
      </c>
      <c r="R473" s="19"/>
      <c r="S473" s="19"/>
      <c r="T473" s="30">
        <v>730001767</v>
      </c>
      <c r="U473" s="29" t="s">
        <v>533</v>
      </c>
      <c r="V473" s="31" t="s">
        <v>1732</v>
      </c>
      <c r="W473" s="29" t="s">
        <v>22</v>
      </c>
      <c r="X473" s="32">
        <v>38631</v>
      </c>
      <c r="Y473" s="18">
        <f t="shared" ca="1" si="8"/>
        <v>18</v>
      </c>
    </row>
    <row r="474" spans="1:25">
      <c r="A474" s="4" t="s">
        <v>618</v>
      </c>
      <c r="B474" s="4" t="s">
        <v>58</v>
      </c>
      <c r="C474" s="12">
        <v>47445</v>
      </c>
      <c r="D474" s="5">
        <v>108590</v>
      </c>
      <c r="J474" s="5"/>
      <c r="M474" s="33">
        <v>696004709</v>
      </c>
      <c r="N474" s="27">
        <v>5051667727</v>
      </c>
      <c r="O474" s="18"/>
      <c r="P474" s="28">
        <v>68065</v>
      </c>
      <c r="Q474" s="29" t="s">
        <v>1738</v>
      </c>
      <c r="R474" s="19"/>
      <c r="S474" s="19"/>
      <c r="T474" s="30">
        <v>618002890</v>
      </c>
      <c r="U474" s="29" t="s">
        <v>534</v>
      </c>
      <c r="V474" s="31" t="s">
        <v>1735</v>
      </c>
      <c r="W474" s="29" t="s">
        <v>46</v>
      </c>
      <c r="X474" s="32">
        <v>35633</v>
      </c>
      <c r="Y474" s="18">
        <f t="shared" ca="1" si="8"/>
        <v>27</v>
      </c>
    </row>
    <row r="475" spans="1:25">
      <c r="A475" s="4" t="s">
        <v>644</v>
      </c>
      <c r="B475" s="4" t="s">
        <v>58</v>
      </c>
      <c r="C475" s="12">
        <v>53633</v>
      </c>
      <c r="D475" s="5">
        <v>64819</v>
      </c>
      <c r="J475" s="5"/>
      <c r="M475" s="33">
        <v>697008121</v>
      </c>
      <c r="N475" s="27">
        <v>3033274978</v>
      </c>
      <c r="O475" s="18"/>
      <c r="P475" s="28">
        <v>99013</v>
      </c>
      <c r="Q475" s="29" t="s">
        <v>1738</v>
      </c>
      <c r="R475" s="19"/>
      <c r="S475" s="19"/>
      <c r="T475" s="30">
        <v>986002532</v>
      </c>
      <c r="U475" s="29" t="s">
        <v>535</v>
      </c>
      <c r="V475" s="31" t="s">
        <v>1745</v>
      </c>
      <c r="W475" s="29" t="s">
        <v>43</v>
      </c>
      <c r="X475" s="32">
        <v>36059</v>
      </c>
      <c r="Y475" s="18">
        <f t="shared" ca="1" si="8"/>
        <v>26</v>
      </c>
    </row>
    <row r="476" spans="1:25">
      <c r="A476" s="4" t="s">
        <v>671</v>
      </c>
      <c r="B476" s="4" t="s">
        <v>58</v>
      </c>
      <c r="C476" s="12">
        <v>53440</v>
      </c>
      <c r="D476" s="5">
        <v>113620</v>
      </c>
      <c r="J476" s="5"/>
      <c r="M476" s="33">
        <v>698005067</v>
      </c>
      <c r="N476" s="27">
        <v>9706299247</v>
      </c>
      <c r="O476" s="18"/>
      <c r="P476" s="28">
        <v>42522</v>
      </c>
      <c r="Q476" s="29" t="s">
        <v>1738</v>
      </c>
      <c r="R476" s="19"/>
      <c r="S476" s="19"/>
      <c r="T476" s="30">
        <v>118000954</v>
      </c>
      <c r="U476" s="29" t="s">
        <v>536</v>
      </c>
      <c r="V476" s="31" t="s">
        <v>1732</v>
      </c>
      <c r="W476" s="29" t="s">
        <v>43</v>
      </c>
      <c r="X476" s="32">
        <v>35605</v>
      </c>
      <c r="Y476" s="18">
        <f t="shared" ca="1" si="8"/>
        <v>27</v>
      </c>
    </row>
    <row r="477" spans="1:25">
      <c r="A477" s="4" t="s">
        <v>725</v>
      </c>
      <c r="B477" s="4" t="s">
        <v>58</v>
      </c>
      <c r="C477" s="12">
        <v>61904</v>
      </c>
      <c r="D477" s="5">
        <v>64898</v>
      </c>
      <c r="J477" s="5"/>
      <c r="M477" s="33">
        <v>698008213</v>
      </c>
      <c r="N477" s="27">
        <v>5053631883</v>
      </c>
      <c r="O477" s="18"/>
      <c r="P477" s="28">
        <v>125071</v>
      </c>
      <c r="Q477" s="29" t="s">
        <v>1743</v>
      </c>
      <c r="R477" s="19"/>
      <c r="S477" s="19"/>
      <c r="T477" s="30">
        <v>595000970</v>
      </c>
      <c r="U477" s="29" t="s">
        <v>5</v>
      </c>
      <c r="V477" s="31" t="s">
        <v>1737</v>
      </c>
      <c r="W477" s="29" t="s">
        <v>34</v>
      </c>
      <c r="X477" s="32">
        <v>36958</v>
      </c>
      <c r="Y477" s="18">
        <f t="shared" ca="1" si="8"/>
        <v>23</v>
      </c>
    </row>
    <row r="478" spans="1:25">
      <c r="A478" s="4" t="s">
        <v>17</v>
      </c>
      <c r="B478" s="4" t="s">
        <v>18</v>
      </c>
      <c r="C478" s="12">
        <v>61926</v>
      </c>
      <c r="D478" s="5">
        <v>69466</v>
      </c>
      <c r="J478" s="5"/>
      <c r="M478" s="33">
        <v>700003966</v>
      </c>
      <c r="N478" s="27">
        <v>3034471952</v>
      </c>
      <c r="O478" s="18" t="s">
        <v>1741</v>
      </c>
      <c r="P478" s="28">
        <v>77832</v>
      </c>
      <c r="Q478" s="29" t="s">
        <v>1731</v>
      </c>
      <c r="R478" s="19"/>
      <c r="S478" s="19"/>
      <c r="T478" s="30">
        <v>466002274</v>
      </c>
      <c r="U478" s="29" t="s">
        <v>537</v>
      </c>
      <c r="V478" s="31" t="s">
        <v>1739</v>
      </c>
      <c r="W478" s="29" t="s">
        <v>18</v>
      </c>
      <c r="X478" s="32">
        <v>35873</v>
      </c>
      <c r="Y478" s="18">
        <f t="shared" ca="1" si="8"/>
        <v>26</v>
      </c>
    </row>
    <row r="479" spans="1:25">
      <c r="A479" s="4" t="s">
        <v>24</v>
      </c>
      <c r="B479" s="4" t="s">
        <v>18</v>
      </c>
      <c r="C479" s="12">
        <v>45902</v>
      </c>
      <c r="D479" s="5">
        <v>66865</v>
      </c>
      <c r="J479" s="5"/>
      <c r="M479" s="33">
        <v>701006727</v>
      </c>
      <c r="N479" s="27">
        <v>5057446192</v>
      </c>
      <c r="O479" s="18" t="s">
        <v>1740</v>
      </c>
      <c r="P479" s="28">
        <v>65888</v>
      </c>
      <c r="Q479" s="29" t="s">
        <v>1734</v>
      </c>
      <c r="R479" s="19"/>
      <c r="S479" s="19"/>
      <c r="T479" s="30">
        <v>524002299</v>
      </c>
      <c r="U479" s="29" t="s">
        <v>538</v>
      </c>
      <c r="V479" s="31" t="s">
        <v>1745</v>
      </c>
      <c r="W479" s="29" t="s">
        <v>22</v>
      </c>
      <c r="X479" s="32">
        <v>37453</v>
      </c>
      <c r="Y479" s="18">
        <f t="shared" ca="1" si="8"/>
        <v>22</v>
      </c>
    </row>
    <row r="480" spans="1:25">
      <c r="A480" s="4" t="s">
        <v>25</v>
      </c>
      <c r="B480" s="4" t="s">
        <v>18</v>
      </c>
      <c r="C480" s="12">
        <v>77360</v>
      </c>
      <c r="D480" s="5">
        <v>47079</v>
      </c>
      <c r="J480" s="5"/>
      <c r="M480" s="33">
        <v>702002749</v>
      </c>
      <c r="N480" s="27">
        <v>7196801348</v>
      </c>
      <c r="O480" s="18" t="s">
        <v>1740</v>
      </c>
      <c r="P480" s="28">
        <v>83866</v>
      </c>
      <c r="Q480" s="29" t="s">
        <v>1731</v>
      </c>
      <c r="R480" s="19"/>
      <c r="S480" s="19"/>
      <c r="T480" s="30">
        <v>848001738</v>
      </c>
      <c r="U480" s="29" t="s">
        <v>539</v>
      </c>
      <c r="V480" s="31" t="s">
        <v>1739</v>
      </c>
      <c r="W480" s="29" t="s">
        <v>16</v>
      </c>
      <c r="X480" s="32">
        <v>35451</v>
      </c>
      <c r="Y480" s="18">
        <f t="shared" ca="1" si="8"/>
        <v>27</v>
      </c>
    </row>
    <row r="481" spans="1:25">
      <c r="A481" s="4" t="s">
        <v>37</v>
      </c>
      <c r="B481" s="4" t="s">
        <v>18</v>
      </c>
      <c r="C481" s="12">
        <v>15340</v>
      </c>
      <c r="D481" s="5">
        <v>83418</v>
      </c>
      <c r="J481" s="5"/>
      <c r="M481" s="33">
        <v>710008874</v>
      </c>
      <c r="N481" s="27">
        <v>3038560698</v>
      </c>
      <c r="O481" s="18" t="s">
        <v>1733</v>
      </c>
      <c r="P481" s="28">
        <v>126663</v>
      </c>
      <c r="Q481" s="29" t="s">
        <v>1731</v>
      </c>
      <c r="R481" s="19"/>
      <c r="S481" s="19"/>
      <c r="T481" s="30">
        <v>642002369</v>
      </c>
      <c r="U481" s="29" t="s">
        <v>540</v>
      </c>
      <c r="V481" s="31" t="s">
        <v>1739</v>
      </c>
      <c r="W481" s="29" t="s">
        <v>16</v>
      </c>
      <c r="X481" s="32">
        <v>36756</v>
      </c>
      <c r="Y481" s="18">
        <f t="shared" ca="1" si="8"/>
        <v>24</v>
      </c>
    </row>
    <row r="482" spans="1:25">
      <c r="A482" s="4" t="s">
        <v>38</v>
      </c>
      <c r="B482" s="4" t="s">
        <v>18</v>
      </c>
      <c r="C482" s="12">
        <v>96962</v>
      </c>
      <c r="D482" s="5">
        <v>49199</v>
      </c>
      <c r="J482" s="5"/>
      <c r="M482" s="33">
        <v>711002724</v>
      </c>
      <c r="N482" s="27">
        <v>7195842116</v>
      </c>
      <c r="O482" s="18" t="s">
        <v>1740</v>
      </c>
      <c r="P482" s="28">
        <v>87012</v>
      </c>
      <c r="Q482" s="29" t="s">
        <v>1731</v>
      </c>
      <c r="R482" s="19"/>
      <c r="S482" s="19"/>
      <c r="T482" s="30">
        <v>957006313</v>
      </c>
      <c r="U482" s="29" t="s">
        <v>541</v>
      </c>
      <c r="V482" s="31" t="s">
        <v>1739</v>
      </c>
      <c r="W482" s="29" t="s">
        <v>53</v>
      </c>
      <c r="X482" s="32">
        <v>35537</v>
      </c>
      <c r="Y482" s="18">
        <f t="shared" ca="1" si="8"/>
        <v>27</v>
      </c>
    </row>
    <row r="483" spans="1:25">
      <c r="A483" s="4" t="s">
        <v>75</v>
      </c>
      <c r="B483" s="4" t="s">
        <v>18</v>
      </c>
      <c r="C483" s="12">
        <v>16501</v>
      </c>
      <c r="D483" s="5">
        <v>110782</v>
      </c>
      <c r="J483" s="5"/>
      <c r="M483" s="33">
        <v>712002659</v>
      </c>
      <c r="N483" s="27">
        <v>9705520461</v>
      </c>
      <c r="O483" s="18"/>
      <c r="P483" s="28">
        <v>46435</v>
      </c>
      <c r="Q483" s="29" t="s">
        <v>1738</v>
      </c>
      <c r="R483" s="19"/>
      <c r="S483" s="19"/>
      <c r="T483" s="30">
        <v>997006090</v>
      </c>
      <c r="U483" s="29" t="s">
        <v>542</v>
      </c>
      <c r="V483" s="31" t="s">
        <v>1742</v>
      </c>
      <c r="W483" s="29" t="s">
        <v>22</v>
      </c>
      <c r="X483" s="32">
        <v>36507</v>
      </c>
      <c r="Y483" s="18">
        <f t="shared" ca="1" si="8"/>
        <v>24</v>
      </c>
    </row>
    <row r="484" spans="1:25">
      <c r="A484" s="4" t="s">
        <v>82</v>
      </c>
      <c r="B484" s="4" t="s">
        <v>18</v>
      </c>
      <c r="C484" s="12">
        <v>38671</v>
      </c>
      <c r="D484" s="5">
        <v>108617</v>
      </c>
      <c r="J484" s="5"/>
      <c r="M484" s="33">
        <v>712008212</v>
      </c>
      <c r="N484" s="27">
        <v>9702126707</v>
      </c>
      <c r="O484" s="18" t="s">
        <v>1741</v>
      </c>
      <c r="P484" s="28">
        <v>61285</v>
      </c>
      <c r="Q484" s="29" t="s">
        <v>1731</v>
      </c>
      <c r="R484" s="19"/>
      <c r="S484" s="19"/>
      <c r="T484" s="30">
        <v>756009641</v>
      </c>
      <c r="U484" s="29" t="s">
        <v>543</v>
      </c>
      <c r="V484" s="31" t="s">
        <v>1732</v>
      </c>
      <c r="W484" s="29" t="s">
        <v>31</v>
      </c>
      <c r="X484" s="32">
        <v>40286</v>
      </c>
      <c r="Y484" s="18">
        <f t="shared" ca="1" si="8"/>
        <v>14</v>
      </c>
    </row>
    <row r="485" spans="1:25">
      <c r="A485" s="4" t="s">
        <v>87</v>
      </c>
      <c r="B485" s="4" t="s">
        <v>18</v>
      </c>
      <c r="C485" s="12">
        <v>51990</v>
      </c>
      <c r="D485" s="5">
        <v>77940</v>
      </c>
      <c r="J485" s="5"/>
      <c r="M485" s="33">
        <v>712008310</v>
      </c>
      <c r="N485" s="27">
        <v>7197046530</v>
      </c>
      <c r="O485" s="18"/>
      <c r="P485" s="28">
        <v>32936</v>
      </c>
      <c r="Q485" s="29" t="s">
        <v>1738</v>
      </c>
      <c r="R485" s="19"/>
      <c r="S485" s="19"/>
      <c r="T485" s="30">
        <v>768000144</v>
      </c>
      <c r="U485" s="29" t="s">
        <v>545</v>
      </c>
      <c r="V485" s="31" t="s">
        <v>1732</v>
      </c>
      <c r="W485" s="29" t="s">
        <v>43</v>
      </c>
      <c r="X485" s="32">
        <v>36210</v>
      </c>
      <c r="Y485" s="18">
        <f t="shared" ca="1" si="8"/>
        <v>25</v>
      </c>
    </row>
    <row r="486" spans="1:25">
      <c r="A486" s="4" t="s">
        <v>89</v>
      </c>
      <c r="B486" s="4" t="s">
        <v>18</v>
      </c>
      <c r="C486" s="12">
        <v>22733</v>
      </c>
      <c r="D486" s="5">
        <v>75630</v>
      </c>
      <c r="J486" s="5"/>
      <c r="M486" s="33">
        <v>714005339</v>
      </c>
      <c r="N486" s="27">
        <v>7196259106</v>
      </c>
      <c r="O486" s="18" t="s">
        <v>1741</v>
      </c>
      <c r="P486" s="28">
        <v>48570</v>
      </c>
      <c r="Q486" s="29" t="s">
        <v>1734</v>
      </c>
      <c r="R486" s="19"/>
      <c r="S486" s="19"/>
      <c r="T486" s="30">
        <v>161005645</v>
      </c>
      <c r="U486" s="29" t="s">
        <v>546</v>
      </c>
      <c r="V486" s="31" t="s">
        <v>1732</v>
      </c>
      <c r="W486" s="29" t="s">
        <v>127</v>
      </c>
      <c r="X486" s="32">
        <v>40511</v>
      </c>
      <c r="Y486" s="18">
        <f t="shared" ca="1" si="8"/>
        <v>13</v>
      </c>
    </row>
    <row r="487" spans="1:25">
      <c r="A487" s="4" t="s">
        <v>96</v>
      </c>
      <c r="B487" s="4" t="s">
        <v>18</v>
      </c>
      <c r="C487" s="12">
        <v>53087</v>
      </c>
      <c r="D487" s="5">
        <v>110808</v>
      </c>
      <c r="J487" s="5"/>
      <c r="M487" s="33">
        <v>714009196</v>
      </c>
      <c r="N487" s="27">
        <v>3037557761</v>
      </c>
      <c r="O487" s="18" t="s">
        <v>1741</v>
      </c>
      <c r="P487" s="28">
        <v>94208</v>
      </c>
      <c r="Q487" s="29" t="s">
        <v>1734</v>
      </c>
      <c r="R487" s="19"/>
      <c r="S487" s="19"/>
      <c r="T487" s="30">
        <v>553007195</v>
      </c>
      <c r="U487" s="29" t="s">
        <v>547</v>
      </c>
      <c r="V487" s="31" t="s">
        <v>1735</v>
      </c>
      <c r="W487" s="29" t="s">
        <v>46</v>
      </c>
      <c r="X487" s="32">
        <v>36685</v>
      </c>
      <c r="Y487" s="18">
        <f t="shared" ca="1" si="8"/>
        <v>24</v>
      </c>
    </row>
    <row r="488" spans="1:25">
      <c r="A488" s="4" t="s">
        <v>109</v>
      </c>
      <c r="B488" s="4" t="s">
        <v>18</v>
      </c>
      <c r="C488" s="12">
        <v>66378</v>
      </c>
      <c r="D488" s="5">
        <v>100618</v>
      </c>
      <c r="J488" s="5"/>
      <c r="M488" s="33">
        <v>715009413</v>
      </c>
      <c r="N488" s="27">
        <v>7194373324</v>
      </c>
      <c r="O488" s="18"/>
      <c r="P488" s="28">
        <v>27623</v>
      </c>
      <c r="Q488" s="29" t="s">
        <v>1738</v>
      </c>
      <c r="R488" s="19"/>
      <c r="S488" s="19"/>
      <c r="T488" s="30">
        <v>469007161</v>
      </c>
      <c r="U488" s="29" t="s">
        <v>548</v>
      </c>
      <c r="V488" s="31" t="s">
        <v>1739</v>
      </c>
      <c r="W488" s="29" t="s">
        <v>64</v>
      </c>
      <c r="X488" s="32">
        <v>38099</v>
      </c>
      <c r="Y488" s="18">
        <f t="shared" ca="1" si="8"/>
        <v>20</v>
      </c>
    </row>
    <row r="489" spans="1:25">
      <c r="A489" s="4" t="s">
        <v>115</v>
      </c>
      <c r="B489" s="4" t="s">
        <v>18</v>
      </c>
      <c r="C489" s="12">
        <v>75807</v>
      </c>
      <c r="D489" s="5">
        <v>73109</v>
      </c>
      <c r="J489" s="5"/>
      <c r="M489" s="33">
        <v>719002519</v>
      </c>
      <c r="N489" s="27">
        <v>3036188082</v>
      </c>
      <c r="O489" s="18"/>
      <c r="P489" s="28">
        <v>31222</v>
      </c>
      <c r="Q489" s="29" t="s">
        <v>1738</v>
      </c>
      <c r="R489" s="19"/>
      <c r="S489" s="19"/>
      <c r="T489" s="30">
        <v>611009356</v>
      </c>
      <c r="U489" s="29" t="s">
        <v>549</v>
      </c>
      <c r="V489" s="31" t="s">
        <v>1737</v>
      </c>
      <c r="W489" s="29" t="s">
        <v>43</v>
      </c>
      <c r="X489" s="32">
        <v>42460</v>
      </c>
      <c r="Y489" s="18">
        <f t="shared" ca="1" si="8"/>
        <v>8</v>
      </c>
    </row>
    <row r="490" spans="1:25">
      <c r="A490" s="4" t="s">
        <v>116</v>
      </c>
      <c r="B490" s="4" t="s">
        <v>18</v>
      </c>
      <c r="C490" s="12">
        <v>81875</v>
      </c>
      <c r="D490" s="5">
        <v>68819</v>
      </c>
      <c r="J490" s="5"/>
      <c r="M490" s="33">
        <v>719002831</v>
      </c>
      <c r="N490" s="27">
        <v>7197852326</v>
      </c>
      <c r="O490" s="18" t="s">
        <v>1741</v>
      </c>
      <c r="P490" s="28">
        <v>108089</v>
      </c>
      <c r="Q490" s="29" t="s">
        <v>1731</v>
      </c>
      <c r="R490" s="19"/>
      <c r="S490" s="19"/>
      <c r="T490" s="30">
        <v>219000654</v>
      </c>
      <c r="U490" s="29" t="s">
        <v>550</v>
      </c>
      <c r="V490" s="31" t="s">
        <v>1735</v>
      </c>
      <c r="W490" s="29" t="s">
        <v>43</v>
      </c>
      <c r="X490" s="32">
        <v>37442</v>
      </c>
      <c r="Y490" s="18">
        <f t="shared" ca="1" si="8"/>
        <v>22</v>
      </c>
    </row>
    <row r="491" spans="1:25">
      <c r="A491" s="4" t="s">
        <v>118</v>
      </c>
      <c r="B491" s="4" t="s">
        <v>18</v>
      </c>
      <c r="C491" s="12">
        <v>83587</v>
      </c>
      <c r="D491" s="5">
        <v>85926</v>
      </c>
      <c r="J491" s="5"/>
      <c r="M491" s="33">
        <v>720004885</v>
      </c>
      <c r="N491" s="27">
        <v>7198973095</v>
      </c>
      <c r="O491" s="18" t="s">
        <v>1730</v>
      </c>
      <c r="P491" s="28">
        <v>124927</v>
      </c>
      <c r="Q491" s="29" t="s">
        <v>1731</v>
      </c>
      <c r="R491" s="19"/>
      <c r="S491" s="19"/>
      <c r="T491" s="30">
        <v>910006892</v>
      </c>
      <c r="U491" s="29" t="s">
        <v>551</v>
      </c>
      <c r="V491" s="31" t="s">
        <v>1732</v>
      </c>
      <c r="W491" s="29" t="s">
        <v>18</v>
      </c>
      <c r="X491" s="32">
        <v>41286</v>
      </c>
      <c r="Y491" s="18">
        <f t="shared" ca="1" si="8"/>
        <v>11</v>
      </c>
    </row>
    <row r="492" spans="1:25">
      <c r="A492" s="4" t="s">
        <v>130</v>
      </c>
      <c r="B492" s="4" t="s">
        <v>18</v>
      </c>
      <c r="C492" s="12">
        <v>19741</v>
      </c>
      <c r="D492" s="5">
        <v>67222</v>
      </c>
      <c r="J492" s="5"/>
      <c r="M492" s="33">
        <v>720008856</v>
      </c>
      <c r="N492" s="27">
        <v>3034603155</v>
      </c>
      <c r="O492" s="18" t="s">
        <v>1741</v>
      </c>
      <c r="P492" s="28">
        <v>114089</v>
      </c>
      <c r="Q492" s="29" t="s">
        <v>1731</v>
      </c>
      <c r="R492" s="19"/>
      <c r="S492" s="19"/>
      <c r="T492" s="30">
        <v>342000721</v>
      </c>
      <c r="U492" s="29" t="s">
        <v>552</v>
      </c>
      <c r="V492" s="31" t="s">
        <v>1739</v>
      </c>
      <c r="W492" s="29" t="s">
        <v>22</v>
      </c>
      <c r="X492" s="32">
        <v>37444</v>
      </c>
      <c r="Y492" s="18">
        <f t="shared" ca="1" si="8"/>
        <v>22</v>
      </c>
    </row>
    <row r="493" spans="1:25">
      <c r="A493" s="4" t="s">
        <v>133</v>
      </c>
      <c r="B493" s="4" t="s">
        <v>18</v>
      </c>
      <c r="C493" s="12">
        <v>82243</v>
      </c>
      <c r="D493" s="5">
        <v>65030</v>
      </c>
      <c r="J493" s="5"/>
      <c r="M493" s="33">
        <v>721009904</v>
      </c>
      <c r="N493" s="27">
        <v>9703122083</v>
      </c>
      <c r="O493" s="18" t="s">
        <v>1730</v>
      </c>
      <c r="P493" s="28">
        <v>75925</v>
      </c>
      <c r="Q493" s="29" t="s">
        <v>1731</v>
      </c>
      <c r="R493" s="19"/>
      <c r="S493" s="19"/>
      <c r="T493" s="30">
        <v>548000196</v>
      </c>
      <c r="U493" s="29" t="s">
        <v>553</v>
      </c>
      <c r="V493" s="31" t="s">
        <v>1732</v>
      </c>
      <c r="W493" s="29" t="s">
        <v>43</v>
      </c>
      <c r="X493" s="32">
        <v>38880</v>
      </c>
      <c r="Y493" s="18">
        <f t="shared" ca="1" si="8"/>
        <v>18</v>
      </c>
    </row>
    <row r="494" spans="1:25">
      <c r="A494" s="4" t="s">
        <v>145</v>
      </c>
      <c r="B494" s="4" t="s">
        <v>18</v>
      </c>
      <c r="C494" s="12">
        <v>19563</v>
      </c>
      <c r="D494" s="5">
        <v>47673</v>
      </c>
      <c r="J494" s="5"/>
      <c r="M494" s="33">
        <v>722008764</v>
      </c>
      <c r="N494" s="27">
        <v>3032433774</v>
      </c>
      <c r="O494" s="18" t="s">
        <v>1741</v>
      </c>
      <c r="P494" s="28">
        <v>42290</v>
      </c>
      <c r="Q494" s="29" t="s">
        <v>1731</v>
      </c>
      <c r="R494" s="19"/>
      <c r="S494" s="19"/>
      <c r="T494" s="30">
        <v>435009601</v>
      </c>
      <c r="U494" s="29" t="s">
        <v>554</v>
      </c>
      <c r="V494" s="31" t="s">
        <v>1737</v>
      </c>
      <c r="W494" s="29" t="s">
        <v>43</v>
      </c>
      <c r="X494" s="32">
        <v>35845</v>
      </c>
      <c r="Y494" s="18">
        <f t="shared" ca="1" si="8"/>
        <v>26</v>
      </c>
    </row>
    <row r="495" spans="1:25">
      <c r="A495" s="4" t="s">
        <v>172</v>
      </c>
      <c r="B495" s="4" t="s">
        <v>18</v>
      </c>
      <c r="C495" s="12">
        <v>99239</v>
      </c>
      <c r="D495" s="5">
        <v>89741</v>
      </c>
      <c r="J495" s="5"/>
      <c r="M495" s="33">
        <v>724005925</v>
      </c>
      <c r="N495" s="27">
        <v>9708857217</v>
      </c>
      <c r="O495" s="18"/>
      <c r="P495" s="28">
        <v>60409</v>
      </c>
      <c r="Q495" s="29" t="s">
        <v>1738</v>
      </c>
      <c r="R495" s="19"/>
      <c r="S495" s="19"/>
      <c r="T495" s="30">
        <v>124004728</v>
      </c>
      <c r="U495" s="29" t="s">
        <v>555</v>
      </c>
      <c r="V495" s="31" t="s">
        <v>1742</v>
      </c>
      <c r="W495" s="29" t="s">
        <v>34</v>
      </c>
      <c r="X495" s="32">
        <v>39951</v>
      </c>
      <c r="Y495" s="18">
        <f t="shared" ca="1" si="8"/>
        <v>15</v>
      </c>
    </row>
    <row r="496" spans="1:25">
      <c r="A496" s="4" t="s">
        <v>185</v>
      </c>
      <c r="B496" s="4" t="s">
        <v>18</v>
      </c>
      <c r="C496" s="12">
        <v>24296</v>
      </c>
      <c r="D496" s="5">
        <v>97634</v>
      </c>
      <c r="J496" s="5"/>
      <c r="M496" s="33">
        <v>725003649</v>
      </c>
      <c r="N496" s="27">
        <v>9701308831</v>
      </c>
      <c r="O496" s="18" t="s">
        <v>1736</v>
      </c>
      <c r="P496" s="28">
        <v>47007</v>
      </c>
      <c r="Q496" s="29" t="s">
        <v>1734</v>
      </c>
      <c r="R496" s="19"/>
      <c r="S496" s="19"/>
      <c r="T496" s="30">
        <v>370005602</v>
      </c>
      <c r="U496" s="29" t="s">
        <v>556</v>
      </c>
      <c r="V496" s="31" t="s">
        <v>1732</v>
      </c>
      <c r="W496" s="29" t="s">
        <v>31</v>
      </c>
      <c r="X496" s="32">
        <v>35619</v>
      </c>
      <c r="Y496" s="18">
        <f t="shared" ca="1" si="8"/>
        <v>27</v>
      </c>
    </row>
    <row r="497" spans="1:25">
      <c r="A497" s="4" t="s">
        <v>190</v>
      </c>
      <c r="B497" s="4" t="s">
        <v>18</v>
      </c>
      <c r="C497" s="12">
        <v>71321</v>
      </c>
      <c r="D497" s="5">
        <v>88748</v>
      </c>
      <c r="J497" s="5"/>
      <c r="M497" s="33">
        <v>725008918</v>
      </c>
      <c r="N497" s="27">
        <v>9702889972</v>
      </c>
      <c r="O497" s="18" t="s">
        <v>1740</v>
      </c>
      <c r="P497" s="28">
        <v>109875</v>
      </c>
      <c r="Q497" s="29" t="s">
        <v>1734</v>
      </c>
      <c r="R497" s="19"/>
      <c r="S497" s="19"/>
      <c r="T497" s="30">
        <v>910002208</v>
      </c>
      <c r="U497" s="29" t="s">
        <v>557</v>
      </c>
      <c r="V497" s="31" t="s">
        <v>1737</v>
      </c>
      <c r="W497" s="29" t="s">
        <v>27</v>
      </c>
      <c r="X497" s="32">
        <v>41602</v>
      </c>
      <c r="Y497" s="18">
        <f t="shared" ca="1" si="8"/>
        <v>10</v>
      </c>
    </row>
    <row r="498" spans="1:25">
      <c r="A498" s="4" t="s">
        <v>197</v>
      </c>
      <c r="B498" s="4" t="s">
        <v>18</v>
      </c>
      <c r="C498" s="12">
        <v>69398</v>
      </c>
      <c r="D498" s="5">
        <v>80778</v>
      </c>
      <c r="J498" s="5"/>
      <c r="M498" s="33">
        <v>727003712</v>
      </c>
      <c r="N498" s="27">
        <v>5055770085</v>
      </c>
      <c r="O498" s="18" t="s">
        <v>1740</v>
      </c>
      <c r="P498" s="28">
        <v>59377</v>
      </c>
      <c r="Q498" s="29" t="s">
        <v>1734</v>
      </c>
      <c r="R498" s="19"/>
      <c r="S498" s="19"/>
      <c r="T498" s="30">
        <v>526003128</v>
      </c>
      <c r="U498" s="29" t="s">
        <v>558</v>
      </c>
      <c r="V498" s="31" t="s">
        <v>1745</v>
      </c>
      <c r="W498" s="29" t="s">
        <v>61</v>
      </c>
      <c r="X498" s="32">
        <v>41312</v>
      </c>
      <c r="Y498" s="18">
        <f t="shared" ca="1" si="8"/>
        <v>11</v>
      </c>
    </row>
    <row r="499" spans="1:25">
      <c r="A499" s="4" t="s">
        <v>198</v>
      </c>
      <c r="B499" s="4" t="s">
        <v>18</v>
      </c>
      <c r="C499" s="12">
        <v>74743</v>
      </c>
      <c r="D499" s="5">
        <v>119494</v>
      </c>
      <c r="J499" s="5"/>
      <c r="M499" s="33">
        <v>727004619</v>
      </c>
      <c r="N499" s="27">
        <v>5058627048</v>
      </c>
      <c r="O499" s="18" t="s">
        <v>1736</v>
      </c>
      <c r="P499" s="28">
        <v>93137</v>
      </c>
      <c r="Q499" s="29" t="s">
        <v>1734</v>
      </c>
      <c r="R499" s="19"/>
      <c r="S499" s="19"/>
      <c r="T499" s="30">
        <v>991000309</v>
      </c>
      <c r="U499" s="29" t="s">
        <v>559</v>
      </c>
      <c r="V499" s="31" t="s">
        <v>1742</v>
      </c>
      <c r="W499" s="29" t="s">
        <v>46</v>
      </c>
      <c r="X499" s="32">
        <v>41978</v>
      </c>
      <c r="Y499" s="18">
        <f t="shared" ca="1" si="8"/>
        <v>9</v>
      </c>
    </row>
    <row r="500" spans="1:25">
      <c r="A500" s="4" t="s">
        <v>201</v>
      </c>
      <c r="B500" s="4" t="s">
        <v>18</v>
      </c>
      <c r="C500" s="12">
        <v>11403</v>
      </c>
      <c r="D500" s="5">
        <v>123242</v>
      </c>
      <c r="J500" s="5"/>
      <c r="M500" s="33">
        <v>730001767</v>
      </c>
      <c r="N500" s="27">
        <v>3034138160</v>
      </c>
      <c r="O500" s="18" t="s">
        <v>1730</v>
      </c>
      <c r="P500" s="28">
        <v>35929</v>
      </c>
      <c r="Q500" s="29" t="s">
        <v>1731</v>
      </c>
      <c r="R500" s="19"/>
      <c r="S500" s="19"/>
      <c r="T500" s="30">
        <v>701006727</v>
      </c>
      <c r="U500" s="29" t="s">
        <v>560</v>
      </c>
      <c r="V500" s="31" t="s">
        <v>1732</v>
      </c>
      <c r="W500" s="29" t="s">
        <v>43</v>
      </c>
      <c r="X500" s="32">
        <v>35315</v>
      </c>
      <c r="Y500" s="18">
        <f t="shared" ca="1" si="8"/>
        <v>28</v>
      </c>
    </row>
    <row r="501" spans="1:25">
      <c r="A501" s="4" t="s">
        <v>210</v>
      </c>
      <c r="B501" s="4" t="s">
        <v>18</v>
      </c>
      <c r="C501" s="12">
        <v>41447</v>
      </c>
      <c r="D501" s="5">
        <v>67077</v>
      </c>
      <c r="J501" s="5"/>
      <c r="M501" s="33">
        <v>730005878</v>
      </c>
      <c r="N501" s="27">
        <v>3034729409</v>
      </c>
      <c r="O501" s="18" t="s">
        <v>1733</v>
      </c>
      <c r="P501" s="28">
        <v>126688</v>
      </c>
      <c r="Q501" s="29" t="s">
        <v>1734</v>
      </c>
      <c r="R501" s="19"/>
      <c r="S501" s="19"/>
      <c r="T501" s="30">
        <v>601006235</v>
      </c>
      <c r="U501" s="29" t="s">
        <v>561</v>
      </c>
      <c r="V501" s="31" t="s">
        <v>1742</v>
      </c>
      <c r="W501" s="29" t="s">
        <v>34</v>
      </c>
      <c r="X501" s="32">
        <v>35945</v>
      </c>
      <c r="Y501" s="18">
        <f t="shared" ca="1" si="8"/>
        <v>26</v>
      </c>
    </row>
    <row r="502" spans="1:25">
      <c r="A502" s="4" t="s">
        <v>221</v>
      </c>
      <c r="B502" s="4" t="s">
        <v>18</v>
      </c>
      <c r="C502" s="12">
        <v>95834</v>
      </c>
      <c r="D502" s="5">
        <v>22686</v>
      </c>
      <c r="J502" s="5"/>
      <c r="M502" s="33">
        <v>731002170</v>
      </c>
      <c r="N502" s="27">
        <v>7198502926</v>
      </c>
      <c r="O502" s="18"/>
      <c r="P502" s="28">
        <v>93928</v>
      </c>
      <c r="Q502" s="29" t="s">
        <v>1738</v>
      </c>
      <c r="R502" s="19"/>
      <c r="S502" s="19"/>
      <c r="T502" s="30">
        <v>288005212</v>
      </c>
      <c r="U502" s="29" t="s">
        <v>562</v>
      </c>
      <c r="V502" s="31" t="s">
        <v>1742</v>
      </c>
      <c r="W502" s="29" t="s">
        <v>31</v>
      </c>
      <c r="X502" s="32">
        <v>38123</v>
      </c>
      <c r="Y502" s="18">
        <f t="shared" ca="1" si="8"/>
        <v>20</v>
      </c>
    </row>
    <row r="503" spans="1:25">
      <c r="A503" s="4" t="s">
        <v>225</v>
      </c>
      <c r="B503" s="4" t="s">
        <v>18</v>
      </c>
      <c r="C503" s="12">
        <v>49630</v>
      </c>
      <c r="D503" s="5">
        <v>107468</v>
      </c>
      <c r="J503" s="5"/>
      <c r="M503" s="33">
        <v>737003577</v>
      </c>
      <c r="N503" s="27">
        <v>3036354278</v>
      </c>
      <c r="O503" s="18" t="s">
        <v>1741</v>
      </c>
      <c r="P503" s="28">
        <v>129452</v>
      </c>
      <c r="Q503" s="29" t="s">
        <v>1734</v>
      </c>
      <c r="R503" s="19"/>
      <c r="S503" s="19"/>
      <c r="T503" s="30">
        <v>127000100</v>
      </c>
      <c r="U503" s="29" t="s">
        <v>563</v>
      </c>
      <c r="V503" s="31" t="s">
        <v>1735</v>
      </c>
      <c r="W503" s="29" t="s">
        <v>27</v>
      </c>
      <c r="X503" s="32">
        <v>42327</v>
      </c>
      <c r="Y503" s="18">
        <f t="shared" ca="1" si="8"/>
        <v>8</v>
      </c>
    </row>
    <row r="504" spans="1:25">
      <c r="A504" s="4" t="s">
        <v>227</v>
      </c>
      <c r="B504" s="4" t="s">
        <v>18</v>
      </c>
      <c r="C504" s="12">
        <v>29002</v>
      </c>
      <c r="D504" s="5">
        <v>72752</v>
      </c>
      <c r="J504" s="5"/>
      <c r="M504" s="33">
        <v>740000904</v>
      </c>
      <c r="N504" s="27">
        <v>7197111802</v>
      </c>
      <c r="O504" s="18" t="s">
        <v>1733</v>
      </c>
      <c r="P504" s="28">
        <v>40306</v>
      </c>
      <c r="Q504" s="29" t="s">
        <v>1731</v>
      </c>
      <c r="R504" s="19"/>
      <c r="S504" s="19"/>
      <c r="T504" s="30">
        <v>424003332</v>
      </c>
      <c r="U504" s="29" t="s">
        <v>564</v>
      </c>
      <c r="V504" s="31" t="s">
        <v>1739</v>
      </c>
      <c r="W504" s="29" t="s">
        <v>153</v>
      </c>
      <c r="X504" s="32">
        <v>36325</v>
      </c>
      <c r="Y504" s="18">
        <f t="shared" ca="1" si="8"/>
        <v>25</v>
      </c>
    </row>
    <row r="505" spans="1:25">
      <c r="A505" s="4" t="s">
        <v>247</v>
      </c>
      <c r="B505" s="4" t="s">
        <v>18</v>
      </c>
      <c r="C505" s="12">
        <v>32219</v>
      </c>
      <c r="D505" s="5">
        <v>86716</v>
      </c>
      <c r="J505" s="5"/>
      <c r="M505" s="33">
        <v>740003284</v>
      </c>
      <c r="N505" s="27">
        <v>3037237007</v>
      </c>
      <c r="O505" s="18"/>
      <c r="P505" s="28">
        <v>53448</v>
      </c>
      <c r="Q505" s="29" t="s">
        <v>1738</v>
      </c>
      <c r="R505" s="19"/>
      <c r="S505" s="19"/>
      <c r="T505" s="30">
        <v>809001818</v>
      </c>
      <c r="U505" s="29" t="s">
        <v>565</v>
      </c>
      <c r="V505" s="31" t="s">
        <v>1739</v>
      </c>
      <c r="W505" s="29" t="s">
        <v>34</v>
      </c>
      <c r="X505" s="32">
        <v>35776</v>
      </c>
      <c r="Y505" s="18">
        <f t="shared" ca="1" si="8"/>
        <v>26</v>
      </c>
    </row>
    <row r="506" spans="1:25">
      <c r="A506" s="4" t="s">
        <v>249</v>
      </c>
      <c r="B506" s="4" t="s">
        <v>18</v>
      </c>
      <c r="C506" s="12">
        <v>79809</v>
      </c>
      <c r="D506" s="5">
        <v>102611</v>
      </c>
      <c r="J506" s="5"/>
      <c r="M506" s="33">
        <v>740009940</v>
      </c>
      <c r="N506" s="27">
        <v>7191246633</v>
      </c>
      <c r="O506" s="18" t="s">
        <v>1736</v>
      </c>
      <c r="P506" s="28">
        <v>40055</v>
      </c>
      <c r="Q506" s="29" t="s">
        <v>1731</v>
      </c>
      <c r="R506" s="19"/>
      <c r="S506" s="19"/>
      <c r="T506" s="30">
        <v>604006651</v>
      </c>
      <c r="U506" s="29" t="s">
        <v>566</v>
      </c>
      <c r="V506" s="31" t="s">
        <v>1739</v>
      </c>
      <c r="W506" s="29" t="s">
        <v>34</v>
      </c>
      <c r="X506" s="32">
        <v>36209</v>
      </c>
      <c r="Y506" s="18">
        <f t="shared" ca="1" si="8"/>
        <v>25</v>
      </c>
    </row>
    <row r="507" spans="1:25">
      <c r="A507" s="4" t="s">
        <v>265</v>
      </c>
      <c r="B507" s="4" t="s">
        <v>18</v>
      </c>
      <c r="C507" s="12">
        <v>66320</v>
      </c>
      <c r="D507" s="5">
        <v>60425</v>
      </c>
      <c r="J507" s="5"/>
      <c r="M507" s="33">
        <v>743008004</v>
      </c>
      <c r="N507" s="27">
        <v>3038426889</v>
      </c>
      <c r="O507" s="18"/>
      <c r="P507" s="28">
        <v>46174</v>
      </c>
      <c r="Q507" s="29" t="s">
        <v>1738</v>
      </c>
      <c r="R507" s="19"/>
      <c r="S507" s="19"/>
      <c r="T507" s="30">
        <v>775006995</v>
      </c>
      <c r="U507" s="29" t="s">
        <v>567</v>
      </c>
      <c r="V507" s="31" t="s">
        <v>1732</v>
      </c>
      <c r="W507" s="29" t="s">
        <v>16</v>
      </c>
      <c r="X507" s="32">
        <v>38932</v>
      </c>
      <c r="Y507" s="18">
        <f t="shared" ca="1" si="8"/>
        <v>18</v>
      </c>
    </row>
    <row r="508" spans="1:25">
      <c r="A508" s="4" t="s">
        <v>270</v>
      </c>
      <c r="B508" s="4" t="s">
        <v>18</v>
      </c>
      <c r="C508" s="12">
        <v>26408</v>
      </c>
      <c r="D508" s="5">
        <v>101885</v>
      </c>
      <c r="J508" s="5"/>
      <c r="M508" s="33">
        <v>745006469</v>
      </c>
      <c r="N508" s="27">
        <v>7198488350</v>
      </c>
      <c r="O508" s="18" t="s">
        <v>1730</v>
      </c>
      <c r="P508" s="28">
        <v>59168</v>
      </c>
      <c r="Q508" s="29" t="s">
        <v>1731</v>
      </c>
      <c r="R508" s="19"/>
      <c r="S508" s="19"/>
      <c r="T508" s="30">
        <v>559005262</v>
      </c>
      <c r="U508" s="29" t="s">
        <v>8</v>
      </c>
      <c r="V508" s="31" t="s">
        <v>1735</v>
      </c>
      <c r="W508" s="29" t="s">
        <v>27</v>
      </c>
      <c r="X508" s="32">
        <v>39394</v>
      </c>
      <c r="Y508" s="18">
        <f t="shared" ca="1" si="8"/>
        <v>16</v>
      </c>
    </row>
    <row r="509" spans="1:25">
      <c r="A509" s="4" t="s">
        <v>271</v>
      </c>
      <c r="B509" s="4" t="s">
        <v>18</v>
      </c>
      <c r="C509" s="12">
        <v>74791</v>
      </c>
      <c r="D509" s="5">
        <v>68489</v>
      </c>
      <c r="J509" s="5"/>
      <c r="M509" s="33">
        <v>748000763</v>
      </c>
      <c r="N509" s="27">
        <v>3038824849</v>
      </c>
      <c r="O509" s="18"/>
      <c r="P509" s="28">
        <v>37275</v>
      </c>
      <c r="Q509" s="29" t="s">
        <v>1738</v>
      </c>
      <c r="R509" s="19"/>
      <c r="S509" s="19"/>
      <c r="T509" s="30">
        <v>945008417</v>
      </c>
      <c r="U509" s="29" t="s">
        <v>568</v>
      </c>
      <c r="V509" s="31" t="s">
        <v>1745</v>
      </c>
      <c r="W509" s="29" t="s">
        <v>43</v>
      </c>
      <c r="X509" s="32">
        <v>37204</v>
      </c>
      <c r="Y509" s="18">
        <f t="shared" ca="1" si="8"/>
        <v>22</v>
      </c>
    </row>
    <row r="510" spans="1:25">
      <c r="A510" s="4" t="s">
        <v>272</v>
      </c>
      <c r="B510" s="4" t="s">
        <v>18</v>
      </c>
      <c r="C510" s="12">
        <v>60963</v>
      </c>
      <c r="D510" s="5">
        <v>101964</v>
      </c>
      <c r="J510" s="5"/>
      <c r="M510" s="33">
        <v>749002975</v>
      </c>
      <c r="N510" s="27">
        <v>5053766803</v>
      </c>
      <c r="O510" s="18"/>
      <c r="P510" s="28">
        <v>82760</v>
      </c>
      <c r="Q510" s="29" t="s">
        <v>1738</v>
      </c>
      <c r="R510" s="19"/>
      <c r="S510" s="19"/>
      <c r="T510" s="30">
        <v>416008872</v>
      </c>
      <c r="U510" s="29" t="s">
        <v>569</v>
      </c>
      <c r="V510" s="31" t="s">
        <v>1739</v>
      </c>
      <c r="W510" s="29" t="s">
        <v>149</v>
      </c>
      <c r="X510" s="32">
        <v>42237</v>
      </c>
      <c r="Y510" s="18">
        <f t="shared" ca="1" si="8"/>
        <v>9</v>
      </c>
    </row>
    <row r="511" spans="1:25">
      <c r="A511" s="4" t="s">
        <v>273</v>
      </c>
      <c r="B511" s="4" t="s">
        <v>18</v>
      </c>
      <c r="C511" s="12">
        <v>95322</v>
      </c>
      <c r="D511" s="5">
        <v>85292</v>
      </c>
      <c r="J511" s="5"/>
      <c r="M511" s="33">
        <v>751003836</v>
      </c>
      <c r="N511" s="27">
        <v>7196458440</v>
      </c>
      <c r="O511" s="18" t="s">
        <v>1741</v>
      </c>
      <c r="P511" s="28">
        <v>51886</v>
      </c>
      <c r="Q511" s="29" t="s">
        <v>1731</v>
      </c>
      <c r="R511" s="19"/>
      <c r="S511" s="19"/>
      <c r="T511" s="30">
        <v>675000613</v>
      </c>
      <c r="U511" s="29" t="s">
        <v>570</v>
      </c>
      <c r="V511" s="31" t="s">
        <v>1737</v>
      </c>
      <c r="W511" s="29" t="s">
        <v>53</v>
      </c>
      <c r="X511" s="32">
        <v>39536</v>
      </c>
      <c r="Y511" s="18">
        <f t="shared" ca="1" si="8"/>
        <v>16</v>
      </c>
    </row>
    <row r="512" spans="1:25">
      <c r="A512" s="4" t="s">
        <v>287</v>
      </c>
      <c r="B512" s="4" t="s">
        <v>18</v>
      </c>
      <c r="C512" s="12">
        <v>71984</v>
      </c>
      <c r="D512" s="5">
        <v>89516</v>
      </c>
      <c r="J512" s="5"/>
      <c r="M512" s="33">
        <v>751006815</v>
      </c>
      <c r="N512" s="27">
        <v>5057803578</v>
      </c>
      <c r="O512" s="18"/>
      <c r="P512" s="28">
        <v>84454</v>
      </c>
      <c r="Q512" s="29" t="s">
        <v>1738</v>
      </c>
      <c r="R512" s="19"/>
      <c r="S512" s="19"/>
      <c r="T512" s="30">
        <v>700003966</v>
      </c>
      <c r="U512" s="29" t="s">
        <v>571</v>
      </c>
      <c r="V512" s="31" t="s">
        <v>1732</v>
      </c>
      <c r="W512" s="29" t="s">
        <v>58</v>
      </c>
      <c r="X512" s="32">
        <v>35110</v>
      </c>
      <c r="Y512" s="18">
        <f t="shared" ca="1" si="8"/>
        <v>28</v>
      </c>
    </row>
    <row r="513" spans="1:25">
      <c r="A513" s="4" t="s">
        <v>290</v>
      </c>
      <c r="B513" s="4" t="s">
        <v>18</v>
      </c>
      <c r="C513" s="12">
        <v>76508</v>
      </c>
      <c r="D513" s="5">
        <v>71380</v>
      </c>
      <c r="J513" s="5"/>
      <c r="M513" s="33">
        <v>753002270</v>
      </c>
      <c r="N513" s="27">
        <v>5055786813</v>
      </c>
      <c r="O513" s="18"/>
      <c r="P513" s="28">
        <v>57039</v>
      </c>
      <c r="Q513" s="29" t="s">
        <v>1743</v>
      </c>
      <c r="R513" s="19"/>
      <c r="S513" s="19"/>
      <c r="T513" s="30">
        <v>475007086</v>
      </c>
      <c r="U513" s="29" t="s">
        <v>572</v>
      </c>
      <c r="V513" s="31" t="s">
        <v>1737</v>
      </c>
      <c r="W513" s="29" t="s">
        <v>194</v>
      </c>
      <c r="X513" s="32">
        <v>40993</v>
      </c>
      <c r="Y513" s="18">
        <f t="shared" ca="1" si="8"/>
        <v>12</v>
      </c>
    </row>
    <row r="514" spans="1:25">
      <c r="A514" s="4" t="s">
        <v>301</v>
      </c>
      <c r="B514" s="4" t="s">
        <v>18</v>
      </c>
      <c r="C514" s="12">
        <v>63609</v>
      </c>
      <c r="D514" s="5">
        <v>68939</v>
      </c>
      <c r="J514" s="5"/>
      <c r="M514" s="33">
        <v>753004161</v>
      </c>
      <c r="N514" s="27">
        <v>7194697218</v>
      </c>
      <c r="O514" s="18" t="s">
        <v>1733</v>
      </c>
      <c r="P514" s="28">
        <v>65021</v>
      </c>
      <c r="Q514" s="29" t="s">
        <v>1731</v>
      </c>
      <c r="R514" s="19"/>
      <c r="S514" s="19"/>
      <c r="T514" s="30">
        <v>862003795</v>
      </c>
      <c r="U514" s="29" t="s">
        <v>573</v>
      </c>
      <c r="V514" s="31" t="s">
        <v>1739</v>
      </c>
      <c r="W514" s="29" t="s">
        <v>18</v>
      </c>
      <c r="X514" s="32">
        <v>36146</v>
      </c>
      <c r="Y514" s="18">
        <f t="shared" ref="Y514:Y577" ca="1" si="9">DATEDIF(X514,TODAY(),"Y")</f>
        <v>25</v>
      </c>
    </row>
    <row r="515" spans="1:25">
      <c r="A515" s="4" t="s">
        <v>312</v>
      </c>
      <c r="B515" s="4" t="s">
        <v>18</v>
      </c>
      <c r="C515" s="12">
        <v>88030</v>
      </c>
      <c r="D515" s="5">
        <v>49694</v>
      </c>
      <c r="J515" s="5"/>
      <c r="M515" s="33">
        <v>756009641</v>
      </c>
      <c r="N515" s="27">
        <v>5051683770</v>
      </c>
      <c r="O515" s="18" t="s">
        <v>1741</v>
      </c>
      <c r="P515" s="28">
        <v>76700</v>
      </c>
      <c r="Q515" s="29" t="s">
        <v>1734</v>
      </c>
      <c r="R515" s="19"/>
      <c r="S515" s="19"/>
      <c r="T515" s="30">
        <v>745006469</v>
      </c>
      <c r="U515" s="29" t="s">
        <v>574</v>
      </c>
      <c r="V515" s="31" t="s">
        <v>1737</v>
      </c>
      <c r="W515" s="29" t="s">
        <v>18</v>
      </c>
      <c r="X515" s="32">
        <v>40347</v>
      </c>
      <c r="Y515" s="18">
        <f t="shared" ca="1" si="9"/>
        <v>14</v>
      </c>
    </row>
    <row r="516" spans="1:25">
      <c r="A516" s="4" t="s">
        <v>315</v>
      </c>
      <c r="B516" s="4" t="s">
        <v>18</v>
      </c>
      <c r="C516" s="12">
        <v>22297</v>
      </c>
      <c r="D516" s="5">
        <v>73236</v>
      </c>
      <c r="J516" s="5"/>
      <c r="M516" s="33">
        <v>757001875</v>
      </c>
      <c r="N516" s="27">
        <v>9702712826</v>
      </c>
      <c r="O516" s="18" t="s">
        <v>1741</v>
      </c>
      <c r="P516" s="28">
        <v>108195</v>
      </c>
      <c r="Q516" s="29" t="s">
        <v>1731</v>
      </c>
      <c r="R516" s="19"/>
      <c r="S516" s="19"/>
      <c r="T516" s="30">
        <v>151009646</v>
      </c>
      <c r="U516" s="29" t="s">
        <v>575</v>
      </c>
      <c r="V516" s="31" t="s">
        <v>1735</v>
      </c>
      <c r="W516" s="29" t="s">
        <v>16</v>
      </c>
      <c r="X516" s="32">
        <v>38011</v>
      </c>
      <c r="Y516" s="18">
        <f t="shared" ca="1" si="9"/>
        <v>20</v>
      </c>
    </row>
    <row r="517" spans="1:25">
      <c r="A517" s="4" t="s">
        <v>342</v>
      </c>
      <c r="B517" s="4" t="s">
        <v>18</v>
      </c>
      <c r="C517" s="12">
        <v>93844</v>
      </c>
      <c r="D517" s="5">
        <v>46782</v>
      </c>
      <c r="J517" s="5"/>
      <c r="M517" s="33">
        <v>758008512</v>
      </c>
      <c r="N517" s="27">
        <v>3036778600</v>
      </c>
      <c r="O517" s="18" t="s">
        <v>1741</v>
      </c>
      <c r="P517" s="28">
        <v>123083</v>
      </c>
      <c r="Q517" s="29" t="s">
        <v>1731</v>
      </c>
      <c r="R517" s="19"/>
      <c r="S517" s="19"/>
      <c r="T517" s="30">
        <v>195007648</v>
      </c>
      <c r="U517" s="29" t="s">
        <v>576</v>
      </c>
      <c r="V517" s="31" t="s">
        <v>1745</v>
      </c>
      <c r="W517" s="29" t="s">
        <v>18</v>
      </c>
      <c r="X517" s="32">
        <v>36617</v>
      </c>
      <c r="Y517" s="18">
        <f t="shared" ca="1" si="9"/>
        <v>24</v>
      </c>
    </row>
    <row r="518" spans="1:25">
      <c r="A518" s="4" t="s">
        <v>344</v>
      </c>
      <c r="B518" s="4" t="s">
        <v>18</v>
      </c>
      <c r="C518" s="12">
        <v>37044</v>
      </c>
      <c r="D518" s="5">
        <v>63287</v>
      </c>
      <c r="J518" s="5"/>
      <c r="M518" s="33">
        <v>760008556</v>
      </c>
      <c r="N518" s="27">
        <v>5052693355</v>
      </c>
      <c r="O518" s="18" t="s">
        <v>1740</v>
      </c>
      <c r="P518" s="28">
        <v>92913</v>
      </c>
      <c r="Q518" s="29" t="s">
        <v>1731</v>
      </c>
      <c r="R518" s="19"/>
      <c r="S518" s="19"/>
      <c r="T518" s="30">
        <v>324000981</v>
      </c>
      <c r="U518" s="29" t="s">
        <v>577</v>
      </c>
      <c r="V518" s="31" t="s">
        <v>1735</v>
      </c>
      <c r="W518" s="29" t="s">
        <v>16</v>
      </c>
      <c r="X518" s="32">
        <v>35905</v>
      </c>
      <c r="Y518" s="18">
        <f t="shared" ca="1" si="9"/>
        <v>26</v>
      </c>
    </row>
    <row r="519" spans="1:25">
      <c r="A519" s="4" t="s">
        <v>357</v>
      </c>
      <c r="B519" s="4" t="s">
        <v>18</v>
      </c>
      <c r="C519" s="12">
        <v>55916</v>
      </c>
      <c r="D519" s="5">
        <v>103337</v>
      </c>
      <c r="J519" s="5"/>
      <c r="M519" s="33">
        <v>761000800</v>
      </c>
      <c r="N519" s="27">
        <v>7195236892</v>
      </c>
      <c r="O519" s="18"/>
      <c r="P519" s="28">
        <v>76742</v>
      </c>
      <c r="Q519" s="29" t="s">
        <v>1738</v>
      </c>
      <c r="R519" s="19"/>
      <c r="S519" s="19"/>
      <c r="T519" s="30">
        <v>719002519</v>
      </c>
      <c r="U519" s="29" t="s">
        <v>578</v>
      </c>
      <c r="V519" s="31" t="s">
        <v>1735</v>
      </c>
      <c r="W519" s="29" t="s">
        <v>46</v>
      </c>
      <c r="X519" s="32">
        <v>36085</v>
      </c>
      <c r="Y519" s="18">
        <f t="shared" ca="1" si="9"/>
        <v>25</v>
      </c>
    </row>
    <row r="520" spans="1:25">
      <c r="A520" s="4" t="s">
        <v>361</v>
      </c>
      <c r="B520" s="4" t="s">
        <v>18</v>
      </c>
      <c r="C520" s="12">
        <v>34892</v>
      </c>
      <c r="D520" s="5">
        <v>29877</v>
      </c>
      <c r="J520" s="5"/>
      <c r="M520" s="33">
        <v>761008700</v>
      </c>
      <c r="N520" s="27">
        <v>3031641031</v>
      </c>
      <c r="O520" s="18" t="s">
        <v>1740</v>
      </c>
      <c r="P520" s="28">
        <v>114976</v>
      </c>
      <c r="Q520" s="29" t="s">
        <v>1731</v>
      </c>
      <c r="R520" s="19"/>
      <c r="S520" s="19"/>
      <c r="T520" s="30">
        <v>636002627</v>
      </c>
      <c r="U520" s="29" t="s">
        <v>579</v>
      </c>
      <c r="V520" s="31" t="s">
        <v>1735</v>
      </c>
      <c r="W520" s="29" t="s">
        <v>27</v>
      </c>
      <c r="X520" s="32">
        <v>35544</v>
      </c>
      <c r="Y520" s="18">
        <f t="shared" ca="1" si="9"/>
        <v>27</v>
      </c>
    </row>
    <row r="521" spans="1:25">
      <c r="A521" s="4" t="s">
        <v>364</v>
      </c>
      <c r="B521" s="4" t="s">
        <v>18</v>
      </c>
      <c r="C521" s="12">
        <v>69475</v>
      </c>
      <c r="D521" s="5">
        <v>87074</v>
      </c>
      <c r="J521" s="5"/>
      <c r="M521" s="33">
        <v>762007837</v>
      </c>
      <c r="N521" s="27">
        <v>9702601200</v>
      </c>
      <c r="O521" s="18" t="s">
        <v>1740</v>
      </c>
      <c r="P521" s="28">
        <v>78384</v>
      </c>
      <c r="Q521" s="29" t="s">
        <v>1731</v>
      </c>
      <c r="R521" s="19"/>
      <c r="S521" s="19"/>
      <c r="T521" s="30">
        <v>148008441</v>
      </c>
      <c r="U521" s="29" t="s">
        <v>580</v>
      </c>
      <c r="V521" s="31" t="s">
        <v>1735</v>
      </c>
      <c r="W521" s="29" t="s">
        <v>22</v>
      </c>
      <c r="X521" s="32">
        <v>38368</v>
      </c>
      <c r="Y521" s="18">
        <f t="shared" ca="1" si="9"/>
        <v>19</v>
      </c>
    </row>
    <row r="522" spans="1:25">
      <c r="A522" s="4" t="s">
        <v>369</v>
      </c>
      <c r="B522" s="4" t="s">
        <v>18</v>
      </c>
      <c r="C522" s="12">
        <v>30023</v>
      </c>
      <c r="D522" s="5">
        <v>74543</v>
      </c>
      <c r="J522" s="5"/>
      <c r="M522" s="33">
        <v>763003865</v>
      </c>
      <c r="N522" s="27">
        <v>4152804104</v>
      </c>
      <c r="O522" s="18" t="s">
        <v>1733</v>
      </c>
      <c r="P522" s="28">
        <v>73742</v>
      </c>
      <c r="Q522" s="29" t="s">
        <v>1731</v>
      </c>
      <c r="R522" s="19"/>
      <c r="S522" s="19"/>
      <c r="T522" s="30">
        <v>495001952</v>
      </c>
      <c r="U522" s="29" t="s">
        <v>581</v>
      </c>
      <c r="V522" s="31" t="s">
        <v>1742</v>
      </c>
      <c r="W522" s="29" t="s">
        <v>46</v>
      </c>
      <c r="X522" s="32">
        <v>37913</v>
      </c>
      <c r="Y522" s="18">
        <f t="shared" ca="1" si="9"/>
        <v>20</v>
      </c>
    </row>
    <row r="523" spans="1:25">
      <c r="A523" s="4" t="s">
        <v>371</v>
      </c>
      <c r="B523" s="4" t="s">
        <v>18</v>
      </c>
      <c r="C523" s="12">
        <v>27144</v>
      </c>
      <c r="D523" s="5">
        <v>34542</v>
      </c>
      <c r="J523" s="5"/>
      <c r="M523" s="33">
        <v>763008893</v>
      </c>
      <c r="N523" s="27">
        <v>9707051004</v>
      </c>
      <c r="O523" s="18"/>
      <c r="P523" s="28">
        <v>37396</v>
      </c>
      <c r="Q523" s="29" t="s">
        <v>1738</v>
      </c>
      <c r="R523" s="19"/>
      <c r="S523" s="19"/>
      <c r="T523" s="30">
        <v>108001462</v>
      </c>
      <c r="U523" s="29" t="s">
        <v>582</v>
      </c>
      <c r="V523" s="31" t="s">
        <v>1732</v>
      </c>
      <c r="W523" s="29" t="s">
        <v>31</v>
      </c>
      <c r="X523" s="32">
        <v>38040</v>
      </c>
      <c r="Y523" s="18">
        <f t="shared" ca="1" si="9"/>
        <v>20</v>
      </c>
    </row>
    <row r="524" spans="1:25">
      <c r="A524" s="4" t="s">
        <v>383</v>
      </c>
      <c r="B524" s="4" t="s">
        <v>18</v>
      </c>
      <c r="C524" s="12">
        <v>92691</v>
      </c>
      <c r="D524" s="5">
        <v>66390</v>
      </c>
      <c r="J524" s="5"/>
      <c r="M524" s="33">
        <v>764005137</v>
      </c>
      <c r="N524" s="27">
        <v>5055478716</v>
      </c>
      <c r="O524" s="18" t="s">
        <v>1736</v>
      </c>
      <c r="P524" s="28">
        <v>83731</v>
      </c>
      <c r="Q524" s="29" t="s">
        <v>1734</v>
      </c>
      <c r="R524" s="19"/>
      <c r="S524" s="19"/>
      <c r="T524" s="30">
        <v>579001953</v>
      </c>
      <c r="U524" s="29" t="s">
        <v>583</v>
      </c>
      <c r="V524" s="31" t="s">
        <v>1732</v>
      </c>
      <c r="W524" s="29" t="s">
        <v>46</v>
      </c>
      <c r="X524" s="32">
        <v>37110</v>
      </c>
      <c r="Y524" s="18">
        <f t="shared" ca="1" si="9"/>
        <v>23</v>
      </c>
    </row>
    <row r="525" spans="1:25">
      <c r="A525" s="4" t="s">
        <v>404</v>
      </c>
      <c r="B525" s="4" t="s">
        <v>18</v>
      </c>
      <c r="C525" s="12">
        <v>39238</v>
      </c>
      <c r="D525" s="5">
        <v>68726</v>
      </c>
      <c r="J525" s="5"/>
      <c r="M525" s="33">
        <v>766004790</v>
      </c>
      <c r="N525" s="27">
        <v>7195048978</v>
      </c>
      <c r="O525" s="18" t="s">
        <v>1741</v>
      </c>
      <c r="P525" s="28">
        <v>88178</v>
      </c>
      <c r="Q525" s="29" t="s">
        <v>1731</v>
      </c>
      <c r="R525" s="19"/>
      <c r="S525" s="19"/>
      <c r="T525" s="30">
        <v>214004611</v>
      </c>
      <c r="U525" s="29" t="s">
        <v>584</v>
      </c>
      <c r="V525" s="31" t="s">
        <v>1735</v>
      </c>
      <c r="W525" s="29" t="s">
        <v>16</v>
      </c>
      <c r="X525" s="32">
        <v>38394</v>
      </c>
      <c r="Y525" s="18">
        <f t="shared" ca="1" si="9"/>
        <v>19</v>
      </c>
    </row>
    <row r="526" spans="1:25">
      <c r="A526" s="4" t="s">
        <v>410</v>
      </c>
      <c r="B526" s="4" t="s">
        <v>18</v>
      </c>
      <c r="C526" s="12">
        <v>80905</v>
      </c>
      <c r="D526" s="5">
        <v>78046</v>
      </c>
      <c r="J526" s="5"/>
      <c r="M526" s="33">
        <v>767000698</v>
      </c>
      <c r="N526" s="27">
        <v>3038591986</v>
      </c>
      <c r="O526" s="18"/>
      <c r="P526" s="28">
        <v>44831</v>
      </c>
      <c r="Q526" s="29" t="s">
        <v>1738</v>
      </c>
      <c r="R526" s="19"/>
      <c r="S526" s="19"/>
      <c r="T526" s="30">
        <v>945007891</v>
      </c>
      <c r="U526" s="29" t="s">
        <v>585</v>
      </c>
      <c r="V526" s="31" t="s">
        <v>1732</v>
      </c>
      <c r="W526" s="29" t="s">
        <v>22</v>
      </c>
      <c r="X526" s="32">
        <v>40745</v>
      </c>
      <c r="Y526" s="18">
        <f t="shared" ca="1" si="9"/>
        <v>13</v>
      </c>
    </row>
    <row r="527" spans="1:25">
      <c r="A527" s="4" t="s">
        <v>417</v>
      </c>
      <c r="B527" s="4" t="s">
        <v>18</v>
      </c>
      <c r="C527" s="12">
        <v>43219</v>
      </c>
      <c r="D527" s="5">
        <v>65400</v>
      </c>
      <c r="J527" s="5"/>
      <c r="M527" s="33">
        <v>768000144</v>
      </c>
      <c r="N527" s="27">
        <v>9703922813</v>
      </c>
      <c r="O527" s="18" t="s">
        <v>1740</v>
      </c>
      <c r="P527" s="28">
        <v>44828</v>
      </c>
      <c r="Q527" s="29" t="s">
        <v>1731</v>
      </c>
      <c r="R527" s="19"/>
      <c r="S527" s="19"/>
      <c r="T527" s="30">
        <v>161000531</v>
      </c>
      <c r="U527" s="29" t="s">
        <v>586</v>
      </c>
      <c r="V527" s="31" t="s">
        <v>1739</v>
      </c>
      <c r="W527" s="29" t="s">
        <v>18</v>
      </c>
      <c r="X527" s="32">
        <v>38304</v>
      </c>
      <c r="Y527" s="18">
        <f t="shared" ca="1" si="9"/>
        <v>19</v>
      </c>
    </row>
    <row r="528" spans="1:25">
      <c r="A528" s="4" t="s">
        <v>430</v>
      </c>
      <c r="B528" s="4" t="s">
        <v>18</v>
      </c>
      <c r="C528" s="12">
        <v>91568</v>
      </c>
      <c r="D528" s="5">
        <v>67195</v>
      </c>
      <c r="J528" s="5"/>
      <c r="M528" s="26">
        <v>770008594</v>
      </c>
      <c r="N528" s="27">
        <v>9708085402</v>
      </c>
      <c r="O528" s="18" t="s">
        <v>1733</v>
      </c>
      <c r="P528" s="28">
        <v>36336</v>
      </c>
      <c r="Q528" s="29" t="s">
        <v>1734</v>
      </c>
      <c r="R528" s="19"/>
      <c r="S528" s="19"/>
      <c r="T528" s="30">
        <v>455008527</v>
      </c>
      <c r="U528" s="29" t="s">
        <v>587</v>
      </c>
      <c r="V528" s="31" t="s">
        <v>1737</v>
      </c>
      <c r="W528" s="29" t="s">
        <v>27</v>
      </c>
      <c r="X528" s="32">
        <v>36664</v>
      </c>
      <c r="Y528" s="18">
        <f t="shared" ca="1" si="9"/>
        <v>24</v>
      </c>
    </row>
    <row r="529" spans="1:25">
      <c r="A529" s="4" t="s">
        <v>442</v>
      </c>
      <c r="B529" s="4" t="s">
        <v>18</v>
      </c>
      <c r="C529" s="12">
        <v>91078</v>
      </c>
      <c r="D529" s="5">
        <v>46002</v>
      </c>
      <c r="J529" s="5"/>
      <c r="M529" s="33">
        <v>772005528</v>
      </c>
      <c r="N529" s="27">
        <v>9706101454</v>
      </c>
      <c r="O529" s="18"/>
      <c r="P529" s="28">
        <v>58362</v>
      </c>
      <c r="Q529" s="29" t="s">
        <v>1738</v>
      </c>
      <c r="R529" s="19"/>
      <c r="S529" s="19"/>
      <c r="T529" s="30">
        <v>720008856</v>
      </c>
      <c r="U529" s="29" t="s">
        <v>588</v>
      </c>
      <c r="V529" s="31" t="s">
        <v>1732</v>
      </c>
      <c r="W529" s="29" t="s">
        <v>51</v>
      </c>
      <c r="X529" s="32">
        <v>35637</v>
      </c>
      <c r="Y529" s="18">
        <f t="shared" ca="1" si="9"/>
        <v>27</v>
      </c>
    </row>
    <row r="530" spans="1:25">
      <c r="A530" s="4" t="s">
        <v>445</v>
      </c>
      <c r="B530" s="4" t="s">
        <v>18</v>
      </c>
      <c r="C530" s="12">
        <v>83004</v>
      </c>
      <c r="D530" s="5">
        <v>82547</v>
      </c>
      <c r="J530" s="5"/>
      <c r="M530" s="26">
        <v>773004253</v>
      </c>
      <c r="N530" s="27">
        <v>5051971988</v>
      </c>
      <c r="O530" s="18"/>
      <c r="P530" s="28">
        <v>106812</v>
      </c>
      <c r="Q530" s="29" t="s">
        <v>1743</v>
      </c>
      <c r="R530" s="19"/>
      <c r="S530" s="19"/>
      <c r="T530" s="30">
        <v>757001875</v>
      </c>
      <c r="U530" s="29" t="s">
        <v>589</v>
      </c>
      <c r="V530" s="31" t="s">
        <v>1732</v>
      </c>
      <c r="W530" s="29" t="s">
        <v>22</v>
      </c>
      <c r="X530" s="32">
        <v>42127</v>
      </c>
      <c r="Y530" s="18">
        <f t="shared" ca="1" si="9"/>
        <v>9</v>
      </c>
    </row>
    <row r="531" spans="1:25">
      <c r="A531" s="4" t="s">
        <v>447</v>
      </c>
      <c r="B531" s="4" t="s">
        <v>18</v>
      </c>
      <c r="C531" s="12">
        <v>47891</v>
      </c>
      <c r="D531" s="5">
        <v>74793</v>
      </c>
      <c r="J531" s="5"/>
      <c r="M531" s="33">
        <v>774000445</v>
      </c>
      <c r="N531" s="27">
        <v>9707662359</v>
      </c>
      <c r="O531" s="18"/>
      <c r="P531" s="28">
        <v>93377</v>
      </c>
      <c r="Q531" s="29" t="s">
        <v>1743</v>
      </c>
      <c r="R531" s="19"/>
      <c r="S531" s="19"/>
      <c r="T531" s="30">
        <v>935007881</v>
      </c>
      <c r="U531" s="29" t="s">
        <v>590</v>
      </c>
      <c r="V531" s="31" t="s">
        <v>1732</v>
      </c>
      <c r="W531" s="29" t="s">
        <v>43</v>
      </c>
      <c r="X531" s="32">
        <v>40252</v>
      </c>
      <c r="Y531" s="18">
        <f t="shared" ca="1" si="9"/>
        <v>14</v>
      </c>
    </row>
    <row r="532" spans="1:25">
      <c r="A532" s="4" t="s">
        <v>450</v>
      </c>
      <c r="B532" s="4" t="s">
        <v>18</v>
      </c>
      <c r="C532" s="12">
        <v>76552</v>
      </c>
      <c r="D532" s="5">
        <v>100116</v>
      </c>
      <c r="J532" s="5"/>
      <c r="M532" s="26">
        <v>774003171</v>
      </c>
      <c r="N532" s="27">
        <v>5051264786</v>
      </c>
      <c r="O532" s="18"/>
      <c r="P532" s="28">
        <v>58304</v>
      </c>
      <c r="Q532" s="29" t="s">
        <v>1738</v>
      </c>
      <c r="R532" s="19"/>
      <c r="S532" s="19"/>
      <c r="T532" s="30">
        <v>519001478</v>
      </c>
      <c r="U532" s="29" t="s">
        <v>591</v>
      </c>
      <c r="V532" s="31" t="s">
        <v>1742</v>
      </c>
      <c r="W532" s="29" t="s">
        <v>31</v>
      </c>
      <c r="X532" s="32">
        <v>40420</v>
      </c>
      <c r="Y532" s="18">
        <f t="shared" ca="1" si="9"/>
        <v>14</v>
      </c>
    </row>
    <row r="533" spans="1:25">
      <c r="A533" s="4" t="s">
        <v>459</v>
      </c>
      <c r="B533" s="4" t="s">
        <v>18</v>
      </c>
      <c r="C533" s="12">
        <v>28166</v>
      </c>
      <c r="D533" s="5">
        <v>72882</v>
      </c>
      <c r="J533" s="5"/>
      <c r="M533" s="33">
        <v>775006154</v>
      </c>
      <c r="N533" s="27">
        <v>7194532398</v>
      </c>
      <c r="O533" s="18" t="s">
        <v>1741</v>
      </c>
      <c r="P533" s="28">
        <v>43677</v>
      </c>
      <c r="Q533" s="29" t="s">
        <v>1731</v>
      </c>
      <c r="R533" s="19"/>
      <c r="S533" s="19"/>
      <c r="T533" s="30">
        <v>832008459</v>
      </c>
      <c r="U533" s="29" t="s">
        <v>592</v>
      </c>
      <c r="V533" s="31" t="s">
        <v>1732</v>
      </c>
      <c r="W533" s="29" t="s">
        <v>177</v>
      </c>
      <c r="X533" s="32">
        <v>36738</v>
      </c>
      <c r="Y533" s="18">
        <f t="shared" ca="1" si="9"/>
        <v>24</v>
      </c>
    </row>
    <row r="534" spans="1:25">
      <c r="A534" s="4" t="s">
        <v>461</v>
      </c>
      <c r="B534" s="4" t="s">
        <v>18</v>
      </c>
      <c r="C534" s="12">
        <v>65077</v>
      </c>
      <c r="D534" s="5">
        <v>93001</v>
      </c>
      <c r="J534" s="5"/>
      <c r="M534" s="26">
        <v>775006957</v>
      </c>
      <c r="N534" s="27">
        <v>5055555817</v>
      </c>
      <c r="O534" s="18" t="s">
        <v>1741</v>
      </c>
      <c r="P534" s="28">
        <v>127924</v>
      </c>
      <c r="Q534" s="29" t="s">
        <v>1731</v>
      </c>
      <c r="R534" s="19"/>
      <c r="S534" s="19"/>
      <c r="T534" s="30">
        <v>337005706</v>
      </c>
      <c r="U534" s="29" t="s">
        <v>593</v>
      </c>
      <c r="V534" s="31" t="s">
        <v>1735</v>
      </c>
      <c r="W534" s="29" t="s">
        <v>22</v>
      </c>
      <c r="X534" s="32">
        <v>37638</v>
      </c>
      <c r="Y534" s="18">
        <f t="shared" ca="1" si="9"/>
        <v>21</v>
      </c>
    </row>
    <row r="535" spans="1:25">
      <c r="A535" s="4" t="s">
        <v>464</v>
      </c>
      <c r="B535" s="4" t="s">
        <v>18</v>
      </c>
      <c r="C535" s="12">
        <v>67557</v>
      </c>
      <c r="D535" s="5">
        <v>88368</v>
      </c>
      <c r="J535" s="5"/>
      <c r="M535" s="33">
        <v>775006995</v>
      </c>
      <c r="N535" s="27">
        <v>9706252690</v>
      </c>
      <c r="O535" s="18" t="s">
        <v>1741</v>
      </c>
      <c r="P535" s="28">
        <v>36348</v>
      </c>
      <c r="Q535" s="29" t="s">
        <v>1731</v>
      </c>
      <c r="R535" s="19"/>
      <c r="S535" s="19"/>
      <c r="T535" s="30">
        <v>884009271</v>
      </c>
      <c r="U535" s="29" t="s">
        <v>594</v>
      </c>
      <c r="V535" s="31" t="s">
        <v>1735</v>
      </c>
      <c r="W535" s="29" t="s">
        <v>22</v>
      </c>
      <c r="X535" s="32">
        <v>41462</v>
      </c>
      <c r="Y535" s="18">
        <f t="shared" ca="1" si="9"/>
        <v>11</v>
      </c>
    </row>
    <row r="536" spans="1:25">
      <c r="A536" s="4" t="s">
        <v>471</v>
      </c>
      <c r="B536" s="4" t="s">
        <v>18</v>
      </c>
      <c r="C536" s="12">
        <v>39211</v>
      </c>
      <c r="D536" s="5">
        <v>69796</v>
      </c>
      <c r="J536" s="5"/>
      <c r="M536" s="26">
        <v>776002183</v>
      </c>
      <c r="N536" s="27">
        <v>9704605984</v>
      </c>
      <c r="O536" s="18" t="s">
        <v>1740</v>
      </c>
      <c r="P536" s="28">
        <v>41129</v>
      </c>
      <c r="Q536" s="29" t="s">
        <v>1731</v>
      </c>
      <c r="R536" s="19"/>
      <c r="S536" s="19"/>
      <c r="T536" s="30">
        <v>542006386</v>
      </c>
      <c r="U536" s="29" t="s">
        <v>595</v>
      </c>
      <c r="V536" s="31" t="s">
        <v>1745</v>
      </c>
      <c r="W536" s="29" t="s">
        <v>194</v>
      </c>
      <c r="X536" s="32">
        <v>35406</v>
      </c>
      <c r="Y536" s="18">
        <f t="shared" ca="1" si="9"/>
        <v>27</v>
      </c>
    </row>
    <row r="537" spans="1:25">
      <c r="A537" s="4" t="s">
        <v>475</v>
      </c>
      <c r="B537" s="4" t="s">
        <v>18</v>
      </c>
      <c r="C537" s="12">
        <v>66143</v>
      </c>
      <c r="D537" s="5">
        <v>124325</v>
      </c>
      <c r="J537" s="5"/>
      <c r="M537" s="33">
        <v>776007109</v>
      </c>
      <c r="N537" s="27">
        <v>3037687161</v>
      </c>
      <c r="O537" s="18" t="s">
        <v>1741</v>
      </c>
      <c r="P537" s="28">
        <v>123223</v>
      </c>
      <c r="Q537" s="29" t="s">
        <v>1731</v>
      </c>
      <c r="R537" s="19"/>
      <c r="S537" s="19"/>
      <c r="T537" s="30">
        <v>795007145</v>
      </c>
      <c r="U537" s="29" t="s">
        <v>596</v>
      </c>
      <c r="V537" s="31" t="s">
        <v>1739</v>
      </c>
      <c r="W537" s="29" t="s">
        <v>16</v>
      </c>
      <c r="X537" s="32">
        <v>37429</v>
      </c>
      <c r="Y537" s="18">
        <f t="shared" ca="1" si="9"/>
        <v>22</v>
      </c>
    </row>
    <row r="538" spans="1:25">
      <c r="A538" s="4" t="s">
        <v>476</v>
      </c>
      <c r="B538" s="4" t="s">
        <v>18</v>
      </c>
      <c r="C538" s="12">
        <v>58172</v>
      </c>
      <c r="D538" s="5">
        <v>59178</v>
      </c>
      <c r="J538" s="5"/>
      <c r="M538" s="33">
        <v>778004872</v>
      </c>
      <c r="N538" s="27">
        <v>3037345539</v>
      </c>
      <c r="O538" s="18"/>
      <c r="P538" s="28">
        <v>79586</v>
      </c>
      <c r="Q538" s="29" t="s">
        <v>1738</v>
      </c>
      <c r="R538" s="19"/>
      <c r="S538" s="19"/>
      <c r="T538" s="30">
        <v>529009100</v>
      </c>
      <c r="U538" s="29" t="s">
        <v>597</v>
      </c>
      <c r="V538" s="31" t="s">
        <v>1739</v>
      </c>
      <c r="W538" s="29" t="s">
        <v>27</v>
      </c>
      <c r="X538" s="32">
        <v>37893</v>
      </c>
      <c r="Y538" s="18">
        <f t="shared" ca="1" si="9"/>
        <v>20</v>
      </c>
    </row>
    <row r="539" spans="1:25">
      <c r="A539" s="4" t="s">
        <v>494</v>
      </c>
      <c r="B539" s="4" t="s">
        <v>18</v>
      </c>
      <c r="C539" s="12">
        <v>37238</v>
      </c>
      <c r="D539" s="5">
        <v>26340</v>
      </c>
      <c r="J539" s="5"/>
      <c r="M539" s="33">
        <v>778005491</v>
      </c>
      <c r="N539" s="27">
        <v>9708912054</v>
      </c>
      <c r="O539" s="18"/>
      <c r="P539" s="28">
        <v>86483</v>
      </c>
      <c r="Q539" s="29" t="s">
        <v>1738</v>
      </c>
      <c r="R539" s="19"/>
      <c r="S539" s="19"/>
      <c r="T539" s="30">
        <v>155006121</v>
      </c>
      <c r="U539" s="29" t="s">
        <v>598</v>
      </c>
      <c r="V539" s="31" t="s">
        <v>1732</v>
      </c>
      <c r="W539" s="29" t="s">
        <v>16</v>
      </c>
      <c r="X539" s="32">
        <v>41883</v>
      </c>
      <c r="Y539" s="18">
        <f t="shared" ca="1" si="9"/>
        <v>10</v>
      </c>
    </row>
    <row r="540" spans="1:25">
      <c r="A540" s="4" t="s">
        <v>511</v>
      </c>
      <c r="B540" s="4" t="s">
        <v>18</v>
      </c>
      <c r="C540" s="12">
        <v>54859</v>
      </c>
      <c r="D540" s="5">
        <v>85292</v>
      </c>
      <c r="J540" s="5"/>
      <c r="M540" s="33">
        <v>778008670</v>
      </c>
      <c r="N540" s="27">
        <v>9703204992</v>
      </c>
      <c r="O540" s="18"/>
      <c r="P540" s="28">
        <v>56880</v>
      </c>
      <c r="Q540" s="29" t="s">
        <v>1738</v>
      </c>
      <c r="R540" s="19"/>
      <c r="S540" s="19"/>
      <c r="T540" s="30">
        <v>520004790</v>
      </c>
      <c r="U540" s="29" t="s">
        <v>599</v>
      </c>
      <c r="V540" s="31" t="s">
        <v>1742</v>
      </c>
      <c r="W540" s="29" t="s">
        <v>113</v>
      </c>
      <c r="X540" s="32">
        <v>42308</v>
      </c>
      <c r="Y540" s="18">
        <f t="shared" ca="1" si="9"/>
        <v>8</v>
      </c>
    </row>
    <row r="541" spans="1:25">
      <c r="A541" s="4" t="s">
        <v>523</v>
      </c>
      <c r="B541" s="4" t="s">
        <v>18</v>
      </c>
      <c r="C541" s="12">
        <v>92407</v>
      </c>
      <c r="D541" s="5">
        <v>87286</v>
      </c>
      <c r="J541" s="5"/>
      <c r="M541" s="33">
        <v>779008913</v>
      </c>
      <c r="N541" s="27">
        <v>7197077326</v>
      </c>
      <c r="O541" s="18" t="s">
        <v>1733</v>
      </c>
      <c r="P541" s="28">
        <v>59813</v>
      </c>
      <c r="Q541" s="29" t="s">
        <v>1731</v>
      </c>
      <c r="R541" s="19"/>
      <c r="S541" s="19"/>
      <c r="T541" s="30">
        <v>110005187</v>
      </c>
      <c r="U541" s="29" t="s">
        <v>600</v>
      </c>
      <c r="V541" s="31" t="s">
        <v>1739</v>
      </c>
      <c r="W541" s="29" t="s">
        <v>46</v>
      </c>
      <c r="X541" s="32">
        <v>41817</v>
      </c>
      <c r="Y541" s="18">
        <f t="shared" ca="1" si="9"/>
        <v>10</v>
      </c>
    </row>
    <row r="542" spans="1:25">
      <c r="A542" s="4" t="s">
        <v>542</v>
      </c>
      <c r="B542" s="4" t="s">
        <v>18</v>
      </c>
      <c r="C542" s="12">
        <v>69920</v>
      </c>
      <c r="D542" s="5">
        <v>65532</v>
      </c>
      <c r="J542" s="5"/>
      <c r="M542" s="33">
        <v>779008961</v>
      </c>
      <c r="N542" s="27">
        <v>5052783818</v>
      </c>
      <c r="O542" s="18" t="s">
        <v>1741</v>
      </c>
      <c r="P542" s="28">
        <v>70968</v>
      </c>
      <c r="Q542" s="29" t="s">
        <v>1731</v>
      </c>
      <c r="R542" s="19"/>
      <c r="S542" s="19"/>
      <c r="T542" s="30">
        <v>773004253</v>
      </c>
      <c r="U542" s="29" t="s">
        <v>601</v>
      </c>
      <c r="V542" s="31" t="s">
        <v>1735</v>
      </c>
      <c r="W542" s="29" t="s">
        <v>18</v>
      </c>
      <c r="X542" s="32">
        <v>37870</v>
      </c>
      <c r="Y542" s="18">
        <f t="shared" ca="1" si="9"/>
        <v>21</v>
      </c>
    </row>
    <row r="543" spans="1:25">
      <c r="A543" s="4" t="s">
        <v>545</v>
      </c>
      <c r="B543" s="4" t="s">
        <v>18</v>
      </c>
      <c r="C543" s="12">
        <v>90928</v>
      </c>
      <c r="D543" s="5">
        <v>48149</v>
      </c>
      <c r="J543" s="5"/>
      <c r="M543" s="33">
        <v>781004381</v>
      </c>
      <c r="N543" s="27">
        <v>7195725646</v>
      </c>
      <c r="O543" s="18" t="s">
        <v>1740</v>
      </c>
      <c r="P543" s="28">
        <v>35577</v>
      </c>
      <c r="Q543" s="29" t="s">
        <v>1734</v>
      </c>
      <c r="R543" s="19"/>
      <c r="S543" s="19"/>
      <c r="T543" s="30">
        <v>350004566</v>
      </c>
      <c r="U543" s="29" t="s">
        <v>602</v>
      </c>
      <c r="V543" s="31" t="s">
        <v>1745</v>
      </c>
      <c r="W543" s="29" t="s">
        <v>46</v>
      </c>
      <c r="X543" s="32">
        <v>38338</v>
      </c>
      <c r="Y543" s="18">
        <f t="shared" ca="1" si="9"/>
        <v>19</v>
      </c>
    </row>
    <row r="544" spans="1:25">
      <c r="A544" s="4" t="s">
        <v>551</v>
      </c>
      <c r="B544" s="4" t="s">
        <v>18</v>
      </c>
      <c r="C544" s="12">
        <v>60812</v>
      </c>
      <c r="D544" s="5">
        <v>107521</v>
      </c>
      <c r="J544" s="5"/>
      <c r="M544" s="33">
        <v>781005463</v>
      </c>
      <c r="N544" s="27">
        <v>3032232339</v>
      </c>
      <c r="O544" s="18" t="s">
        <v>1741</v>
      </c>
      <c r="P544" s="28">
        <v>71391</v>
      </c>
      <c r="Q544" s="29" t="s">
        <v>1731</v>
      </c>
      <c r="R544" s="19"/>
      <c r="S544" s="19"/>
      <c r="T544" s="30">
        <v>397003760</v>
      </c>
      <c r="U544" s="29" t="s">
        <v>603</v>
      </c>
      <c r="V544" s="31" t="s">
        <v>1732</v>
      </c>
      <c r="W544" s="29" t="s">
        <v>18</v>
      </c>
      <c r="X544" s="32">
        <v>37540</v>
      </c>
      <c r="Y544" s="18">
        <f t="shared" ca="1" si="9"/>
        <v>21</v>
      </c>
    </row>
    <row r="545" spans="1:25">
      <c r="A545" s="4" t="s">
        <v>560</v>
      </c>
      <c r="B545" s="4" t="s">
        <v>18</v>
      </c>
      <c r="C545" s="12">
        <v>32067</v>
      </c>
      <c r="D545" s="5">
        <v>66642</v>
      </c>
      <c r="J545" s="5"/>
      <c r="M545" s="26">
        <v>781006535</v>
      </c>
      <c r="N545" s="27">
        <v>7193613417</v>
      </c>
      <c r="O545" s="18" t="s">
        <v>1741</v>
      </c>
      <c r="P545" s="28">
        <v>43788</v>
      </c>
      <c r="Q545" s="29" t="s">
        <v>1731</v>
      </c>
      <c r="R545" s="19"/>
      <c r="S545" s="19"/>
      <c r="T545" s="30">
        <v>976007455</v>
      </c>
      <c r="U545" s="29" t="s">
        <v>604</v>
      </c>
      <c r="V545" s="31" t="s">
        <v>1745</v>
      </c>
      <c r="W545" s="29" t="s">
        <v>22</v>
      </c>
      <c r="X545" s="32">
        <v>38337</v>
      </c>
      <c r="Y545" s="18">
        <f t="shared" ca="1" si="9"/>
        <v>19</v>
      </c>
    </row>
    <row r="546" spans="1:25">
      <c r="A546" s="4" t="s">
        <v>567</v>
      </c>
      <c r="B546" s="4" t="s">
        <v>18</v>
      </c>
      <c r="C546" s="12">
        <v>44695</v>
      </c>
      <c r="D546" s="5">
        <v>86956</v>
      </c>
      <c r="J546" s="5"/>
      <c r="M546" s="33">
        <v>783008281</v>
      </c>
      <c r="N546" s="27">
        <v>7194907564</v>
      </c>
      <c r="O546" s="18" t="s">
        <v>1740</v>
      </c>
      <c r="P546" s="28">
        <v>126433</v>
      </c>
      <c r="Q546" s="29" t="s">
        <v>1731</v>
      </c>
      <c r="R546" s="19"/>
      <c r="S546" s="19"/>
      <c r="T546" s="30">
        <v>566006965</v>
      </c>
      <c r="U546" s="29" t="s">
        <v>605</v>
      </c>
      <c r="V546" s="31" t="s">
        <v>1739</v>
      </c>
      <c r="W546" s="29" t="s">
        <v>43</v>
      </c>
      <c r="X546" s="32">
        <v>35901</v>
      </c>
      <c r="Y546" s="18">
        <f t="shared" ca="1" si="9"/>
        <v>26</v>
      </c>
    </row>
    <row r="547" spans="1:25">
      <c r="A547" s="4" t="s">
        <v>572</v>
      </c>
      <c r="B547" s="4" t="s">
        <v>18</v>
      </c>
      <c r="C547" s="12">
        <v>48869</v>
      </c>
      <c r="D547" s="5">
        <v>22548</v>
      </c>
      <c r="J547" s="5"/>
      <c r="M547" s="33">
        <v>784009698</v>
      </c>
      <c r="N547" s="27">
        <v>3034794769</v>
      </c>
      <c r="O547" s="18" t="s">
        <v>1736</v>
      </c>
      <c r="P547" s="28">
        <v>100202</v>
      </c>
      <c r="Q547" s="29" t="s">
        <v>1731</v>
      </c>
      <c r="R547" s="19"/>
      <c r="S547" s="19"/>
      <c r="T547" s="30">
        <v>233005964</v>
      </c>
      <c r="U547" s="29" t="s">
        <v>606</v>
      </c>
      <c r="V547" s="31" t="s">
        <v>1739</v>
      </c>
      <c r="W547" s="29" t="s">
        <v>27</v>
      </c>
      <c r="X547" s="32">
        <v>38253</v>
      </c>
      <c r="Y547" s="18">
        <f t="shared" ca="1" si="9"/>
        <v>19</v>
      </c>
    </row>
    <row r="548" spans="1:25">
      <c r="A548" s="4" t="s">
        <v>576</v>
      </c>
      <c r="B548" s="4" t="s">
        <v>18</v>
      </c>
      <c r="C548" s="12">
        <v>91643</v>
      </c>
      <c r="D548" s="5">
        <v>88748</v>
      </c>
      <c r="J548" s="5"/>
      <c r="M548" s="33">
        <v>786009448</v>
      </c>
      <c r="N548" s="27">
        <v>7196396432</v>
      </c>
      <c r="O548" s="18" t="s">
        <v>1741</v>
      </c>
      <c r="P548" s="28">
        <v>55373</v>
      </c>
      <c r="Q548" s="29" t="s">
        <v>1731</v>
      </c>
      <c r="R548" s="19"/>
      <c r="S548" s="19"/>
      <c r="T548" s="30">
        <v>833000750</v>
      </c>
      <c r="U548" s="29" t="s">
        <v>607</v>
      </c>
      <c r="V548" s="31" t="s">
        <v>1739</v>
      </c>
      <c r="W548" s="29" t="s">
        <v>22</v>
      </c>
      <c r="X548" s="32">
        <v>38193</v>
      </c>
      <c r="Y548" s="18">
        <f t="shared" ca="1" si="9"/>
        <v>20</v>
      </c>
    </row>
    <row r="549" spans="1:25">
      <c r="A549" s="4" t="s">
        <v>586</v>
      </c>
      <c r="B549" s="4" t="s">
        <v>18</v>
      </c>
      <c r="C549" s="12">
        <v>13021</v>
      </c>
      <c r="D549" s="5">
        <v>92962</v>
      </c>
      <c r="J549" s="5"/>
      <c r="M549" s="33">
        <v>787005821</v>
      </c>
      <c r="N549" s="27">
        <v>7196479087</v>
      </c>
      <c r="O549" s="18" t="s">
        <v>1741</v>
      </c>
      <c r="P549" s="28">
        <v>35968</v>
      </c>
      <c r="Q549" s="29" t="s">
        <v>1731</v>
      </c>
      <c r="R549" s="19"/>
      <c r="S549" s="19"/>
      <c r="T549" s="30">
        <v>105008005</v>
      </c>
      <c r="U549" s="29" t="s">
        <v>608</v>
      </c>
      <c r="V549" s="31" t="s">
        <v>1742</v>
      </c>
      <c r="W549" s="29" t="s">
        <v>27</v>
      </c>
      <c r="X549" s="32">
        <v>41223</v>
      </c>
      <c r="Y549" s="18">
        <f t="shared" ca="1" si="9"/>
        <v>11</v>
      </c>
    </row>
    <row r="550" spans="1:25">
      <c r="A550" s="4" t="s">
        <v>592</v>
      </c>
      <c r="B550" s="4" t="s">
        <v>18</v>
      </c>
      <c r="C550" s="12">
        <v>69421</v>
      </c>
      <c r="D550" s="5">
        <v>103456</v>
      </c>
      <c r="J550" s="5"/>
      <c r="M550" s="33">
        <v>787007811</v>
      </c>
      <c r="N550" s="27">
        <v>9705197037</v>
      </c>
      <c r="O550" s="18"/>
      <c r="P550" s="28">
        <v>52022</v>
      </c>
      <c r="Q550" s="29" t="s">
        <v>1738</v>
      </c>
      <c r="R550" s="19"/>
      <c r="S550" s="19"/>
      <c r="T550" s="30">
        <v>241001094</v>
      </c>
      <c r="U550" s="29" t="s">
        <v>609</v>
      </c>
      <c r="V550" s="31" t="s">
        <v>1739</v>
      </c>
      <c r="W550" s="29" t="s">
        <v>18</v>
      </c>
      <c r="X550" s="32">
        <v>35450</v>
      </c>
      <c r="Y550" s="18">
        <f t="shared" ca="1" si="9"/>
        <v>27</v>
      </c>
    </row>
    <row r="551" spans="1:25">
      <c r="A551" s="4" t="s">
        <v>614</v>
      </c>
      <c r="B551" s="4" t="s">
        <v>18</v>
      </c>
      <c r="C551" s="12">
        <v>62219</v>
      </c>
      <c r="D551" s="5">
        <v>61466</v>
      </c>
      <c r="J551" s="5"/>
      <c r="M551" s="33">
        <v>793006357</v>
      </c>
      <c r="N551" s="27">
        <v>9706753698</v>
      </c>
      <c r="O551" s="18" t="s">
        <v>1741</v>
      </c>
      <c r="P551" s="28">
        <v>41345</v>
      </c>
      <c r="Q551" s="29" t="s">
        <v>1731</v>
      </c>
      <c r="R551" s="19"/>
      <c r="S551" s="19"/>
      <c r="T551" s="30">
        <v>652003650</v>
      </c>
      <c r="U551" s="29" t="s">
        <v>610</v>
      </c>
      <c r="V551" s="31" t="s">
        <v>1739</v>
      </c>
      <c r="W551" s="29" t="s">
        <v>16</v>
      </c>
      <c r="X551" s="32">
        <v>37826</v>
      </c>
      <c r="Y551" s="18">
        <f t="shared" ca="1" si="9"/>
        <v>21</v>
      </c>
    </row>
    <row r="552" spans="1:25">
      <c r="A552" s="4" t="s">
        <v>622</v>
      </c>
      <c r="B552" s="4" t="s">
        <v>18</v>
      </c>
      <c r="C552" s="12">
        <v>35452</v>
      </c>
      <c r="D552" s="5">
        <v>64938</v>
      </c>
      <c r="J552" s="5"/>
      <c r="M552" s="33">
        <v>794004221</v>
      </c>
      <c r="N552" s="27">
        <v>9704272773</v>
      </c>
      <c r="O552" s="18" t="s">
        <v>1733</v>
      </c>
      <c r="P552" s="28">
        <v>74100</v>
      </c>
      <c r="Q552" s="29" t="s">
        <v>1734</v>
      </c>
      <c r="R552" s="19"/>
      <c r="S552" s="19"/>
      <c r="T552" s="30">
        <v>278008893</v>
      </c>
      <c r="U552" s="29" t="s">
        <v>611</v>
      </c>
      <c r="V552" s="31" t="s">
        <v>1732</v>
      </c>
      <c r="W552" s="29" t="s">
        <v>43</v>
      </c>
      <c r="X552" s="32">
        <v>37750</v>
      </c>
      <c r="Y552" s="18">
        <f t="shared" ca="1" si="9"/>
        <v>21</v>
      </c>
    </row>
    <row r="553" spans="1:25">
      <c r="A553" s="4" t="s">
        <v>623</v>
      </c>
      <c r="B553" s="4" t="s">
        <v>18</v>
      </c>
      <c r="C553" s="12">
        <v>32894</v>
      </c>
      <c r="D553" s="5">
        <v>66146</v>
      </c>
      <c r="J553" s="5"/>
      <c r="M553" s="33">
        <v>795004220</v>
      </c>
      <c r="N553" s="27">
        <v>5053744359</v>
      </c>
      <c r="O553" s="18" t="s">
        <v>1733</v>
      </c>
      <c r="P553" s="28">
        <v>127134</v>
      </c>
      <c r="Q553" s="29" t="s">
        <v>1734</v>
      </c>
      <c r="R553" s="19"/>
      <c r="S553" s="19"/>
      <c r="T553" s="30">
        <v>324001426</v>
      </c>
      <c r="U553" s="29" t="s">
        <v>612</v>
      </c>
      <c r="V553" s="31" t="s">
        <v>1735</v>
      </c>
      <c r="W553" s="29" t="s">
        <v>6</v>
      </c>
      <c r="X553" s="32">
        <v>35214</v>
      </c>
      <c r="Y553" s="18">
        <f t="shared" ca="1" si="9"/>
        <v>28</v>
      </c>
    </row>
    <row r="554" spans="1:25">
      <c r="A554" s="4" t="s">
        <v>631</v>
      </c>
      <c r="B554" s="4" t="s">
        <v>18</v>
      </c>
      <c r="C554" s="12">
        <v>89348</v>
      </c>
      <c r="D554" s="5">
        <v>90902</v>
      </c>
      <c r="J554" s="5"/>
      <c r="M554" s="33">
        <v>795007145</v>
      </c>
      <c r="N554" s="27">
        <v>3033825834</v>
      </c>
      <c r="O554" s="18"/>
      <c r="P554" s="28">
        <v>67096</v>
      </c>
      <c r="Q554" s="29" t="s">
        <v>1738</v>
      </c>
      <c r="R554" s="19"/>
      <c r="S554" s="19"/>
      <c r="T554" s="30">
        <v>904005434</v>
      </c>
      <c r="U554" s="29" t="s">
        <v>613</v>
      </c>
      <c r="V554" s="31" t="s">
        <v>1745</v>
      </c>
      <c r="W554" s="29" t="s">
        <v>46</v>
      </c>
      <c r="X554" s="32">
        <v>35003</v>
      </c>
      <c r="Y554" s="18">
        <f t="shared" ca="1" si="9"/>
        <v>28</v>
      </c>
    </row>
    <row r="555" spans="1:25">
      <c r="A555" s="4" t="s">
        <v>664</v>
      </c>
      <c r="B555" s="4" t="s">
        <v>18</v>
      </c>
      <c r="C555" s="12">
        <v>71017</v>
      </c>
      <c r="D555" s="5">
        <v>50585</v>
      </c>
      <c r="J555" s="5"/>
      <c r="M555" s="33">
        <v>798000482</v>
      </c>
      <c r="N555" s="27">
        <v>5056733291</v>
      </c>
      <c r="O555" s="18"/>
      <c r="P555" s="28">
        <v>97644</v>
      </c>
      <c r="Q555" s="29" t="s">
        <v>1738</v>
      </c>
      <c r="R555" s="19"/>
      <c r="S555" s="19"/>
      <c r="T555" s="30">
        <v>511004728</v>
      </c>
      <c r="U555" s="29" t="s">
        <v>614</v>
      </c>
      <c r="V555" s="31" t="s">
        <v>1745</v>
      </c>
      <c r="W555" s="29" t="s">
        <v>22</v>
      </c>
      <c r="X555" s="32">
        <v>36089</v>
      </c>
      <c r="Y555" s="18">
        <f t="shared" ca="1" si="9"/>
        <v>25</v>
      </c>
    </row>
    <row r="556" spans="1:25">
      <c r="A556" s="4" t="s">
        <v>676</v>
      </c>
      <c r="B556" s="4" t="s">
        <v>18</v>
      </c>
      <c r="C556" s="12">
        <v>80526</v>
      </c>
      <c r="D556" s="5">
        <v>77531</v>
      </c>
      <c r="J556" s="5"/>
      <c r="M556" s="33">
        <v>799004902</v>
      </c>
      <c r="N556" s="27">
        <v>5051462245</v>
      </c>
      <c r="O556" s="18" t="s">
        <v>1740</v>
      </c>
      <c r="P556" s="28">
        <v>52427</v>
      </c>
      <c r="Q556" s="29" t="s">
        <v>1734</v>
      </c>
      <c r="R556" s="19"/>
      <c r="S556" s="19"/>
      <c r="T556" s="30">
        <v>352005870</v>
      </c>
      <c r="U556" s="29" t="s">
        <v>615</v>
      </c>
      <c r="V556" s="31" t="s">
        <v>1732</v>
      </c>
      <c r="W556" s="29" t="s">
        <v>43</v>
      </c>
      <c r="X556" s="32">
        <v>41207</v>
      </c>
      <c r="Y556" s="18">
        <f t="shared" ca="1" si="9"/>
        <v>11</v>
      </c>
    </row>
    <row r="557" spans="1:25">
      <c r="A557" s="4" t="s">
        <v>683</v>
      </c>
      <c r="B557" s="4" t="s">
        <v>18</v>
      </c>
      <c r="C557" s="12">
        <v>50834</v>
      </c>
      <c r="D557" s="5">
        <v>51486</v>
      </c>
      <c r="J557" s="5"/>
      <c r="M557" s="33">
        <v>809001818</v>
      </c>
      <c r="N557" s="27">
        <v>7192636321</v>
      </c>
      <c r="O557" s="18" t="s">
        <v>1730</v>
      </c>
      <c r="P557" s="28">
        <v>62437</v>
      </c>
      <c r="Q557" s="29" t="s">
        <v>1731</v>
      </c>
      <c r="R557" s="19"/>
      <c r="S557" s="19"/>
      <c r="T557" s="30">
        <v>593006512</v>
      </c>
      <c r="U557" s="29" t="s">
        <v>616</v>
      </c>
      <c r="V557" s="31" t="s">
        <v>1732</v>
      </c>
      <c r="W557" s="29" t="s">
        <v>34</v>
      </c>
      <c r="X557" s="32">
        <v>37493</v>
      </c>
      <c r="Y557" s="18">
        <f t="shared" ca="1" si="9"/>
        <v>22</v>
      </c>
    </row>
    <row r="558" spans="1:25">
      <c r="A558" s="4" t="s">
        <v>702</v>
      </c>
      <c r="B558" s="4" t="s">
        <v>18</v>
      </c>
      <c r="C558" s="12">
        <v>50972</v>
      </c>
      <c r="D558" s="5">
        <v>70284</v>
      </c>
      <c r="J558" s="5"/>
      <c r="M558" s="33">
        <v>810006760</v>
      </c>
      <c r="N558" s="27">
        <v>5058624601</v>
      </c>
      <c r="O558" s="18" t="s">
        <v>1740</v>
      </c>
      <c r="P558" s="28">
        <v>127789</v>
      </c>
      <c r="Q558" s="29" t="s">
        <v>1734</v>
      </c>
      <c r="R558" s="19"/>
      <c r="S558" s="19"/>
      <c r="T558" s="30">
        <v>345007555</v>
      </c>
      <c r="U558" s="29" t="s">
        <v>618</v>
      </c>
      <c r="V558" s="31" t="s">
        <v>1739</v>
      </c>
      <c r="W558" s="29" t="s">
        <v>16</v>
      </c>
      <c r="X558" s="32">
        <v>39165</v>
      </c>
      <c r="Y558" s="18">
        <f t="shared" ca="1" si="9"/>
        <v>17</v>
      </c>
    </row>
    <row r="559" spans="1:25">
      <c r="A559" s="4" t="s">
        <v>721</v>
      </c>
      <c r="B559" s="4" t="s">
        <v>18</v>
      </c>
      <c r="C559" s="12">
        <v>85696</v>
      </c>
      <c r="D559" s="5">
        <v>24884</v>
      </c>
      <c r="J559" s="5"/>
      <c r="M559" s="33">
        <v>811004245</v>
      </c>
      <c r="N559" s="27">
        <v>9705506190</v>
      </c>
      <c r="O559" s="18" t="s">
        <v>1736</v>
      </c>
      <c r="P559" s="28">
        <v>63285</v>
      </c>
      <c r="Q559" s="29" t="s">
        <v>1731</v>
      </c>
      <c r="R559" s="19"/>
      <c r="S559" s="19"/>
      <c r="T559" s="30">
        <v>327004477</v>
      </c>
      <c r="U559" s="29" t="s">
        <v>619</v>
      </c>
      <c r="V559" s="31" t="s">
        <v>1732</v>
      </c>
      <c r="W559" s="29" t="s">
        <v>34</v>
      </c>
      <c r="X559" s="32">
        <v>35528</v>
      </c>
      <c r="Y559" s="18">
        <f t="shared" ca="1" si="9"/>
        <v>27</v>
      </c>
    </row>
    <row r="560" spans="1:25">
      <c r="A560" s="4" t="s">
        <v>742</v>
      </c>
      <c r="B560" s="4" t="s">
        <v>18</v>
      </c>
      <c r="C560" s="12">
        <v>39390</v>
      </c>
      <c r="D560" s="5">
        <v>58206</v>
      </c>
      <c r="J560" s="5"/>
      <c r="M560" s="33">
        <v>811008190</v>
      </c>
      <c r="N560" s="27">
        <v>5058256039</v>
      </c>
      <c r="O560" s="18" t="s">
        <v>1736</v>
      </c>
      <c r="P560" s="28">
        <v>117942</v>
      </c>
      <c r="Q560" s="29" t="s">
        <v>1731</v>
      </c>
      <c r="R560" s="19"/>
      <c r="S560" s="19"/>
      <c r="T560" s="30">
        <v>198000959</v>
      </c>
      <c r="U560" s="29" t="s">
        <v>620</v>
      </c>
      <c r="V560" s="31" t="s">
        <v>1732</v>
      </c>
      <c r="W560" s="29" t="s">
        <v>149</v>
      </c>
      <c r="X560" s="32">
        <v>34995</v>
      </c>
      <c r="Y560" s="18">
        <f t="shared" ca="1" si="9"/>
        <v>28</v>
      </c>
    </row>
    <row r="561" spans="1:25">
      <c r="A561" s="4" t="s">
        <v>749</v>
      </c>
      <c r="B561" s="4" t="s">
        <v>18</v>
      </c>
      <c r="C561" s="12">
        <v>28214</v>
      </c>
      <c r="D561" s="5">
        <v>82138</v>
      </c>
      <c r="J561" s="5"/>
      <c r="M561" s="33">
        <v>813001034</v>
      </c>
      <c r="N561" s="27">
        <v>7197961953</v>
      </c>
      <c r="O561" s="18" t="s">
        <v>1736</v>
      </c>
      <c r="P561" s="28">
        <v>121220</v>
      </c>
      <c r="Q561" s="29" t="s">
        <v>1731</v>
      </c>
      <c r="R561" s="19"/>
      <c r="S561" s="19"/>
      <c r="T561" s="30">
        <v>392003325</v>
      </c>
      <c r="U561" s="29" t="s">
        <v>621</v>
      </c>
      <c r="V561" s="31" t="s">
        <v>1735</v>
      </c>
      <c r="W561" s="29" t="s">
        <v>31</v>
      </c>
      <c r="X561" s="32">
        <v>38586</v>
      </c>
      <c r="Y561" s="18">
        <f t="shared" ca="1" si="9"/>
        <v>19</v>
      </c>
    </row>
    <row r="562" spans="1:25">
      <c r="A562" s="4" t="s">
        <v>751</v>
      </c>
      <c r="B562" s="4" t="s">
        <v>18</v>
      </c>
      <c r="C562" s="12">
        <v>78378</v>
      </c>
      <c r="D562" s="5">
        <v>71149</v>
      </c>
      <c r="J562" s="5"/>
      <c r="M562" s="33">
        <v>814006756</v>
      </c>
      <c r="N562" s="27">
        <v>5051653055</v>
      </c>
      <c r="O562" s="18"/>
      <c r="P562" s="28">
        <v>109216</v>
      </c>
      <c r="Q562" s="29" t="s">
        <v>1743</v>
      </c>
      <c r="R562" s="19"/>
      <c r="S562" s="19"/>
      <c r="T562" s="30">
        <v>697008121</v>
      </c>
      <c r="U562" s="29" t="s">
        <v>622</v>
      </c>
      <c r="V562" s="31" t="s">
        <v>1735</v>
      </c>
      <c r="W562" s="29" t="s">
        <v>16</v>
      </c>
      <c r="X562" s="32">
        <v>40894</v>
      </c>
      <c r="Y562" s="18">
        <f t="shared" ca="1" si="9"/>
        <v>12</v>
      </c>
    </row>
    <row r="563" spans="1:25">
      <c r="A563" s="4" t="s">
        <v>752</v>
      </c>
      <c r="B563" s="4" t="s">
        <v>18</v>
      </c>
      <c r="C563" s="12">
        <v>37757</v>
      </c>
      <c r="D563" s="5">
        <v>84078</v>
      </c>
      <c r="J563" s="5"/>
      <c r="M563" s="33">
        <v>815000995</v>
      </c>
      <c r="N563" s="27">
        <v>3032380636</v>
      </c>
      <c r="O563" s="18"/>
      <c r="P563" s="28">
        <v>48406</v>
      </c>
      <c r="Q563" s="29" t="s">
        <v>1738</v>
      </c>
      <c r="R563" s="19"/>
      <c r="S563" s="19"/>
      <c r="T563" s="30">
        <v>433000320</v>
      </c>
      <c r="U563" s="29" t="s">
        <v>623</v>
      </c>
      <c r="V563" s="31" t="s">
        <v>1732</v>
      </c>
      <c r="W563" s="29" t="s">
        <v>34</v>
      </c>
      <c r="X563" s="32">
        <v>36084</v>
      </c>
      <c r="Y563" s="18">
        <f t="shared" ca="1" si="9"/>
        <v>25</v>
      </c>
    </row>
    <row r="564" spans="1:25">
      <c r="A564" s="4" t="s">
        <v>754</v>
      </c>
      <c r="B564" s="4" t="s">
        <v>18</v>
      </c>
      <c r="C564" s="12">
        <v>51323</v>
      </c>
      <c r="D564" s="5">
        <v>89432</v>
      </c>
      <c r="J564" s="5"/>
      <c r="M564" s="33">
        <v>815007954</v>
      </c>
      <c r="N564" s="27">
        <v>9701630739</v>
      </c>
      <c r="O564" s="18" t="s">
        <v>1741</v>
      </c>
      <c r="P564" s="28">
        <v>118834</v>
      </c>
      <c r="Q564" s="29" t="s">
        <v>1731</v>
      </c>
      <c r="R564" s="19"/>
      <c r="S564" s="19"/>
      <c r="T564" s="30">
        <v>760008556</v>
      </c>
      <c r="U564" s="29" t="s">
        <v>624</v>
      </c>
      <c r="V564" s="31" t="s">
        <v>1742</v>
      </c>
      <c r="W564" s="29" t="s">
        <v>194</v>
      </c>
      <c r="X564" s="32">
        <v>38067</v>
      </c>
      <c r="Y564" s="18">
        <f t="shared" ca="1" si="9"/>
        <v>20</v>
      </c>
    </row>
    <row r="565" spans="1:25">
      <c r="A565" s="4" t="s">
        <v>761</v>
      </c>
      <c r="B565" s="4" t="s">
        <v>18</v>
      </c>
      <c r="C565" s="12">
        <v>71949</v>
      </c>
      <c r="D565" s="5">
        <v>120180</v>
      </c>
      <c r="J565" s="5"/>
      <c r="M565" s="33">
        <v>823006933</v>
      </c>
      <c r="N565" s="27">
        <v>9707126482</v>
      </c>
      <c r="O565" s="18"/>
      <c r="P565" s="28">
        <v>79040</v>
      </c>
      <c r="Q565" s="29" t="s">
        <v>1738</v>
      </c>
      <c r="R565" s="19"/>
      <c r="S565" s="19"/>
      <c r="T565" s="30">
        <v>175007347</v>
      </c>
      <c r="U565" s="29" t="s">
        <v>625</v>
      </c>
      <c r="V565" s="31" t="s">
        <v>1739</v>
      </c>
      <c r="W565" s="29" t="s">
        <v>153</v>
      </c>
      <c r="X565" s="32">
        <v>35309</v>
      </c>
      <c r="Y565" s="18">
        <f t="shared" ca="1" si="9"/>
        <v>28</v>
      </c>
    </row>
    <row r="566" spans="1:25">
      <c r="A566" s="4" t="s">
        <v>33</v>
      </c>
      <c r="B566" s="4" t="s">
        <v>34</v>
      </c>
      <c r="C566" s="12">
        <v>12518</v>
      </c>
      <c r="D566" s="5">
        <v>77148</v>
      </c>
      <c r="J566" s="5"/>
      <c r="M566" s="33">
        <v>824003038</v>
      </c>
      <c r="N566" s="27">
        <v>5055508095</v>
      </c>
      <c r="O566" s="18" t="s">
        <v>1741</v>
      </c>
      <c r="P566" s="28">
        <v>75119</v>
      </c>
      <c r="Q566" s="29" t="s">
        <v>1731</v>
      </c>
      <c r="R566" s="19"/>
      <c r="S566" s="19"/>
      <c r="T566" s="30">
        <v>265009772</v>
      </c>
      <c r="U566" s="29" t="s">
        <v>626</v>
      </c>
      <c r="V566" s="31" t="s">
        <v>1739</v>
      </c>
      <c r="W566" s="29" t="s">
        <v>43</v>
      </c>
      <c r="X566" s="32">
        <v>36594</v>
      </c>
      <c r="Y566" s="18">
        <f t="shared" ca="1" si="9"/>
        <v>24</v>
      </c>
    </row>
    <row r="567" spans="1:25">
      <c r="A567" s="4" t="s">
        <v>39</v>
      </c>
      <c r="B567" s="4" t="s">
        <v>34</v>
      </c>
      <c r="C567" s="12">
        <v>93116</v>
      </c>
      <c r="D567" s="5">
        <v>61827</v>
      </c>
      <c r="J567" s="5"/>
      <c r="M567" s="33">
        <v>830000615</v>
      </c>
      <c r="N567" s="27">
        <v>9707713771</v>
      </c>
      <c r="O567" s="18"/>
      <c r="P567" s="28">
        <v>73467</v>
      </c>
      <c r="Q567" s="29" t="s">
        <v>1738</v>
      </c>
      <c r="R567" s="19"/>
      <c r="S567" s="19"/>
      <c r="T567" s="30">
        <v>698008213</v>
      </c>
      <c r="U567" s="29" t="s">
        <v>627</v>
      </c>
      <c r="V567" s="31" t="s">
        <v>1735</v>
      </c>
      <c r="W567" s="29" t="s">
        <v>34</v>
      </c>
      <c r="X567" s="32">
        <v>37793</v>
      </c>
      <c r="Y567" s="18">
        <f t="shared" ca="1" si="9"/>
        <v>21</v>
      </c>
    </row>
    <row r="568" spans="1:25">
      <c r="A568" s="4" t="s">
        <v>41</v>
      </c>
      <c r="B568" s="4" t="s">
        <v>34</v>
      </c>
      <c r="C568" s="12">
        <v>82747</v>
      </c>
      <c r="D568" s="5">
        <v>50684</v>
      </c>
      <c r="J568" s="5"/>
      <c r="M568" s="33">
        <v>831004918</v>
      </c>
      <c r="N568" s="27">
        <v>9705604891</v>
      </c>
      <c r="O568" s="18" t="s">
        <v>1741</v>
      </c>
      <c r="P568" s="28">
        <v>77426</v>
      </c>
      <c r="Q568" s="29" t="s">
        <v>1731</v>
      </c>
      <c r="R568" s="19"/>
      <c r="S568" s="19"/>
      <c r="T568" s="30">
        <v>767000698</v>
      </c>
      <c r="U568" s="29" t="s">
        <v>628</v>
      </c>
      <c r="V568" s="31" t="s">
        <v>1739</v>
      </c>
      <c r="W568" s="29" t="s">
        <v>34</v>
      </c>
      <c r="X568" s="32">
        <v>38566</v>
      </c>
      <c r="Y568" s="18">
        <f t="shared" ca="1" si="9"/>
        <v>19</v>
      </c>
    </row>
    <row r="569" spans="1:25">
      <c r="A569" s="4" t="s">
        <v>56</v>
      </c>
      <c r="B569" s="4" t="s">
        <v>34</v>
      </c>
      <c r="C569" s="12">
        <v>98897</v>
      </c>
      <c r="D569" s="5">
        <v>124074</v>
      </c>
      <c r="J569" s="5"/>
      <c r="M569" s="33">
        <v>832008459</v>
      </c>
      <c r="N569" s="27">
        <v>5052256131</v>
      </c>
      <c r="O569" s="18" t="s">
        <v>1741</v>
      </c>
      <c r="P569" s="28">
        <v>64429</v>
      </c>
      <c r="Q569" s="29" t="s">
        <v>1731</v>
      </c>
      <c r="R569" s="19"/>
      <c r="S569" s="19"/>
      <c r="T569" s="30">
        <v>611007637</v>
      </c>
      <c r="U569" s="29" t="s">
        <v>629</v>
      </c>
      <c r="V569" s="31" t="s">
        <v>1735</v>
      </c>
      <c r="W569" s="29" t="s">
        <v>18</v>
      </c>
      <c r="X569" s="32">
        <v>37210</v>
      </c>
      <c r="Y569" s="18">
        <f t="shared" ca="1" si="9"/>
        <v>22</v>
      </c>
    </row>
    <row r="570" spans="1:25">
      <c r="A570" s="4" t="s">
        <v>71</v>
      </c>
      <c r="B570" s="4" t="s">
        <v>34</v>
      </c>
      <c r="C570" s="12">
        <v>79852</v>
      </c>
      <c r="D570" s="5">
        <v>67578</v>
      </c>
      <c r="J570" s="5"/>
      <c r="M570" s="33">
        <v>833000750</v>
      </c>
      <c r="N570" s="27">
        <v>7198294156</v>
      </c>
      <c r="O570" s="18" t="s">
        <v>1740</v>
      </c>
      <c r="P570" s="28">
        <v>115023</v>
      </c>
      <c r="Q570" s="29" t="s">
        <v>1734</v>
      </c>
      <c r="R570" s="19"/>
      <c r="S570" s="19"/>
      <c r="T570" s="30">
        <v>831004918</v>
      </c>
      <c r="U570" s="29" t="s">
        <v>630</v>
      </c>
      <c r="V570" s="31" t="s">
        <v>1742</v>
      </c>
      <c r="W570" s="29" t="s">
        <v>43</v>
      </c>
      <c r="X570" s="32">
        <v>37231</v>
      </c>
      <c r="Y570" s="18">
        <f t="shared" ca="1" si="9"/>
        <v>22</v>
      </c>
    </row>
    <row r="571" spans="1:25">
      <c r="A571" s="4" t="s">
        <v>79</v>
      </c>
      <c r="B571" s="4" t="s">
        <v>34</v>
      </c>
      <c r="C571" s="12">
        <v>12747</v>
      </c>
      <c r="D571" s="5">
        <v>95654</v>
      </c>
      <c r="J571" s="5"/>
      <c r="M571" s="33">
        <v>833003389</v>
      </c>
      <c r="N571" s="27">
        <v>9704378387</v>
      </c>
      <c r="O571" s="18" t="s">
        <v>1741</v>
      </c>
      <c r="P571" s="28">
        <v>58243</v>
      </c>
      <c r="Q571" s="29" t="s">
        <v>1734</v>
      </c>
      <c r="R571" s="19"/>
      <c r="S571" s="19"/>
      <c r="T571" s="30">
        <v>155002848</v>
      </c>
      <c r="U571" s="29" t="s">
        <v>631</v>
      </c>
      <c r="V571" s="31" t="s">
        <v>1745</v>
      </c>
      <c r="W571" s="29" t="s">
        <v>64</v>
      </c>
      <c r="X571" s="32">
        <v>42457</v>
      </c>
      <c r="Y571" s="18">
        <f t="shared" ca="1" si="9"/>
        <v>8</v>
      </c>
    </row>
    <row r="572" spans="1:25">
      <c r="A572" s="4" t="s">
        <v>85</v>
      </c>
      <c r="B572" s="4" t="s">
        <v>34</v>
      </c>
      <c r="C572" s="12">
        <v>88143</v>
      </c>
      <c r="D572" s="5">
        <v>89226</v>
      </c>
      <c r="J572" s="5"/>
      <c r="M572" s="33">
        <v>833007568</v>
      </c>
      <c r="N572" s="27">
        <v>9704713628</v>
      </c>
      <c r="O572" s="18" t="s">
        <v>1736</v>
      </c>
      <c r="P572" s="28">
        <v>93173</v>
      </c>
      <c r="Q572" s="29" t="s">
        <v>1731</v>
      </c>
      <c r="R572" s="19"/>
      <c r="S572" s="19"/>
      <c r="T572" s="30">
        <v>753004161</v>
      </c>
      <c r="U572" s="29" t="s">
        <v>632</v>
      </c>
      <c r="V572" s="31" t="s">
        <v>1739</v>
      </c>
      <c r="W572" s="29" t="s">
        <v>46</v>
      </c>
      <c r="X572" s="32">
        <v>42323</v>
      </c>
      <c r="Y572" s="18">
        <f t="shared" ca="1" si="9"/>
        <v>8</v>
      </c>
    </row>
    <row r="573" spans="1:25">
      <c r="A573" s="4" t="s">
        <v>86</v>
      </c>
      <c r="B573" s="4" t="s">
        <v>34</v>
      </c>
      <c r="C573" s="12">
        <v>49154</v>
      </c>
      <c r="D573" s="5">
        <v>78376</v>
      </c>
      <c r="J573" s="5"/>
      <c r="M573" s="33">
        <v>834006980</v>
      </c>
      <c r="N573" s="27">
        <v>5053441810</v>
      </c>
      <c r="O573" s="18" t="s">
        <v>1740</v>
      </c>
      <c r="P573" s="28">
        <v>50375</v>
      </c>
      <c r="Q573" s="29" t="s">
        <v>1731</v>
      </c>
      <c r="R573" s="19"/>
      <c r="S573" s="19"/>
      <c r="T573" s="30">
        <v>124001120</v>
      </c>
      <c r="U573" s="29" t="s">
        <v>634</v>
      </c>
      <c r="V573" s="31" t="s">
        <v>1739</v>
      </c>
      <c r="W573" s="29" t="s">
        <v>43</v>
      </c>
      <c r="X573" s="32">
        <v>36349</v>
      </c>
      <c r="Y573" s="18">
        <f t="shared" ca="1" si="9"/>
        <v>25</v>
      </c>
    </row>
    <row r="574" spans="1:25">
      <c r="A574" s="4" t="s">
        <v>92</v>
      </c>
      <c r="B574" s="4" t="s">
        <v>34</v>
      </c>
      <c r="C574" s="12">
        <v>61298</v>
      </c>
      <c r="D574" s="5">
        <v>92554</v>
      </c>
      <c r="J574" s="5"/>
      <c r="M574" s="33">
        <v>835009408</v>
      </c>
      <c r="N574" s="27">
        <v>5056742736</v>
      </c>
      <c r="O574" s="18" t="s">
        <v>1730</v>
      </c>
      <c r="P574" s="28">
        <v>36030</v>
      </c>
      <c r="Q574" s="29" t="s">
        <v>1734</v>
      </c>
      <c r="R574" s="19"/>
      <c r="S574" s="19"/>
      <c r="T574" s="30">
        <v>798000482</v>
      </c>
      <c r="U574" s="29" t="s">
        <v>635</v>
      </c>
      <c r="V574" s="31" t="s">
        <v>1735</v>
      </c>
      <c r="W574" s="29" t="s">
        <v>18</v>
      </c>
      <c r="X574" s="32">
        <v>42334</v>
      </c>
      <c r="Y574" s="18">
        <f t="shared" ca="1" si="9"/>
        <v>8</v>
      </c>
    </row>
    <row r="575" spans="1:25">
      <c r="A575" s="4" t="s">
        <v>106</v>
      </c>
      <c r="B575" s="4" t="s">
        <v>34</v>
      </c>
      <c r="C575" s="12">
        <v>53586</v>
      </c>
      <c r="D575" s="5">
        <v>96380</v>
      </c>
      <c r="J575" s="5"/>
      <c r="M575" s="33">
        <v>837005769</v>
      </c>
      <c r="N575" s="27">
        <v>9703077504</v>
      </c>
      <c r="O575" s="18"/>
      <c r="P575" s="28">
        <v>63705</v>
      </c>
      <c r="Q575" s="29" t="s">
        <v>1738</v>
      </c>
      <c r="R575" s="19"/>
      <c r="S575" s="19"/>
      <c r="T575" s="30">
        <v>917009993</v>
      </c>
      <c r="U575" s="29" t="s">
        <v>636</v>
      </c>
      <c r="V575" s="31" t="s">
        <v>1732</v>
      </c>
      <c r="W575" s="29" t="s">
        <v>46</v>
      </c>
      <c r="X575" s="32">
        <v>36679</v>
      </c>
      <c r="Y575" s="18">
        <f t="shared" ca="1" si="9"/>
        <v>24</v>
      </c>
    </row>
    <row r="576" spans="1:25">
      <c r="A576" s="4" t="s">
        <v>117</v>
      </c>
      <c r="B576" s="4" t="s">
        <v>34</v>
      </c>
      <c r="C576" s="12">
        <v>46606</v>
      </c>
      <c r="D576" s="5">
        <v>119837</v>
      </c>
      <c r="J576" s="5"/>
      <c r="M576" s="33">
        <v>839002637</v>
      </c>
      <c r="N576" s="27">
        <v>9705866887</v>
      </c>
      <c r="O576" s="18"/>
      <c r="P576" s="28">
        <v>79330</v>
      </c>
      <c r="Q576" s="29" t="s">
        <v>1738</v>
      </c>
      <c r="R576" s="19"/>
      <c r="S576" s="19"/>
      <c r="T576" s="30">
        <v>144003347</v>
      </c>
      <c r="U576" s="29" t="s">
        <v>637</v>
      </c>
      <c r="V576" s="31" t="s">
        <v>1742</v>
      </c>
      <c r="W576" s="29" t="s">
        <v>22</v>
      </c>
      <c r="X576" s="32">
        <v>38122</v>
      </c>
      <c r="Y576" s="18">
        <f t="shared" ca="1" si="9"/>
        <v>20</v>
      </c>
    </row>
    <row r="577" spans="1:25">
      <c r="A577" s="4" t="s">
        <v>134</v>
      </c>
      <c r="B577" s="4" t="s">
        <v>34</v>
      </c>
      <c r="C577" s="12">
        <v>90096</v>
      </c>
      <c r="D577" s="5">
        <v>52754</v>
      </c>
      <c r="J577" s="5"/>
      <c r="M577" s="33">
        <v>843000810</v>
      </c>
      <c r="N577" s="27">
        <v>5052238881</v>
      </c>
      <c r="O577" s="18" t="s">
        <v>1730</v>
      </c>
      <c r="P577" s="28">
        <v>112969</v>
      </c>
      <c r="Q577" s="29" t="s">
        <v>1734</v>
      </c>
      <c r="R577" s="19"/>
      <c r="S577" s="19"/>
      <c r="T577" s="30">
        <v>469000778</v>
      </c>
      <c r="U577" s="29" t="s">
        <v>638</v>
      </c>
      <c r="V577" s="31" t="s">
        <v>1732</v>
      </c>
      <c r="W577" s="29" t="s">
        <v>43</v>
      </c>
      <c r="X577" s="32">
        <v>36749</v>
      </c>
      <c r="Y577" s="18">
        <f t="shared" ca="1" si="9"/>
        <v>24</v>
      </c>
    </row>
    <row r="578" spans="1:25">
      <c r="A578" s="4" t="s">
        <v>140</v>
      </c>
      <c r="B578" s="4" t="s">
        <v>34</v>
      </c>
      <c r="C578" s="12">
        <v>78556</v>
      </c>
      <c r="D578" s="5">
        <v>79511</v>
      </c>
      <c r="J578" s="5"/>
      <c r="M578" s="33">
        <v>845000075</v>
      </c>
      <c r="N578" s="27">
        <v>7196026842</v>
      </c>
      <c r="O578" s="18" t="s">
        <v>1740</v>
      </c>
      <c r="P578" s="28">
        <v>71780</v>
      </c>
      <c r="Q578" s="29" t="s">
        <v>1731</v>
      </c>
      <c r="R578" s="19"/>
      <c r="S578" s="19"/>
      <c r="T578" s="30">
        <v>360004402</v>
      </c>
      <c r="U578" s="29" t="s">
        <v>639</v>
      </c>
      <c r="V578" s="31" t="s">
        <v>1745</v>
      </c>
      <c r="W578" s="29" t="s">
        <v>153</v>
      </c>
      <c r="X578" s="32">
        <v>38597</v>
      </c>
      <c r="Y578" s="18">
        <f t="shared" ref="Y578:Y641" ca="1" si="10">DATEDIF(X578,TODAY(),"Y")</f>
        <v>19</v>
      </c>
    </row>
    <row r="579" spans="1:25">
      <c r="A579" s="4" t="s">
        <v>141</v>
      </c>
      <c r="B579" s="4" t="s">
        <v>34</v>
      </c>
      <c r="C579" s="12">
        <v>37157</v>
      </c>
      <c r="D579" s="5">
        <v>77636</v>
      </c>
      <c r="J579" s="5"/>
      <c r="M579" s="33">
        <v>846007053</v>
      </c>
      <c r="N579" s="27">
        <v>9704888110</v>
      </c>
      <c r="O579" s="18" t="s">
        <v>1736</v>
      </c>
      <c r="P579" s="28">
        <v>90230</v>
      </c>
      <c r="Q579" s="29" t="s">
        <v>1731</v>
      </c>
      <c r="R579" s="19"/>
      <c r="S579" s="19"/>
      <c r="T579" s="30">
        <v>674004159</v>
      </c>
      <c r="U579" s="29" t="s">
        <v>640</v>
      </c>
      <c r="V579" s="31" t="s">
        <v>1742</v>
      </c>
      <c r="W579" s="29" t="s">
        <v>22</v>
      </c>
      <c r="X579" s="32">
        <v>40836</v>
      </c>
      <c r="Y579" s="18">
        <f t="shared" ca="1" si="10"/>
        <v>12</v>
      </c>
    </row>
    <row r="580" spans="1:25">
      <c r="A580" s="4" t="s">
        <v>148</v>
      </c>
      <c r="B580" s="4" t="s">
        <v>34</v>
      </c>
      <c r="C580" s="12">
        <v>45856</v>
      </c>
      <c r="D580" s="5">
        <v>65545</v>
      </c>
      <c r="J580" s="5"/>
      <c r="M580" s="33">
        <v>846009936</v>
      </c>
      <c r="N580" s="27">
        <v>9708721709</v>
      </c>
      <c r="O580" s="18" t="s">
        <v>1740</v>
      </c>
      <c r="P580" s="28">
        <v>105225</v>
      </c>
      <c r="Q580" s="29" t="s">
        <v>1731</v>
      </c>
      <c r="R580" s="19"/>
      <c r="S580" s="19"/>
      <c r="T580" s="30">
        <v>174008010</v>
      </c>
      <c r="U580" s="29" t="s">
        <v>641</v>
      </c>
      <c r="V580" s="31" t="s">
        <v>1737</v>
      </c>
      <c r="W580" s="29" t="s">
        <v>22</v>
      </c>
      <c r="X580" s="32">
        <v>37284</v>
      </c>
      <c r="Y580" s="18">
        <f t="shared" ca="1" si="10"/>
        <v>22</v>
      </c>
    </row>
    <row r="581" spans="1:25">
      <c r="A581" s="4" t="s">
        <v>150</v>
      </c>
      <c r="B581" s="4" t="s">
        <v>34</v>
      </c>
      <c r="C581" s="12">
        <v>71671</v>
      </c>
      <c r="D581" s="5">
        <v>94207</v>
      </c>
      <c r="J581" s="5"/>
      <c r="M581" s="33">
        <v>848001738</v>
      </c>
      <c r="N581" s="27">
        <v>3035511103</v>
      </c>
      <c r="O581" s="18" t="s">
        <v>1740</v>
      </c>
      <c r="P581" s="28">
        <v>108525</v>
      </c>
      <c r="Q581" s="29" t="s">
        <v>1731</v>
      </c>
      <c r="R581" s="19"/>
      <c r="S581" s="19"/>
      <c r="T581" s="30">
        <v>144004265</v>
      </c>
      <c r="U581" s="29" t="s">
        <v>642</v>
      </c>
      <c r="V581" s="31" t="s">
        <v>1737</v>
      </c>
      <c r="W581" s="29" t="s">
        <v>22</v>
      </c>
      <c r="X581" s="32">
        <v>39860</v>
      </c>
      <c r="Y581" s="18">
        <f t="shared" ca="1" si="10"/>
        <v>15</v>
      </c>
    </row>
    <row r="582" spans="1:25">
      <c r="A582" s="4" t="s">
        <v>157</v>
      </c>
      <c r="B582" s="4" t="s">
        <v>34</v>
      </c>
      <c r="C582" s="12">
        <v>61200</v>
      </c>
      <c r="D582" s="5">
        <v>77544</v>
      </c>
      <c r="J582" s="5"/>
      <c r="M582" s="33">
        <v>851006352</v>
      </c>
      <c r="N582" s="27">
        <v>9704100997</v>
      </c>
      <c r="O582" s="18" t="s">
        <v>1741</v>
      </c>
      <c r="P582" s="28">
        <v>80431</v>
      </c>
      <c r="Q582" s="29" t="s">
        <v>1731</v>
      </c>
      <c r="R582" s="19"/>
      <c r="S582" s="19"/>
      <c r="T582" s="30">
        <v>400003641</v>
      </c>
      <c r="U582" s="29" t="s">
        <v>643</v>
      </c>
      <c r="V582" s="31" t="s">
        <v>1737</v>
      </c>
      <c r="W582" s="29" t="s">
        <v>43</v>
      </c>
      <c r="X582" s="32">
        <v>37221</v>
      </c>
      <c r="Y582" s="18">
        <f t="shared" ca="1" si="10"/>
        <v>22</v>
      </c>
    </row>
    <row r="583" spans="1:25">
      <c r="A583" s="4" t="s">
        <v>212</v>
      </c>
      <c r="B583" s="4" t="s">
        <v>34</v>
      </c>
      <c r="C583" s="12">
        <v>66204</v>
      </c>
      <c r="D583" s="5">
        <v>53937</v>
      </c>
      <c r="J583" s="5"/>
      <c r="M583" s="33">
        <v>852002029</v>
      </c>
      <c r="N583" s="27">
        <v>3033046338</v>
      </c>
      <c r="O583" s="18" t="s">
        <v>1741</v>
      </c>
      <c r="P583" s="28">
        <v>39937</v>
      </c>
      <c r="Q583" s="29" t="s">
        <v>1731</v>
      </c>
      <c r="R583" s="19"/>
      <c r="S583" s="19"/>
      <c r="T583" s="30">
        <v>430006440</v>
      </c>
      <c r="U583" s="29" t="s">
        <v>644</v>
      </c>
      <c r="V583" s="31" t="s">
        <v>1732</v>
      </c>
      <c r="W583" s="29" t="s">
        <v>43</v>
      </c>
      <c r="X583" s="32">
        <v>37061</v>
      </c>
      <c r="Y583" s="18">
        <f t="shared" ca="1" si="10"/>
        <v>23</v>
      </c>
    </row>
    <row r="584" spans="1:25">
      <c r="A584" s="4" t="s">
        <v>222</v>
      </c>
      <c r="B584" s="4" t="s">
        <v>34</v>
      </c>
      <c r="C584" s="12">
        <v>55067</v>
      </c>
      <c r="D584" s="5">
        <v>70007</v>
      </c>
      <c r="J584" s="5"/>
      <c r="M584" s="33">
        <v>854005158</v>
      </c>
      <c r="N584" s="27">
        <v>3032229885</v>
      </c>
      <c r="O584" s="18"/>
      <c r="P584" s="28">
        <v>71166</v>
      </c>
      <c r="Q584" s="29" t="s">
        <v>1738</v>
      </c>
      <c r="R584" s="19"/>
      <c r="S584" s="19"/>
      <c r="T584" s="30">
        <v>374001808</v>
      </c>
      <c r="U584" s="29" t="s">
        <v>645</v>
      </c>
      <c r="V584" s="31" t="s">
        <v>1735</v>
      </c>
      <c r="W584" s="29" t="s">
        <v>22</v>
      </c>
      <c r="X584" s="32">
        <v>38622</v>
      </c>
      <c r="Y584" s="18">
        <f t="shared" ca="1" si="10"/>
        <v>18</v>
      </c>
    </row>
    <row r="585" spans="1:25">
      <c r="A585" s="4" t="s">
        <v>226</v>
      </c>
      <c r="B585" s="4" t="s">
        <v>34</v>
      </c>
      <c r="C585" s="12">
        <v>37822</v>
      </c>
      <c r="D585" s="5">
        <v>74340</v>
      </c>
      <c r="J585" s="5"/>
      <c r="M585" s="33">
        <v>855009205</v>
      </c>
      <c r="N585" s="27">
        <v>9703383207</v>
      </c>
      <c r="O585" s="18" t="s">
        <v>1733</v>
      </c>
      <c r="P585" s="28">
        <v>122780</v>
      </c>
      <c r="Q585" s="29" t="s">
        <v>1734</v>
      </c>
      <c r="R585" s="19"/>
      <c r="S585" s="19"/>
      <c r="T585" s="30">
        <v>346004747</v>
      </c>
      <c r="U585" s="29" t="s">
        <v>646</v>
      </c>
      <c r="V585" s="31" t="s">
        <v>1735</v>
      </c>
      <c r="W585" s="29" t="s">
        <v>6</v>
      </c>
      <c r="X585" s="32">
        <v>38095</v>
      </c>
      <c r="Y585" s="18">
        <f t="shared" ca="1" si="10"/>
        <v>20</v>
      </c>
    </row>
    <row r="586" spans="1:25">
      <c r="A586" s="4" t="s">
        <v>242</v>
      </c>
      <c r="B586" s="4" t="s">
        <v>34</v>
      </c>
      <c r="C586" s="12">
        <v>64515</v>
      </c>
      <c r="D586" s="5">
        <v>57480</v>
      </c>
      <c r="J586" s="5"/>
      <c r="M586" s="33">
        <v>856003663</v>
      </c>
      <c r="N586" s="27">
        <v>3036114005</v>
      </c>
      <c r="O586" s="18" t="s">
        <v>1733</v>
      </c>
      <c r="P586" s="28">
        <v>87363</v>
      </c>
      <c r="Q586" s="29" t="s">
        <v>1731</v>
      </c>
      <c r="R586" s="19"/>
      <c r="S586" s="19"/>
      <c r="T586" s="30">
        <v>505004105</v>
      </c>
      <c r="U586" s="29" t="s">
        <v>647</v>
      </c>
      <c r="V586" s="31" t="s">
        <v>1732</v>
      </c>
      <c r="W586" s="29" t="s">
        <v>22</v>
      </c>
      <c r="X586" s="32">
        <v>39558</v>
      </c>
      <c r="Y586" s="18">
        <f t="shared" ca="1" si="10"/>
        <v>16</v>
      </c>
    </row>
    <row r="587" spans="1:25">
      <c r="A587" s="4" t="s">
        <v>278</v>
      </c>
      <c r="B587" s="4" t="s">
        <v>34</v>
      </c>
      <c r="C587" s="12">
        <v>23061</v>
      </c>
      <c r="D587" s="5">
        <v>115164</v>
      </c>
      <c r="J587" s="5"/>
      <c r="M587" s="33">
        <v>856007520</v>
      </c>
      <c r="N587" s="27">
        <v>7192224790</v>
      </c>
      <c r="O587" s="18"/>
      <c r="P587" s="28">
        <v>89021</v>
      </c>
      <c r="Q587" s="29" t="s">
        <v>1738</v>
      </c>
      <c r="R587" s="19"/>
      <c r="S587" s="19"/>
      <c r="T587" s="30">
        <v>198003387</v>
      </c>
      <c r="U587" s="29" t="s">
        <v>648</v>
      </c>
      <c r="V587" s="31" t="s">
        <v>1735</v>
      </c>
      <c r="W587" s="29" t="s">
        <v>22</v>
      </c>
      <c r="X587" s="32">
        <v>41746</v>
      </c>
      <c r="Y587" s="18">
        <f t="shared" ca="1" si="10"/>
        <v>10</v>
      </c>
    </row>
    <row r="588" spans="1:25">
      <c r="A588" s="4" t="s">
        <v>279</v>
      </c>
      <c r="B588" s="4" t="s">
        <v>34</v>
      </c>
      <c r="C588" s="12">
        <v>20143</v>
      </c>
      <c r="D588" s="5">
        <v>48410</v>
      </c>
      <c r="J588" s="5"/>
      <c r="M588" s="33">
        <v>859009853</v>
      </c>
      <c r="N588" s="27">
        <v>5053695179</v>
      </c>
      <c r="O588" s="18" t="s">
        <v>1736</v>
      </c>
      <c r="P588" s="28">
        <v>71360</v>
      </c>
      <c r="Q588" s="29" t="s">
        <v>1731</v>
      </c>
      <c r="R588" s="19"/>
      <c r="S588" s="19"/>
      <c r="T588" s="30">
        <v>846007053</v>
      </c>
      <c r="U588" s="29" t="s">
        <v>650</v>
      </c>
      <c r="V588" s="31" t="s">
        <v>1732</v>
      </c>
      <c r="W588" s="29" t="s">
        <v>22</v>
      </c>
      <c r="X588" s="32">
        <v>39790</v>
      </c>
      <c r="Y588" s="18">
        <f t="shared" ca="1" si="10"/>
        <v>15</v>
      </c>
    </row>
    <row r="589" spans="1:25">
      <c r="A589" s="4" t="s">
        <v>293</v>
      </c>
      <c r="B589" s="4" t="s">
        <v>34</v>
      </c>
      <c r="C589" s="12">
        <v>87203</v>
      </c>
      <c r="D589" s="5">
        <v>89200</v>
      </c>
      <c r="J589" s="5"/>
      <c r="M589" s="33">
        <v>862003795</v>
      </c>
      <c r="N589" s="27">
        <v>9706456972</v>
      </c>
      <c r="O589" s="18" t="s">
        <v>1741</v>
      </c>
      <c r="P589" s="28">
        <v>62284</v>
      </c>
      <c r="Q589" s="29" t="s">
        <v>1731</v>
      </c>
      <c r="R589" s="19"/>
      <c r="S589" s="19"/>
      <c r="T589" s="30">
        <v>579008837</v>
      </c>
      <c r="U589" s="29" t="s">
        <v>651</v>
      </c>
      <c r="V589" s="31" t="s">
        <v>1732</v>
      </c>
      <c r="W589" s="29" t="s">
        <v>22</v>
      </c>
      <c r="X589" s="32">
        <v>40245</v>
      </c>
      <c r="Y589" s="18">
        <f t="shared" ca="1" si="10"/>
        <v>14</v>
      </c>
    </row>
    <row r="590" spans="1:25">
      <c r="A590" s="4" t="s">
        <v>326</v>
      </c>
      <c r="B590" s="4" t="s">
        <v>34</v>
      </c>
      <c r="C590" s="12">
        <v>81067</v>
      </c>
      <c r="D590" s="5">
        <v>93701</v>
      </c>
      <c r="J590" s="5"/>
      <c r="M590" s="33">
        <v>862006869</v>
      </c>
      <c r="N590" s="27">
        <v>5052921836</v>
      </c>
      <c r="O590" s="18" t="s">
        <v>1741</v>
      </c>
      <c r="P590" s="28">
        <v>124983</v>
      </c>
      <c r="Q590" s="29" t="s">
        <v>1731</v>
      </c>
      <c r="R590" s="19"/>
      <c r="S590" s="19"/>
      <c r="T590" s="30">
        <v>923009559</v>
      </c>
      <c r="U590" s="29" t="s">
        <v>652</v>
      </c>
      <c r="V590" s="31" t="s">
        <v>1732</v>
      </c>
      <c r="W590" s="29" t="s">
        <v>22</v>
      </c>
      <c r="X590" s="32">
        <v>40431</v>
      </c>
      <c r="Y590" s="18">
        <f t="shared" ca="1" si="10"/>
        <v>14</v>
      </c>
    </row>
    <row r="591" spans="1:25">
      <c r="A591" s="4" t="s">
        <v>328</v>
      </c>
      <c r="B591" s="4" t="s">
        <v>34</v>
      </c>
      <c r="C591" s="12">
        <v>31127</v>
      </c>
      <c r="D591" s="5">
        <v>67847</v>
      </c>
      <c r="J591" s="5"/>
      <c r="M591" s="33">
        <v>864003796</v>
      </c>
      <c r="N591" s="27">
        <v>7193552027</v>
      </c>
      <c r="O591" s="18" t="s">
        <v>1741</v>
      </c>
      <c r="P591" s="28">
        <v>61811</v>
      </c>
      <c r="Q591" s="29" t="s">
        <v>1734</v>
      </c>
      <c r="R591" s="19"/>
      <c r="S591" s="19"/>
      <c r="T591" s="30">
        <v>727004619</v>
      </c>
      <c r="U591" s="29" t="s">
        <v>653</v>
      </c>
      <c r="V591" s="31" t="s">
        <v>1735</v>
      </c>
      <c r="W591" s="29" t="s">
        <v>58</v>
      </c>
      <c r="X591" s="32">
        <v>35084</v>
      </c>
      <c r="Y591" s="18">
        <f t="shared" ca="1" si="10"/>
        <v>28</v>
      </c>
    </row>
    <row r="592" spans="1:25">
      <c r="A592" s="4" t="s">
        <v>336</v>
      </c>
      <c r="B592" s="4" t="s">
        <v>34</v>
      </c>
      <c r="C592" s="12">
        <v>24673</v>
      </c>
      <c r="D592" s="5">
        <v>69474</v>
      </c>
      <c r="J592" s="5"/>
      <c r="M592" s="33">
        <v>866003432</v>
      </c>
      <c r="N592" s="27">
        <v>5054084456</v>
      </c>
      <c r="O592" s="18" t="s">
        <v>1741</v>
      </c>
      <c r="P592" s="28">
        <v>119926</v>
      </c>
      <c r="Q592" s="29" t="s">
        <v>1731</v>
      </c>
      <c r="R592" s="19"/>
      <c r="S592" s="19"/>
      <c r="T592" s="30">
        <v>178005958</v>
      </c>
      <c r="U592" s="29" t="s">
        <v>654</v>
      </c>
      <c r="V592" s="31" t="s">
        <v>1745</v>
      </c>
      <c r="W592" s="29" t="s">
        <v>18</v>
      </c>
      <c r="X592" s="32">
        <v>37750</v>
      </c>
      <c r="Y592" s="18">
        <f t="shared" ca="1" si="10"/>
        <v>21</v>
      </c>
    </row>
    <row r="593" spans="1:25">
      <c r="A593" s="4" t="s">
        <v>343</v>
      </c>
      <c r="B593" s="4" t="s">
        <v>34</v>
      </c>
      <c r="C593" s="12">
        <v>15704</v>
      </c>
      <c r="D593" s="5">
        <v>89114</v>
      </c>
      <c r="J593" s="5"/>
      <c r="M593" s="33">
        <v>866009369</v>
      </c>
      <c r="N593" s="27">
        <v>7192416398</v>
      </c>
      <c r="O593" s="18" t="s">
        <v>1740</v>
      </c>
      <c r="P593" s="28">
        <v>54764</v>
      </c>
      <c r="Q593" s="29" t="s">
        <v>1734</v>
      </c>
      <c r="R593" s="19"/>
      <c r="S593" s="19"/>
      <c r="T593" s="30">
        <v>148004991</v>
      </c>
      <c r="U593" s="29" t="s">
        <v>655</v>
      </c>
      <c r="V593" s="31" t="s">
        <v>1739</v>
      </c>
      <c r="W593" s="29" t="s">
        <v>153</v>
      </c>
      <c r="X593" s="32">
        <v>38443</v>
      </c>
      <c r="Y593" s="18">
        <f t="shared" ca="1" si="10"/>
        <v>19</v>
      </c>
    </row>
    <row r="594" spans="1:25">
      <c r="A594" s="4" t="s">
        <v>373</v>
      </c>
      <c r="B594" s="4" t="s">
        <v>34</v>
      </c>
      <c r="C594" s="12">
        <v>47834</v>
      </c>
      <c r="D594" s="5">
        <v>109897</v>
      </c>
      <c r="J594" s="5"/>
      <c r="M594" s="33">
        <v>870003549</v>
      </c>
      <c r="N594" s="27">
        <v>5057429525</v>
      </c>
      <c r="O594" s="18" t="s">
        <v>1741</v>
      </c>
      <c r="P594" s="28">
        <v>48171</v>
      </c>
      <c r="Q594" s="29" t="s">
        <v>1731</v>
      </c>
      <c r="R594" s="19"/>
      <c r="S594" s="19"/>
      <c r="T594" s="30">
        <v>152000265</v>
      </c>
      <c r="U594" s="29" t="s">
        <v>656</v>
      </c>
      <c r="V594" s="31" t="s">
        <v>1739</v>
      </c>
      <c r="W594" s="29" t="s">
        <v>58</v>
      </c>
      <c r="X594" s="32">
        <v>35384</v>
      </c>
      <c r="Y594" s="18">
        <f t="shared" ca="1" si="10"/>
        <v>27</v>
      </c>
    </row>
    <row r="595" spans="1:25">
      <c r="A595" s="4" t="s">
        <v>375</v>
      </c>
      <c r="B595" s="4" t="s">
        <v>34</v>
      </c>
      <c r="C595" s="12">
        <v>59773</v>
      </c>
      <c r="D595" s="5">
        <v>55856</v>
      </c>
      <c r="J595" s="5"/>
      <c r="M595" s="33">
        <v>872007472</v>
      </c>
      <c r="N595" s="27">
        <v>3031124357</v>
      </c>
      <c r="O595" s="18" t="s">
        <v>1740</v>
      </c>
      <c r="P595" s="28">
        <v>48580</v>
      </c>
      <c r="Q595" s="29" t="s">
        <v>1734</v>
      </c>
      <c r="R595" s="19"/>
      <c r="S595" s="19"/>
      <c r="T595" s="30">
        <v>852002029</v>
      </c>
      <c r="U595" s="29" t="s">
        <v>657</v>
      </c>
      <c r="V595" s="31" t="s">
        <v>1732</v>
      </c>
      <c r="W595" s="29" t="s">
        <v>34</v>
      </c>
      <c r="X595" s="32">
        <v>35146</v>
      </c>
      <c r="Y595" s="18">
        <f t="shared" ca="1" si="10"/>
        <v>28</v>
      </c>
    </row>
    <row r="596" spans="1:25">
      <c r="A596" s="4" t="s">
        <v>376</v>
      </c>
      <c r="B596" s="4" t="s">
        <v>34</v>
      </c>
      <c r="C596" s="12">
        <v>68273</v>
      </c>
      <c r="D596" s="5">
        <v>62417</v>
      </c>
      <c r="J596" s="5"/>
      <c r="M596" s="33">
        <v>875001781</v>
      </c>
      <c r="N596" s="27">
        <v>7191240785</v>
      </c>
      <c r="O596" s="18" t="s">
        <v>1740</v>
      </c>
      <c r="P596" s="28">
        <v>51727</v>
      </c>
      <c r="Q596" s="29" t="s">
        <v>1731</v>
      </c>
      <c r="R596" s="19"/>
      <c r="S596" s="19"/>
      <c r="T596" s="30">
        <v>978000272</v>
      </c>
      <c r="U596" s="29" t="s">
        <v>658</v>
      </c>
      <c r="V596" s="31" t="s">
        <v>1745</v>
      </c>
      <c r="W596" s="29" t="s">
        <v>53</v>
      </c>
      <c r="X596" s="32">
        <v>39591</v>
      </c>
      <c r="Y596" s="18">
        <f t="shared" ca="1" si="10"/>
        <v>16</v>
      </c>
    </row>
    <row r="597" spans="1:25">
      <c r="A597" s="4" t="s">
        <v>394</v>
      </c>
      <c r="B597" s="4" t="s">
        <v>34</v>
      </c>
      <c r="C597" s="12">
        <v>46420</v>
      </c>
      <c r="D597" s="5">
        <v>65097</v>
      </c>
      <c r="J597" s="5"/>
      <c r="M597" s="33">
        <v>875002295</v>
      </c>
      <c r="N597" s="27">
        <v>3032822520</v>
      </c>
      <c r="O597" s="18" t="s">
        <v>1740</v>
      </c>
      <c r="P597" s="28">
        <v>67897</v>
      </c>
      <c r="Q597" s="29" t="s">
        <v>1731</v>
      </c>
      <c r="R597" s="19"/>
      <c r="S597" s="19"/>
      <c r="T597" s="30">
        <v>564006804</v>
      </c>
      <c r="U597" s="29" t="s">
        <v>659</v>
      </c>
      <c r="V597" s="31" t="s">
        <v>1742</v>
      </c>
      <c r="W597" s="29" t="s">
        <v>53</v>
      </c>
      <c r="X597" s="32">
        <v>35169</v>
      </c>
      <c r="Y597" s="18">
        <f t="shared" ca="1" si="10"/>
        <v>28</v>
      </c>
    </row>
    <row r="598" spans="1:25">
      <c r="A598" s="4" t="s">
        <v>396</v>
      </c>
      <c r="B598" s="4" t="s">
        <v>34</v>
      </c>
      <c r="C598" s="12">
        <v>29545</v>
      </c>
      <c r="D598" s="5">
        <v>119652</v>
      </c>
      <c r="J598" s="5"/>
      <c r="M598" s="33">
        <v>876006698</v>
      </c>
      <c r="N598" s="27">
        <v>5056345909</v>
      </c>
      <c r="O598" s="18" t="s">
        <v>1730</v>
      </c>
      <c r="P598" s="28">
        <v>70487</v>
      </c>
      <c r="Q598" s="29" t="s">
        <v>1734</v>
      </c>
      <c r="R598" s="19"/>
      <c r="S598" s="19"/>
      <c r="T598" s="30">
        <v>532009702</v>
      </c>
      <c r="U598" s="29" t="s">
        <v>660</v>
      </c>
      <c r="V598" s="31" t="s">
        <v>1739</v>
      </c>
      <c r="W598" s="29" t="s">
        <v>22</v>
      </c>
      <c r="X598" s="32">
        <v>36075</v>
      </c>
      <c r="Y598" s="18">
        <f t="shared" ca="1" si="10"/>
        <v>25</v>
      </c>
    </row>
    <row r="599" spans="1:25">
      <c r="A599" s="4" t="s">
        <v>398</v>
      </c>
      <c r="B599" s="4" t="s">
        <v>34</v>
      </c>
      <c r="C599" s="12">
        <v>25926</v>
      </c>
      <c r="D599" s="5">
        <v>58180</v>
      </c>
      <c r="J599" s="5"/>
      <c r="M599" s="33">
        <v>877008862</v>
      </c>
      <c r="N599" s="27">
        <v>3038317543</v>
      </c>
      <c r="O599" s="18" t="s">
        <v>1741</v>
      </c>
      <c r="P599" s="28">
        <v>75699</v>
      </c>
      <c r="Q599" s="29" t="s">
        <v>1734</v>
      </c>
      <c r="R599" s="19"/>
      <c r="S599" s="19"/>
      <c r="T599" s="30">
        <v>779008913</v>
      </c>
      <c r="U599" s="29" t="s">
        <v>661</v>
      </c>
      <c r="V599" s="31" t="s">
        <v>1735</v>
      </c>
      <c r="W599" s="29" t="s">
        <v>31</v>
      </c>
      <c r="X599" s="32">
        <v>37144</v>
      </c>
      <c r="Y599" s="18">
        <f t="shared" ca="1" si="10"/>
        <v>23</v>
      </c>
    </row>
    <row r="600" spans="1:25">
      <c r="A600" s="4" t="s">
        <v>399</v>
      </c>
      <c r="B600" s="4" t="s">
        <v>34</v>
      </c>
      <c r="C600" s="12">
        <v>19798</v>
      </c>
      <c r="D600" s="5">
        <v>26916</v>
      </c>
      <c r="J600" s="5"/>
      <c r="M600" s="33">
        <v>880003642</v>
      </c>
      <c r="N600" s="27">
        <v>9702447501</v>
      </c>
      <c r="O600" s="18" t="s">
        <v>1736</v>
      </c>
      <c r="P600" s="28">
        <v>111236</v>
      </c>
      <c r="Q600" s="29" t="s">
        <v>1731</v>
      </c>
      <c r="R600" s="19"/>
      <c r="S600" s="19"/>
      <c r="T600" s="30">
        <v>371001313</v>
      </c>
      <c r="U600" s="29" t="s">
        <v>662</v>
      </c>
      <c r="V600" s="31" t="s">
        <v>1739</v>
      </c>
      <c r="W600" s="29" t="s">
        <v>20</v>
      </c>
      <c r="X600" s="32">
        <v>42643</v>
      </c>
      <c r="Y600" s="18">
        <f t="shared" ca="1" si="10"/>
        <v>7</v>
      </c>
    </row>
    <row r="601" spans="1:25">
      <c r="A601" s="4" t="s">
        <v>407</v>
      </c>
      <c r="B601" s="4" t="s">
        <v>34</v>
      </c>
      <c r="C601" s="12">
        <v>89815</v>
      </c>
      <c r="D601" s="5">
        <v>36966</v>
      </c>
      <c r="J601" s="5"/>
      <c r="M601" s="26">
        <v>881000759</v>
      </c>
      <c r="N601" s="27">
        <v>5055157047</v>
      </c>
      <c r="O601" s="18"/>
      <c r="P601" s="28">
        <v>86758</v>
      </c>
      <c r="Q601" s="29" t="s">
        <v>1738</v>
      </c>
      <c r="R601" s="19"/>
      <c r="S601" s="19"/>
      <c r="T601" s="30">
        <v>621007303</v>
      </c>
      <c r="U601" s="29" t="s">
        <v>663</v>
      </c>
      <c r="V601" s="31" t="s">
        <v>1732</v>
      </c>
      <c r="W601" s="29" t="s">
        <v>34</v>
      </c>
      <c r="X601" s="32">
        <v>40826</v>
      </c>
      <c r="Y601" s="18">
        <f t="shared" ca="1" si="10"/>
        <v>12</v>
      </c>
    </row>
    <row r="602" spans="1:25">
      <c r="A602" s="4" t="s">
        <v>413</v>
      </c>
      <c r="B602" s="4" t="s">
        <v>34</v>
      </c>
      <c r="C602" s="12">
        <v>33523</v>
      </c>
      <c r="D602" s="5">
        <v>98770</v>
      </c>
      <c r="J602" s="5"/>
      <c r="M602" s="26">
        <v>881002274</v>
      </c>
      <c r="N602" s="27">
        <v>3035821616</v>
      </c>
      <c r="O602" s="18"/>
      <c r="P602" s="28">
        <v>67453</v>
      </c>
      <c r="Q602" s="29" t="s">
        <v>1743</v>
      </c>
      <c r="R602" s="19"/>
      <c r="S602" s="19"/>
      <c r="T602" s="30">
        <v>762007837</v>
      </c>
      <c r="U602" s="29" t="s">
        <v>664</v>
      </c>
      <c r="V602" s="31" t="s">
        <v>1739</v>
      </c>
      <c r="W602" s="29" t="s">
        <v>27</v>
      </c>
      <c r="X602" s="32">
        <v>40151</v>
      </c>
      <c r="Y602" s="18">
        <f t="shared" ca="1" si="10"/>
        <v>14</v>
      </c>
    </row>
    <row r="603" spans="1:25">
      <c r="A603" s="4" t="s">
        <v>428</v>
      </c>
      <c r="B603" s="4" t="s">
        <v>34</v>
      </c>
      <c r="C603" s="12">
        <v>95690</v>
      </c>
      <c r="D603" s="5">
        <v>110214</v>
      </c>
      <c r="J603" s="5"/>
      <c r="M603" s="33">
        <v>881003055</v>
      </c>
      <c r="N603" s="27">
        <v>7194416232</v>
      </c>
      <c r="O603" s="18" t="s">
        <v>1736</v>
      </c>
      <c r="P603" s="28">
        <v>107133</v>
      </c>
      <c r="Q603" s="29" t="s">
        <v>1731</v>
      </c>
      <c r="R603" s="19"/>
      <c r="S603" s="19"/>
      <c r="T603" s="30">
        <v>379004514</v>
      </c>
      <c r="U603" s="29" t="s">
        <v>665</v>
      </c>
      <c r="V603" s="31" t="s">
        <v>1732</v>
      </c>
      <c r="W603" s="29" t="s">
        <v>22</v>
      </c>
      <c r="X603" s="32">
        <v>39997</v>
      </c>
      <c r="Y603" s="18">
        <f t="shared" ca="1" si="10"/>
        <v>15</v>
      </c>
    </row>
    <row r="604" spans="1:25">
      <c r="A604" s="4" t="s">
        <v>429</v>
      </c>
      <c r="B604" s="4" t="s">
        <v>34</v>
      </c>
      <c r="C604" s="12">
        <v>41863</v>
      </c>
      <c r="D604" s="5">
        <v>83946</v>
      </c>
      <c r="J604" s="5"/>
      <c r="M604" s="26">
        <v>881009792</v>
      </c>
      <c r="N604" s="27">
        <v>5055789252</v>
      </c>
      <c r="O604" s="18" t="s">
        <v>1740</v>
      </c>
      <c r="P604" s="28">
        <v>87144</v>
      </c>
      <c r="Q604" s="29" t="s">
        <v>1731</v>
      </c>
      <c r="R604" s="19"/>
      <c r="S604" s="19"/>
      <c r="T604" s="30">
        <v>758008512</v>
      </c>
      <c r="U604" s="29" t="s">
        <v>666</v>
      </c>
      <c r="V604" s="31" t="s">
        <v>1739</v>
      </c>
      <c r="W604" s="29" t="s">
        <v>43</v>
      </c>
      <c r="X604" s="32">
        <v>42604</v>
      </c>
      <c r="Y604" s="18">
        <f t="shared" ca="1" si="10"/>
        <v>8</v>
      </c>
    </row>
    <row r="605" spans="1:25">
      <c r="A605" s="4" t="s">
        <v>439</v>
      </c>
      <c r="B605" s="4" t="s">
        <v>34</v>
      </c>
      <c r="C605" s="12">
        <v>18263</v>
      </c>
      <c r="D605" s="5">
        <v>111085</v>
      </c>
      <c r="J605" s="5"/>
      <c r="M605" s="26">
        <v>882004124</v>
      </c>
      <c r="N605" s="27">
        <v>9706973131</v>
      </c>
      <c r="O605" s="18"/>
      <c r="P605" s="28">
        <v>72518</v>
      </c>
      <c r="Q605" s="29" t="s">
        <v>1738</v>
      </c>
      <c r="R605" s="19"/>
      <c r="S605" s="19"/>
      <c r="T605" s="30">
        <v>774003171</v>
      </c>
      <c r="U605" s="29" t="s">
        <v>668</v>
      </c>
      <c r="V605" s="31" t="s">
        <v>1737</v>
      </c>
      <c r="W605" s="29" t="s">
        <v>46</v>
      </c>
      <c r="X605" s="32">
        <v>42183</v>
      </c>
      <c r="Y605" s="18">
        <f t="shared" ca="1" si="10"/>
        <v>9</v>
      </c>
    </row>
    <row r="606" spans="1:25">
      <c r="A606" s="4" t="s">
        <v>469</v>
      </c>
      <c r="B606" s="4" t="s">
        <v>34</v>
      </c>
      <c r="C606" s="12">
        <v>71905</v>
      </c>
      <c r="D606" s="5">
        <v>124978</v>
      </c>
      <c r="J606" s="5"/>
      <c r="M606" s="33">
        <v>883006408</v>
      </c>
      <c r="N606" s="27">
        <v>9705536623</v>
      </c>
      <c r="O606" s="18" t="s">
        <v>1733</v>
      </c>
      <c r="P606" s="28">
        <v>121758</v>
      </c>
      <c r="Q606" s="29" t="s">
        <v>1731</v>
      </c>
      <c r="R606" s="19"/>
      <c r="S606" s="19"/>
      <c r="T606" s="30">
        <v>387005277</v>
      </c>
      <c r="U606" s="29" t="s">
        <v>669</v>
      </c>
      <c r="V606" s="31" t="s">
        <v>1732</v>
      </c>
      <c r="W606" s="29" t="s">
        <v>43</v>
      </c>
      <c r="X606" s="32">
        <v>37500</v>
      </c>
      <c r="Y606" s="18">
        <f t="shared" ca="1" si="10"/>
        <v>22</v>
      </c>
    </row>
    <row r="607" spans="1:25">
      <c r="A607" s="4" t="s">
        <v>470</v>
      </c>
      <c r="B607" s="4" t="s">
        <v>34</v>
      </c>
      <c r="C607" s="12">
        <v>14244</v>
      </c>
      <c r="D607" s="5">
        <v>70761</v>
      </c>
      <c r="J607" s="5"/>
      <c r="M607" s="26">
        <v>884002138</v>
      </c>
      <c r="N607" s="27">
        <v>9701715499</v>
      </c>
      <c r="O607" s="18"/>
      <c r="P607" s="28">
        <v>93813</v>
      </c>
      <c r="Q607" s="29" t="s">
        <v>1738</v>
      </c>
      <c r="R607" s="19"/>
      <c r="S607" s="19"/>
      <c r="T607" s="30">
        <v>365009327</v>
      </c>
      <c r="U607" s="29" t="s">
        <v>670</v>
      </c>
      <c r="V607" s="31" t="s">
        <v>1739</v>
      </c>
      <c r="W607" s="29" t="s">
        <v>177</v>
      </c>
      <c r="X607" s="32">
        <v>37491</v>
      </c>
      <c r="Y607" s="18">
        <f t="shared" ca="1" si="10"/>
        <v>22</v>
      </c>
    </row>
    <row r="608" spans="1:25">
      <c r="A608" s="4" t="s">
        <v>473</v>
      </c>
      <c r="B608" s="4" t="s">
        <v>34</v>
      </c>
      <c r="C608" s="12">
        <v>76591</v>
      </c>
      <c r="D608" s="5">
        <v>76369</v>
      </c>
      <c r="J608" s="5"/>
      <c r="M608" s="33">
        <v>884003350</v>
      </c>
      <c r="N608" s="27">
        <v>3031575684</v>
      </c>
      <c r="O608" s="18" t="s">
        <v>1740</v>
      </c>
      <c r="P608" s="28">
        <v>83559</v>
      </c>
      <c r="Q608" s="29" t="s">
        <v>1731</v>
      </c>
      <c r="R608" s="19"/>
      <c r="S608" s="19"/>
      <c r="T608" s="30">
        <v>660005429</v>
      </c>
      <c r="U608" s="29" t="s">
        <v>671</v>
      </c>
      <c r="V608" s="31" t="s">
        <v>1732</v>
      </c>
      <c r="W608" s="29" t="s">
        <v>22</v>
      </c>
      <c r="X608" s="32">
        <v>35698</v>
      </c>
      <c r="Y608" s="18">
        <f t="shared" ca="1" si="10"/>
        <v>26</v>
      </c>
    </row>
    <row r="609" spans="1:25">
      <c r="A609" s="4" t="s">
        <v>479</v>
      </c>
      <c r="B609" s="4" t="s">
        <v>34</v>
      </c>
      <c r="C609" s="12">
        <v>74328</v>
      </c>
      <c r="D609" s="5">
        <v>83101</v>
      </c>
      <c r="J609" s="5"/>
      <c r="M609" s="26">
        <v>884009271</v>
      </c>
      <c r="N609" s="27">
        <v>3035057530</v>
      </c>
      <c r="O609" s="18"/>
      <c r="P609" s="28">
        <v>77915</v>
      </c>
      <c r="Q609" s="29" t="s">
        <v>1738</v>
      </c>
      <c r="R609" s="19"/>
      <c r="S609" s="19"/>
      <c r="T609" s="30">
        <v>992002235</v>
      </c>
      <c r="U609" s="29" t="s">
        <v>672</v>
      </c>
      <c r="V609" s="31" t="s">
        <v>1739</v>
      </c>
      <c r="W609" s="29" t="s">
        <v>22</v>
      </c>
      <c r="X609" s="32">
        <v>42194</v>
      </c>
      <c r="Y609" s="18">
        <f t="shared" ca="1" si="10"/>
        <v>9</v>
      </c>
    </row>
    <row r="610" spans="1:25">
      <c r="A610" s="4" t="s">
        <v>503</v>
      </c>
      <c r="B610" s="4" t="s">
        <v>34</v>
      </c>
      <c r="C610" s="12">
        <v>76700</v>
      </c>
      <c r="D610" s="5">
        <v>57480</v>
      </c>
      <c r="J610" s="5"/>
      <c r="M610" s="33">
        <v>889001159</v>
      </c>
      <c r="N610" s="27">
        <v>3034629606</v>
      </c>
      <c r="O610" s="18" t="s">
        <v>1741</v>
      </c>
      <c r="P610" s="28">
        <v>68858</v>
      </c>
      <c r="Q610" s="29" t="s">
        <v>1734</v>
      </c>
      <c r="R610" s="19"/>
      <c r="S610" s="19"/>
      <c r="T610" s="30">
        <v>220005001</v>
      </c>
      <c r="U610" s="29" t="s">
        <v>673</v>
      </c>
      <c r="V610" s="31" t="s">
        <v>1732</v>
      </c>
      <c r="W610" s="29" t="s">
        <v>43</v>
      </c>
      <c r="X610" s="32">
        <v>37390</v>
      </c>
      <c r="Y610" s="18">
        <f t="shared" ca="1" si="10"/>
        <v>22</v>
      </c>
    </row>
    <row r="611" spans="1:25">
      <c r="A611" s="4" t="s">
        <v>525</v>
      </c>
      <c r="B611" s="4" t="s">
        <v>34</v>
      </c>
      <c r="C611" s="12">
        <v>23507</v>
      </c>
      <c r="D611" s="5">
        <v>97344</v>
      </c>
      <c r="J611" s="5"/>
      <c r="M611" s="33">
        <v>893007963</v>
      </c>
      <c r="N611" s="27">
        <v>3035220001</v>
      </c>
      <c r="O611" s="18"/>
      <c r="P611" s="28">
        <v>77750</v>
      </c>
      <c r="Q611" s="29" t="s">
        <v>1738</v>
      </c>
      <c r="R611" s="19"/>
      <c r="S611" s="19"/>
      <c r="T611" s="30">
        <v>198003086</v>
      </c>
      <c r="U611" s="29" t="s">
        <v>675</v>
      </c>
      <c r="V611" s="31" t="s">
        <v>1739</v>
      </c>
      <c r="W611" s="29" t="s">
        <v>18</v>
      </c>
      <c r="X611" s="32">
        <v>38597</v>
      </c>
      <c r="Y611" s="18">
        <f t="shared" ca="1" si="10"/>
        <v>19</v>
      </c>
    </row>
    <row r="612" spans="1:25">
      <c r="A612" s="4" t="s">
        <v>527</v>
      </c>
      <c r="B612" s="4" t="s">
        <v>34</v>
      </c>
      <c r="C612" s="12">
        <v>36768</v>
      </c>
      <c r="D612" s="5">
        <v>94466</v>
      </c>
      <c r="J612" s="5"/>
      <c r="M612" s="33">
        <v>895003624</v>
      </c>
      <c r="N612" s="27">
        <v>5056711140</v>
      </c>
      <c r="O612" s="18" t="s">
        <v>1741</v>
      </c>
      <c r="P612" s="28">
        <v>87937</v>
      </c>
      <c r="Q612" s="29" t="s">
        <v>1731</v>
      </c>
      <c r="R612" s="19"/>
      <c r="S612" s="19"/>
      <c r="T612" s="30">
        <v>228003664</v>
      </c>
      <c r="U612" s="29" t="s">
        <v>676</v>
      </c>
      <c r="V612" s="31" t="s">
        <v>1732</v>
      </c>
      <c r="W612" s="29" t="s">
        <v>16</v>
      </c>
      <c r="X612" s="32">
        <v>37493</v>
      </c>
      <c r="Y612" s="18">
        <f t="shared" ca="1" si="10"/>
        <v>22</v>
      </c>
    </row>
    <row r="613" spans="1:25">
      <c r="A613" s="4" t="s">
        <v>530</v>
      </c>
      <c r="B613" s="4" t="s">
        <v>34</v>
      </c>
      <c r="C613" s="12">
        <v>95633</v>
      </c>
      <c r="D613" s="5">
        <v>86256</v>
      </c>
      <c r="J613" s="5"/>
      <c r="M613" s="33">
        <v>896001807</v>
      </c>
      <c r="N613" s="27">
        <v>5056306545</v>
      </c>
      <c r="O613" s="18"/>
      <c r="P613" s="28">
        <v>48315</v>
      </c>
      <c r="Q613" s="29" t="s">
        <v>1738</v>
      </c>
      <c r="R613" s="19"/>
      <c r="S613" s="19"/>
      <c r="T613" s="30">
        <v>685002167</v>
      </c>
      <c r="U613" s="29" t="s">
        <v>677</v>
      </c>
      <c r="V613" s="31" t="s">
        <v>1745</v>
      </c>
      <c r="W613" s="29" t="s">
        <v>31</v>
      </c>
      <c r="X613" s="32">
        <v>39065</v>
      </c>
      <c r="Y613" s="18">
        <f t="shared" ca="1" si="10"/>
        <v>17</v>
      </c>
    </row>
    <row r="614" spans="1:25">
      <c r="A614" s="4" t="s">
        <v>5</v>
      </c>
      <c r="B614" s="4" t="s">
        <v>34</v>
      </c>
      <c r="C614" s="12">
        <v>92778</v>
      </c>
      <c r="D614" s="5">
        <v>66562</v>
      </c>
      <c r="J614" s="5"/>
      <c r="M614" s="33">
        <v>896006825</v>
      </c>
      <c r="N614" s="27">
        <v>7195691314</v>
      </c>
      <c r="O614" s="18" t="s">
        <v>1740</v>
      </c>
      <c r="P614" s="28">
        <v>57418</v>
      </c>
      <c r="Q614" s="29" t="s">
        <v>1734</v>
      </c>
      <c r="R614" s="19"/>
      <c r="S614" s="19"/>
      <c r="T614" s="30">
        <v>715009413</v>
      </c>
      <c r="U614" s="29" t="s">
        <v>679</v>
      </c>
      <c r="V614" s="31" t="s">
        <v>1742</v>
      </c>
      <c r="W614" s="29" t="s">
        <v>27</v>
      </c>
      <c r="X614" s="32">
        <v>36426</v>
      </c>
      <c r="Y614" s="18">
        <f t="shared" ca="1" si="10"/>
        <v>24</v>
      </c>
    </row>
    <row r="615" spans="1:25">
      <c r="A615" s="4" t="s">
        <v>543</v>
      </c>
      <c r="B615" s="4" t="s">
        <v>34</v>
      </c>
      <c r="C615" s="12">
        <v>87500</v>
      </c>
      <c r="D615" s="5">
        <v>68502</v>
      </c>
      <c r="J615" s="5"/>
      <c r="M615" s="33">
        <v>899004709</v>
      </c>
      <c r="N615" s="27">
        <v>5056657361</v>
      </c>
      <c r="O615" s="18" t="s">
        <v>1741</v>
      </c>
      <c r="P615" s="28">
        <v>73590</v>
      </c>
      <c r="Q615" s="29" t="s">
        <v>1731</v>
      </c>
      <c r="R615" s="19"/>
      <c r="S615" s="19"/>
      <c r="T615" s="30">
        <v>965008350</v>
      </c>
      <c r="U615" s="29" t="s">
        <v>680</v>
      </c>
      <c r="V615" s="31" t="s">
        <v>1735</v>
      </c>
      <c r="W615" s="29" t="s">
        <v>34</v>
      </c>
      <c r="X615" s="32">
        <v>37375</v>
      </c>
      <c r="Y615" s="18">
        <f t="shared" ca="1" si="10"/>
        <v>22</v>
      </c>
    </row>
    <row r="616" spans="1:25">
      <c r="A616" s="4" t="s">
        <v>570</v>
      </c>
      <c r="B616" s="4" t="s">
        <v>34</v>
      </c>
      <c r="C616" s="12">
        <v>12454</v>
      </c>
      <c r="D616" s="5">
        <v>78389</v>
      </c>
      <c r="J616" s="5"/>
      <c r="M616" s="33">
        <v>900001203</v>
      </c>
      <c r="N616" s="27">
        <v>7192212512</v>
      </c>
      <c r="O616" s="18" t="s">
        <v>1741</v>
      </c>
      <c r="P616" s="28">
        <v>112115</v>
      </c>
      <c r="Q616" s="29" t="s">
        <v>1734</v>
      </c>
      <c r="R616" s="19"/>
      <c r="S616" s="19"/>
      <c r="T616" s="30">
        <v>342004383</v>
      </c>
      <c r="U616" s="29" t="s">
        <v>1753</v>
      </c>
      <c r="V616" s="31" t="s">
        <v>1732</v>
      </c>
      <c r="W616" s="29" t="s">
        <v>18</v>
      </c>
      <c r="X616" s="32">
        <v>38711</v>
      </c>
      <c r="Y616" s="18">
        <f t="shared" ca="1" si="10"/>
        <v>18</v>
      </c>
    </row>
    <row r="617" spans="1:25">
      <c r="A617" s="4" t="s">
        <v>573</v>
      </c>
      <c r="B617" s="4" t="s">
        <v>34</v>
      </c>
      <c r="C617" s="12">
        <v>16741</v>
      </c>
      <c r="D617" s="5">
        <v>69690</v>
      </c>
      <c r="J617" s="5"/>
      <c r="M617" s="33">
        <v>902004006</v>
      </c>
      <c r="N617" s="27">
        <v>9705610944</v>
      </c>
      <c r="O617" s="18"/>
      <c r="P617" s="28">
        <v>73785</v>
      </c>
      <c r="Q617" s="29" t="s">
        <v>1738</v>
      </c>
      <c r="R617" s="19"/>
      <c r="S617" s="19"/>
      <c r="T617" s="30">
        <v>223008642</v>
      </c>
      <c r="U617" s="29" t="s">
        <v>10</v>
      </c>
      <c r="V617" s="31" t="s">
        <v>1739</v>
      </c>
      <c r="W617" s="29" t="s">
        <v>149</v>
      </c>
      <c r="X617" s="32">
        <v>37373</v>
      </c>
      <c r="Y617" s="18">
        <f t="shared" ca="1" si="10"/>
        <v>22</v>
      </c>
    </row>
    <row r="618" spans="1:25">
      <c r="A618" s="4" t="s">
        <v>575</v>
      </c>
      <c r="B618" s="4" t="s">
        <v>34</v>
      </c>
      <c r="C618" s="12">
        <v>46695</v>
      </c>
      <c r="D618" s="5">
        <v>59435</v>
      </c>
      <c r="J618" s="5"/>
      <c r="M618" s="33">
        <v>902005832</v>
      </c>
      <c r="N618" s="27">
        <v>5053454032</v>
      </c>
      <c r="O618" s="18" t="s">
        <v>1741</v>
      </c>
      <c r="P618" s="28">
        <v>87395</v>
      </c>
      <c r="Q618" s="29" t="s">
        <v>1731</v>
      </c>
      <c r="R618" s="19"/>
      <c r="S618" s="19"/>
      <c r="T618" s="30">
        <v>940008618</v>
      </c>
      <c r="U618" s="29" t="s">
        <v>681</v>
      </c>
      <c r="V618" s="31" t="s">
        <v>1745</v>
      </c>
      <c r="W618" s="29" t="s">
        <v>16</v>
      </c>
      <c r="X618" s="32">
        <v>41846</v>
      </c>
      <c r="Y618" s="18">
        <f t="shared" ca="1" si="10"/>
        <v>10</v>
      </c>
    </row>
    <row r="619" spans="1:25">
      <c r="A619" s="4" t="s">
        <v>579</v>
      </c>
      <c r="B619" s="4" t="s">
        <v>34</v>
      </c>
      <c r="C619" s="12">
        <v>60425</v>
      </c>
      <c r="D619" s="5">
        <v>43061</v>
      </c>
      <c r="J619" s="5"/>
      <c r="M619" s="33">
        <v>903005127</v>
      </c>
      <c r="N619" s="27">
        <v>3034479196</v>
      </c>
      <c r="O619" s="18" t="s">
        <v>1740</v>
      </c>
      <c r="P619" s="28">
        <v>53654</v>
      </c>
      <c r="Q619" s="29" t="s">
        <v>1731</v>
      </c>
      <c r="R619" s="19"/>
      <c r="S619" s="19"/>
      <c r="T619" s="30">
        <v>433000612</v>
      </c>
      <c r="U619" s="29" t="s">
        <v>682</v>
      </c>
      <c r="V619" s="31" t="s">
        <v>1735</v>
      </c>
      <c r="W619" s="29" t="s">
        <v>31</v>
      </c>
      <c r="X619" s="32">
        <v>37780</v>
      </c>
      <c r="Y619" s="18">
        <f t="shared" ca="1" si="10"/>
        <v>21</v>
      </c>
    </row>
    <row r="620" spans="1:25">
      <c r="A620" s="4" t="s">
        <v>581</v>
      </c>
      <c r="B620" s="4" t="s">
        <v>34</v>
      </c>
      <c r="C620" s="12">
        <v>30124</v>
      </c>
      <c r="D620" s="5">
        <v>32292</v>
      </c>
      <c r="J620" s="5"/>
      <c r="M620" s="33">
        <v>904001329</v>
      </c>
      <c r="N620" s="27">
        <v>9704075460</v>
      </c>
      <c r="O620" s="18" t="s">
        <v>1730</v>
      </c>
      <c r="P620" s="28">
        <v>40652</v>
      </c>
      <c r="Q620" s="29" t="s">
        <v>1731</v>
      </c>
      <c r="R620" s="19"/>
      <c r="S620" s="19"/>
      <c r="T620" s="30">
        <v>348001418</v>
      </c>
      <c r="U620" s="29" t="s">
        <v>683</v>
      </c>
      <c r="V620" s="31" t="s">
        <v>1742</v>
      </c>
      <c r="W620" s="29" t="s">
        <v>22</v>
      </c>
      <c r="X620" s="32">
        <v>36709</v>
      </c>
      <c r="Y620" s="18">
        <f t="shared" ca="1" si="10"/>
        <v>24</v>
      </c>
    </row>
    <row r="621" spans="1:25">
      <c r="A621" s="4" t="s">
        <v>621</v>
      </c>
      <c r="B621" s="4" t="s">
        <v>34</v>
      </c>
      <c r="C621" s="12">
        <v>35260</v>
      </c>
      <c r="D621" s="5">
        <v>108643</v>
      </c>
      <c r="J621" s="5"/>
      <c r="M621" s="33">
        <v>904005434</v>
      </c>
      <c r="N621" s="27">
        <v>9706097340</v>
      </c>
      <c r="O621" s="18" t="s">
        <v>1730</v>
      </c>
      <c r="P621" s="28">
        <v>109746</v>
      </c>
      <c r="Q621" s="29" t="s">
        <v>1731</v>
      </c>
      <c r="R621" s="19"/>
      <c r="S621" s="19"/>
      <c r="T621" s="30">
        <v>854005158</v>
      </c>
      <c r="U621" s="29" t="s">
        <v>684</v>
      </c>
      <c r="V621" s="31" t="s">
        <v>1735</v>
      </c>
      <c r="W621" s="29" t="s">
        <v>53</v>
      </c>
      <c r="X621" s="32">
        <v>37074</v>
      </c>
      <c r="Y621" s="18">
        <f t="shared" ca="1" si="10"/>
        <v>23</v>
      </c>
    </row>
    <row r="622" spans="1:25">
      <c r="A622" s="4" t="s">
        <v>628</v>
      </c>
      <c r="B622" s="4" t="s">
        <v>34</v>
      </c>
      <c r="C622" s="12">
        <v>11431</v>
      </c>
      <c r="D622" s="5">
        <v>67750</v>
      </c>
      <c r="J622" s="5"/>
      <c r="M622" s="33">
        <v>905007977</v>
      </c>
      <c r="N622" s="27">
        <v>9706674988</v>
      </c>
      <c r="O622" s="18"/>
      <c r="P622" s="28">
        <v>75337</v>
      </c>
      <c r="Q622" s="29" t="s">
        <v>1738</v>
      </c>
      <c r="R622" s="19"/>
      <c r="S622" s="19"/>
      <c r="T622" s="30">
        <v>327005545</v>
      </c>
      <c r="U622" s="29" t="s">
        <v>685</v>
      </c>
      <c r="V622" s="31" t="s">
        <v>1742</v>
      </c>
      <c r="W622" s="29" t="s">
        <v>22</v>
      </c>
      <c r="X622" s="32">
        <v>36407</v>
      </c>
      <c r="Y622" s="18">
        <f t="shared" ca="1" si="10"/>
        <v>25</v>
      </c>
    </row>
    <row r="623" spans="1:25">
      <c r="A623" s="4" t="s">
        <v>629</v>
      </c>
      <c r="B623" s="4" t="s">
        <v>34</v>
      </c>
      <c r="C623" s="12">
        <v>37676</v>
      </c>
      <c r="D623" s="5">
        <v>114887</v>
      </c>
      <c r="J623" s="5"/>
      <c r="M623" s="33">
        <v>907004260</v>
      </c>
      <c r="N623" s="27">
        <v>9706756847</v>
      </c>
      <c r="O623" s="18" t="s">
        <v>1730</v>
      </c>
      <c r="P623" s="28">
        <v>74113</v>
      </c>
      <c r="Q623" s="29" t="s">
        <v>1734</v>
      </c>
      <c r="R623" s="19"/>
      <c r="S623" s="19"/>
      <c r="T623" s="30">
        <v>464001556</v>
      </c>
      <c r="U623" s="29" t="s">
        <v>686</v>
      </c>
      <c r="V623" s="31" t="s">
        <v>1739</v>
      </c>
      <c r="W623" s="29" t="s">
        <v>16</v>
      </c>
      <c r="X623" s="32">
        <v>39100</v>
      </c>
      <c r="Y623" s="18">
        <f t="shared" ca="1" si="10"/>
        <v>17</v>
      </c>
    </row>
    <row r="624" spans="1:25">
      <c r="A624" s="4" t="s">
        <v>632</v>
      </c>
      <c r="B624" s="4" t="s">
        <v>34</v>
      </c>
      <c r="C624" s="12">
        <v>92568</v>
      </c>
      <c r="D624" s="5">
        <v>57981</v>
      </c>
      <c r="J624" s="5"/>
      <c r="M624" s="33">
        <v>907007089</v>
      </c>
      <c r="N624" s="27">
        <v>9704078104</v>
      </c>
      <c r="O624" s="18" t="s">
        <v>1741</v>
      </c>
      <c r="P624" s="28">
        <v>80345</v>
      </c>
      <c r="Q624" s="29" t="s">
        <v>1731</v>
      </c>
      <c r="R624" s="19"/>
      <c r="S624" s="19"/>
      <c r="T624" s="30">
        <v>608002596</v>
      </c>
      <c r="U624" s="29" t="s">
        <v>687</v>
      </c>
      <c r="V624" s="31" t="s">
        <v>1739</v>
      </c>
      <c r="W624" s="29" t="s">
        <v>22</v>
      </c>
      <c r="X624" s="32">
        <v>39255</v>
      </c>
      <c r="Y624" s="18">
        <f t="shared" ca="1" si="10"/>
        <v>17</v>
      </c>
    </row>
    <row r="625" spans="1:25">
      <c r="A625" s="4" t="s">
        <v>638</v>
      </c>
      <c r="B625" s="4" t="s">
        <v>34</v>
      </c>
      <c r="C625" s="12">
        <v>38299</v>
      </c>
      <c r="D625" s="5">
        <v>59336</v>
      </c>
      <c r="J625" s="5"/>
      <c r="M625" s="33">
        <v>907007584</v>
      </c>
      <c r="N625" s="27">
        <v>5057909707</v>
      </c>
      <c r="O625" s="18" t="s">
        <v>1733</v>
      </c>
      <c r="P625" s="28">
        <v>115337</v>
      </c>
      <c r="Q625" s="29" t="s">
        <v>1731</v>
      </c>
      <c r="R625" s="19"/>
      <c r="S625" s="19"/>
      <c r="T625" s="30">
        <v>415009070</v>
      </c>
      <c r="U625" s="29" t="s">
        <v>688</v>
      </c>
      <c r="V625" s="31" t="s">
        <v>1732</v>
      </c>
      <c r="W625" s="29" t="s">
        <v>34</v>
      </c>
      <c r="X625" s="32">
        <v>41669</v>
      </c>
      <c r="Y625" s="18">
        <f t="shared" ca="1" si="10"/>
        <v>10</v>
      </c>
    </row>
    <row r="626" spans="1:25">
      <c r="A626" s="4" t="s">
        <v>658</v>
      </c>
      <c r="B626" s="4" t="s">
        <v>34</v>
      </c>
      <c r="C626" s="12">
        <v>56576</v>
      </c>
      <c r="D626" s="5">
        <v>70337</v>
      </c>
      <c r="J626" s="5"/>
      <c r="M626" s="33">
        <v>908009023</v>
      </c>
      <c r="N626" s="27">
        <v>9701376854</v>
      </c>
      <c r="O626" s="18" t="s">
        <v>1736</v>
      </c>
      <c r="P626" s="28">
        <v>51515</v>
      </c>
      <c r="Q626" s="29" t="s">
        <v>1734</v>
      </c>
      <c r="R626" s="19"/>
      <c r="S626" s="19"/>
      <c r="T626" s="30">
        <v>179001922</v>
      </c>
      <c r="U626" s="29" t="s">
        <v>689</v>
      </c>
      <c r="V626" s="31" t="s">
        <v>1739</v>
      </c>
      <c r="W626" s="29" t="s">
        <v>46</v>
      </c>
      <c r="X626" s="32">
        <v>41692</v>
      </c>
      <c r="Y626" s="18">
        <f t="shared" ca="1" si="10"/>
        <v>10</v>
      </c>
    </row>
    <row r="627" spans="1:25">
      <c r="A627" s="4" t="s">
        <v>698</v>
      </c>
      <c r="B627" s="4" t="s">
        <v>34</v>
      </c>
      <c r="C627" s="12">
        <v>67561</v>
      </c>
      <c r="D627" s="5">
        <v>91259</v>
      </c>
      <c r="J627" s="5"/>
      <c r="M627" s="33">
        <v>909006073</v>
      </c>
      <c r="N627" s="27">
        <v>7191657646</v>
      </c>
      <c r="O627" s="18" t="s">
        <v>1741</v>
      </c>
      <c r="P627" s="28">
        <v>87706</v>
      </c>
      <c r="Q627" s="29" t="s">
        <v>1731</v>
      </c>
      <c r="R627" s="19"/>
      <c r="S627" s="19"/>
      <c r="T627" s="30">
        <v>893007963</v>
      </c>
      <c r="U627" s="29" t="s">
        <v>690</v>
      </c>
      <c r="V627" s="31" t="s">
        <v>1742</v>
      </c>
      <c r="W627" s="29" t="s">
        <v>34</v>
      </c>
      <c r="X627" s="32">
        <v>39006</v>
      </c>
      <c r="Y627" s="18">
        <f t="shared" ca="1" si="10"/>
        <v>17</v>
      </c>
    </row>
    <row r="628" spans="1:25">
      <c r="A628" s="4" t="s">
        <v>705</v>
      </c>
      <c r="B628" s="4" t="s">
        <v>34</v>
      </c>
      <c r="C628" s="12">
        <v>80842</v>
      </c>
      <c r="D628" s="5">
        <v>64682</v>
      </c>
      <c r="J628" s="5"/>
      <c r="M628" s="33">
        <v>910002208</v>
      </c>
      <c r="N628" s="27">
        <v>3031780498</v>
      </c>
      <c r="O628" s="18" t="s">
        <v>1740</v>
      </c>
      <c r="P628" s="28">
        <v>73482</v>
      </c>
      <c r="Q628" s="29" t="s">
        <v>1731</v>
      </c>
      <c r="R628" s="19"/>
      <c r="S628" s="19"/>
      <c r="T628" s="30">
        <v>450008263</v>
      </c>
      <c r="U628" s="29" t="s">
        <v>691</v>
      </c>
      <c r="V628" s="31" t="s">
        <v>1732</v>
      </c>
      <c r="W628" s="29" t="s">
        <v>46</v>
      </c>
      <c r="X628" s="32">
        <v>37177</v>
      </c>
      <c r="Y628" s="18">
        <f t="shared" ca="1" si="10"/>
        <v>22</v>
      </c>
    </row>
    <row r="629" spans="1:25">
      <c r="A629" s="4" t="s">
        <v>714</v>
      </c>
      <c r="B629" s="4" t="s">
        <v>34</v>
      </c>
      <c r="C629" s="12">
        <v>83124</v>
      </c>
      <c r="D629" s="5">
        <v>116497</v>
      </c>
      <c r="J629" s="5"/>
      <c r="M629" s="33">
        <v>910006892</v>
      </c>
      <c r="N629" s="27">
        <v>7197600603</v>
      </c>
      <c r="O629" s="18" t="s">
        <v>1736</v>
      </c>
      <c r="P629" s="28">
        <v>94749</v>
      </c>
      <c r="Q629" s="29" t="s">
        <v>1731</v>
      </c>
      <c r="R629" s="19"/>
      <c r="S629" s="19"/>
      <c r="T629" s="30">
        <v>724005925</v>
      </c>
      <c r="U629" s="29" t="s">
        <v>692</v>
      </c>
      <c r="V629" s="31" t="s">
        <v>1739</v>
      </c>
      <c r="W629" s="29" t="s">
        <v>31</v>
      </c>
      <c r="X629" s="32">
        <v>37700</v>
      </c>
      <c r="Y629" s="18">
        <f t="shared" ca="1" si="10"/>
        <v>21</v>
      </c>
    </row>
    <row r="630" spans="1:25">
      <c r="A630" s="4" t="s">
        <v>719</v>
      </c>
      <c r="B630" s="4" t="s">
        <v>34</v>
      </c>
      <c r="C630" s="12">
        <v>54518</v>
      </c>
      <c r="D630" s="5">
        <v>119428</v>
      </c>
      <c r="J630" s="5"/>
      <c r="M630" s="33">
        <v>911008047</v>
      </c>
      <c r="N630" s="27">
        <v>5052387348</v>
      </c>
      <c r="O630" s="18" t="s">
        <v>1740</v>
      </c>
      <c r="P630" s="28">
        <v>119985</v>
      </c>
      <c r="Q630" s="29" t="s">
        <v>1731</v>
      </c>
      <c r="R630" s="19"/>
      <c r="S630" s="19"/>
      <c r="T630" s="30">
        <v>476000694</v>
      </c>
      <c r="U630" s="29" t="s">
        <v>693</v>
      </c>
      <c r="V630" s="31" t="s">
        <v>1735</v>
      </c>
      <c r="W630" s="29" t="s">
        <v>18</v>
      </c>
      <c r="X630" s="32">
        <v>42345</v>
      </c>
      <c r="Y630" s="18">
        <f t="shared" ca="1" si="10"/>
        <v>8</v>
      </c>
    </row>
    <row r="631" spans="1:25">
      <c r="A631" s="4" t="s">
        <v>720</v>
      </c>
      <c r="B631" s="4" t="s">
        <v>34</v>
      </c>
      <c r="C631" s="12">
        <v>69472</v>
      </c>
      <c r="D631" s="5">
        <v>103099</v>
      </c>
      <c r="J631" s="5"/>
      <c r="M631" s="33">
        <v>914006664</v>
      </c>
      <c r="N631" s="27">
        <v>5051682521</v>
      </c>
      <c r="O631" s="18" t="s">
        <v>1741</v>
      </c>
      <c r="P631" s="28">
        <v>76557</v>
      </c>
      <c r="Q631" s="29" t="s">
        <v>1731</v>
      </c>
      <c r="R631" s="19"/>
      <c r="S631" s="19"/>
      <c r="T631" s="30">
        <v>953001503</v>
      </c>
      <c r="U631" s="29" t="s">
        <v>695</v>
      </c>
      <c r="V631" s="31" t="s">
        <v>1732</v>
      </c>
      <c r="W631" s="29" t="s">
        <v>53</v>
      </c>
      <c r="X631" s="32">
        <v>38193</v>
      </c>
      <c r="Y631" s="18">
        <f t="shared" ca="1" si="10"/>
        <v>20</v>
      </c>
    </row>
    <row r="632" spans="1:25">
      <c r="A632" s="4" t="s">
        <v>723</v>
      </c>
      <c r="B632" s="4" t="s">
        <v>34</v>
      </c>
      <c r="C632" s="12">
        <v>36703</v>
      </c>
      <c r="D632" s="5">
        <v>63552</v>
      </c>
      <c r="J632" s="5"/>
      <c r="M632" s="33">
        <v>917009448</v>
      </c>
      <c r="N632" s="27">
        <v>7197226463</v>
      </c>
      <c r="O632" s="18" t="s">
        <v>1741</v>
      </c>
      <c r="P632" s="28">
        <v>47360</v>
      </c>
      <c r="Q632" s="29" t="s">
        <v>1731</v>
      </c>
      <c r="R632" s="19"/>
      <c r="S632" s="19"/>
      <c r="T632" s="30">
        <v>503001546</v>
      </c>
      <c r="U632" s="29" t="s">
        <v>696</v>
      </c>
      <c r="V632" s="31" t="s">
        <v>1732</v>
      </c>
      <c r="W632" s="29" t="s">
        <v>18</v>
      </c>
      <c r="X632" s="32">
        <v>39450</v>
      </c>
      <c r="Y632" s="18">
        <f t="shared" ca="1" si="10"/>
        <v>16</v>
      </c>
    </row>
    <row r="633" spans="1:25">
      <c r="A633" s="4" t="s">
        <v>737</v>
      </c>
      <c r="B633" s="4" t="s">
        <v>34</v>
      </c>
      <c r="C633" s="12">
        <v>94284</v>
      </c>
      <c r="D633" s="5">
        <v>63182</v>
      </c>
      <c r="J633" s="5"/>
      <c r="M633" s="33">
        <v>917009993</v>
      </c>
      <c r="N633" s="27">
        <v>7196166452</v>
      </c>
      <c r="O633" s="18" t="s">
        <v>1733</v>
      </c>
      <c r="P633" s="28">
        <v>86167</v>
      </c>
      <c r="Q633" s="29" t="s">
        <v>1734</v>
      </c>
      <c r="R633" s="19"/>
      <c r="S633" s="19"/>
      <c r="T633" s="30">
        <v>134005655</v>
      </c>
      <c r="U633" s="29" t="s">
        <v>697</v>
      </c>
      <c r="V633" s="31" t="s">
        <v>1732</v>
      </c>
      <c r="W633" s="29" t="s">
        <v>64</v>
      </c>
      <c r="X633" s="32">
        <v>35665</v>
      </c>
      <c r="Y633" s="18">
        <f t="shared" ca="1" si="10"/>
        <v>27</v>
      </c>
    </row>
    <row r="634" spans="1:25">
      <c r="A634" s="4" t="s">
        <v>738</v>
      </c>
      <c r="B634" s="4" t="s">
        <v>34</v>
      </c>
      <c r="C634" s="12">
        <v>37342</v>
      </c>
      <c r="D634" s="5">
        <v>59574</v>
      </c>
      <c r="J634" s="5"/>
      <c r="M634" s="33">
        <v>918007446</v>
      </c>
      <c r="N634" s="27">
        <v>3034111882</v>
      </c>
      <c r="O634" s="18"/>
      <c r="P634" s="28">
        <v>73889</v>
      </c>
      <c r="Q634" s="29" t="s">
        <v>1738</v>
      </c>
      <c r="R634" s="19"/>
      <c r="S634" s="19"/>
      <c r="T634" s="30">
        <v>383000538</v>
      </c>
      <c r="U634" s="29" t="s">
        <v>698</v>
      </c>
      <c r="V634" s="31" t="s">
        <v>1732</v>
      </c>
      <c r="W634" s="29" t="s">
        <v>31</v>
      </c>
      <c r="X634" s="32">
        <v>35991</v>
      </c>
      <c r="Y634" s="18">
        <f t="shared" ca="1" si="10"/>
        <v>26</v>
      </c>
    </row>
    <row r="635" spans="1:25">
      <c r="A635" s="4" t="s">
        <v>739</v>
      </c>
      <c r="B635" s="4" t="s">
        <v>34</v>
      </c>
      <c r="C635" s="12">
        <v>42799</v>
      </c>
      <c r="D635" s="5">
        <v>101119</v>
      </c>
      <c r="J635" s="5"/>
      <c r="M635" s="33">
        <v>923009559</v>
      </c>
      <c r="N635" s="27">
        <v>3037172882</v>
      </c>
      <c r="O635" s="18"/>
      <c r="P635" s="28">
        <v>31247</v>
      </c>
      <c r="Q635" s="29" t="s">
        <v>1738</v>
      </c>
      <c r="R635" s="19"/>
      <c r="S635" s="19"/>
      <c r="T635" s="30">
        <v>581004744</v>
      </c>
      <c r="U635" s="29" t="s">
        <v>699</v>
      </c>
      <c r="V635" s="31" t="s">
        <v>1732</v>
      </c>
      <c r="W635" s="29" t="s">
        <v>16</v>
      </c>
      <c r="X635" s="32">
        <v>37179</v>
      </c>
      <c r="Y635" s="18">
        <f t="shared" ca="1" si="10"/>
        <v>22</v>
      </c>
    </row>
    <row r="636" spans="1:25">
      <c r="A636" s="4" t="s">
        <v>746</v>
      </c>
      <c r="B636" s="4" t="s">
        <v>34</v>
      </c>
      <c r="C636" s="12">
        <v>52329</v>
      </c>
      <c r="D636" s="5">
        <v>47417</v>
      </c>
      <c r="J636" s="5"/>
      <c r="M636" s="33">
        <v>925003333</v>
      </c>
      <c r="N636" s="27">
        <v>5058400261</v>
      </c>
      <c r="O636" s="18" t="s">
        <v>1740</v>
      </c>
      <c r="P636" s="28">
        <v>57992</v>
      </c>
      <c r="Q636" s="29" t="s">
        <v>1731</v>
      </c>
      <c r="R636" s="19"/>
      <c r="S636" s="19"/>
      <c r="T636" s="30">
        <v>839002637</v>
      </c>
      <c r="U636" s="29" t="s">
        <v>700</v>
      </c>
      <c r="V636" s="31" t="s">
        <v>1737</v>
      </c>
      <c r="W636" s="29" t="s">
        <v>43</v>
      </c>
      <c r="X636" s="32">
        <v>39065</v>
      </c>
      <c r="Y636" s="18">
        <f t="shared" ca="1" si="10"/>
        <v>17</v>
      </c>
    </row>
    <row r="637" spans="1:25">
      <c r="A637" s="4" t="s">
        <v>757</v>
      </c>
      <c r="B637" s="4" t="s">
        <v>34</v>
      </c>
      <c r="C637" s="12">
        <v>35673</v>
      </c>
      <c r="D637" s="5">
        <v>44229</v>
      </c>
      <c r="J637" s="5"/>
      <c r="M637" s="33">
        <v>925009794</v>
      </c>
      <c r="N637" s="27">
        <v>3037919826</v>
      </c>
      <c r="O637" s="18" t="s">
        <v>1730</v>
      </c>
      <c r="P637" s="28">
        <v>53348</v>
      </c>
      <c r="Q637" s="29" t="s">
        <v>1731</v>
      </c>
      <c r="R637" s="19"/>
      <c r="S637" s="19"/>
      <c r="T637" s="30">
        <v>837005769</v>
      </c>
      <c r="U637" s="29" t="s">
        <v>701</v>
      </c>
      <c r="V637" s="31" t="s">
        <v>1737</v>
      </c>
      <c r="W637" s="29" t="s">
        <v>31</v>
      </c>
      <c r="X637" s="32">
        <v>35978</v>
      </c>
      <c r="Y637" s="18">
        <f t="shared" ca="1" si="10"/>
        <v>26</v>
      </c>
    </row>
    <row r="638" spans="1:25">
      <c r="A638" s="4" t="s">
        <v>760</v>
      </c>
      <c r="B638" s="4" t="s">
        <v>34</v>
      </c>
      <c r="C638" s="12">
        <v>61532</v>
      </c>
      <c r="D638" s="5">
        <v>111943</v>
      </c>
      <c r="J638" s="5"/>
      <c r="M638" s="33">
        <v>928008012</v>
      </c>
      <c r="N638" s="27">
        <v>5055998691</v>
      </c>
      <c r="O638" s="18"/>
      <c r="P638" s="28">
        <v>69116</v>
      </c>
      <c r="Q638" s="29" t="s">
        <v>1738</v>
      </c>
      <c r="R638" s="19"/>
      <c r="S638" s="19"/>
      <c r="T638" s="30">
        <v>557004736</v>
      </c>
      <c r="U638" s="29" t="s">
        <v>702</v>
      </c>
      <c r="V638" s="31" t="s">
        <v>1737</v>
      </c>
      <c r="W638" s="29" t="s">
        <v>34</v>
      </c>
      <c r="X638" s="32">
        <v>39549</v>
      </c>
      <c r="Y638" s="18">
        <f t="shared" ca="1" si="10"/>
        <v>16</v>
      </c>
    </row>
    <row r="639" spans="1:25">
      <c r="A639" s="4" t="s">
        <v>42</v>
      </c>
      <c r="B639" s="4" t="s">
        <v>43</v>
      </c>
      <c r="C639" s="12">
        <v>13405</v>
      </c>
      <c r="D639" s="5">
        <v>47714</v>
      </c>
      <c r="J639" s="5"/>
      <c r="M639" s="33">
        <v>928008786</v>
      </c>
      <c r="N639" s="27">
        <v>3035157707</v>
      </c>
      <c r="O639" s="18" t="s">
        <v>1741</v>
      </c>
      <c r="P639" s="28">
        <v>89000</v>
      </c>
      <c r="Q639" s="29" t="s">
        <v>1731</v>
      </c>
      <c r="R639" s="19"/>
      <c r="S639" s="19"/>
      <c r="T639" s="30">
        <v>516001018</v>
      </c>
      <c r="U639" s="29" t="s">
        <v>703</v>
      </c>
      <c r="V639" s="31" t="s">
        <v>1737</v>
      </c>
      <c r="W639" s="29" t="s">
        <v>16</v>
      </c>
      <c r="X639" s="32">
        <v>36920</v>
      </c>
      <c r="Y639" s="18">
        <f t="shared" ca="1" si="10"/>
        <v>23</v>
      </c>
    </row>
    <row r="640" spans="1:25">
      <c r="A640" s="4" t="s">
        <v>47</v>
      </c>
      <c r="B640" s="4" t="s">
        <v>43</v>
      </c>
      <c r="C640" s="12">
        <v>26888</v>
      </c>
      <c r="D640" s="5">
        <v>89965</v>
      </c>
      <c r="J640" s="5"/>
      <c r="M640" s="33">
        <v>930003657</v>
      </c>
      <c r="N640" s="27">
        <v>5056650531</v>
      </c>
      <c r="O640" s="18" t="s">
        <v>1741</v>
      </c>
      <c r="P640" s="28">
        <v>74278</v>
      </c>
      <c r="Q640" s="29" t="s">
        <v>1734</v>
      </c>
      <c r="R640" s="19"/>
      <c r="S640" s="19"/>
      <c r="T640" s="30">
        <v>586008430</v>
      </c>
      <c r="U640" s="29" t="s">
        <v>704</v>
      </c>
      <c r="V640" s="31" t="s">
        <v>1742</v>
      </c>
      <c r="W640" s="29" t="s">
        <v>58</v>
      </c>
      <c r="X640" s="32">
        <v>35210</v>
      </c>
      <c r="Y640" s="18">
        <f t="shared" ca="1" si="10"/>
        <v>28</v>
      </c>
    </row>
    <row r="641" spans="1:25">
      <c r="A641" s="4" t="s">
        <v>54</v>
      </c>
      <c r="B641" s="4" t="s">
        <v>43</v>
      </c>
      <c r="C641" s="12">
        <v>60583</v>
      </c>
      <c r="D641" s="5">
        <v>49416</v>
      </c>
      <c r="J641" s="5"/>
      <c r="M641" s="33">
        <v>930009968</v>
      </c>
      <c r="N641" s="27">
        <v>9705089157</v>
      </c>
      <c r="O641" s="18" t="s">
        <v>1740</v>
      </c>
      <c r="P641" s="28">
        <v>127835</v>
      </c>
      <c r="Q641" s="29" t="s">
        <v>1731</v>
      </c>
      <c r="R641" s="19"/>
      <c r="S641" s="19"/>
      <c r="T641" s="30">
        <v>751003836</v>
      </c>
      <c r="U641" s="29" t="s">
        <v>705</v>
      </c>
      <c r="V641" s="31" t="s">
        <v>1732</v>
      </c>
      <c r="W641" s="29" t="s">
        <v>34</v>
      </c>
      <c r="X641" s="32">
        <v>38236</v>
      </c>
      <c r="Y641" s="18">
        <f t="shared" ca="1" si="10"/>
        <v>20</v>
      </c>
    </row>
    <row r="642" spans="1:25">
      <c r="A642" s="4" t="s">
        <v>66</v>
      </c>
      <c r="B642" s="4" t="s">
        <v>43</v>
      </c>
      <c r="C642" s="12">
        <v>77222</v>
      </c>
      <c r="D642" s="5">
        <v>28142</v>
      </c>
      <c r="J642" s="5"/>
      <c r="M642" s="33">
        <v>931006967</v>
      </c>
      <c r="N642" s="27">
        <v>9704694995</v>
      </c>
      <c r="O642" s="18" t="s">
        <v>1730</v>
      </c>
      <c r="P642" s="28">
        <v>118731</v>
      </c>
      <c r="Q642" s="29" t="s">
        <v>1731</v>
      </c>
      <c r="R642" s="19"/>
      <c r="S642" s="19"/>
      <c r="T642" s="30">
        <v>239007621</v>
      </c>
      <c r="U642" s="29" t="s">
        <v>706</v>
      </c>
      <c r="V642" s="31" t="s">
        <v>1739</v>
      </c>
      <c r="W642" s="29" t="s">
        <v>27</v>
      </c>
      <c r="X642" s="32">
        <v>36035</v>
      </c>
      <c r="Y642" s="18">
        <f t="shared" ref="Y642:Y699" ca="1" si="11">DATEDIF(X642,TODAY(),"Y")</f>
        <v>26</v>
      </c>
    </row>
    <row r="643" spans="1:25">
      <c r="A643" s="4" t="s">
        <v>74</v>
      </c>
      <c r="B643" s="4" t="s">
        <v>43</v>
      </c>
      <c r="C643" s="12">
        <v>67123</v>
      </c>
      <c r="D643" s="5">
        <v>70167</v>
      </c>
      <c r="J643" s="5"/>
      <c r="M643" s="33">
        <v>931009689</v>
      </c>
      <c r="N643" s="27">
        <v>3038652588</v>
      </c>
      <c r="O643" s="18" t="s">
        <v>1740</v>
      </c>
      <c r="P643" s="28">
        <v>60450</v>
      </c>
      <c r="Q643" s="29" t="s">
        <v>1731</v>
      </c>
      <c r="R643" s="19"/>
      <c r="S643" s="19"/>
      <c r="T643" s="30">
        <v>203002848</v>
      </c>
      <c r="U643" s="29" t="s">
        <v>707</v>
      </c>
      <c r="V643" s="31" t="s">
        <v>1739</v>
      </c>
      <c r="W643" s="29" t="s">
        <v>22</v>
      </c>
      <c r="X643" s="32">
        <v>41469</v>
      </c>
      <c r="Y643" s="18">
        <f t="shared" ca="1" si="11"/>
        <v>11</v>
      </c>
    </row>
    <row r="644" spans="1:25">
      <c r="A644" s="4" t="s">
        <v>90</v>
      </c>
      <c r="B644" s="4" t="s">
        <v>43</v>
      </c>
      <c r="C644" s="12">
        <v>13584</v>
      </c>
      <c r="D644" s="5">
        <v>53019</v>
      </c>
      <c r="J644" s="5"/>
      <c r="M644" s="33">
        <v>934008045</v>
      </c>
      <c r="N644" s="27">
        <v>3035228292</v>
      </c>
      <c r="O644" s="18" t="s">
        <v>1741</v>
      </c>
      <c r="P644" s="28">
        <v>65825</v>
      </c>
      <c r="Q644" s="29" t="s">
        <v>1731</v>
      </c>
      <c r="R644" s="19"/>
      <c r="S644" s="19"/>
      <c r="T644" s="30">
        <v>394006818</v>
      </c>
      <c r="U644" s="29" t="s">
        <v>708</v>
      </c>
      <c r="V644" s="31" t="s">
        <v>1739</v>
      </c>
      <c r="W644" s="29" t="s">
        <v>43</v>
      </c>
      <c r="X644" s="32">
        <v>37288</v>
      </c>
      <c r="Y644" s="18">
        <f t="shared" ca="1" si="11"/>
        <v>22</v>
      </c>
    </row>
    <row r="645" spans="1:25">
      <c r="A645" s="4" t="s">
        <v>93</v>
      </c>
      <c r="B645" s="4" t="s">
        <v>43</v>
      </c>
      <c r="C645" s="12">
        <v>14146</v>
      </c>
      <c r="D645" s="5">
        <v>88474</v>
      </c>
      <c r="J645" s="5"/>
      <c r="M645" s="33">
        <v>935007881</v>
      </c>
      <c r="N645" s="27">
        <v>3033679666</v>
      </c>
      <c r="O645" s="18" t="s">
        <v>1736</v>
      </c>
      <c r="P645" s="28">
        <v>50312</v>
      </c>
      <c r="Q645" s="29" t="s">
        <v>1731</v>
      </c>
      <c r="R645" s="19"/>
      <c r="S645" s="19"/>
      <c r="T645" s="30">
        <v>302006593</v>
      </c>
      <c r="U645" s="29" t="s">
        <v>709</v>
      </c>
      <c r="V645" s="31" t="s">
        <v>1735</v>
      </c>
      <c r="W645" s="29" t="s">
        <v>18</v>
      </c>
      <c r="X645" s="32">
        <v>35091</v>
      </c>
      <c r="Y645" s="18">
        <f t="shared" ca="1" si="11"/>
        <v>28</v>
      </c>
    </row>
    <row r="646" spans="1:25">
      <c r="A646" s="4" t="s">
        <v>103</v>
      </c>
      <c r="B646" s="4" t="s">
        <v>43</v>
      </c>
      <c r="C646" s="12">
        <v>73376</v>
      </c>
      <c r="D646" s="5">
        <v>86696</v>
      </c>
      <c r="J646" s="5"/>
      <c r="M646" s="33">
        <v>936001320</v>
      </c>
      <c r="N646" s="27">
        <v>3032456406</v>
      </c>
      <c r="O646" s="18"/>
      <c r="P646" s="28">
        <v>84016</v>
      </c>
      <c r="Q646" s="29" t="s">
        <v>1738</v>
      </c>
      <c r="R646" s="19"/>
      <c r="S646" s="19"/>
      <c r="T646" s="30">
        <v>766004790</v>
      </c>
      <c r="U646" s="29" t="s">
        <v>710</v>
      </c>
      <c r="V646" s="31" t="s">
        <v>1739</v>
      </c>
      <c r="W646" s="29" t="s">
        <v>58</v>
      </c>
      <c r="X646" s="32">
        <v>35460</v>
      </c>
      <c r="Y646" s="18">
        <f t="shared" ca="1" si="11"/>
        <v>27</v>
      </c>
    </row>
    <row r="647" spans="1:25">
      <c r="A647" s="4" t="s">
        <v>104</v>
      </c>
      <c r="B647" s="4" t="s">
        <v>43</v>
      </c>
      <c r="C647" s="12">
        <v>89297</v>
      </c>
      <c r="D647" s="5">
        <v>81900</v>
      </c>
      <c r="J647" s="5"/>
      <c r="M647" s="33">
        <v>936003296</v>
      </c>
      <c r="N647" s="27">
        <v>5054618773</v>
      </c>
      <c r="O647" s="18" t="s">
        <v>1741</v>
      </c>
      <c r="P647" s="28">
        <v>62765</v>
      </c>
      <c r="Q647" s="29" t="s">
        <v>1731</v>
      </c>
      <c r="R647" s="19"/>
      <c r="S647" s="19"/>
      <c r="T647" s="30">
        <v>998001277</v>
      </c>
      <c r="U647" s="29" t="s">
        <v>711</v>
      </c>
      <c r="V647" s="31" t="s">
        <v>1742</v>
      </c>
      <c r="W647" s="29" t="s">
        <v>46</v>
      </c>
      <c r="X647" s="32">
        <v>38006</v>
      </c>
      <c r="Y647" s="18">
        <f t="shared" ca="1" si="11"/>
        <v>20</v>
      </c>
    </row>
    <row r="648" spans="1:25">
      <c r="A648" s="4" t="s">
        <v>110</v>
      </c>
      <c r="B648" s="4" t="s">
        <v>43</v>
      </c>
      <c r="C648" s="12">
        <v>75251</v>
      </c>
      <c r="D648" s="5">
        <v>67446</v>
      </c>
      <c r="J648" s="5"/>
      <c r="M648" s="33">
        <v>939001494</v>
      </c>
      <c r="N648" s="27">
        <v>5051797370</v>
      </c>
      <c r="O648" s="18" t="s">
        <v>1730</v>
      </c>
      <c r="P648" s="28">
        <v>98206</v>
      </c>
      <c r="Q648" s="29" t="s">
        <v>1731</v>
      </c>
      <c r="R648" s="19"/>
      <c r="S648" s="19"/>
      <c r="T648" s="30">
        <v>996000663</v>
      </c>
      <c r="U648" s="29" t="s">
        <v>712</v>
      </c>
      <c r="V648" s="31" t="s">
        <v>1732</v>
      </c>
      <c r="W648" s="29" t="s">
        <v>43</v>
      </c>
      <c r="X648" s="32">
        <v>35898</v>
      </c>
      <c r="Y648" s="18">
        <f t="shared" ca="1" si="11"/>
        <v>26</v>
      </c>
    </row>
    <row r="649" spans="1:25">
      <c r="A649" s="4" t="s">
        <v>114</v>
      </c>
      <c r="B649" s="4" t="s">
        <v>43</v>
      </c>
      <c r="C649" s="12">
        <v>92772</v>
      </c>
      <c r="D649" s="5">
        <v>84049</v>
      </c>
      <c r="J649" s="5"/>
      <c r="M649" s="33">
        <v>939001919</v>
      </c>
      <c r="N649" s="27">
        <v>7192094386</v>
      </c>
      <c r="O649" s="18"/>
      <c r="P649" s="28">
        <v>33496</v>
      </c>
      <c r="Q649" s="29" t="s">
        <v>1738</v>
      </c>
      <c r="R649" s="19"/>
      <c r="S649" s="19"/>
      <c r="T649" s="30">
        <v>665009296</v>
      </c>
      <c r="U649" s="29" t="s">
        <v>713</v>
      </c>
      <c r="V649" s="31" t="s">
        <v>1745</v>
      </c>
      <c r="W649" s="29" t="s">
        <v>34</v>
      </c>
      <c r="X649" s="32">
        <v>39717</v>
      </c>
      <c r="Y649" s="18">
        <f t="shared" ca="1" si="11"/>
        <v>15</v>
      </c>
    </row>
    <row r="650" spans="1:25">
      <c r="A650" s="4" t="s">
        <v>122</v>
      </c>
      <c r="B650" s="4" t="s">
        <v>43</v>
      </c>
      <c r="C650" s="12">
        <v>80674</v>
      </c>
      <c r="D650" s="5">
        <v>88870</v>
      </c>
      <c r="J650" s="5"/>
      <c r="M650" s="33">
        <v>939009698</v>
      </c>
      <c r="N650" s="27">
        <v>7198443818</v>
      </c>
      <c r="O650" s="18" t="s">
        <v>1740</v>
      </c>
      <c r="P650" s="28">
        <v>114456</v>
      </c>
      <c r="Q650" s="29" t="s">
        <v>1731</v>
      </c>
      <c r="R650" s="19"/>
      <c r="S650" s="19"/>
      <c r="T650" s="30">
        <v>712002659</v>
      </c>
      <c r="U650" s="29" t="s">
        <v>714</v>
      </c>
      <c r="V650" s="31" t="s">
        <v>1732</v>
      </c>
      <c r="W650" s="29" t="s">
        <v>18</v>
      </c>
      <c r="X650" s="32">
        <v>36582</v>
      </c>
      <c r="Y650" s="18">
        <f t="shared" ca="1" si="11"/>
        <v>24</v>
      </c>
    </row>
    <row r="651" spans="1:25">
      <c r="A651" s="4" t="s">
        <v>132</v>
      </c>
      <c r="B651" s="4" t="s">
        <v>43</v>
      </c>
      <c r="C651" s="12">
        <v>26552</v>
      </c>
      <c r="D651" s="5">
        <v>98796</v>
      </c>
      <c r="J651" s="5"/>
      <c r="M651" s="33">
        <v>940008237</v>
      </c>
      <c r="N651" s="27">
        <v>7194630903</v>
      </c>
      <c r="O651" s="18"/>
      <c r="P651" s="28">
        <v>35652</v>
      </c>
      <c r="Q651" s="29" t="s">
        <v>1738</v>
      </c>
      <c r="R651" s="19"/>
      <c r="S651" s="19"/>
      <c r="T651" s="30">
        <v>988009541</v>
      </c>
      <c r="U651" s="29" t="s">
        <v>715</v>
      </c>
      <c r="V651" s="31" t="s">
        <v>1732</v>
      </c>
      <c r="W651" s="29" t="s">
        <v>31</v>
      </c>
      <c r="X651" s="32">
        <v>36101</v>
      </c>
      <c r="Y651" s="18">
        <f t="shared" ca="1" si="11"/>
        <v>25</v>
      </c>
    </row>
    <row r="652" spans="1:25">
      <c r="A652" s="4" t="s">
        <v>135</v>
      </c>
      <c r="B652" s="4" t="s">
        <v>43</v>
      </c>
      <c r="C652" s="12">
        <v>38650</v>
      </c>
      <c r="D652" s="5">
        <v>65177</v>
      </c>
      <c r="J652" s="5"/>
      <c r="M652" s="33">
        <v>940008618</v>
      </c>
      <c r="N652" s="27">
        <v>3032400511</v>
      </c>
      <c r="O652" s="18"/>
      <c r="P652" s="28">
        <v>84269</v>
      </c>
      <c r="Q652" s="29" t="s">
        <v>1738</v>
      </c>
      <c r="R652" s="19"/>
      <c r="S652" s="19"/>
      <c r="T652" s="30">
        <v>408004172</v>
      </c>
      <c r="U652" s="29" t="s">
        <v>716</v>
      </c>
      <c r="V652" s="31" t="s">
        <v>1739</v>
      </c>
      <c r="W652" s="29" t="s">
        <v>64</v>
      </c>
      <c r="X652" s="32">
        <v>37885</v>
      </c>
      <c r="Y652" s="18">
        <f t="shared" ca="1" si="11"/>
        <v>21</v>
      </c>
    </row>
    <row r="653" spans="1:25">
      <c r="A653" s="4" t="s">
        <v>142</v>
      </c>
      <c r="B653" s="4" t="s">
        <v>43</v>
      </c>
      <c r="C653" s="12">
        <v>92867</v>
      </c>
      <c r="D653" s="5">
        <v>84527</v>
      </c>
      <c r="J653" s="5"/>
      <c r="M653" s="33">
        <v>942002169</v>
      </c>
      <c r="N653" s="27">
        <v>5053547588</v>
      </c>
      <c r="O653" s="18" t="s">
        <v>1740</v>
      </c>
      <c r="P653" s="28">
        <v>80622</v>
      </c>
      <c r="Q653" s="29" t="s">
        <v>1731</v>
      </c>
      <c r="R653" s="19"/>
      <c r="S653" s="19"/>
      <c r="T653" s="30">
        <v>552006693</v>
      </c>
      <c r="U653" s="29" t="s">
        <v>717</v>
      </c>
      <c r="V653" s="31" t="s">
        <v>1732</v>
      </c>
      <c r="W653" s="29" t="s">
        <v>31</v>
      </c>
      <c r="X653" s="32">
        <v>37471</v>
      </c>
      <c r="Y653" s="18">
        <f t="shared" ca="1" si="11"/>
        <v>22</v>
      </c>
    </row>
    <row r="654" spans="1:25">
      <c r="A654" s="4" t="s">
        <v>154</v>
      </c>
      <c r="B654" s="4" t="s">
        <v>43</v>
      </c>
      <c r="C654" s="12">
        <v>98848</v>
      </c>
      <c r="D654" s="5">
        <v>98598</v>
      </c>
      <c r="J654" s="5"/>
      <c r="M654" s="33">
        <v>943009635</v>
      </c>
      <c r="N654" s="27">
        <v>5058742282</v>
      </c>
      <c r="O654" s="18" t="s">
        <v>1736</v>
      </c>
      <c r="P654" s="28">
        <v>107930</v>
      </c>
      <c r="Q654" s="29" t="s">
        <v>1731</v>
      </c>
      <c r="R654" s="19"/>
      <c r="S654" s="19"/>
      <c r="T654" s="30">
        <v>214004063</v>
      </c>
      <c r="U654" s="29" t="s">
        <v>718</v>
      </c>
      <c r="V654" s="31" t="s">
        <v>1739</v>
      </c>
      <c r="W654" s="29" t="s">
        <v>149</v>
      </c>
      <c r="X654" s="32">
        <v>42440</v>
      </c>
      <c r="Y654" s="18">
        <f t="shared" ca="1" si="11"/>
        <v>8</v>
      </c>
    </row>
    <row r="655" spans="1:25">
      <c r="A655" s="4" t="s">
        <v>155</v>
      </c>
      <c r="B655" s="4" t="s">
        <v>43</v>
      </c>
      <c r="C655" s="12">
        <v>51767</v>
      </c>
      <c r="D655" s="5">
        <v>89543</v>
      </c>
      <c r="J655" s="5"/>
      <c r="M655" s="33">
        <v>944004072</v>
      </c>
      <c r="N655" s="27">
        <v>7197722509</v>
      </c>
      <c r="O655" s="18" t="s">
        <v>1741</v>
      </c>
      <c r="P655" s="28">
        <v>107182</v>
      </c>
      <c r="Q655" s="29" t="s">
        <v>1734</v>
      </c>
      <c r="R655" s="19"/>
      <c r="S655" s="19"/>
      <c r="T655" s="30">
        <v>543008652</v>
      </c>
      <c r="U655" s="29" t="s">
        <v>719</v>
      </c>
      <c r="V655" s="31" t="s">
        <v>1739</v>
      </c>
      <c r="W655" s="29" t="s">
        <v>22</v>
      </c>
      <c r="X655" s="32">
        <v>39433</v>
      </c>
      <c r="Y655" s="18">
        <f t="shared" ca="1" si="11"/>
        <v>16</v>
      </c>
    </row>
    <row r="656" spans="1:25">
      <c r="A656" s="4" t="s">
        <v>162</v>
      </c>
      <c r="B656" s="4" t="s">
        <v>43</v>
      </c>
      <c r="C656" s="12">
        <v>40605</v>
      </c>
      <c r="D656" s="5">
        <v>67261</v>
      </c>
      <c r="J656" s="5"/>
      <c r="M656" s="33">
        <v>945004471</v>
      </c>
      <c r="N656" s="27">
        <v>3034944945</v>
      </c>
      <c r="O656" s="18"/>
      <c r="P656" s="28">
        <v>93935</v>
      </c>
      <c r="Q656" s="29" t="s">
        <v>1738</v>
      </c>
      <c r="R656" s="19"/>
      <c r="S656" s="19"/>
      <c r="T656" s="30">
        <v>667003548</v>
      </c>
      <c r="U656" s="29" t="s">
        <v>720</v>
      </c>
      <c r="V656" s="31" t="s">
        <v>1732</v>
      </c>
      <c r="W656" s="29" t="s">
        <v>22</v>
      </c>
      <c r="X656" s="32">
        <v>38355</v>
      </c>
      <c r="Y656" s="18">
        <f t="shared" ca="1" si="11"/>
        <v>19</v>
      </c>
    </row>
    <row r="657" spans="1:25">
      <c r="A657" s="4" t="s">
        <v>173</v>
      </c>
      <c r="B657" s="4" t="s">
        <v>43</v>
      </c>
      <c r="C657" s="12">
        <v>56032</v>
      </c>
      <c r="D657" s="5">
        <v>40973</v>
      </c>
      <c r="J657" s="5"/>
      <c r="M657" s="33">
        <v>945007891</v>
      </c>
      <c r="N657" s="27">
        <v>5055918708</v>
      </c>
      <c r="O657" s="18" t="s">
        <v>1740</v>
      </c>
      <c r="P657" s="28">
        <v>86627</v>
      </c>
      <c r="Q657" s="29" t="s">
        <v>1731</v>
      </c>
      <c r="R657" s="19"/>
      <c r="S657" s="19"/>
      <c r="T657" s="30">
        <v>551001165</v>
      </c>
      <c r="U657" s="29" t="s">
        <v>721</v>
      </c>
      <c r="V657" s="31" t="s">
        <v>1732</v>
      </c>
      <c r="W657" s="29" t="s">
        <v>43</v>
      </c>
      <c r="X657" s="32">
        <v>35486</v>
      </c>
      <c r="Y657" s="18">
        <f t="shared" ca="1" si="11"/>
        <v>27</v>
      </c>
    </row>
    <row r="658" spans="1:25">
      <c r="A658" s="4" t="s">
        <v>180</v>
      </c>
      <c r="B658" s="4" t="s">
        <v>43</v>
      </c>
      <c r="C658" s="12">
        <v>12762</v>
      </c>
      <c r="D658" s="5">
        <v>56366</v>
      </c>
      <c r="J658" s="5"/>
      <c r="M658" s="33">
        <v>945008417</v>
      </c>
      <c r="N658" s="27">
        <v>3037853314</v>
      </c>
      <c r="O658" s="18"/>
      <c r="P658" s="28">
        <v>84386</v>
      </c>
      <c r="Q658" s="29" t="s">
        <v>1738</v>
      </c>
      <c r="R658" s="19"/>
      <c r="S658" s="19"/>
      <c r="T658" s="30">
        <v>902004006</v>
      </c>
      <c r="U658" s="29" t="s">
        <v>722</v>
      </c>
      <c r="V658" s="31" t="s">
        <v>1732</v>
      </c>
      <c r="W658" s="29" t="s">
        <v>22</v>
      </c>
      <c r="X658" s="32">
        <v>37109</v>
      </c>
      <c r="Y658" s="18">
        <f t="shared" ca="1" si="11"/>
        <v>23</v>
      </c>
    </row>
    <row r="659" spans="1:25">
      <c r="A659" s="4" t="s">
        <v>182</v>
      </c>
      <c r="B659" s="4" t="s">
        <v>43</v>
      </c>
      <c r="C659" s="12">
        <v>81666</v>
      </c>
      <c r="D659" s="5">
        <v>105726</v>
      </c>
      <c r="J659" s="5"/>
      <c r="M659" s="33">
        <v>946006578</v>
      </c>
      <c r="N659" s="27">
        <v>7198922252</v>
      </c>
      <c r="O659" s="18" t="s">
        <v>1736</v>
      </c>
      <c r="P659" s="28">
        <v>72561</v>
      </c>
      <c r="Q659" s="29" t="s">
        <v>1731</v>
      </c>
      <c r="R659" s="19"/>
      <c r="S659" s="19"/>
      <c r="T659" s="30">
        <v>904001329</v>
      </c>
      <c r="U659" s="29" t="s">
        <v>723</v>
      </c>
      <c r="V659" s="31" t="s">
        <v>1735</v>
      </c>
      <c r="W659" s="29" t="s">
        <v>194</v>
      </c>
      <c r="X659" s="32">
        <v>41628</v>
      </c>
      <c r="Y659" s="18">
        <f t="shared" ca="1" si="11"/>
        <v>10</v>
      </c>
    </row>
    <row r="660" spans="1:25">
      <c r="A660" s="4" t="s">
        <v>184</v>
      </c>
      <c r="B660" s="4" t="s">
        <v>43</v>
      </c>
      <c r="C660" s="12">
        <v>17772</v>
      </c>
      <c r="D660" s="5">
        <v>109739</v>
      </c>
      <c r="J660" s="5"/>
      <c r="M660" s="33">
        <v>947002808</v>
      </c>
      <c r="N660" s="27">
        <v>7196798743</v>
      </c>
      <c r="O660" s="18" t="s">
        <v>1741</v>
      </c>
      <c r="P660" s="28">
        <v>108125</v>
      </c>
      <c r="Q660" s="29" t="s">
        <v>1731</v>
      </c>
      <c r="R660" s="19"/>
      <c r="S660" s="19"/>
      <c r="T660" s="30">
        <v>479000468</v>
      </c>
      <c r="U660" s="29" t="s">
        <v>724</v>
      </c>
      <c r="V660" s="31" t="s">
        <v>1732</v>
      </c>
      <c r="W660" s="29" t="s">
        <v>113</v>
      </c>
      <c r="X660" s="32">
        <v>35927</v>
      </c>
      <c r="Y660" s="18">
        <f t="shared" ca="1" si="11"/>
        <v>26</v>
      </c>
    </row>
    <row r="661" spans="1:25">
      <c r="A661" s="4" t="s">
        <v>207</v>
      </c>
      <c r="B661" s="4" t="s">
        <v>43</v>
      </c>
      <c r="C661" s="12">
        <v>54727</v>
      </c>
      <c r="D661" s="5">
        <v>23736</v>
      </c>
      <c r="J661" s="5"/>
      <c r="M661" s="33">
        <v>948009941</v>
      </c>
      <c r="N661" s="27">
        <v>5054744493</v>
      </c>
      <c r="O661" s="18"/>
      <c r="P661" s="28">
        <v>92533</v>
      </c>
      <c r="Q661" s="29" t="s">
        <v>1743</v>
      </c>
      <c r="R661" s="19"/>
      <c r="S661" s="19"/>
      <c r="T661" s="30">
        <v>204009406</v>
      </c>
      <c r="U661" s="29" t="s">
        <v>725</v>
      </c>
      <c r="V661" s="31" t="s">
        <v>1732</v>
      </c>
      <c r="W661" s="29" t="s">
        <v>43</v>
      </c>
      <c r="X661" s="32">
        <v>38473</v>
      </c>
      <c r="Y661" s="18">
        <f t="shared" ca="1" si="11"/>
        <v>19</v>
      </c>
    </row>
    <row r="662" spans="1:25">
      <c r="A662" s="4" t="s">
        <v>216</v>
      </c>
      <c r="B662" s="4" t="s">
        <v>43</v>
      </c>
      <c r="C662" s="12">
        <v>35123</v>
      </c>
      <c r="D662" s="5">
        <v>71400</v>
      </c>
      <c r="J662" s="5"/>
      <c r="M662" s="33">
        <v>949003495</v>
      </c>
      <c r="N662" s="27">
        <v>3033539483</v>
      </c>
      <c r="O662" s="18" t="s">
        <v>1730</v>
      </c>
      <c r="P662" s="28">
        <v>68054</v>
      </c>
      <c r="Q662" s="29" t="s">
        <v>1731</v>
      </c>
      <c r="R662" s="19"/>
      <c r="S662" s="19"/>
      <c r="T662" s="30">
        <v>168009763</v>
      </c>
      <c r="U662" s="29" t="s">
        <v>726</v>
      </c>
      <c r="V662" s="31" t="s">
        <v>1739</v>
      </c>
      <c r="W662" s="29" t="s">
        <v>58</v>
      </c>
      <c r="X662" s="32">
        <v>35037</v>
      </c>
      <c r="Y662" s="18">
        <f t="shared" ca="1" si="11"/>
        <v>28</v>
      </c>
    </row>
    <row r="663" spans="1:25">
      <c r="A663" s="4" t="s">
        <v>224</v>
      </c>
      <c r="B663" s="4" t="s">
        <v>43</v>
      </c>
      <c r="C663" s="12">
        <v>78166</v>
      </c>
      <c r="D663" s="5">
        <v>71276</v>
      </c>
      <c r="J663" s="5"/>
      <c r="M663" s="33">
        <v>950008174</v>
      </c>
      <c r="N663" s="27">
        <v>9702490678</v>
      </c>
      <c r="O663" s="18" t="s">
        <v>1741</v>
      </c>
      <c r="P663" s="28">
        <v>118245</v>
      </c>
      <c r="Q663" s="29" t="s">
        <v>1731</v>
      </c>
      <c r="R663" s="19"/>
      <c r="S663" s="19"/>
      <c r="T663" s="30">
        <v>398000380</v>
      </c>
      <c r="U663" s="29" t="s">
        <v>727</v>
      </c>
      <c r="V663" s="31" t="s">
        <v>1742</v>
      </c>
      <c r="W663" s="29" t="s">
        <v>64</v>
      </c>
      <c r="X663" s="32">
        <v>37648</v>
      </c>
      <c r="Y663" s="18">
        <f t="shared" ca="1" si="11"/>
        <v>21</v>
      </c>
    </row>
    <row r="664" spans="1:25">
      <c r="A664" s="4" t="s">
        <v>230</v>
      </c>
      <c r="B664" s="4" t="s">
        <v>43</v>
      </c>
      <c r="C664" s="12">
        <v>41415</v>
      </c>
      <c r="D664" s="5">
        <v>121130</v>
      </c>
      <c r="J664" s="5"/>
      <c r="M664" s="33">
        <v>951007110</v>
      </c>
      <c r="N664" s="27">
        <v>5051351512</v>
      </c>
      <c r="O664" s="18"/>
      <c r="P664" s="28">
        <v>96330</v>
      </c>
      <c r="Q664" s="29" t="s">
        <v>1738</v>
      </c>
      <c r="R664" s="19"/>
      <c r="S664" s="19"/>
      <c r="T664" s="30">
        <v>931009689</v>
      </c>
      <c r="U664" s="29" t="s">
        <v>728</v>
      </c>
      <c r="V664" s="31" t="s">
        <v>1745</v>
      </c>
      <c r="W664" s="29" t="s">
        <v>22</v>
      </c>
      <c r="X664" s="32">
        <v>39153</v>
      </c>
      <c r="Y664" s="18">
        <f t="shared" ca="1" si="11"/>
        <v>17</v>
      </c>
    </row>
    <row r="665" spans="1:25">
      <c r="A665" s="4" t="s">
        <v>233</v>
      </c>
      <c r="B665" s="4" t="s">
        <v>43</v>
      </c>
      <c r="C665" s="12">
        <v>35088</v>
      </c>
      <c r="D665" s="5">
        <v>103482</v>
      </c>
      <c r="J665" s="5"/>
      <c r="M665" s="33">
        <v>953001503</v>
      </c>
      <c r="N665" s="27">
        <v>9703327522</v>
      </c>
      <c r="O665" s="18" t="s">
        <v>1740</v>
      </c>
      <c r="P665" s="28">
        <v>94543</v>
      </c>
      <c r="Q665" s="29" t="s">
        <v>1731</v>
      </c>
      <c r="R665" s="19"/>
      <c r="S665" s="19"/>
      <c r="T665" s="30">
        <v>479004243</v>
      </c>
      <c r="U665" s="29" t="s">
        <v>729</v>
      </c>
      <c r="V665" s="31" t="s">
        <v>1745</v>
      </c>
      <c r="W665" s="29" t="s">
        <v>34</v>
      </c>
      <c r="X665" s="32">
        <v>42002</v>
      </c>
      <c r="Y665" s="18">
        <f t="shared" ca="1" si="11"/>
        <v>9</v>
      </c>
    </row>
    <row r="666" spans="1:25">
      <c r="A666" s="4" t="s">
        <v>238</v>
      </c>
      <c r="B666" s="4" t="s">
        <v>43</v>
      </c>
      <c r="C666" s="12">
        <v>60552</v>
      </c>
      <c r="D666" s="5">
        <v>65539</v>
      </c>
      <c r="J666" s="5"/>
      <c r="M666" s="33">
        <v>954004951</v>
      </c>
      <c r="N666" s="27">
        <v>9704269081</v>
      </c>
      <c r="O666" s="18" t="s">
        <v>1740</v>
      </c>
      <c r="P666" s="28">
        <v>38996</v>
      </c>
      <c r="Q666" s="29" t="s">
        <v>1731</v>
      </c>
      <c r="R666" s="19"/>
      <c r="S666" s="19"/>
      <c r="T666" s="30">
        <v>951007110</v>
      </c>
      <c r="U666" s="29" t="s">
        <v>730</v>
      </c>
      <c r="V666" s="31" t="s">
        <v>1735</v>
      </c>
      <c r="W666" s="29" t="s">
        <v>22</v>
      </c>
      <c r="X666" s="32">
        <v>35977</v>
      </c>
      <c r="Y666" s="18">
        <f t="shared" ca="1" si="11"/>
        <v>26</v>
      </c>
    </row>
    <row r="667" spans="1:25">
      <c r="A667" s="4" t="s">
        <v>266</v>
      </c>
      <c r="B667" s="4" t="s">
        <v>43</v>
      </c>
      <c r="C667" s="12">
        <v>27874</v>
      </c>
      <c r="D667" s="5">
        <v>97753</v>
      </c>
      <c r="J667" s="5"/>
      <c r="M667" s="33">
        <v>955001593</v>
      </c>
      <c r="N667" s="27">
        <v>7197764351</v>
      </c>
      <c r="O667" s="18" t="s">
        <v>1741</v>
      </c>
      <c r="P667" s="28">
        <v>115910</v>
      </c>
      <c r="Q667" s="29" t="s">
        <v>1731</v>
      </c>
      <c r="R667" s="19"/>
      <c r="S667" s="19"/>
      <c r="T667" s="30">
        <v>428008045</v>
      </c>
      <c r="U667" s="29" t="s">
        <v>731</v>
      </c>
      <c r="V667" s="31" t="s">
        <v>1732</v>
      </c>
      <c r="W667" s="29" t="s">
        <v>127</v>
      </c>
      <c r="X667" s="32">
        <v>40451</v>
      </c>
      <c r="Y667" s="18">
        <f t="shared" ca="1" si="11"/>
        <v>13</v>
      </c>
    </row>
    <row r="668" spans="1:25">
      <c r="A668" s="4" t="s">
        <v>268</v>
      </c>
      <c r="B668" s="4" t="s">
        <v>43</v>
      </c>
      <c r="C668" s="12">
        <v>53609</v>
      </c>
      <c r="D668" s="5">
        <v>90827</v>
      </c>
      <c r="J668" s="5"/>
      <c r="M668" s="33">
        <v>956006053</v>
      </c>
      <c r="N668" s="27">
        <v>7196082608</v>
      </c>
      <c r="O668" s="18"/>
      <c r="P668" s="28">
        <v>60636</v>
      </c>
      <c r="Q668" s="29" t="s">
        <v>1738</v>
      </c>
      <c r="R668" s="19"/>
      <c r="S668" s="19"/>
      <c r="T668" s="30">
        <v>544000413</v>
      </c>
      <c r="U668" s="29" t="s">
        <v>732</v>
      </c>
      <c r="V668" s="31" t="s">
        <v>1739</v>
      </c>
      <c r="W668" s="29" t="s">
        <v>34</v>
      </c>
      <c r="X668" s="32">
        <v>42274</v>
      </c>
      <c r="Y668" s="18">
        <f t="shared" ca="1" si="11"/>
        <v>8</v>
      </c>
    </row>
    <row r="669" spans="1:25">
      <c r="A669" s="4" t="s">
        <v>269</v>
      </c>
      <c r="B669" s="4" t="s">
        <v>43</v>
      </c>
      <c r="C669" s="12">
        <v>85638</v>
      </c>
      <c r="D669" s="5">
        <v>54849</v>
      </c>
      <c r="J669" s="5"/>
      <c r="M669" s="33">
        <v>957003327</v>
      </c>
      <c r="N669" s="27">
        <v>3035368383</v>
      </c>
      <c r="O669" s="18" t="s">
        <v>1741</v>
      </c>
      <c r="P669" s="28">
        <v>58740</v>
      </c>
      <c r="Q669" s="29" t="s">
        <v>1731</v>
      </c>
      <c r="R669" s="19"/>
      <c r="S669" s="19"/>
      <c r="T669" s="30">
        <v>435006387</v>
      </c>
      <c r="U669" s="29" t="s">
        <v>733</v>
      </c>
      <c r="V669" s="31" t="s">
        <v>1739</v>
      </c>
      <c r="W669" s="29" t="s">
        <v>18</v>
      </c>
      <c r="X669" s="32">
        <v>38221</v>
      </c>
      <c r="Y669" s="18">
        <f t="shared" ca="1" si="11"/>
        <v>20</v>
      </c>
    </row>
    <row r="670" spans="1:25">
      <c r="A670" s="4" t="s">
        <v>275</v>
      </c>
      <c r="B670" s="4" t="s">
        <v>43</v>
      </c>
      <c r="C670" s="12">
        <v>41617</v>
      </c>
      <c r="D670" s="5">
        <v>47040</v>
      </c>
      <c r="J670" s="5"/>
      <c r="M670" s="33">
        <v>957006313</v>
      </c>
      <c r="N670" s="27">
        <v>3031472895</v>
      </c>
      <c r="O670" s="18" t="s">
        <v>1733</v>
      </c>
      <c r="P670" s="28">
        <v>52254</v>
      </c>
      <c r="Q670" s="29" t="s">
        <v>1731</v>
      </c>
      <c r="R670" s="19"/>
      <c r="S670" s="19"/>
      <c r="T670" s="30">
        <v>598000974</v>
      </c>
      <c r="U670" s="29" t="s">
        <v>734</v>
      </c>
      <c r="V670" s="31" t="s">
        <v>1739</v>
      </c>
      <c r="W670" s="29" t="s">
        <v>22</v>
      </c>
      <c r="X670" s="32">
        <v>37619</v>
      </c>
      <c r="Y670" s="18">
        <f t="shared" ca="1" si="11"/>
        <v>21</v>
      </c>
    </row>
    <row r="671" spans="1:25">
      <c r="A671" s="4" t="s">
        <v>282</v>
      </c>
      <c r="B671" s="4" t="s">
        <v>43</v>
      </c>
      <c r="C671" s="12">
        <v>47326</v>
      </c>
      <c r="D671" s="5">
        <v>91510</v>
      </c>
      <c r="J671" s="5"/>
      <c r="M671" s="33">
        <v>959007481</v>
      </c>
      <c r="N671" s="27">
        <v>7195990200</v>
      </c>
      <c r="O671" s="18" t="s">
        <v>1741</v>
      </c>
      <c r="P671" s="28">
        <v>69202</v>
      </c>
      <c r="Q671" s="29" t="s">
        <v>1731</v>
      </c>
      <c r="R671" s="19"/>
      <c r="S671" s="19"/>
      <c r="T671" s="30">
        <v>542002722</v>
      </c>
      <c r="U671" s="29" t="s">
        <v>735</v>
      </c>
      <c r="V671" s="31" t="s">
        <v>1739</v>
      </c>
      <c r="W671" s="29" t="s">
        <v>18</v>
      </c>
      <c r="X671" s="32">
        <v>42090</v>
      </c>
      <c r="Y671" s="18">
        <f t="shared" ca="1" si="11"/>
        <v>9</v>
      </c>
    </row>
    <row r="672" spans="1:25">
      <c r="A672" s="4" t="s">
        <v>302</v>
      </c>
      <c r="B672" s="4" t="s">
        <v>43</v>
      </c>
      <c r="C672" s="12">
        <v>51437</v>
      </c>
      <c r="D672" s="5">
        <v>68009</v>
      </c>
      <c r="J672" s="5"/>
      <c r="M672" s="33">
        <v>963002989</v>
      </c>
      <c r="N672" s="27">
        <v>9704316324</v>
      </c>
      <c r="O672" s="18"/>
      <c r="P672" s="28">
        <v>29923</v>
      </c>
      <c r="Q672" s="29" t="s">
        <v>1738</v>
      </c>
      <c r="R672" s="19"/>
      <c r="S672" s="19"/>
      <c r="T672" s="30">
        <v>902005832</v>
      </c>
      <c r="U672" s="29" t="s">
        <v>736</v>
      </c>
      <c r="V672" s="31" t="s">
        <v>1739</v>
      </c>
      <c r="W672" s="29" t="s">
        <v>22</v>
      </c>
      <c r="X672" s="32">
        <v>39867</v>
      </c>
      <c r="Y672" s="18">
        <f t="shared" ca="1" si="11"/>
        <v>15</v>
      </c>
    </row>
    <row r="673" spans="1:25">
      <c r="A673" s="4" t="s">
        <v>305</v>
      </c>
      <c r="B673" s="4" t="s">
        <v>43</v>
      </c>
      <c r="C673" s="12">
        <v>57921</v>
      </c>
      <c r="D673" s="5">
        <v>68328</v>
      </c>
      <c r="J673" s="5"/>
      <c r="M673" s="33">
        <v>965008350</v>
      </c>
      <c r="N673" s="27">
        <v>7198433766</v>
      </c>
      <c r="O673" s="18" t="s">
        <v>1730</v>
      </c>
      <c r="P673" s="28">
        <v>127620</v>
      </c>
      <c r="Q673" s="29" t="s">
        <v>1731</v>
      </c>
      <c r="R673" s="19"/>
      <c r="S673" s="19"/>
      <c r="T673" s="30">
        <v>395006059</v>
      </c>
      <c r="U673" s="29" t="s">
        <v>737</v>
      </c>
      <c r="V673" s="31" t="s">
        <v>1739</v>
      </c>
      <c r="W673" s="29" t="s">
        <v>46</v>
      </c>
      <c r="X673" s="32">
        <v>35873</v>
      </c>
      <c r="Y673" s="18">
        <f t="shared" ca="1" si="11"/>
        <v>26</v>
      </c>
    </row>
    <row r="674" spans="1:25">
      <c r="A674" s="4" t="s">
        <v>307</v>
      </c>
      <c r="B674" s="4" t="s">
        <v>43</v>
      </c>
      <c r="C674" s="12">
        <v>77791</v>
      </c>
      <c r="D674" s="5">
        <v>83048</v>
      </c>
      <c r="J674" s="5"/>
      <c r="M674" s="33">
        <v>968008540</v>
      </c>
      <c r="N674" s="27">
        <v>7191259179</v>
      </c>
      <c r="O674" s="18" t="s">
        <v>1740</v>
      </c>
      <c r="P674" s="28">
        <v>129963</v>
      </c>
      <c r="Q674" s="29" t="s">
        <v>1731</v>
      </c>
      <c r="R674" s="19"/>
      <c r="S674" s="19"/>
      <c r="T674" s="30">
        <v>881002274</v>
      </c>
      <c r="U674" s="29" t="s">
        <v>12</v>
      </c>
      <c r="V674" s="31" t="s">
        <v>1735</v>
      </c>
      <c r="W674" s="29" t="s">
        <v>43</v>
      </c>
      <c r="X674" s="32">
        <v>40570</v>
      </c>
      <c r="Y674" s="18">
        <f t="shared" ca="1" si="11"/>
        <v>13</v>
      </c>
    </row>
    <row r="675" spans="1:25">
      <c r="A675" s="4" t="s">
        <v>327</v>
      </c>
      <c r="B675" s="4" t="s">
        <v>43</v>
      </c>
      <c r="C675" s="12">
        <v>97663</v>
      </c>
      <c r="D675" s="5">
        <v>61136</v>
      </c>
      <c r="J675" s="5"/>
      <c r="M675" s="33">
        <v>976007455</v>
      </c>
      <c r="N675" s="27">
        <v>5055592950</v>
      </c>
      <c r="O675" s="18" t="s">
        <v>1741</v>
      </c>
      <c r="P675" s="28">
        <v>92239</v>
      </c>
      <c r="Q675" s="29" t="s">
        <v>1731</v>
      </c>
      <c r="R675" s="19"/>
      <c r="S675" s="19"/>
      <c r="T675" s="30">
        <v>422002439</v>
      </c>
      <c r="U675" s="29" t="s">
        <v>738</v>
      </c>
      <c r="V675" s="31" t="s">
        <v>1739</v>
      </c>
      <c r="W675" s="29" t="s">
        <v>34</v>
      </c>
      <c r="X675" s="32">
        <v>36104</v>
      </c>
      <c r="Y675" s="18">
        <f t="shared" ca="1" si="11"/>
        <v>25</v>
      </c>
    </row>
    <row r="676" spans="1:25">
      <c r="A676" s="4" t="s">
        <v>346</v>
      </c>
      <c r="B676" s="4" t="s">
        <v>43</v>
      </c>
      <c r="C676" s="12">
        <v>53181</v>
      </c>
      <c r="D676" s="5">
        <v>56299</v>
      </c>
      <c r="J676" s="5"/>
      <c r="M676" s="33">
        <v>978000272</v>
      </c>
      <c r="N676" s="27">
        <v>7192715355</v>
      </c>
      <c r="O676" s="18"/>
      <c r="P676" s="28">
        <v>60367</v>
      </c>
      <c r="Q676" s="29" t="s">
        <v>1738</v>
      </c>
      <c r="R676" s="19"/>
      <c r="S676" s="19"/>
      <c r="T676" s="30">
        <v>297003762</v>
      </c>
      <c r="U676" s="29" t="s">
        <v>9</v>
      </c>
      <c r="V676" s="31" t="s">
        <v>1745</v>
      </c>
      <c r="W676" s="29" t="s">
        <v>27</v>
      </c>
      <c r="X676" s="32">
        <v>41707</v>
      </c>
      <c r="Y676" s="18">
        <f t="shared" ca="1" si="11"/>
        <v>10</v>
      </c>
    </row>
    <row r="677" spans="1:25">
      <c r="A677" s="4" t="s">
        <v>352</v>
      </c>
      <c r="B677" s="4" t="s">
        <v>43</v>
      </c>
      <c r="C677" s="12">
        <v>90005</v>
      </c>
      <c r="D677" s="5">
        <v>64247</v>
      </c>
      <c r="J677" s="5"/>
      <c r="M677" s="33">
        <v>979004503</v>
      </c>
      <c r="N677" s="27">
        <v>7193938131</v>
      </c>
      <c r="O677" s="18" t="s">
        <v>1733</v>
      </c>
      <c r="P677" s="28">
        <v>123649</v>
      </c>
      <c r="Q677" s="29" t="s">
        <v>1731</v>
      </c>
      <c r="R677" s="19"/>
      <c r="S677" s="19"/>
      <c r="T677" s="30">
        <v>165000809</v>
      </c>
      <c r="U677" s="29" t="s">
        <v>739</v>
      </c>
      <c r="V677" s="31" t="s">
        <v>1732</v>
      </c>
      <c r="W677" s="29" t="s">
        <v>34</v>
      </c>
      <c r="X677" s="32">
        <v>38331</v>
      </c>
      <c r="Y677" s="18">
        <f t="shared" ca="1" si="11"/>
        <v>19</v>
      </c>
    </row>
    <row r="678" spans="1:25">
      <c r="A678" s="4" t="s">
        <v>359</v>
      </c>
      <c r="B678" s="4" t="s">
        <v>43</v>
      </c>
      <c r="C678" s="12">
        <v>71227</v>
      </c>
      <c r="D678" s="5">
        <v>121936</v>
      </c>
      <c r="J678" s="5"/>
      <c r="M678" s="26">
        <v>984006789</v>
      </c>
      <c r="N678" s="27">
        <v>5057682821</v>
      </c>
      <c r="O678" s="18" t="s">
        <v>1733</v>
      </c>
      <c r="P678" s="28">
        <v>36405</v>
      </c>
      <c r="Q678" s="29" t="s">
        <v>1731</v>
      </c>
      <c r="R678" s="19"/>
      <c r="S678" s="19"/>
      <c r="T678" s="30">
        <v>132000583</v>
      </c>
      <c r="U678" s="29" t="s">
        <v>740</v>
      </c>
      <c r="V678" s="31" t="s">
        <v>1732</v>
      </c>
      <c r="W678" s="29" t="s">
        <v>43</v>
      </c>
      <c r="X678" s="32">
        <v>37949</v>
      </c>
      <c r="Y678" s="18">
        <f t="shared" ca="1" si="11"/>
        <v>20</v>
      </c>
    </row>
    <row r="679" spans="1:25">
      <c r="A679" s="4" t="s">
        <v>360</v>
      </c>
      <c r="B679" s="4" t="s">
        <v>43</v>
      </c>
      <c r="C679" s="12">
        <v>46015</v>
      </c>
      <c r="D679" s="5">
        <v>55218</v>
      </c>
      <c r="J679" s="5"/>
      <c r="M679" s="33">
        <v>985000271</v>
      </c>
      <c r="N679" s="27">
        <v>7193492633</v>
      </c>
      <c r="O679" s="18" t="s">
        <v>1730</v>
      </c>
      <c r="P679" s="28">
        <v>60738</v>
      </c>
      <c r="Q679" s="29" t="s">
        <v>1734</v>
      </c>
      <c r="R679" s="19"/>
      <c r="S679" s="19"/>
      <c r="T679" s="30">
        <v>445000636</v>
      </c>
      <c r="U679" s="29" t="s">
        <v>1754</v>
      </c>
      <c r="V679" s="31" t="s">
        <v>1735</v>
      </c>
      <c r="W679" s="29" t="s">
        <v>18</v>
      </c>
      <c r="X679" s="32">
        <v>37075</v>
      </c>
      <c r="Y679" s="18">
        <f t="shared" ca="1" si="11"/>
        <v>23</v>
      </c>
    </row>
    <row r="680" spans="1:25">
      <c r="A680" s="4" t="s">
        <v>365</v>
      </c>
      <c r="B680" s="4" t="s">
        <v>43</v>
      </c>
      <c r="C680" s="12">
        <v>60745</v>
      </c>
      <c r="D680" s="5">
        <v>55711</v>
      </c>
      <c r="J680" s="5"/>
      <c r="M680" s="26">
        <v>986002532</v>
      </c>
      <c r="N680" s="27">
        <v>9708407416</v>
      </c>
      <c r="O680" s="18"/>
      <c r="P680" s="28">
        <v>58394</v>
      </c>
      <c r="Q680" s="29" t="s">
        <v>1738</v>
      </c>
      <c r="R680" s="19"/>
      <c r="S680" s="19"/>
      <c r="T680" s="30">
        <v>955001593</v>
      </c>
      <c r="U680" s="29" t="s">
        <v>741</v>
      </c>
      <c r="V680" s="31" t="s">
        <v>1732</v>
      </c>
      <c r="W680" s="29" t="s">
        <v>27</v>
      </c>
      <c r="X680" s="32">
        <v>37827</v>
      </c>
      <c r="Y680" s="18">
        <f t="shared" ca="1" si="11"/>
        <v>21</v>
      </c>
    </row>
    <row r="681" spans="1:25">
      <c r="A681" s="4" t="s">
        <v>370</v>
      </c>
      <c r="B681" s="4" t="s">
        <v>43</v>
      </c>
      <c r="C681" s="12">
        <v>74123</v>
      </c>
      <c r="D681" s="5">
        <v>28607</v>
      </c>
      <c r="J681" s="5"/>
      <c r="M681" s="33">
        <v>986007993</v>
      </c>
      <c r="N681" s="27">
        <v>3032939413</v>
      </c>
      <c r="O681" s="18" t="s">
        <v>1730</v>
      </c>
      <c r="P681" s="28">
        <v>71711</v>
      </c>
      <c r="Q681" s="29" t="s">
        <v>1734</v>
      </c>
      <c r="R681" s="19"/>
      <c r="S681" s="19"/>
      <c r="T681" s="30">
        <v>326008518</v>
      </c>
      <c r="U681" s="29" t="s">
        <v>743</v>
      </c>
      <c r="V681" s="31" t="s">
        <v>1739</v>
      </c>
      <c r="W681" s="29" t="s">
        <v>18</v>
      </c>
      <c r="X681" s="32">
        <v>37914</v>
      </c>
      <c r="Y681" s="18">
        <f t="shared" ca="1" si="11"/>
        <v>20</v>
      </c>
    </row>
    <row r="682" spans="1:25">
      <c r="A682" s="4" t="s">
        <v>374</v>
      </c>
      <c r="B682" s="4" t="s">
        <v>43</v>
      </c>
      <c r="C682" s="12">
        <v>45068</v>
      </c>
      <c r="D682" s="5">
        <v>58461</v>
      </c>
      <c r="J682" s="5"/>
      <c r="M682" s="26">
        <v>988009541</v>
      </c>
      <c r="N682" s="27">
        <v>9708908079</v>
      </c>
      <c r="O682" s="18" t="s">
        <v>1740</v>
      </c>
      <c r="P682" s="28">
        <v>40310</v>
      </c>
      <c r="Q682" s="29" t="s">
        <v>1731</v>
      </c>
      <c r="R682" s="19"/>
      <c r="S682" s="19"/>
      <c r="T682" s="30">
        <v>565003438</v>
      </c>
      <c r="U682" s="29" t="s">
        <v>744</v>
      </c>
      <c r="V682" s="31" t="s">
        <v>1742</v>
      </c>
      <c r="W682" s="29" t="s">
        <v>43</v>
      </c>
      <c r="X682" s="32">
        <v>39419</v>
      </c>
      <c r="Y682" s="18">
        <f t="shared" ca="1" si="11"/>
        <v>16</v>
      </c>
    </row>
    <row r="683" spans="1:25">
      <c r="A683" s="4" t="s">
        <v>392</v>
      </c>
      <c r="B683" s="4" t="s">
        <v>43</v>
      </c>
      <c r="C683" s="12">
        <v>23619</v>
      </c>
      <c r="D683" s="5">
        <v>60622</v>
      </c>
      <c r="J683" s="5"/>
      <c r="M683" s="26">
        <v>989003864</v>
      </c>
      <c r="N683" s="27">
        <v>3036739978</v>
      </c>
      <c r="O683" s="18"/>
      <c r="P683" s="28">
        <v>92651</v>
      </c>
      <c r="Q683" s="29" t="s">
        <v>1738</v>
      </c>
      <c r="R683" s="19"/>
      <c r="S683" s="19"/>
      <c r="T683" s="30">
        <v>550001130</v>
      </c>
      <c r="U683" s="29" t="s">
        <v>746</v>
      </c>
      <c r="V683" s="31" t="s">
        <v>1732</v>
      </c>
      <c r="W683" s="29" t="s">
        <v>27</v>
      </c>
      <c r="X683" s="32">
        <v>35802</v>
      </c>
      <c r="Y683" s="18">
        <f t="shared" ca="1" si="11"/>
        <v>26</v>
      </c>
    </row>
    <row r="684" spans="1:25">
      <c r="A684" s="4" t="s">
        <v>401</v>
      </c>
      <c r="B684" s="4" t="s">
        <v>43</v>
      </c>
      <c r="C684" s="12">
        <v>17458</v>
      </c>
      <c r="D684" s="5">
        <v>119942</v>
      </c>
      <c r="J684" s="5"/>
      <c r="M684" s="26">
        <v>989006256</v>
      </c>
      <c r="N684" s="27">
        <v>7191806180</v>
      </c>
      <c r="O684" s="18" t="s">
        <v>1740</v>
      </c>
      <c r="P684" s="28">
        <v>119826</v>
      </c>
      <c r="Q684" s="29" t="s">
        <v>1731</v>
      </c>
      <c r="R684" s="19"/>
      <c r="S684" s="19"/>
      <c r="T684" s="30">
        <v>345004685</v>
      </c>
      <c r="U684" s="29" t="s">
        <v>747</v>
      </c>
      <c r="V684" s="31" t="s">
        <v>1742</v>
      </c>
      <c r="W684" s="29" t="s">
        <v>18</v>
      </c>
      <c r="X684" s="32">
        <v>38060</v>
      </c>
      <c r="Y684" s="18">
        <f t="shared" ca="1" si="11"/>
        <v>20</v>
      </c>
    </row>
    <row r="685" spans="1:25">
      <c r="A685" s="4" t="s">
        <v>406</v>
      </c>
      <c r="B685" s="4" t="s">
        <v>43</v>
      </c>
      <c r="C685" s="12">
        <v>52573</v>
      </c>
      <c r="D685" s="5">
        <v>65440</v>
      </c>
      <c r="J685" s="5"/>
      <c r="M685" s="33">
        <v>990002761</v>
      </c>
      <c r="N685" s="27">
        <v>3033613559</v>
      </c>
      <c r="O685" s="18"/>
      <c r="P685" s="28">
        <v>34376</v>
      </c>
      <c r="Q685" s="29" t="s">
        <v>1738</v>
      </c>
      <c r="R685" s="19"/>
      <c r="S685" s="19"/>
      <c r="T685" s="30">
        <v>175006170</v>
      </c>
      <c r="U685" s="29" t="s">
        <v>748</v>
      </c>
      <c r="V685" s="31" t="s">
        <v>1737</v>
      </c>
      <c r="W685" s="29" t="s">
        <v>64</v>
      </c>
      <c r="X685" s="32">
        <v>38390</v>
      </c>
      <c r="Y685" s="18">
        <f t="shared" ca="1" si="11"/>
        <v>19</v>
      </c>
    </row>
    <row r="686" spans="1:25">
      <c r="A686" s="4" t="s">
        <v>416</v>
      </c>
      <c r="B686" s="4" t="s">
        <v>43</v>
      </c>
      <c r="C686" s="12">
        <v>98194</v>
      </c>
      <c r="D686" s="5">
        <v>91100</v>
      </c>
      <c r="J686" s="5"/>
      <c r="M686" s="33">
        <v>991000309</v>
      </c>
      <c r="N686" s="27">
        <v>7197135797</v>
      </c>
      <c r="O686" s="18"/>
      <c r="P686" s="28">
        <v>85184</v>
      </c>
      <c r="Q686" s="29" t="s">
        <v>1738</v>
      </c>
      <c r="R686" s="19"/>
      <c r="S686" s="19"/>
      <c r="T686" s="30">
        <v>172004659</v>
      </c>
      <c r="U686" s="29" t="s">
        <v>749</v>
      </c>
      <c r="V686" s="31" t="s">
        <v>1739</v>
      </c>
      <c r="W686" s="29" t="s">
        <v>127</v>
      </c>
      <c r="X686" s="32">
        <v>37253</v>
      </c>
      <c r="Y686" s="18">
        <f t="shared" ca="1" si="11"/>
        <v>22</v>
      </c>
    </row>
    <row r="687" spans="1:25">
      <c r="A687" s="4" t="s">
        <v>420</v>
      </c>
      <c r="B687" s="4" t="s">
        <v>43</v>
      </c>
      <c r="C687" s="12">
        <v>75828</v>
      </c>
      <c r="D687" s="5">
        <v>66859</v>
      </c>
      <c r="J687" s="5"/>
      <c r="M687" s="33">
        <v>992002235</v>
      </c>
      <c r="N687" s="27">
        <v>3033883356</v>
      </c>
      <c r="O687" s="18" t="s">
        <v>1740</v>
      </c>
      <c r="P687" s="28">
        <v>128913</v>
      </c>
      <c r="Q687" s="29" t="s">
        <v>1731</v>
      </c>
      <c r="R687" s="19"/>
      <c r="S687" s="19"/>
      <c r="T687" s="30">
        <v>257005711</v>
      </c>
      <c r="U687" s="29" t="s">
        <v>750</v>
      </c>
      <c r="V687" s="31" t="s">
        <v>1739</v>
      </c>
      <c r="W687" s="29" t="s">
        <v>22</v>
      </c>
      <c r="X687" s="32">
        <v>36073</v>
      </c>
      <c r="Y687" s="18">
        <f t="shared" ca="1" si="11"/>
        <v>25</v>
      </c>
    </row>
    <row r="688" spans="1:25">
      <c r="A688" s="4" t="s">
        <v>421</v>
      </c>
      <c r="B688" s="4" t="s">
        <v>43</v>
      </c>
      <c r="C688" s="12">
        <v>92622</v>
      </c>
      <c r="D688" s="5">
        <v>69901</v>
      </c>
      <c r="J688" s="5"/>
      <c r="M688" s="33">
        <v>993007959</v>
      </c>
      <c r="N688" s="27">
        <v>3034383168</v>
      </c>
      <c r="O688" s="18" t="s">
        <v>1736</v>
      </c>
      <c r="P688" s="28">
        <v>72223</v>
      </c>
      <c r="Q688" s="29" t="s">
        <v>1731</v>
      </c>
      <c r="R688" s="19"/>
      <c r="S688" s="19"/>
      <c r="T688" s="30">
        <v>559001393</v>
      </c>
      <c r="U688" s="29" t="s">
        <v>751</v>
      </c>
      <c r="V688" s="31" t="s">
        <v>1732</v>
      </c>
      <c r="W688" s="29" t="s">
        <v>43</v>
      </c>
      <c r="X688" s="32">
        <v>37171</v>
      </c>
      <c r="Y688" s="18">
        <f t="shared" ca="1" si="11"/>
        <v>22</v>
      </c>
    </row>
    <row r="689" spans="1:25">
      <c r="A689" s="4" t="s">
        <v>426</v>
      </c>
      <c r="B689" s="4" t="s">
        <v>43</v>
      </c>
      <c r="C689" s="12">
        <v>87720</v>
      </c>
      <c r="D689" s="5">
        <v>82890</v>
      </c>
      <c r="J689" s="5"/>
      <c r="M689" s="26">
        <v>995008824</v>
      </c>
      <c r="N689" s="27">
        <v>3038356334</v>
      </c>
      <c r="O689" s="18" t="s">
        <v>1736</v>
      </c>
      <c r="P689" s="28">
        <v>42585</v>
      </c>
      <c r="Q689" s="29" t="s">
        <v>1731</v>
      </c>
      <c r="R689" s="19"/>
      <c r="S689" s="19"/>
      <c r="T689" s="30">
        <v>599003031</v>
      </c>
      <c r="U689" s="29" t="s">
        <v>752</v>
      </c>
      <c r="V689" s="31" t="s">
        <v>1732</v>
      </c>
      <c r="W689" s="29" t="s">
        <v>43</v>
      </c>
      <c r="X689" s="32">
        <v>37551</v>
      </c>
      <c r="Y689" s="18">
        <f t="shared" ca="1" si="11"/>
        <v>21</v>
      </c>
    </row>
    <row r="690" spans="1:25">
      <c r="A690" s="4" t="s">
        <v>434</v>
      </c>
      <c r="B690" s="4" t="s">
        <v>43</v>
      </c>
      <c r="C690" s="12">
        <v>79793</v>
      </c>
      <c r="D690" s="5">
        <v>108538</v>
      </c>
      <c r="J690" s="5"/>
      <c r="M690" s="33">
        <v>996000663</v>
      </c>
      <c r="N690" s="27">
        <v>7193838954</v>
      </c>
      <c r="O690" s="18"/>
      <c r="P690" s="28">
        <v>78624</v>
      </c>
      <c r="Q690" s="29" t="s">
        <v>1738</v>
      </c>
      <c r="R690" s="19"/>
      <c r="S690" s="19"/>
      <c r="T690" s="30">
        <v>658002956</v>
      </c>
      <c r="U690" s="29" t="s">
        <v>753</v>
      </c>
      <c r="V690" s="31" t="s">
        <v>1732</v>
      </c>
      <c r="W690" s="29" t="s">
        <v>34</v>
      </c>
      <c r="X690" s="32">
        <v>40717</v>
      </c>
      <c r="Y690" s="18">
        <f t="shared" ca="1" si="11"/>
        <v>13</v>
      </c>
    </row>
    <row r="691" spans="1:25">
      <c r="A691" s="4" t="s">
        <v>436</v>
      </c>
      <c r="B691" s="4" t="s">
        <v>43</v>
      </c>
      <c r="C691" s="12">
        <v>96042</v>
      </c>
      <c r="D691" s="5">
        <v>87642</v>
      </c>
      <c r="J691" s="5"/>
      <c r="M691" s="26">
        <v>997000592</v>
      </c>
      <c r="N691" s="27">
        <v>9706732103</v>
      </c>
      <c r="O691" s="18" t="s">
        <v>1740</v>
      </c>
      <c r="P691" s="28">
        <v>71959</v>
      </c>
      <c r="Q691" s="29" t="s">
        <v>1731</v>
      </c>
      <c r="R691" s="19"/>
      <c r="S691" s="19"/>
      <c r="T691" s="30">
        <v>997000592</v>
      </c>
      <c r="U691" s="29" t="s">
        <v>754</v>
      </c>
      <c r="V691" s="31" t="s">
        <v>1735</v>
      </c>
      <c r="W691" s="29" t="s">
        <v>34</v>
      </c>
      <c r="X691" s="32">
        <v>38214</v>
      </c>
      <c r="Y691" s="18">
        <f t="shared" ca="1" si="11"/>
        <v>20</v>
      </c>
    </row>
    <row r="692" spans="1:25">
      <c r="A692" s="4" t="s">
        <v>440</v>
      </c>
      <c r="B692" s="4" t="s">
        <v>43</v>
      </c>
      <c r="C692" s="12">
        <v>51646</v>
      </c>
      <c r="D692" s="5">
        <v>40755</v>
      </c>
      <c r="J692" s="5"/>
      <c r="M692" s="33">
        <v>997002517</v>
      </c>
      <c r="N692" s="27">
        <v>9704077699</v>
      </c>
      <c r="O692" s="18" t="s">
        <v>1730</v>
      </c>
      <c r="P692" s="28">
        <v>109766</v>
      </c>
      <c r="Q692" s="29" t="s">
        <v>1731</v>
      </c>
      <c r="R692" s="19"/>
      <c r="S692" s="19"/>
      <c r="T692" s="30">
        <v>896006825</v>
      </c>
      <c r="U692" s="29" t="s">
        <v>755</v>
      </c>
      <c r="V692" s="31" t="s">
        <v>1732</v>
      </c>
      <c r="W692" s="29" t="s">
        <v>18</v>
      </c>
      <c r="X692" s="32">
        <v>40097</v>
      </c>
      <c r="Y692" s="18">
        <f t="shared" ca="1" si="11"/>
        <v>14</v>
      </c>
    </row>
    <row r="693" spans="1:25">
      <c r="A693" s="4" t="s">
        <v>468</v>
      </c>
      <c r="B693" s="4" t="s">
        <v>43</v>
      </c>
      <c r="C693" s="12">
        <v>85001</v>
      </c>
      <c r="D693" s="5">
        <v>65922</v>
      </c>
      <c r="J693" s="5"/>
      <c r="M693" s="33">
        <v>997006090</v>
      </c>
      <c r="N693" s="27">
        <v>7197061632</v>
      </c>
      <c r="O693" s="18" t="s">
        <v>1736</v>
      </c>
      <c r="P693" s="28">
        <v>65780</v>
      </c>
      <c r="Q693" s="29" t="s">
        <v>1734</v>
      </c>
      <c r="R693" s="19"/>
      <c r="S693" s="19"/>
      <c r="T693" s="30">
        <v>227002394</v>
      </c>
      <c r="U693" s="29" t="s">
        <v>756</v>
      </c>
      <c r="V693" s="31" t="s">
        <v>1739</v>
      </c>
      <c r="W693" s="29" t="s">
        <v>43</v>
      </c>
      <c r="X693" s="32">
        <v>42604</v>
      </c>
      <c r="Y693" s="18">
        <f t="shared" ca="1" si="11"/>
        <v>8</v>
      </c>
    </row>
    <row r="694" spans="1:25">
      <c r="A694" s="4" t="s">
        <v>481</v>
      </c>
      <c r="B694" s="4" t="s">
        <v>43</v>
      </c>
      <c r="C694" s="12">
        <v>51097</v>
      </c>
      <c r="D694" s="5">
        <v>53348</v>
      </c>
      <c r="J694" s="5"/>
      <c r="M694" s="33">
        <v>997006126</v>
      </c>
      <c r="N694" s="27">
        <v>5058552110</v>
      </c>
      <c r="O694" s="18" t="s">
        <v>1736</v>
      </c>
      <c r="P694" s="28">
        <v>100783</v>
      </c>
      <c r="Q694" s="29" t="s">
        <v>1731</v>
      </c>
      <c r="R694" s="19"/>
      <c r="S694" s="19"/>
      <c r="T694" s="30">
        <v>432007321</v>
      </c>
      <c r="U694" s="29" t="s">
        <v>757</v>
      </c>
      <c r="V694" s="31" t="s">
        <v>1732</v>
      </c>
      <c r="W694" s="29" t="s">
        <v>16</v>
      </c>
      <c r="X694" s="32">
        <v>39272</v>
      </c>
      <c r="Y694" s="18">
        <f t="shared" ca="1" si="11"/>
        <v>17</v>
      </c>
    </row>
    <row r="695" spans="1:25">
      <c r="A695" s="4" t="s">
        <v>482</v>
      </c>
      <c r="B695" s="4" t="s">
        <v>43</v>
      </c>
      <c r="C695" s="12">
        <v>11942</v>
      </c>
      <c r="D695" s="5">
        <v>71711</v>
      </c>
      <c r="J695" s="5"/>
      <c r="M695" s="33">
        <v>997007800</v>
      </c>
      <c r="N695" s="27">
        <v>7192381391</v>
      </c>
      <c r="O695" s="18"/>
      <c r="P695" s="28">
        <v>79198</v>
      </c>
      <c r="Q695" s="29" t="s">
        <v>1738</v>
      </c>
      <c r="R695" s="19"/>
      <c r="S695" s="19"/>
      <c r="T695" s="30">
        <v>515007771</v>
      </c>
      <c r="U695" s="29" t="s">
        <v>758</v>
      </c>
      <c r="V695" s="31" t="s">
        <v>1742</v>
      </c>
      <c r="W695" s="29" t="s">
        <v>69</v>
      </c>
      <c r="X695" s="32">
        <v>39975</v>
      </c>
      <c r="Y695" s="18">
        <f t="shared" ca="1" si="11"/>
        <v>15</v>
      </c>
    </row>
    <row r="696" spans="1:25">
      <c r="A696" s="4" t="s">
        <v>488</v>
      </c>
      <c r="B696" s="4" t="s">
        <v>43</v>
      </c>
      <c r="C696" s="12">
        <v>56834</v>
      </c>
      <c r="D696" s="5">
        <v>101000</v>
      </c>
      <c r="J696" s="5"/>
      <c r="M696" s="26">
        <v>997009126</v>
      </c>
      <c r="N696" s="27">
        <v>7191401774</v>
      </c>
      <c r="O696" s="18" t="s">
        <v>1740</v>
      </c>
      <c r="P696" s="28">
        <v>119329</v>
      </c>
      <c r="Q696" s="29" t="s">
        <v>1731</v>
      </c>
      <c r="R696" s="19"/>
      <c r="S696" s="19"/>
      <c r="T696" s="30">
        <v>588006944</v>
      </c>
      <c r="U696" s="29" t="s">
        <v>759</v>
      </c>
      <c r="V696" s="31" t="s">
        <v>1732</v>
      </c>
      <c r="W696" s="29" t="s">
        <v>61</v>
      </c>
      <c r="X696" s="32">
        <v>40679</v>
      </c>
      <c r="Y696" s="18">
        <f t="shared" ca="1" si="11"/>
        <v>13</v>
      </c>
    </row>
    <row r="697" spans="1:25">
      <c r="A697" s="4" t="s">
        <v>491</v>
      </c>
      <c r="B697" s="4" t="s">
        <v>43</v>
      </c>
      <c r="C697" s="12">
        <v>13108</v>
      </c>
      <c r="D697" s="5">
        <v>92222</v>
      </c>
      <c r="J697" s="5"/>
      <c r="M697" s="26">
        <v>998001277</v>
      </c>
      <c r="N697" s="27">
        <v>9703089561</v>
      </c>
      <c r="O697" s="18" t="s">
        <v>1740</v>
      </c>
      <c r="P697" s="28">
        <v>120135</v>
      </c>
      <c r="Q697" s="29" t="s">
        <v>1731</v>
      </c>
      <c r="R697" s="19"/>
      <c r="S697" s="19"/>
      <c r="T697" s="30">
        <v>336000416</v>
      </c>
      <c r="U697" s="29" t="s">
        <v>760</v>
      </c>
      <c r="V697" s="31" t="s">
        <v>1742</v>
      </c>
      <c r="W697" s="29" t="s">
        <v>43</v>
      </c>
      <c r="X697" s="32">
        <v>42562</v>
      </c>
      <c r="Y697" s="18">
        <f t="shared" ca="1" si="11"/>
        <v>8</v>
      </c>
    </row>
    <row r="698" spans="1:25">
      <c r="A698" s="4" t="s">
        <v>498</v>
      </c>
      <c r="B698" s="4" t="s">
        <v>43</v>
      </c>
      <c r="C698" s="12">
        <v>13750</v>
      </c>
      <c r="D698" s="5">
        <v>68872</v>
      </c>
      <c r="J698" s="5"/>
      <c r="M698" s="33">
        <v>998005102</v>
      </c>
      <c r="N698" s="27">
        <v>9708413271</v>
      </c>
      <c r="O698" s="18" t="s">
        <v>1741</v>
      </c>
      <c r="P698" s="28">
        <v>126339</v>
      </c>
      <c r="Q698" s="29" t="s">
        <v>1731</v>
      </c>
      <c r="R698" s="19"/>
      <c r="S698" s="19"/>
      <c r="T698" s="30">
        <v>378009447</v>
      </c>
      <c r="U698" s="29" t="s">
        <v>761</v>
      </c>
      <c r="V698" s="31" t="s">
        <v>1739</v>
      </c>
      <c r="W698" s="29" t="s">
        <v>18</v>
      </c>
      <c r="X698" s="32">
        <v>42328</v>
      </c>
      <c r="Y698" s="18">
        <f t="shared" ca="1" si="11"/>
        <v>8</v>
      </c>
    </row>
    <row r="699" spans="1:25">
      <c r="A699" s="4" t="s">
        <v>502</v>
      </c>
      <c r="B699" s="4" t="s">
        <v>43</v>
      </c>
      <c r="C699" s="12">
        <v>63298</v>
      </c>
      <c r="D699" s="5">
        <v>35567</v>
      </c>
      <c r="J699" s="5"/>
      <c r="M699" s="33">
        <v>998005925</v>
      </c>
      <c r="N699" s="27">
        <v>7191854525</v>
      </c>
      <c r="O699" s="18" t="s">
        <v>1741</v>
      </c>
      <c r="P699" s="28">
        <v>126437</v>
      </c>
      <c r="Q699" s="29" t="s">
        <v>1734</v>
      </c>
      <c r="R699" s="19"/>
      <c r="S699" s="19"/>
      <c r="T699" s="30">
        <v>247001112</v>
      </c>
      <c r="U699" s="29" t="s">
        <v>1755</v>
      </c>
      <c r="V699" s="31" t="s">
        <v>1732</v>
      </c>
      <c r="W699" s="29" t="s">
        <v>18</v>
      </c>
      <c r="X699" s="32">
        <v>41788</v>
      </c>
      <c r="Y699" s="18">
        <f t="shared" ca="1" si="11"/>
        <v>10</v>
      </c>
    </row>
    <row r="700" spans="1:25">
      <c r="A700" s="4" t="s">
        <v>512</v>
      </c>
      <c r="B700" s="4" t="s">
        <v>43</v>
      </c>
      <c r="C700" s="12">
        <v>23296</v>
      </c>
      <c r="D700" s="5">
        <v>71908</v>
      </c>
      <c r="J700" s="5"/>
    </row>
    <row r="701" spans="1:25">
      <c r="A701" s="4" t="s">
        <v>522</v>
      </c>
      <c r="B701" s="4" t="s">
        <v>43</v>
      </c>
      <c r="C701" s="12">
        <v>29795</v>
      </c>
      <c r="D701" s="5">
        <v>89239</v>
      </c>
      <c r="J701" s="5"/>
    </row>
    <row r="702" spans="1:25">
      <c r="A702" s="4" t="s">
        <v>524</v>
      </c>
      <c r="B702" s="4" t="s">
        <v>43</v>
      </c>
      <c r="C702" s="12">
        <v>17140</v>
      </c>
      <c r="D702" s="5">
        <v>109897</v>
      </c>
      <c r="J702" s="5"/>
    </row>
    <row r="703" spans="1:25">
      <c r="A703" s="4" t="s">
        <v>552</v>
      </c>
      <c r="B703" s="4" t="s">
        <v>43</v>
      </c>
      <c r="C703" s="12">
        <v>71999</v>
      </c>
      <c r="D703" s="5">
        <v>107820</v>
      </c>
      <c r="J703" s="5"/>
    </row>
    <row r="704" spans="1:25">
      <c r="A704" s="4" t="s">
        <v>555</v>
      </c>
      <c r="B704" s="4" t="s">
        <v>43</v>
      </c>
      <c r="C704" s="12">
        <v>21669</v>
      </c>
      <c r="D704" s="5">
        <v>57474</v>
      </c>
      <c r="J704" s="5"/>
    </row>
    <row r="705" spans="1:10">
      <c r="A705" s="4" t="s">
        <v>566</v>
      </c>
      <c r="B705" s="4" t="s">
        <v>43</v>
      </c>
      <c r="C705" s="12">
        <v>38039</v>
      </c>
      <c r="D705" s="5">
        <v>52050</v>
      </c>
      <c r="J705" s="5"/>
    </row>
    <row r="706" spans="1:10">
      <c r="A706" s="4" t="s">
        <v>578</v>
      </c>
      <c r="B706" s="4" t="s">
        <v>43</v>
      </c>
      <c r="C706" s="12">
        <v>96339</v>
      </c>
      <c r="D706" s="5">
        <v>70799</v>
      </c>
      <c r="J706" s="5"/>
    </row>
    <row r="707" spans="1:10">
      <c r="A707" s="4" t="s">
        <v>583</v>
      </c>
      <c r="B707" s="4" t="s">
        <v>43</v>
      </c>
      <c r="C707" s="12">
        <v>39028</v>
      </c>
      <c r="D707" s="5">
        <v>85596</v>
      </c>
      <c r="J707" s="5"/>
    </row>
    <row r="708" spans="1:10">
      <c r="A708" s="4" t="s">
        <v>599</v>
      </c>
      <c r="B708" s="4" t="s">
        <v>43</v>
      </c>
      <c r="C708" s="12">
        <v>66060</v>
      </c>
      <c r="D708" s="5">
        <v>69373</v>
      </c>
      <c r="J708" s="5"/>
    </row>
    <row r="709" spans="1:10">
      <c r="A709" s="4" t="s">
        <v>627</v>
      </c>
      <c r="B709" s="4" t="s">
        <v>43</v>
      </c>
      <c r="C709" s="12">
        <v>81573</v>
      </c>
      <c r="D709" s="5">
        <v>69730</v>
      </c>
      <c r="J709" s="5"/>
    </row>
    <row r="710" spans="1:10">
      <c r="A710" s="4" t="s">
        <v>637</v>
      </c>
      <c r="B710" s="4" t="s">
        <v>43</v>
      </c>
      <c r="C710" s="12">
        <v>50979</v>
      </c>
      <c r="D710" s="5">
        <v>113369</v>
      </c>
      <c r="J710" s="5"/>
    </row>
    <row r="711" spans="1:10">
      <c r="A711" s="4" t="s">
        <v>640</v>
      </c>
      <c r="B711" s="4" t="s">
        <v>43</v>
      </c>
      <c r="C711" s="12">
        <v>81625</v>
      </c>
      <c r="D711" s="5">
        <v>66603</v>
      </c>
      <c r="J711" s="5"/>
    </row>
    <row r="712" spans="1:10">
      <c r="A712" s="4" t="s">
        <v>642</v>
      </c>
      <c r="B712" s="4" t="s">
        <v>43</v>
      </c>
      <c r="C712" s="12">
        <v>37023</v>
      </c>
      <c r="D712" s="5">
        <v>64780</v>
      </c>
      <c r="J712" s="5"/>
    </row>
    <row r="713" spans="1:10">
      <c r="A713" s="4" t="s">
        <v>645</v>
      </c>
      <c r="B713" s="4" t="s">
        <v>43</v>
      </c>
      <c r="C713" s="12">
        <v>63990</v>
      </c>
      <c r="D713" s="5">
        <v>55641</v>
      </c>
      <c r="J713" s="5"/>
    </row>
    <row r="714" spans="1:10">
      <c r="A714" s="4" t="s">
        <v>648</v>
      </c>
      <c r="B714" s="4" t="s">
        <v>43</v>
      </c>
      <c r="C714" s="12">
        <v>59475</v>
      </c>
      <c r="D714" s="5">
        <v>52367</v>
      </c>
      <c r="J714" s="5"/>
    </row>
    <row r="715" spans="1:10">
      <c r="A715" s="4" t="s">
        <v>650</v>
      </c>
      <c r="B715" s="4" t="s">
        <v>43</v>
      </c>
      <c r="C715" s="12">
        <v>60471</v>
      </c>
      <c r="D715" s="5">
        <v>50961</v>
      </c>
      <c r="J715" s="5"/>
    </row>
    <row r="716" spans="1:10">
      <c r="A716" s="4" t="s">
        <v>652</v>
      </c>
      <c r="B716" s="4" t="s">
        <v>43</v>
      </c>
      <c r="C716" s="12">
        <v>14361</v>
      </c>
      <c r="D716" s="5">
        <v>96895</v>
      </c>
      <c r="J716" s="5"/>
    </row>
    <row r="717" spans="1:10">
      <c r="A717" s="4" t="s">
        <v>654</v>
      </c>
      <c r="B717" s="4" t="s">
        <v>43</v>
      </c>
      <c r="C717" s="12">
        <v>45369</v>
      </c>
      <c r="D717" s="5">
        <v>70786</v>
      </c>
      <c r="J717" s="5"/>
    </row>
    <row r="718" spans="1:10">
      <c r="A718" s="4" t="s">
        <v>659</v>
      </c>
      <c r="B718" s="4" t="s">
        <v>43</v>
      </c>
      <c r="C718" s="12">
        <v>86314</v>
      </c>
      <c r="D718" s="5">
        <v>110782</v>
      </c>
      <c r="J718" s="5"/>
    </row>
    <row r="719" spans="1:10">
      <c r="A719" s="4" t="s">
        <v>665</v>
      </c>
      <c r="B719" s="4" t="s">
        <v>43</v>
      </c>
      <c r="C719" s="12">
        <v>56522</v>
      </c>
      <c r="D719" s="5">
        <v>46683</v>
      </c>
      <c r="J719" s="5"/>
    </row>
    <row r="720" spans="1:10">
      <c r="A720" s="4" t="s">
        <v>679</v>
      </c>
      <c r="B720" s="4" t="s">
        <v>43</v>
      </c>
      <c r="C720" s="12">
        <v>61295</v>
      </c>
      <c r="D720" s="5">
        <v>119573</v>
      </c>
      <c r="J720" s="5"/>
    </row>
    <row r="721" spans="1:10">
      <c r="A721" s="4" t="s">
        <v>684</v>
      </c>
      <c r="B721" s="4" t="s">
        <v>43</v>
      </c>
      <c r="C721" s="12">
        <v>43688</v>
      </c>
      <c r="D721" s="5">
        <v>114728</v>
      </c>
      <c r="J721" s="5"/>
    </row>
    <row r="722" spans="1:10">
      <c r="A722" s="4" t="s">
        <v>686</v>
      </c>
      <c r="B722" s="4" t="s">
        <v>43</v>
      </c>
      <c r="C722" s="12">
        <v>70052</v>
      </c>
      <c r="D722" s="5">
        <v>70781</v>
      </c>
      <c r="J722" s="5"/>
    </row>
    <row r="723" spans="1:10">
      <c r="A723" s="4" t="s">
        <v>694</v>
      </c>
      <c r="B723" s="4" t="s">
        <v>43</v>
      </c>
      <c r="C723" s="12">
        <v>22156</v>
      </c>
      <c r="D723" s="5">
        <v>112562</v>
      </c>
      <c r="J723" s="5"/>
    </row>
    <row r="724" spans="1:10">
      <c r="A724" s="4" t="s">
        <v>704</v>
      </c>
      <c r="B724" s="4" t="s">
        <v>43</v>
      </c>
      <c r="C724" s="12">
        <v>71325</v>
      </c>
      <c r="D724" s="5">
        <v>68410</v>
      </c>
      <c r="J724" s="5"/>
    </row>
    <row r="725" spans="1:10">
      <c r="A725" s="4" t="s">
        <v>709</v>
      </c>
      <c r="B725" s="4" t="s">
        <v>43</v>
      </c>
      <c r="C725" s="12">
        <v>52524</v>
      </c>
      <c r="D725" s="5">
        <v>67472</v>
      </c>
      <c r="J725" s="5"/>
    </row>
    <row r="726" spans="1:10">
      <c r="A726" s="4" t="s">
        <v>710</v>
      </c>
      <c r="B726" s="4" t="s">
        <v>43</v>
      </c>
      <c r="C726" s="12">
        <v>95220</v>
      </c>
      <c r="D726" s="5">
        <v>99364</v>
      </c>
      <c r="J726" s="5"/>
    </row>
    <row r="727" spans="1:10">
      <c r="A727" s="4" t="s">
        <v>716</v>
      </c>
      <c r="B727" s="4" t="s">
        <v>43</v>
      </c>
      <c r="C727" s="12">
        <v>28724</v>
      </c>
      <c r="D727" s="5">
        <v>79273</v>
      </c>
      <c r="J727" s="5"/>
    </row>
    <row r="728" spans="1:10">
      <c r="A728" s="4" t="s">
        <v>717</v>
      </c>
      <c r="B728" s="4" t="s">
        <v>43</v>
      </c>
      <c r="C728" s="12">
        <v>46438</v>
      </c>
      <c r="D728" s="5">
        <v>67235</v>
      </c>
      <c r="J728" s="5"/>
    </row>
    <row r="729" spans="1:10">
      <c r="A729" s="4" t="s">
        <v>724</v>
      </c>
      <c r="B729" s="4" t="s">
        <v>43</v>
      </c>
      <c r="C729" s="12">
        <v>13406</v>
      </c>
      <c r="D729" s="5">
        <v>120365</v>
      </c>
      <c r="J729" s="5"/>
    </row>
    <row r="730" spans="1:10">
      <c r="A730" s="4" t="s">
        <v>731</v>
      </c>
      <c r="B730" s="4" t="s">
        <v>43</v>
      </c>
      <c r="C730" s="12">
        <v>57703</v>
      </c>
      <c r="D730" s="5">
        <v>62747</v>
      </c>
      <c r="J730" s="5"/>
    </row>
    <row r="731" spans="1:10">
      <c r="A731" s="4" t="s">
        <v>745</v>
      </c>
      <c r="B731" s="4" t="s">
        <v>43</v>
      </c>
      <c r="C731" s="12">
        <v>40361</v>
      </c>
      <c r="D731" s="5">
        <v>47100</v>
      </c>
      <c r="J731" s="5"/>
    </row>
    <row r="732" spans="1:10">
      <c r="A732" s="4" t="s">
        <v>755</v>
      </c>
      <c r="B732" s="4" t="s">
        <v>43</v>
      </c>
      <c r="C732" s="12">
        <v>87941</v>
      </c>
      <c r="D732" s="5">
        <v>59143</v>
      </c>
      <c r="J732" s="5"/>
    </row>
    <row r="733" spans="1:10">
      <c r="A733" s="4" t="s">
        <v>19</v>
      </c>
      <c r="B733" s="4" t="s">
        <v>20</v>
      </c>
      <c r="C733" s="12">
        <v>87637</v>
      </c>
      <c r="D733" s="5">
        <v>118873</v>
      </c>
      <c r="J733" s="5"/>
    </row>
    <row r="734" spans="1:10">
      <c r="A734" s="4" t="s">
        <v>36</v>
      </c>
      <c r="B734" s="4" t="s">
        <v>20</v>
      </c>
      <c r="C734" s="12">
        <v>58622</v>
      </c>
      <c r="D734" s="5">
        <v>90044</v>
      </c>
      <c r="J734" s="5"/>
    </row>
    <row r="735" spans="1:10">
      <c r="A735" s="4" t="s">
        <v>186</v>
      </c>
      <c r="B735" s="4" t="s">
        <v>20</v>
      </c>
      <c r="C735" s="12">
        <v>61939</v>
      </c>
      <c r="D735" s="5">
        <v>59698</v>
      </c>
      <c r="J735" s="5"/>
    </row>
    <row r="736" spans="1:10">
      <c r="A736" s="4" t="s">
        <v>556</v>
      </c>
      <c r="B736" s="4" t="s">
        <v>20</v>
      </c>
      <c r="C736" s="12">
        <v>95920</v>
      </c>
      <c r="D736" s="5">
        <v>62496</v>
      </c>
      <c r="J736" s="5"/>
    </row>
    <row r="737" spans="1:10">
      <c r="A737" s="4" t="s">
        <v>580</v>
      </c>
      <c r="B737" s="4" t="s">
        <v>20</v>
      </c>
      <c r="C737" s="12">
        <v>98820</v>
      </c>
      <c r="D737" s="5">
        <v>93294</v>
      </c>
      <c r="J737" s="5"/>
    </row>
    <row r="738" spans="1:10">
      <c r="A738" s="4" t="s">
        <v>112</v>
      </c>
      <c r="B738" s="4" t="s">
        <v>113</v>
      </c>
      <c r="C738" s="12">
        <v>11242</v>
      </c>
      <c r="D738" s="5">
        <v>86203</v>
      </c>
      <c r="J738" s="5"/>
    </row>
    <row r="739" spans="1:10">
      <c r="A739" s="4" t="s">
        <v>323</v>
      </c>
      <c r="B739" s="4" t="s">
        <v>113</v>
      </c>
      <c r="C739" s="12">
        <v>68937</v>
      </c>
      <c r="D739" s="5">
        <v>91430</v>
      </c>
      <c r="J739" s="5"/>
    </row>
    <row r="740" spans="1:10">
      <c r="A740" s="4" t="s">
        <v>332</v>
      </c>
      <c r="B740" s="4" t="s">
        <v>113</v>
      </c>
      <c r="C740" s="12">
        <v>19496</v>
      </c>
      <c r="D740" s="5">
        <v>63375</v>
      </c>
      <c r="J740" s="5"/>
    </row>
    <row r="741" spans="1:10">
      <c r="A741" s="4" t="s">
        <v>540</v>
      </c>
      <c r="B741" s="4" t="s">
        <v>113</v>
      </c>
      <c r="C741" s="12">
        <v>28171</v>
      </c>
      <c r="D741" s="5">
        <v>67618</v>
      </c>
      <c r="J741" s="5"/>
    </row>
    <row r="742" spans="1:10">
      <c r="A742" s="4" t="s">
        <v>667</v>
      </c>
      <c r="B742" s="4" t="s">
        <v>113</v>
      </c>
      <c r="C742" s="12">
        <v>65855</v>
      </c>
      <c r="D742" s="5">
        <v>39207</v>
      </c>
      <c r="J742" s="5"/>
    </row>
    <row r="743" spans="1:10">
      <c r="D743" s="5"/>
      <c r="J743" s="5"/>
    </row>
    <row r="744" spans="1:10">
      <c r="D744" s="5"/>
      <c r="J744" s="5"/>
    </row>
    <row r="745" spans="1:10">
      <c r="D745" s="5"/>
      <c r="J745" s="5"/>
    </row>
    <row r="746" spans="1:10">
      <c r="D746" s="5"/>
      <c r="J746" s="5"/>
    </row>
    <row r="747" spans="1:10">
      <c r="D747" s="5"/>
      <c r="J747" s="5"/>
    </row>
    <row r="748" spans="1:10">
      <c r="D748" s="5"/>
      <c r="J748" s="5"/>
    </row>
    <row r="749" spans="1:10">
      <c r="D749" s="5"/>
      <c r="J749" s="5"/>
    </row>
    <row r="750" spans="1:10">
      <c r="D750" s="5"/>
      <c r="J750" s="5"/>
    </row>
    <row r="751" spans="1:10">
      <c r="D751" s="5"/>
      <c r="J751" s="5"/>
    </row>
    <row r="752" spans="1:10">
      <c r="D752" s="5"/>
      <c r="J752" s="5"/>
    </row>
    <row r="753" spans="4:10">
      <c r="D753" s="5"/>
      <c r="J753" s="5"/>
    </row>
    <row r="754" spans="4:10">
      <c r="D754" s="5"/>
      <c r="J754" s="5"/>
    </row>
    <row r="755" spans="4:10">
      <c r="D755" s="5"/>
      <c r="J755" s="5"/>
    </row>
    <row r="756" spans="4:10">
      <c r="D756" s="5"/>
      <c r="J756" s="5"/>
    </row>
    <row r="757" spans="4:10">
      <c r="D757" s="5"/>
      <c r="J757" s="5"/>
    </row>
    <row r="758" spans="4:10">
      <c r="D758" s="5"/>
      <c r="J758" s="5"/>
    </row>
    <row r="759" spans="4:10">
      <c r="D759" s="5"/>
      <c r="J759" s="5"/>
    </row>
    <row r="760" spans="4:10">
      <c r="D760" s="5"/>
      <c r="J760" s="5"/>
    </row>
    <row r="761" spans="4:10">
      <c r="D761" s="5"/>
      <c r="J761" s="5"/>
    </row>
    <row r="762" spans="4:10">
      <c r="D762" s="5"/>
      <c r="J762" s="5"/>
    </row>
    <row r="763" spans="4:10">
      <c r="D763" s="5"/>
      <c r="J763" s="5"/>
    </row>
  </sheetData>
  <mergeCells count="1">
    <mergeCell ref="G17:H1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2C38E-1472-4C4F-870A-DF1693B83177}">
  <dimension ref="A1:M10001"/>
  <sheetViews>
    <sheetView zoomScale="140" zoomScaleNormal="140" workbookViewId="0">
      <selection activeCell="L2" sqref="L2"/>
    </sheetView>
  </sheetViews>
  <sheetFormatPr defaultRowHeight="14.4"/>
  <cols>
    <col min="1" max="1" width="12.44140625" bestFit="1" customWidth="1"/>
    <col min="2" max="2" width="6.88671875" bestFit="1" customWidth="1"/>
    <col min="3" max="3" width="10.109375" bestFit="1" customWidth="1"/>
    <col min="4" max="4" width="15.88671875" bestFit="1" customWidth="1"/>
    <col min="5" max="5" width="8.5546875" bestFit="1" customWidth="1"/>
    <col min="6" max="6" width="10.109375" bestFit="1" customWidth="1"/>
    <col min="7" max="7" width="14.33203125" customWidth="1"/>
    <col min="8" max="8" width="15.88671875" bestFit="1" customWidth="1"/>
    <col min="9" max="9" width="12.44140625" bestFit="1" customWidth="1"/>
    <col min="10" max="10" width="10" bestFit="1" customWidth="1"/>
    <col min="11" max="11" width="7.109375" bestFit="1" customWidth="1"/>
    <col min="12" max="12" width="20.44140625" bestFit="1" customWidth="1"/>
    <col min="13" max="13" width="29" style="107" bestFit="1" customWidth="1"/>
  </cols>
  <sheetData>
    <row r="1" spans="1:13">
      <c r="A1" s="103" t="s">
        <v>2010</v>
      </c>
      <c r="B1" s="103" t="s">
        <v>2011</v>
      </c>
      <c r="D1" s="103" t="s">
        <v>2012</v>
      </c>
      <c r="E1" s="103" t="s">
        <v>1759</v>
      </c>
      <c r="G1" s="103" t="s">
        <v>1853</v>
      </c>
      <c r="H1" s="103" t="s">
        <v>2013</v>
      </c>
      <c r="I1" s="103" t="s">
        <v>2014</v>
      </c>
      <c r="J1" s="103" t="s">
        <v>2015</v>
      </c>
      <c r="K1" s="103" t="s">
        <v>2016</v>
      </c>
      <c r="L1" s="104" t="s">
        <v>2017</v>
      </c>
      <c r="M1" s="105" t="s">
        <v>2018</v>
      </c>
    </row>
    <row r="2" spans="1:13">
      <c r="A2" s="90" t="s">
        <v>2019</v>
      </c>
      <c r="B2" s="90">
        <v>21</v>
      </c>
      <c r="D2" s="90" t="s">
        <v>2020</v>
      </c>
      <c r="E2" s="90" t="s">
        <v>2021</v>
      </c>
      <c r="G2" s="106">
        <v>41517</v>
      </c>
      <c r="H2" s="90" t="s">
        <v>2022</v>
      </c>
      <c r="I2" s="90" t="s">
        <v>2023</v>
      </c>
      <c r="J2" s="90">
        <v>0.03</v>
      </c>
      <c r="K2" s="90">
        <v>2</v>
      </c>
      <c r="L2" t="str">
        <f>_xlfn.XLOOKUP(H2,$D$2:$D$73,$E$2:$E$73)</f>
        <v>West</v>
      </c>
      <c r="M2" s="107">
        <f>_xlfn.XLOOKUP(I2,$A$2:$A$13,$B$2:$B$13)*K2*(1-J2)</f>
        <v>155.10300000000001</v>
      </c>
    </row>
    <row r="3" spans="1:13">
      <c r="A3" s="90" t="s">
        <v>2024</v>
      </c>
      <c r="B3" s="90">
        <v>22.95</v>
      </c>
      <c r="D3" s="90" t="s">
        <v>2025</v>
      </c>
      <c r="E3" s="90" t="s">
        <v>1735</v>
      </c>
      <c r="G3" s="106">
        <v>41970</v>
      </c>
      <c r="H3" s="90" t="s">
        <v>2026</v>
      </c>
      <c r="I3" s="90" t="s">
        <v>2027</v>
      </c>
      <c r="J3" s="90">
        <v>1.4999999999999999E-2</v>
      </c>
      <c r="K3" s="90">
        <v>2</v>
      </c>
      <c r="L3" t="str">
        <f t="shared" ref="L3:L66" si="0">_xlfn.XLOOKUP(H3,$D$2:$D$73,$E$2:$E$73)</f>
        <v>MidWest</v>
      </c>
      <c r="M3" s="107">
        <f t="shared" ref="M3:M66" si="1">_xlfn.XLOOKUP(I3,$A$2:$A$13,$B$2:$B$13)*K3*(1-J3)</f>
        <v>39.301499999999997</v>
      </c>
    </row>
    <row r="4" spans="1:13">
      <c r="A4" s="90" t="s">
        <v>2028</v>
      </c>
      <c r="B4" s="90">
        <v>22.95</v>
      </c>
      <c r="D4" s="90" t="s">
        <v>2029</v>
      </c>
      <c r="E4" s="90" t="s">
        <v>1765</v>
      </c>
      <c r="G4" s="106">
        <v>41585</v>
      </c>
      <c r="H4" s="90" t="s">
        <v>2030</v>
      </c>
      <c r="I4" s="90" t="s">
        <v>2031</v>
      </c>
      <c r="J4" s="90">
        <v>0.01</v>
      </c>
      <c r="K4" s="90">
        <v>3</v>
      </c>
      <c r="L4" t="str">
        <f t="shared" si="0"/>
        <v>West</v>
      </c>
      <c r="M4" s="107">
        <f t="shared" si="1"/>
        <v>74.25</v>
      </c>
    </row>
    <row r="5" spans="1:13">
      <c r="A5" s="90" t="s">
        <v>2031</v>
      </c>
      <c r="B5" s="90">
        <v>25</v>
      </c>
      <c r="D5" s="90" t="s">
        <v>2032</v>
      </c>
      <c r="E5" s="90" t="s">
        <v>1765</v>
      </c>
      <c r="G5" s="106">
        <v>41792</v>
      </c>
      <c r="H5" s="90" t="s">
        <v>2033</v>
      </c>
      <c r="I5" s="90" t="s">
        <v>2034</v>
      </c>
      <c r="J5" s="90">
        <v>0.01</v>
      </c>
      <c r="K5" s="90">
        <v>3</v>
      </c>
      <c r="L5" t="str">
        <f t="shared" si="0"/>
        <v>MidWest</v>
      </c>
      <c r="M5" s="107">
        <f t="shared" si="1"/>
        <v>100.98</v>
      </c>
    </row>
    <row r="6" spans="1:13">
      <c r="A6" s="90" t="s">
        <v>2023</v>
      </c>
      <c r="B6" s="90">
        <v>79.95</v>
      </c>
      <c r="D6" s="90" t="s">
        <v>2035</v>
      </c>
      <c r="E6" s="90" t="s">
        <v>1735</v>
      </c>
      <c r="G6" s="106">
        <v>41487</v>
      </c>
      <c r="H6" s="90" t="s">
        <v>2036</v>
      </c>
      <c r="I6" s="90" t="s">
        <v>2028</v>
      </c>
      <c r="J6" s="90">
        <v>0.02</v>
      </c>
      <c r="K6" s="90">
        <v>2</v>
      </c>
      <c r="L6" t="str">
        <f t="shared" si="0"/>
        <v>MidWest</v>
      </c>
      <c r="M6" s="107">
        <f t="shared" si="1"/>
        <v>44.981999999999999</v>
      </c>
    </row>
    <row r="7" spans="1:13">
      <c r="A7" s="90" t="s">
        <v>2037</v>
      </c>
      <c r="B7" s="90">
        <v>27.5</v>
      </c>
      <c r="D7" s="90" t="s">
        <v>2038</v>
      </c>
      <c r="E7" s="90" t="s">
        <v>2021</v>
      </c>
      <c r="G7" s="106">
        <v>41957</v>
      </c>
      <c r="H7" s="90" t="s">
        <v>2039</v>
      </c>
      <c r="I7" s="90" t="s">
        <v>2040</v>
      </c>
      <c r="J7" s="90">
        <v>2.5000000000000001E-2</v>
      </c>
      <c r="K7" s="90">
        <v>1</v>
      </c>
      <c r="L7" t="str">
        <f t="shared" si="0"/>
        <v>East</v>
      </c>
      <c r="M7" s="107">
        <f t="shared" si="1"/>
        <v>29.25</v>
      </c>
    </row>
    <row r="8" spans="1:13">
      <c r="A8" s="90" t="s">
        <v>2040</v>
      </c>
      <c r="B8" s="90">
        <v>30</v>
      </c>
      <c r="D8" s="90" t="s">
        <v>2041</v>
      </c>
      <c r="E8" s="90" t="s">
        <v>1735</v>
      </c>
      <c r="G8" s="106">
        <v>41591</v>
      </c>
      <c r="H8" s="90" t="s">
        <v>2042</v>
      </c>
      <c r="I8" s="90" t="s">
        <v>2043</v>
      </c>
      <c r="J8" s="90">
        <v>0.03</v>
      </c>
      <c r="K8" s="90">
        <v>3</v>
      </c>
      <c r="L8" t="str">
        <f t="shared" si="0"/>
        <v>MidWest</v>
      </c>
      <c r="M8" s="107">
        <f t="shared" si="1"/>
        <v>68.385000000000005</v>
      </c>
    </row>
    <row r="9" spans="1:13">
      <c r="A9" s="90" t="s">
        <v>2034</v>
      </c>
      <c r="B9" s="90">
        <v>34</v>
      </c>
      <c r="D9" s="90" t="s">
        <v>2044</v>
      </c>
      <c r="E9" s="90" t="s">
        <v>2021</v>
      </c>
      <c r="G9" s="106">
        <v>41947</v>
      </c>
      <c r="H9" s="90" t="s">
        <v>2045</v>
      </c>
      <c r="I9" s="90" t="s">
        <v>2028</v>
      </c>
      <c r="J9" s="90">
        <v>0.01</v>
      </c>
      <c r="K9" s="90">
        <v>2</v>
      </c>
      <c r="L9" t="str">
        <f t="shared" si="0"/>
        <v>West</v>
      </c>
      <c r="M9" s="107">
        <f t="shared" si="1"/>
        <v>45.440999999999995</v>
      </c>
    </row>
    <row r="10" spans="1:13">
      <c r="A10" s="90" t="s">
        <v>2046</v>
      </c>
      <c r="B10" s="90">
        <v>25</v>
      </c>
      <c r="D10" s="90" t="s">
        <v>2042</v>
      </c>
      <c r="E10" s="90" t="s">
        <v>2021</v>
      </c>
      <c r="G10" s="106">
        <v>41969</v>
      </c>
      <c r="H10" s="90" t="s">
        <v>2036</v>
      </c>
      <c r="I10" s="90" t="s">
        <v>2024</v>
      </c>
      <c r="J10" s="90">
        <v>2.5000000000000001E-2</v>
      </c>
      <c r="K10" s="90">
        <v>1</v>
      </c>
      <c r="L10" t="str">
        <f t="shared" si="0"/>
        <v>MidWest</v>
      </c>
      <c r="M10" s="107">
        <f t="shared" si="1"/>
        <v>22.376249999999999</v>
      </c>
    </row>
    <row r="11" spans="1:13">
      <c r="A11" s="90" t="s">
        <v>2043</v>
      </c>
      <c r="B11" s="90">
        <v>23.5</v>
      </c>
      <c r="D11" s="90" t="s">
        <v>2047</v>
      </c>
      <c r="E11" s="90" t="s">
        <v>1745</v>
      </c>
      <c r="G11" s="106">
        <v>41828</v>
      </c>
      <c r="H11" s="90" t="s">
        <v>2041</v>
      </c>
      <c r="I11" s="90" t="s">
        <v>2046</v>
      </c>
      <c r="J11" s="90">
        <v>1.4999999999999999E-2</v>
      </c>
      <c r="K11" s="90">
        <v>2</v>
      </c>
      <c r="L11" t="str">
        <f t="shared" si="0"/>
        <v>West</v>
      </c>
      <c r="M11" s="107">
        <f t="shared" si="1"/>
        <v>49.25</v>
      </c>
    </row>
    <row r="12" spans="1:13">
      <c r="A12" s="90" t="s">
        <v>2027</v>
      </c>
      <c r="B12" s="90">
        <v>19.95</v>
      </c>
      <c r="D12" s="90" t="s">
        <v>2048</v>
      </c>
      <c r="E12" s="90" t="s">
        <v>1765</v>
      </c>
      <c r="G12" s="106">
        <v>41979</v>
      </c>
      <c r="H12" s="90" t="s">
        <v>2049</v>
      </c>
      <c r="I12" s="90" t="s">
        <v>2034</v>
      </c>
      <c r="J12" s="90">
        <v>0.01</v>
      </c>
      <c r="K12" s="90">
        <v>2</v>
      </c>
      <c r="L12" t="str">
        <f t="shared" si="0"/>
        <v>South</v>
      </c>
      <c r="M12" s="107">
        <f t="shared" si="1"/>
        <v>67.319999999999993</v>
      </c>
    </row>
    <row r="13" spans="1:13">
      <c r="A13" s="90" t="s">
        <v>2050</v>
      </c>
      <c r="B13" s="90">
        <v>19</v>
      </c>
      <c r="D13" s="90" t="s">
        <v>2051</v>
      </c>
      <c r="E13" s="90" t="s">
        <v>2021</v>
      </c>
      <c r="G13" s="106">
        <v>41622</v>
      </c>
      <c r="H13" s="90" t="s">
        <v>2052</v>
      </c>
      <c r="I13" s="90" t="s">
        <v>2043</v>
      </c>
      <c r="J13" s="90">
        <v>0</v>
      </c>
      <c r="K13" s="90">
        <v>1</v>
      </c>
      <c r="L13" t="str">
        <f t="shared" si="0"/>
        <v>MidWest</v>
      </c>
      <c r="M13" s="107">
        <f t="shared" si="1"/>
        <v>23.5</v>
      </c>
    </row>
    <row r="14" spans="1:13">
      <c r="D14" s="90" t="s">
        <v>2053</v>
      </c>
      <c r="E14" s="90" t="s">
        <v>2021</v>
      </c>
      <c r="G14" s="106">
        <v>41609</v>
      </c>
      <c r="H14" s="90" t="s">
        <v>2029</v>
      </c>
      <c r="I14" s="90" t="s">
        <v>2028</v>
      </c>
      <c r="J14" s="90">
        <v>1.4999999999999999E-2</v>
      </c>
      <c r="K14" s="90">
        <v>4</v>
      </c>
      <c r="L14" t="str">
        <f t="shared" si="0"/>
        <v>East</v>
      </c>
      <c r="M14" s="107">
        <f t="shared" si="1"/>
        <v>90.423000000000002</v>
      </c>
    </row>
    <row r="15" spans="1:13">
      <c r="D15" s="90" t="s">
        <v>2054</v>
      </c>
      <c r="E15" s="90" t="s">
        <v>2021</v>
      </c>
      <c r="G15" s="106">
        <v>41954</v>
      </c>
      <c r="H15" s="90" t="s">
        <v>2030</v>
      </c>
      <c r="I15" s="90" t="s">
        <v>2034</v>
      </c>
      <c r="J15" s="90">
        <v>2.5000000000000001E-2</v>
      </c>
      <c r="K15" s="90">
        <v>2</v>
      </c>
      <c r="L15" t="str">
        <f t="shared" si="0"/>
        <v>West</v>
      </c>
      <c r="M15" s="107">
        <f t="shared" si="1"/>
        <v>66.3</v>
      </c>
    </row>
    <row r="16" spans="1:13">
      <c r="D16" s="90" t="s">
        <v>2055</v>
      </c>
      <c r="E16" s="90" t="s">
        <v>1745</v>
      </c>
      <c r="G16" s="106">
        <v>41711</v>
      </c>
      <c r="H16" s="90" t="s">
        <v>2049</v>
      </c>
      <c r="I16" s="90" t="s">
        <v>2027</v>
      </c>
      <c r="J16" s="90">
        <v>0</v>
      </c>
      <c r="K16" s="90">
        <v>1</v>
      </c>
      <c r="L16" t="str">
        <f t="shared" si="0"/>
        <v>South</v>
      </c>
      <c r="M16" s="107">
        <f t="shared" si="1"/>
        <v>19.95</v>
      </c>
    </row>
    <row r="17" spans="4:13">
      <c r="D17" s="90" t="s">
        <v>2056</v>
      </c>
      <c r="E17" s="90" t="s">
        <v>2021</v>
      </c>
      <c r="G17" s="106">
        <v>41306</v>
      </c>
      <c r="H17" s="90" t="s">
        <v>2036</v>
      </c>
      <c r="I17" s="90" t="s">
        <v>2046</v>
      </c>
      <c r="J17" s="90">
        <v>0</v>
      </c>
      <c r="K17" s="90">
        <v>1</v>
      </c>
      <c r="L17" t="str">
        <f t="shared" si="0"/>
        <v>MidWest</v>
      </c>
      <c r="M17" s="107">
        <f t="shared" si="1"/>
        <v>25</v>
      </c>
    </row>
    <row r="18" spans="4:13">
      <c r="D18" s="90" t="s">
        <v>2057</v>
      </c>
      <c r="E18" s="90" t="s">
        <v>1735</v>
      </c>
      <c r="G18" s="106">
        <v>41284</v>
      </c>
      <c r="H18" s="90" t="s">
        <v>2058</v>
      </c>
      <c r="I18" s="90" t="s">
        <v>2023</v>
      </c>
      <c r="J18" s="90">
        <v>0</v>
      </c>
      <c r="K18" s="90">
        <v>1</v>
      </c>
      <c r="L18" t="str">
        <f t="shared" si="0"/>
        <v>MidWest</v>
      </c>
      <c r="M18" s="107">
        <f t="shared" si="1"/>
        <v>79.95</v>
      </c>
    </row>
    <row r="19" spans="4:13">
      <c r="D19" s="90" t="s">
        <v>2022</v>
      </c>
      <c r="E19" s="90" t="s">
        <v>1735</v>
      </c>
      <c r="G19" s="106">
        <v>41958</v>
      </c>
      <c r="H19" s="90" t="s">
        <v>2059</v>
      </c>
      <c r="I19" s="90" t="s">
        <v>2034</v>
      </c>
      <c r="J19" s="90">
        <v>0</v>
      </c>
      <c r="K19" s="90">
        <v>9</v>
      </c>
      <c r="L19" t="str">
        <f t="shared" si="0"/>
        <v>West</v>
      </c>
      <c r="M19" s="107">
        <f t="shared" si="1"/>
        <v>306</v>
      </c>
    </row>
    <row r="20" spans="4:13">
      <c r="D20" s="90" t="s">
        <v>2060</v>
      </c>
      <c r="E20" s="90" t="s">
        <v>1745</v>
      </c>
      <c r="G20" s="106">
        <v>41620</v>
      </c>
      <c r="H20" s="90" t="s">
        <v>2061</v>
      </c>
      <c r="I20" s="90" t="s">
        <v>2027</v>
      </c>
      <c r="J20" s="90">
        <v>0</v>
      </c>
      <c r="K20" s="90">
        <v>1</v>
      </c>
      <c r="L20" t="str">
        <f t="shared" si="0"/>
        <v>West</v>
      </c>
      <c r="M20" s="107">
        <f t="shared" si="1"/>
        <v>19.95</v>
      </c>
    </row>
    <row r="21" spans="4:13">
      <c r="D21" s="90" t="s">
        <v>2059</v>
      </c>
      <c r="E21" s="90" t="s">
        <v>1735</v>
      </c>
      <c r="G21" s="106">
        <v>41965</v>
      </c>
      <c r="H21" s="90" t="s">
        <v>2049</v>
      </c>
      <c r="I21" s="90" t="s">
        <v>2028</v>
      </c>
      <c r="J21" s="90">
        <v>2.5000000000000001E-2</v>
      </c>
      <c r="K21" s="90">
        <v>3</v>
      </c>
      <c r="L21" t="str">
        <f t="shared" si="0"/>
        <v>South</v>
      </c>
      <c r="M21" s="107">
        <f t="shared" si="1"/>
        <v>67.128749999999997</v>
      </c>
    </row>
    <row r="22" spans="4:13">
      <c r="D22" s="90" t="s">
        <v>2026</v>
      </c>
      <c r="E22" s="90" t="s">
        <v>2021</v>
      </c>
      <c r="G22" s="106">
        <v>41830</v>
      </c>
      <c r="H22" s="90" t="s">
        <v>2058</v>
      </c>
      <c r="I22" s="90" t="s">
        <v>2034</v>
      </c>
      <c r="J22" s="90">
        <v>0</v>
      </c>
      <c r="K22" s="90">
        <v>3</v>
      </c>
      <c r="L22" t="str">
        <f t="shared" si="0"/>
        <v>MidWest</v>
      </c>
      <c r="M22" s="107">
        <f t="shared" si="1"/>
        <v>102</v>
      </c>
    </row>
    <row r="23" spans="4:13">
      <c r="D23" s="90" t="s">
        <v>2062</v>
      </c>
      <c r="E23" s="90" t="s">
        <v>1765</v>
      </c>
      <c r="G23" s="106">
        <v>41635</v>
      </c>
      <c r="H23" s="90" t="s">
        <v>2035</v>
      </c>
      <c r="I23" s="90" t="s">
        <v>2034</v>
      </c>
      <c r="J23" s="90">
        <v>0.02</v>
      </c>
      <c r="K23" s="90">
        <v>2</v>
      </c>
      <c r="L23" t="str">
        <f t="shared" si="0"/>
        <v>West</v>
      </c>
      <c r="M23" s="107">
        <f t="shared" si="1"/>
        <v>66.64</v>
      </c>
    </row>
    <row r="24" spans="4:13">
      <c r="D24" s="90" t="s">
        <v>2063</v>
      </c>
      <c r="E24" s="90" t="s">
        <v>1745</v>
      </c>
      <c r="G24" s="106">
        <v>41545</v>
      </c>
      <c r="H24" s="90" t="s">
        <v>2054</v>
      </c>
      <c r="I24" s="90" t="s">
        <v>2037</v>
      </c>
      <c r="J24" s="90">
        <v>1.4999999999999999E-2</v>
      </c>
      <c r="K24" s="90">
        <v>1</v>
      </c>
      <c r="L24" t="str">
        <f t="shared" si="0"/>
        <v>MidWest</v>
      </c>
      <c r="M24" s="107">
        <f t="shared" si="1"/>
        <v>27.087499999999999</v>
      </c>
    </row>
    <row r="25" spans="4:13">
      <c r="D25" s="90" t="s">
        <v>2064</v>
      </c>
      <c r="E25" s="90" t="s">
        <v>1735</v>
      </c>
      <c r="G25" s="106">
        <v>41579</v>
      </c>
      <c r="H25" s="90" t="s">
        <v>2065</v>
      </c>
      <c r="I25" s="90" t="s">
        <v>2028</v>
      </c>
      <c r="J25" s="90">
        <v>0.03</v>
      </c>
      <c r="K25" s="90">
        <v>2</v>
      </c>
      <c r="L25" t="str">
        <f t="shared" si="0"/>
        <v>South</v>
      </c>
      <c r="M25" s="107">
        <f t="shared" si="1"/>
        <v>44.522999999999996</v>
      </c>
    </row>
    <row r="26" spans="4:13">
      <c r="D26" s="90" t="s">
        <v>2052</v>
      </c>
      <c r="E26" s="90" t="s">
        <v>2021</v>
      </c>
      <c r="G26" s="106">
        <v>41578</v>
      </c>
      <c r="H26" s="90" t="s">
        <v>2041</v>
      </c>
      <c r="I26" s="90" t="s">
        <v>2019</v>
      </c>
      <c r="J26" s="90">
        <v>2.5000000000000001E-2</v>
      </c>
      <c r="K26" s="90">
        <v>24</v>
      </c>
      <c r="L26" t="str">
        <f t="shared" si="0"/>
        <v>West</v>
      </c>
      <c r="M26" s="107">
        <f t="shared" si="1"/>
        <v>491.4</v>
      </c>
    </row>
    <row r="27" spans="4:13">
      <c r="D27" s="90" t="s">
        <v>2066</v>
      </c>
      <c r="E27" s="90" t="s">
        <v>1765</v>
      </c>
      <c r="G27" s="106">
        <v>41806</v>
      </c>
      <c r="H27" s="90" t="s">
        <v>2054</v>
      </c>
      <c r="I27" s="90" t="s">
        <v>2043</v>
      </c>
      <c r="J27" s="90">
        <v>0</v>
      </c>
      <c r="K27" s="90">
        <v>2</v>
      </c>
      <c r="L27" t="str">
        <f t="shared" si="0"/>
        <v>MidWest</v>
      </c>
      <c r="M27" s="107">
        <f t="shared" si="1"/>
        <v>47</v>
      </c>
    </row>
    <row r="28" spans="4:13">
      <c r="D28" s="90" t="s">
        <v>2067</v>
      </c>
      <c r="E28" s="90" t="s">
        <v>1765</v>
      </c>
      <c r="G28" s="106">
        <v>41599</v>
      </c>
      <c r="H28" s="90" t="s">
        <v>2059</v>
      </c>
      <c r="I28" s="90" t="s">
        <v>2046</v>
      </c>
      <c r="J28" s="90">
        <v>2.5000000000000001E-2</v>
      </c>
      <c r="K28" s="90">
        <v>3</v>
      </c>
      <c r="L28" t="str">
        <f t="shared" si="0"/>
        <v>West</v>
      </c>
      <c r="M28" s="107">
        <f t="shared" si="1"/>
        <v>73.125</v>
      </c>
    </row>
    <row r="29" spans="4:13">
      <c r="D29" s="90" t="s">
        <v>2065</v>
      </c>
      <c r="E29" s="90" t="s">
        <v>1745</v>
      </c>
      <c r="G29" s="106">
        <v>41966</v>
      </c>
      <c r="H29" s="90" t="s">
        <v>2054</v>
      </c>
      <c r="I29" s="90" t="s">
        <v>2027</v>
      </c>
      <c r="J29" s="90">
        <v>0.03</v>
      </c>
      <c r="K29" s="90">
        <v>3</v>
      </c>
      <c r="L29" t="str">
        <f t="shared" si="0"/>
        <v>MidWest</v>
      </c>
      <c r="M29" s="107">
        <f t="shared" si="1"/>
        <v>58.05449999999999</v>
      </c>
    </row>
    <row r="30" spans="4:13">
      <c r="D30" s="90" t="s">
        <v>2068</v>
      </c>
      <c r="E30" s="90" t="s">
        <v>1745</v>
      </c>
      <c r="G30" s="106">
        <v>41299</v>
      </c>
      <c r="H30" s="90" t="s">
        <v>2054</v>
      </c>
      <c r="I30" s="90" t="s">
        <v>2046</v>
      </c>
      <c r="J30" s="90">
        <v>0</v>
      </c>
      <c r="K30" s="90">
        <v>2</v>
      </c>
      <c r="L30" t="str">
        <f t="shared" si="0"/>
        <v>MidWest</v>
      </c>
      <c r="M30" s="107">
        <f t="shared" si="1"/>
        <v>50</v>
      </c>
    </row>
    <row r="31" spans="4:13">
      <c r="D31" s="90" t="s">
        <v>2069</v>
      </c>
      <c r="E31" s="90" t="s">
        <v>1745</v>
      </c>
      <c r="G31" s="106">
        <v>41389</v>
      </c>
      <c r="H31" s="90" t="s">
        <v>2070</v>
      </c>
      <c r="I31" s="90" t="s">
        <v>2046</v>
      </c>
      <c r="J31" s="90">
        <v>0</v>
      </c>
      <c r="K31" s="90">
        <v>1</v>
      </c>
      <c r="L31" t="str">
        <f t="shared" si="0"/>
        <v>East</v>
      </c>
      <c r="M31" s="107">
        <f t="shared" si="1"/>
        <v>25</v>
      </c>
    </row>
    <row r="32" spans="4:13">
      <c r="D32" s="90" t="s">
        <v>2071</v>
      </c>
      <c r="E32" s="90" t="s">
        <v>2021</v>
      </c>
      <c r="G32" s="106">
        <v>41952</v>
      </c>
      <c r="H32" s="90" t="s">
        <v>2072</v>
      </c>
      <c r="I32" s="90" t="s">
        <v>2019</v>
      </c>
      <c r="J32" s="90">
        <v>0.03</v>
      </c>
      <c r="K32" s="90">
        <v>1</v>
      </c>
      <c r="L32" t="str">
        <f t="shared" si="0"/>
        <v>MidWest</v>
      </c>
      <c r="M32" s="107">
        <f t="shared" si="1"/>
        <v>20.37</v>
      </c>
    </row>
    <row r="33" spans="4:13">
      <c r="D33" s="90" t="s">
        <v>2073</v>
      </c>
      <c r="E33" s="90" t="s">
        <v>1735</v>
      </c>
      <c r="G33" s="106">
        <v>41600</v>
      </c>
      <c r="H33" s="90" t="s">
        <v>2074</v>
      </c>
      <c r="I33" s="90" t="s">
        <v>2027</v>
      </c>
      <c r="J33" s="90">
        <v>0</v>
      </c>
      <c r="K33" s="90">
        <v>3</v>
      </c>
      <c r="L33" t="str">
        <f t="shared" si="0"/>
        <v>MidWest</v>
      </c>
      <c r="M33" s="107">
        <f t="shared" si="1"/>
        <v>59.849999999999994</v>
      </c>
    </row>
    <row r="34" spans="4:13">
      <c r="D34" s="90" t="s">
        <v>2075</v>
      </c>
      <c r="E34" s="90" t="s">
        <v>1735</v>
      </c>
      <c r="G34" s="106">
        <v>41613</v>
      </c>
      <c r="H34" s="90" t="s">
        <v>2036</v>
      </c>
      <c r="I34" s="90" t="s">
        <v>2040</v>
      </c>
      <c r="J34" s="90">
        <v>2.5000000000000001E-2</v>
      </c>
      <c r="K34" s="90">
        <v>15</v>
      </c>
      <c r="L34" t="str">
        <f t="shared" si="0"/>
        <v>MidWest</v>
      </c>
      <c r="M34" s="107">
        <f t="shared" si="1"/>
        <v>438.75</v>
      </c>
    </row>
    <row r="35" spans="4:13">
      <c r="D35" s="90" t="s">
        <v>2076</v>
      </c>
      <c r="E35" s="90" t="s">
        <v>1735</v>
      </c>
      <c r="G35" s="106">
        <v>41959</v>
      </c>
      <c r="H35" s="90" t="s">
        <v>2077</v>
      </c>
      <c r="I35" s="90" t="s">
        <v>2027</v>
      </c>
      <c r="J35" s="90">
        <v>0.01</v>
      </c>
      <c r="K35" s="90">
        <v>2</v>
      </c>
      <c r="L35" t="str">
        <f t="shared" si="0"/>
        <v>MidWest</v>
      </c>
      <c r="M35" s="107">
        <f t="shared" si="1"/>
        <v>39.500999999999998</v>
      </c>
    </row>
    <row r="36" spans="4:13">
      <c r="D36" s="90" t="s">
        <v>2078</v>
      </c>
      <c r="E36" s="90" t="s">
        <v>1735</v>
      </c>
      <c r="G36" s="106">
        <v>41724</v>
      </c>
      <c r="H36" s="90" t="s">
        <v>2029</v>
      </c>
      <c r="I36" s="90" t="s">
        <v>2027</v>
      </c>
      <c r="J36" s="90">
        <v>0</v>
      </c>
      <c r="K36" s="90">
        <v>3</v>
      </c>
      <c r="L36" t="str">
        <f t="shared" si="0"/>
        <v>East</v>
      </c>
      <c r="M36" s="107">
        <f t="shared" si="1"/>
        <v>59.849999999999994</v>
      </c>
    </row>
    <row r="37" spans="4:13">
      <c r="D37" s="90" t="s">
        <v>2072</v>
      </c>
      <c r="E37" s="90" t="s">
        <v>2021</v>
      </c>
      <c r="G37" s="106">
        <v>41637</v>
      </c>
      <c r="H37" s="90" t="s">
        <v>2079</v>
      </c>
      <c r="I37" s="90" t="s">
        <v>2037</v>
      </c>
      <c r="J37" s="90">
        <v>0.01</v>
      </c>
      <c r="K37" s="90">
        <v>3</v>
      </c>
      <c r="L37" t="str">
        <f t="shared" si="0"/>
        <v>MidWest</v>
      </c>
      <c r="M37" s="107">
        <f t="shared" si="1"/>
        <v>81.674999999999997</v>
      </c>
    </row>
    <row r="38" spans="4:13">
      <c r="D38" s="90" t="s">
        <v>2080</v>
      </c>
      <c r="E38" s="90" t="s">
        <v>1765</v>
      </c>
      <c r="G38" s="106">
        <v>41607</v>
      </c>
      <c r="H38" s="90" t="s">
        <v>2044</v>
      </c>
      <c r="I38" s="90" t="s">
        <v>2031</v>
      </c>
      <c r="J38" s="90">
        <v>0</v>
      </c>
      <c r="K38" s="90">
        <v>3</v>
      </c>
      <c r="L38" t="str">
        <f t="shared" si="0"/>
        <v>MidWest</v>
      </c>
      <c r="M38" s="107">
        <f t="shared" si="1"/>
        <v>75</v>
      </c>
    </row>
    <row r="39" spans="4:13">
      <c r="D39" s="90" t="s">
        <v>2081</v>
      </c>
      <c r="E39" s="90" t="s">
        <v>1735</v>
      </c>
      <c r="G39" s="106">
        <v>41442</v>
      </c>
      <c r="H39" s="90" t="s">
        <v>2082</v>
      </c>
      <c r="I39" s="90" t="s">
        <v>2019</v>
      </c>
      <c r="J39" s="90">
        <v>0</v>
      </c>
      <c r="K39" s="90">
        <v>4</v>
      </c>
      <c r="L39" t="str">
        <f t="shared" si="0"/>
        <v>MidWest</v>
      </c>
      <c r="M39" s="107">
        <f t="shared" si="1"/>
        <v>84</v>
      </c>
    </row>
    <row r="40" spans="4:13">
      <c r="D40" s="90" t="s">
        <v>2039</v>
      </c>
      <c r="E40" s="90" t="s">
        <v>1765</v>
      </c>
      <c r="G40" s="106">
        <v>41961</v>
      </c>
      <c r="H40" s="90" t="s">
        <v>2049</v>
      </c>
      <c r="I40" s="90" t="s">
        <v>2027</v>
      </c>
      <c r="J40" s="90">
        <v>0.01</v>
      </c>
      <c r="K40" s="90">
        <v>3</v>
      </c>
      <c r="L40" t="str">
        <f t="shared" si="0"/>
        <v>South</v>
      </c>
      <c r="M40" s="107">
        <f t="shared" si="1"/>
        <v>59.251499999999993</v>
      </c>
    </row>
    <row r="41" spans="4:13">
      <c r="D41" s="90" t="s">
        <v>2083</v>
      </c>
      <c r="E41" s="90" t="s">
        <v>1735</v>
      </c>
      <c r="G41" s="106">
        <v>41963</v>
      </c>
      <c r="H41" s="90" t="s">
        <v>2060</v>
      </c>
      <c r="I41" s="90" t="s">
        <v>2028</v>
      </c>
      <c r="J41" s="90">
        <v>1.4999999999999999E-2</v>
      </c>
      <c r="K41" s="90">
        <v>1</v>
      </c>
      <c r="L41" t="str">
        <f t="shared" si="0"/>
        <v>South</v>
      </c>
      <c r="M41" s="107">
        <f t="shared" si="1"/>
        <v>22.60575</v>
      </c>
    </row>
    <row r="42" spans="4:13">
      <c r="D42" s="90" t="s">
        <v>2084</v>
      </c>
      <c r="E42" s="90" t="s">
        <v>2021</v>
      </c>
      <c r="G42" s="106">
        <v>41589</v>
      </c>
      <c r="H42" s="90" t="s">
        <v>2072</v>
      </c>
      <c r="I42" s="90" t="s">
        <v>2027</v>
      </c>
      <c r="J42" s="90">
        <v>0.01</v>
      </c>
      <c r="K42" s="90">
        <v>3</v>
      </c>
      <c r="L42" t="str">
        <f t="shared" si="0"/>
        <v>MidWest</v>
      </c>
      <c r="M42" s="107">
        <f t="shared" si="1"/>
        <v>59.251499999999993</v>
      </c>
    </row>
    <row r="43" spans="4:13">
      <c r="D43" s="90" t="s">
        <v>2058</v>
      </c>
      <c r="E43" s="90" t="s">
        <v>2021</v>
      </c>
      <c r="G43" s="106">
        <v>41631</v>
      </c>
      <c r="H43" s="90" t="s">
        <v>2085</v>
      </c>
      <c r="I43" s="90" t="s">
        <v>2019</v>
      </c>
      <c r="J43" s="90">
        <v>0.01</v>
      </c>
      <c r="K43" s="90">
        <v>2</v>
      </c>
      <c r="L43" t="str">
        <f t="shared" si="0"/>
        <v>MidWest</v>
      </c>
      <c r="M43" s="107">
        <f t="shared" si="1"/>
        <v>41.58</v>
      </c>
    </row>
    <row r="44" spans="4:13">
      <c r="D44" s="90" t="s">
        <v>2086</v>
      </c>
      <c r="E44" s="90" t="s">
        <v>1735</v>
      </c>
      <c r="G44" s="106">
        <v>41613</v>
      </c>
      <c r="H44" s="90" t="s">
        <v>2042</v>
      </c>
      <c r="I44" s="90" t="s">
        <v>2027</v>
      </c>
      <c r="J44" s="90">
        <v>0</v>
      </c>
      <c r="K44" s="90">
        <v>2</v>
      </c>
      <c r="L44" t="str">
        <f t="shared" si="0"/>
        <v>MidWest</v>
      </c>
      <c r="M44" s="107">
        <f t="shared" si="1"/>
        <v>39.9</v>
      </c>
    </row>
    <row r="45" spans="4:13">
      <c r="D45" s="90" t="s">
        <v>2087</v>
      </c>
      <c r="E45" s="90" t="s">
        <v>1745</v>
      </c>
      <c r="G45" s="106">
        <v>41614</v>
      </c>
      <c r="H45" s="90" t="s">
        <v>2039</v>
      </c>
      <c r="I45" s="90" t="s">
        <v>2027</v>
      </c>
      <c r="J45" s="90">
        <v>2.5000000000000001E-2</v>
      </c>
      <c r="K45" s="90">
        <v>1</v>
      </c>
      <c r="L45" t="str">
        <f t="shared" si="0"/>
        <v>East</v>
      </c>
      <c r="M45" s="107">
        <f t="shared" si="1"/>
        <v>19.451249999999998</v>
      </c>
    </row>
    <row r="46" spans="4:13">
      <c r="D46" s="90" t="s">
        <v>2033</v>
      </c>
      <c r="E46" s="90" t="s">
        <v>2021</v>
      </c>
      <c r="G46" s="106">
        <v>41302</v>
      </c>
      <c r="H46" s="90" t="s">
        <v>2038</v>
      </c>
      <c r="I46" s="90" t="s">
        <v>2027</v>
      </c>
      <c r="J46" s="90">
        <v>0</v>
      </c>
      <c r="K46" s="90">
        <v>2</v>
      </c>
      <c r="L46" t="str">
        <f t="shared" si="0"/>
        <v>MidWest</v>
      </c>
      <c r="M46" s="107">
        <f t="shared" si="1"/>
        <v>39.9</v>
      </c>
    </row>
    <row r="47" spans="4:13">
      <c r="D47" s="90" t="s">
        <v>2077</v>
      </c>
      <c r="E47" s="90" t="s">
        <v>2021</v>
      </c>
      <c r="G47" s="106">
        <v>41609</v>
      </c>
      <c r="H47" s="90" t="s">
        <v>2025</v>
      </c>
      <c r="I47" s="90" t="s">
        <v>2040</v>
      </c>
      <c r="J47" s="90">
        <v>0.02</v>
      </c>
      <c r="K47" s="90">
        <v>3</v>
      </c>
      <c r="L47" t="str">
        <f t="shared" si="0"/>
        <v>West</v>
      </c>
      <c r="M47" s="107">
        <f t="shared" si="1"/>
        <v>88.2</v>
      </c>
    </row>
    <row r="48" spans="4:13">
      <c r="D48" s="90" t="s">
        <v>2088</v>
      </c>
      <c r="E48" s="90" t="s">
        <v>2021</v>
      </c>
      <c r="G48" s="106">
        <v>41299</v>
      </c>
      <c r="H48" s="90" t="s">
        <v>2088</v>
      </c>
      <c r="I48" s="90" t="s">
        <v>2028</v>
      </c>
      <c r="J48" s="90">
        <v>0.02</v>
      </c>
      <c r="K48" s="90">
        <v>1</v>
      </c>
      <c r="L48" t="str">
        <f t="shared" si="0"/>
        <v>MidWest</v>
      </c>
      <c r="M48" s="107">
        <f t="shared" si="1"/>
        <v>22.491</v>
      </c>
    </row>
    <row r="49" spans="4:13">
      <c r="D49" s="90" t="s">
        <v>2089</v>
      </c>
      <c r="E49" s="90" t="s">
        <v>1765</v>
      </c>
      <c r="G49" s="106">
        <v>41747</v>
      </c>
      <c r="H49" s="90" t="s">
        <v>2048</v>
      </c>
      <c r="I49" s="90" t="s">
        <v>2031</v>
      </c>
      <c r="J49" s="90">
        <v>1.4999999999999999E-2</v>
      </c>
      <c r="K49" s="90">
        <v>2</v>
      </c>
      <c r="L49" t="str">
        <f t="shared" si="0"/>
        <v>East</v>
      </c>
      <c r="M49" s="107">
        <f t="shared" si="1"/>
        <v>49.25</v>
      </c>
    </row>
    <row r="50" spans="4:13">
      <c r="D50" s="90" t="s">
        <v>2079</v>
      </c>
      <c r="E50" s="90" t="s">
        <v>2021</v>
      </c>
      <c r="G50" s="106">
        <v>41968</v>
      </c>
      <c r="H50" s="90" t="s">
        <v>2090</v>
      </c>
      <c r="I50" s="90" t="s">
        <v>2037</v>
      </c>
      <c r="J50" s="90">
        <v>2.5000000000000001E-2</v>
      </c>
      <c r="K50" s="90">
        <v>3</v>
      </c>
      <c r="L50" t="str">
        <f t="shared" si="0"/>
        <v>West</v>
      </c>
      <c r="M50" s="107">
        <f t="shared" si="1"/>
        <v>80.4375</v>
      </c>
    </row>
    <row r="51" spans="4:13">
      <c r="D51" s="90" t="s">
        <v>2074</v>
      </c>
      <c r="E51" s="90" t="s">
        <v>2021</v>
      </c>
      <c r="G51" s="106">
        <v>41336</v>
      </c>
      <c r="H51" s="90" t="s">
        <v>2073</v>
      </c>
      <c r="I51" s="90" t="s">
        <v>2046</v>
      </c>
      <c r="J51" s="90">
        <v>0</v>
      </c>
      <c r="K51" s="90">
        <v>2</v>
      </c>
      <c r="L51" t="str">
        <f t="shared" si="0"/>
        <v>West</v>
      </c>
      <c r="M51" s="107">
        <f t="shared" si="1"/>
        <v>50</v>
      </c>
    </row>
    <row r="52" spans="4:13">
      <c r="D52" s="90" t="s">
        <v>2030</v>
      </c>
      <c r="E52" s="90" t="s">
        <v>1735</v>
      </c>
      <c r="G52" s="106">
        <v>41611</v>
      </c>
      <c r="H52" s="90" t="s">
        <v>2064</v>
      </c>
      <c r="I52" s="90" t="s">
        <v>2024</v>
      </c>
      <c r="J52" s="90">
        <v>0</v>
      </c>
      <c r="K52" s="90">
        <v>2</v>
      </c>
      <c r="L52" t="str">
        <f t="shared" si="0"/>
        <v>West</v>
      </c>
      <c r="M52" s="107">
        <f t="shared" si="1"/>
        <v>45.9</v>
      </c>
    </row>
    <row r="53" spans="4:13">
      <c r="D53" s="90" t="s">
        <v>2091</v>
      </c>
      <c r="E53" s="90" t="s">
        <v>1745</v>
      </c>
      <c r="G53" s="106">
        <v>41580</v>
      </c>
      <c r="H53" s="90" t="s">
        <v>2083</v>
      </c>
      <c r="I53" s="90" t="s">
        <v>2028</v>
      </c>
      <c r="J53" s="90">
        <v>0</v>
      </c>
      <c r="K53" s="90">
        <v>1</v>
      </c>
      <c r="L53" t="str">
        <f t="shared" si="0"/>
        <v>West</v>
      </c>
      <c r="M53" s="107">
        <f t="shared" si="1"/>
        <v>22.95</v>
      </c>
    </row>
    <row r="54" spans="4:13">
      <c r="D54" s="90" t="s">
        <v>2092</v>
      </c>
      <c r="E54" s="90" t="s">
        <v>1765</v>
      </c>
      <c r="G54" s="106">
        <v>41952</v>
      </c>
      <c r="H54" s="90" t="s">
        <v>2042</v>
      </c>
      <c r="I54" s="90" t="s">
        <v>2037</v>
      </c>
      <c r="J54" s="90">
        <v>0.02</v>
      </c>
      <c r="K54" s="90">
        <v>1</v>
      </c>
      <c r="L54" t="str">
        <f t="shared" si="0"/>
        <v>MidWest</v>
      </c>
      <c r="M54" s="107">
        <f t="shared" si="1"/>
        <v>26.95</v>
      </c>
    </row>
    <row r="55" spans="4:13">
      <c r="D55" s="90" t="s">
        <v>2093</v>
      </c>
      <c r="E55" s="90" t="s">
        <v>1735</v>
      </c>
      <c r="G55" s="106">
        <v>41594</v>
      </c>
      <c r="H55" s="90" t="s">
        <v>2058</v>
      </c>
      <c r="I55" s="90" t="s">
        <v>2031</v>
      </c>
      <c r="J55" s="90">
        <v>0</v>
      </c>
      <c r="K55" s="90">
        <v>11</v>
      </c>
      <c r="L55" t="str">
        <f t="shared" si="0"/>
        <v>MidWest</v>
      </c>
      <c r="M55" s="107">
        <f t="shared" si="1"/>
        <v>275</v>
      </c>
    </row>
    <row r="56" spans="4:13">
      <c r="D56" s="90" t="s">
        <v>2070</v>
      </c>
      <c r="E56" s="90" t="s">
        <v>1765</v>
      </c>
      <c r="G56" s="106">
        <v>41587</v>
      </c>
      <c r="H56" s="90" t="s">
        <v>2025</v>
      </c>
      <c r="I56" s="90" t="s">
        <v>2034</v>
      </c>
      <c r="J56" s="90">
        <v>0</v>
      </c>
      <c r="K56" s="90">
        <v>2</v>
      </c>
      <c r="L56" t="str">
        <f t="shared" si="0"/>
        <v>West</v>
      </c>
      <c r="M56" s="107">
        <f t="shared" si="1"/>
        <v>68</v>
      </c>
    </row>
    <row r="57" spans="4:13">
      <c r="D57" s="90" t="s">
        <v>2094</v>
      </c>
      <c r="E57" s="90" t="s">
        <v>1735</v>
      </c>
      <c r="G57" s="106">
        <v>41587</v>
      </c>
      <c r="H57" s="90" t="s">
        <v>2051</v>
      </c>
      <c r="I57" s="90" t="s">
        <v>2023</v>
      </c>
      <c r="J57" s="90">
        <v>0</v>
      </c>
      <c r="K57" s="90">
        <v>2</v>
      </c>
      <c r="L57" t="str">
        <f t="shared" si="0"/>
        <v>MidWest</v>
      </c>
      <c r="M57" s="107">
        <f t="shared" si="1"/>
        <v>159.9</v>
      </c>
    </row>
    <row r="58" spans="4:13">
      <c r="D58" s="90" t="s">
        <v>2095</v>
      </c>
      <c r="E58" s="90" t="s">
        <v>1745</v>
      </c>
      <c r="G58" s="106">
        <v>41613</v>
      </c>
      <c r="H58" s="90" t="s">
        <v>2093</v>
      </c>
      <c r="I58" s="90" t="s">
        <v>2027</v>
      </c>
      <c r="J58" s="90">
        <v>0</v>
      </c>
      <c r="K58" s="90">
        <v>3</v>
      </c>
      <c r="L58" t="str">
        <f t="shared" si="0"/>
        <v>West</v>
      </c>
      <c r="M58" s="107">
        <f t="shared" si="1"/>
        <v>59.849999999999994</v>
      </c>
    </row>
    <row r="59" spans="4:13">
      <c r="D59" s="90" t="s">
        <v>2061</v>
      </c>
      <c r="E59" s="90" t="s">
        <v>1735</v>
      </c>
      <c r="G59" s="106">
        <v>41601</v>
      </c>
      <c r="H59" s="90" t="s">
        <v>2073</v>
      </c>
      <c r="I59" s="90" t="s">
        <v>2046</v>
      </c>
      <c r="J59" s="90">
        <v>0</v>
      </c>
      <c r="K59" s="90">
        <v>2</v>
      </c>
      <c r="L59" t="str">
        <f t="shared" si="0"/>
        <v>West</v>
      </c>
      <c r="M59" s="107">
        <f t="shared" si="1"/>
        <v>50</v>
      </c>
    </row>
    <row r="60" spans="4:13">
      <c r="D60" s="90" t="s">
        <v>2096</v>
      </c>
      <c r="E60" s="90" t="s">
        <v>2021</v>
      </c>
      <c r="G60" s="106">
        <v>41989</v>
      </c>
      <c r="H60" s="90" t="s">
        <v>2036</v>
      </c>
      <c r="I60" s="90" t="s">
        <v>2037</v>
      </c>
      <c r="J60" s="90">
        <v>0</v>
      </c>
      <c r="K60" s="90">
        <v>18</v>
      </c>
      <c r="L60" t="str">
        <f t="shared" si="0"/>
        <v>MidWest</v>
      </c>
      <c r="M60" s="107">
        <f t="shared" si="1"/>
        <v>495</v>
      </c>
    </row>
    <row r="61" spans="4:13">
      <c r="D61" s="90" t="s">
        <v>2036</v>
      </c>
      <c r="E61" s="90" t="s">
        <v>2021</v>
      </c>
      <c r="G61" s="106">
        <v>41997</v>
      </c>
      <c r="H61" s="90" t="s">
        <v>2093</v>
      </c>
      <c r="I61" s="90" t="s">
        <v>2034</v>
      </c>
      <c r="J61" s="90">
        <v>0</v>
      </c>
      <c r="K61" s="90">
        <v>2</v>
      </c>
      <c r="L61" t="str">
        <f t="shared" si="0"/>
        <v>West</v>
      </c>
      <c r="M61" s="107">
        <f t="shared" si="1"/>
        <v>68</v>
      </c>
    </row>
    <row r="62" spans="4:13">
      <c r="D62" s="90" t="s">
        <v>2082</v>
      </c>
      <c r="E62" s="90" t="s">
        <v>2021</v>
      </c>
      <c r="G62" s="106">
        <v>41371</v>
      </c>
      <c r="H62" s="90" t="s">
        <v>2082</v>
      </c>
      <c r="I62" s="90" t="s">
        <v>2046</v>
      </c>
      <c r="J62" s="90">
        <v>0.02</v>
      </c>
      <c r="K62" s="90">
        <v>15</v>
      </c>
      <c r="L62" t="str">
        <f t="shared" si="0"/>
        <v>MidWest</v>
      </c>
      <c r="M62" s="107">
        <f t="shared" si="1"/>
        <v>367.5</v>
      </c>
    </row>
    <row r="63" spans="4:13">
      <c r="D63" s="90" t="s">
        <v>2097</v>
      </c>
      <c r="E63" s="90" t="s">
        <v>1735</v>
      </c>
      <c r="G63" s="106">
        <v>41612</v>
      </c>
      <c r="H63" s="90" t="s">
        <v>2063</v>
      </c>
      <c r="I63" s="90" t="s">
        <v>2040</v>
      </c>
      <c r="J63" s="90">
        <v>0.03</v>
      </c>
      <c r="K63" s="90">
        <v>1</v>
      </c>
      <c r="L63" t="str">
        <f t="shared" si="0"/>
        <v>South</v>
      </c>
      <c r="M63" s="107">
        <f t="shared" si="1"/>
        <v>29.099999999999998</v>
      </c>
    </row>
    <row r="64" spans="4:13">
      <c r="D64" s="90" t="s">
        <v>2098</v>
      </c>
      <c r="E64" s="90" t="s">
        <v>1735</v>
      </c>
      <c r="G64" s="106">
        <v>41850</v>
      </c>
      <c r="H64" s="90" t="s">
        <v>2055</v>
      </c>
      <c r="I64" s="90" t="s">
        <v>2024</v>
      </c>
      <c r="J64" s="90">
        <v>0.02</v>
      </c>
      <c r="K64" s="90">
        <v>2</v>
      </c>
      <c r="L64" t="str">
        <f t="shared" si="0"/>
        <v>South</v>
      </c>
      <c r="M64" s="107">
        <f t="shared" si="1"/>
        <v>44.981999999999999</v>
      </c>
    </row>
    <row r="65" spans="4:13">
      <c r="D65" s="90" t="s">
        <v>2085</v>
      </c>
      <c r="E65" s="90" t="s">
        <v>2021</v>
      </c>
      <c r="G65" s="106">
        <v>41633</v>
      </c>
      <c r="H65" s="90" t="s">
        <v>2060</v>
      </c>
      <c r="I65" s="90" t="s">
        <v>2024</v>
      </c>
      <c r="J65" s="90">
        <v>2.5000000000000001E-2</v>
      </c>
      <c r="K65" s="90">
        <v>1</v>
      </c>
      <c r="L65" t="str">
        <f t="shared" si="0"/>
        <v>South</v>
      </c>
      <c r="M65" s="107">
        <f t="shared" si="1"/>
        <v>22.376249999999999</v>
      </c>
    </row>
    <row r="66" spans="4:13">
      <c r="D66" s="90" t="s">
        <v>2049</v>
      </c>
      <c r="E66" s="90" t="s">
        <v>1745</v>
      </c>
      <c r="G66" s="106">
        <v>41972</v>
      </c>
      <c r="H66" s="90" t="s">
        <v>2051</v>
      </c>
      <c r="I66" s="90" t="s">
        <v>2046</v>
      </c>
      <c r="J66" s="90">
        <v>0.01</v>
      </c>
      <c r="K66" s="90">
        <v>2</v>
      </c>
      <c r="L66" t="str">
        <f t="shared" si="0"/>
        <v>MidWest</v>
      </c>
      <c r="M66" s="107">
        <f t="shared" si="1"/>
        <v>49.5</v>
      </c>
    </row>
    <row r="67" spans="4:13">
      <c r="D67" s="90" t="s">
        <v>2099</v>
      </c>
      <c r="E67" s="90" t="s">
        <v>1765</v>
      </c>
      <c r="G67" s="106">
        <v>41933</v>
      </c>
      <c r="H67" s="90" t="s">
        <v>2083</v>
      </c>
      <c r="I67" s="90" t="s">
        <v>2050</v>
      </c>
      <c r="J67" s="90">
        <v>0.01</v>
      </c>
      <c r="K67" s="90">
        <v>3</v>
      </c>
      <c r="L67" t="str">
        <f t="shared" ref="L67:L130" si="2">_xlfn.XLOOKUP(H67,$D$2:$D$73,$E$2:$E$73)</f>
        <v>West</v>
      </c>
      <c r="M67" s="107">
        <f t="shared" ref="M67:M130" si="3">_xlfn.XLOOKUP(I67,$A$2:$A$13,$B$2:$B$13)*K67*(1-J67)</f>
        <v>56.43</v>
      </c>
    </row>
    <row r="68" spans="4:13">
      <c r="D68" s="90" t="s">
        <v>2045</v>
      </c>
      <c r="E68" s="90" t="s">
        <v>1735</v>
      </c>
      <c r="G68" s="106">
        <v>41527</v>
      </c>
      <c r="H68" s="90" t="s">
        <v>2057</v>
      </c>
      <c r="I68" s="90" t="s">
        <v>2019</v>
      </c>
      <c r="J68" s="90">
        <v>0</v>
      </c>
      <c r="K68" s="90">
        <v>2</v>
      </c>
      <c r="L68" t="str">
        <f t="shared" si="2"/>
        <v>West</v>
      </c>
      <c r="M68" s="107">
        <f t="shared" si="3"/>
        <v>42</v>
      </c>
    </row>
    <row r="69" spans="4:13">
      <c r="D69" s="90" t="s">
        <v>2100</v>
      </c>
      <c r="E69" s="90" t="s">
        <v>1735</v>
      </c>
      <c r="G69" s="106">
        <v>41974</v>
      </c>
      <c r="H69" s="90" t="s">
        <v>2096</v>
      </c>
      <c r="I69" s="90" t="s">
        <v>2027</v>
      </c>
      <c r="J69" s="90">
        <v>0</v>
      </c>
      <c r="K69" s="90">
        <v>2</v>
      </c>
      <c r="L69" t="str">
        <f t="shared" si="2"/>
        <v>MidWest</v>
      </c>
      <c r="M69" s="107">
        <f t="shared" si="3"/>
        <v>39.9</v>
      </c>
    </row>
    <row r="70" spans="4:13">
      <c r="D70" s="90" t="s">
        <v>2101</v>
      </c>
      <c r="E70" s="90" t="s">
        <v>2021</v>
      </c>
      <c r="G70" s="106">
        <v>41960</v>
      </c>
      <c r="H70" s="90" t="s">
        <v>2035</v>
      </c>
      <c r="I70" s="90" t="s">
        <v>2024</v>
      </c>
      <c r="J70" s="90">
        <v>0</v>
      </c>
      <c r="K70" s="90">
        <v>1</v>
      </c>
      <c r="L70" t="str">
        <f t="shared" si="2"/>
        <v>West</v>
      </c>
      <c r="M70" s="107">
        <f t="shared" si="3"/>
        <v>22.95</v>
      </c>
    </row>
    <row r="71" spans="4:13">
      <c r="D71" s="90" t="s">
        <v>2090</v>
      </c>
      <c r="E71" s="90" t="s">
        <v>1735</v>
      </c>
      <c r="G71" s="106">
        <v>41975</v>
      </c>
      <c r="H71" s="90" t="s">
        <v>2025</v>
      </c>
      <c r="I71" s="90" t="s">
        <v>2028</v>
      </c>
      <c r="J71" s="90">
        <v>0</v>
      </c>
      <c r="K71" s="90">
        <v>4</v>
      </c>
      <c r="L71" t="str">
        <f t="shared" si="2"/>
        <v>West</v>
      </c>
      <c r="M71" s="107">
        <f t="shared" si="3"/>
        <v>91.8</v>
      </c>
    </row>
    <row r="72" spans="4:13">
      <c r="D72" s="90" t="s">
        <v>2102</v>
      </c>
      <c r="E72" s="90" t="s">
        <v>2021</v>
      </c>
      <c r="G72" s="106">
        <v>41973</v>
      </c>
      <c r="H72" s="90" t="s">
        <v>2096</v>
      </c>
      <c r="I72" s="90" t="s">
        <v>2024</v>
      </c>
      <c r="J72" s="90">
        <v>0.01</v>
      </c>
      <c r="K72" s="90">
        <v>3</v>
      </c>
      <c r="L72" t="str">
        <f t="shared" si="2"/>
        <v>MidWest</v>
      </c>
      <c r="M72" s="107">
        <f t="shared" si="3"/>
        <v>68.16149999999999</v>
      </c>
    </row>
    <row r="73" spans="4:13">
      <c r="D73" s="90" t="s">
        <v>2103</v>
      </c>
      <c r="E73" s="90" t="s">
        <v>1745</v>
      </c>
      <c r="G73" s="106">
        <v>41605</v>
      </c>
      <c r="H73" s="90" t="s">
        <v>2042</v>
      </c>
      <c r="I73" s="90" t="s">
        <v>2034</v>
      </c>
      <c r="J73" s="90">
        <v>0</v>
      </c>
      <c r="K73" s="90">
        <v>2</v>
      </c>
      <c r="L73" t="str">
        <f t="shared" si="2"/>
        <v>MidWest</v>
      </c>
      <c r="M73" s="107">
        <f t="shared" si="3"/>
        <v>68</v>
      </c>
    </row>
    <row r="74" spans="4:13">
      <c r="G74" s="106">
        <v>41597</v>
      </c>
      <c r="H74" s="90" t="s">
        <v>2082</v>
      </c>
      <c r="I74" s="90" t="s">
        <v>2046</v>
      </c>
      <c r="J74" s="90">
        <v>0.02</v>
      </c>
      <c r="K74" s="90">
        <v>1</v>
      </c>
      <c r="L74" t="str">
        <f t="shared" si="2"/>
        <v>MidWest</v>
      </c>
      <c r="M74" s="107">
        <f t="shared" si="3"/>
        <v>24.5</v>
      </c>
    </row>
    <row r="75" spans="4:13">
      <c r="G75" s="106">
        <v>41594</v>
      </c>
      <c r="H75" s="90" t="s">
        <v>2098</v>
      </c>
      <c r="I75" s="90" t="s">
        <v>2037</v>
      </c>
      <c r="J75" s="90">
        <v>1.4999999999999999E-2</v>
      </c>
      <c r="K75" s="90">
        <v>2</v>
      </c>
      <c r="L75" t="str">
        <f t="shared" si="2"/>
        <v>West</v>
      </c>
      <c r="M75" s="107">
        <f t="shared" si="3"/>
        <v>54.174999999999997</v>
      </c>
    </row>
    <row r="76" spans="4:13">
      <c r="G76" s="106">
        <v>41990</v>
      </c>
      <c r="H76" s="90" t="s">
        <v>2098</v>
      </c>
      <c r="I76" s="90" t="s">
        <v>2043</v>
      </c>
      <c r="J76" s="90">
        <v>0</v>
      </c>
      <c r="K76" s="90">
        <v>3</v>
      </c>
      <c r="L76" t="str">
        <f t="shared" si="2"/>
        <v>West</v>
      </c>
      <c r="M76" s="107">
        <f t="shared" si="3"/>
        <v>70.5</v>
      </c>
    </row>
    <row r="77" spans="4:13">
      <c r="G77" s="106">
        <v>41956</v>
      </c>
      <c r="H77" s="90" t="s">
        <v>2048</v>
      </c>
      <c r="I77" s="90" t="s">
        <v>2028</v>
      </c>
      <c r="J77" s="90">
        <v>0</v>
      </c>
      <c r="K77" s="90">
        <v>1</v>
      </c>
      <c r="L77" t="str">
        <f t="shared" si="2"/>
        <v>East</v>
      </c>
      <c r="M77" s="107">
        <f t="shared" si="3"/>
        <v>22.95</v>
      </c>
    </row>
    <row r="78" spans="4:13">
      <c r="G78" s="106">
        <v>41986</v>
      </c>
      <c r="H78" s="90" t="s">
        <v>2025</v>
      </c>
      <c r="I78" s="90" t="s">
        <v>2028</v>
      </c>
      <c r="J78" s="90">
        <v>0</v>
      </c>
      <c r="K78" s="90">
        <v>2</v>
      </c>
      <c r="L78" t="str">
        <f t="shared" si="2"/>
        <v>West</v>
      </c>
      <c r="M78" s="107">
        <f t="shared" si="3"/>
        <v>45.9</v>
      </c>
    </row>
    <row r="79" spans="4:13">
      <c r="G79" s="106">
        <v>41564</v>
      </c>
      <c r="H79" s="90" t="s">
        <v>2052</v>
      </c>
      <c r="I79" s="90" t="s">
        <v>2040</v>
      </c>
      <c r="J79" s="90">
        <v>0.03</v>
      </c>
      <c r="K79" s="90">
        <v>7</v>
      </c>
      <c r="L79" t="str">
        <f t="shared" si="2"/>
        <v>MidWest</v>
      </c>
      <c r="M79" s="107">
        <f t="shared" si="3"/>
        <v>203.7</v>
      </c>
    </row>
    <row r="80" spans="4:13">
      <c r="G80" s="106">
        <v>41608</v>
      </c>
      <c r="H80" s="90" t="s">
        <v>2039</v>
      </c>
      <c r="I80" s="90" t="s">
        <v>2024</v>
      </c>
      <c r="J80" s="90">
        <v>0</v>
      </c>
      <c r="K80" s="90">
        <v>3</v>
      </c>
      <c r="L80" t="str">
        <f t="shared" si="2"/>
        <v>East</v>
      </c>
      <c r="M80" s="107">
        <f t="shared" si="3"/>
        <v>68.849999999999994</v>
      </c>
    </row>
    <row r="81" spans="7:13">
      <c r="G81" s="106">
        <v>41636</v>
      </c>
      <c r="H81" s="90" t="s">
        <v>2062</v>
      </c>
      <c r="I81" s="90" t="s">
        <v>2037</v>
      </c>
      <c r="J81" s="90">
        <v>0</v>
      </c>
      <c r="K81" s="90">
        <v>1</v>
      </c>
      <c r="L81" t="str">
        <f t="shared" si="2"/>
        <v>East</v>
      </c>
      <c r="M81" s="107">
        <f t="shared" si="3"/>
        <v>27.5</v>
      </c>
    </row>
    <row r="82" spans="7:13">
      <c r="G82" s="106">
        <v>41997</v>
      </c>
      <c r="H82" s="90" t="s">
        <v>2089</v>
      </c>
      <c r="I82" s="90" t="s">
        <v>2028</v>
      </c>
      <c r="J82" s="90">
        <v>0</v>
      </c>
      <c r="K82" s="90">
        <v>25</v>
      </c>
      <c r="L82" t="str">
        <f t="shared" si="2"/>
        <v>East</v>
      </c>
      <c r="M82" s="107">
        <f t="shared" si="3"/>
        <v>573.75</v>
      </c>
    </row>
    <row r="83" spans="7:13">
      <c r="G83" s="106">
        <v>41630</v>
      </c>
      <c r="H83" s="90" t="s">
        <v>2049</v>
      </c>
      <c r="I83" s="90" t="s">
        <v>2027</v>
      </c>
      <c r="J83" s="90">
        <v>0</v>
      </c>
      <c r="K83" s="90">
        <v>20</v>
      </c>
      <c r="L83" t="str">
        <f t="shared" si="2"/>
        <v>South</v>
      </c>
      <c r="M83" s="107">
        <f t="shared" si="3"/>
        <v>399</v>
      </c>
    </row>
    <row r="84" spans="7:13">
      <c r="G84" s="106">
        <v>41625</v>
      </c>
      <c r="H84" s="90" t="s">
        <v>2052</v>
      </c>
      <c r="I84" s="90" t="s">
        <v>2027</v>
      </c>
      <c r="J84" s="90">
        <v>0.03</v>
      </c>
      <c r="K84" s="90">
        <v>2</v>
      </c>
      <c r="L84" t="str">
        <f t="shared" si="2"/>
        <v>MidWest</v>
      </c>
      <c r="M84" s="107">
        <f t="shared" si="3"/>
        <v>38.702999999999996</v>
      </c>
    </row>
    <row r="85" spans="7:13">
      <c r="G85" s="106">
        <v>41614</v>
      </c>
      <c r="H85" s="90" t="s">
        <v>2081</v>
      </c>
      <c r="I85" s="90" t="s">
        <v>2034</v>
      </c>
      <c r="J85" s="90">
        <v>0</v>
      </c>
      <c r="K85" s="90">
        <v>3</v>
      </c>
      <c r="L85" t="str">
        <f t="shared" si="2"/>
        <v>West</v>
      </c>
      <c r="M85" s="107">
        <f t="shared" si="3"/>
        <v>102</v>
      </c>
    </row>
    <row r="86" spans="7:13">
      <c r="G86" s="106">
        <v>41598</v>
      </c>
      <c r="H86" s="90" t="s">
        <v>2052</v>
      </c>
      <c r="I86" s="90" t="s">
        <v>2034</v>
      </c>
      <c r="J86" s="90">
        <v>0.01</v>
      </c>
      <c r="K86" s="90">
        <v>1</v>
      </c>
      <c r="L86" t="str">
        <f t="shared" si="2"/>
        <v>MidWest</v>
      </c>
      <c r="M86" s="107">
        <f t="shared" si="3"/>
        <v>33.659999999999997</v>
      </c>
    </row>
    <row r="87" spans="7:13">
      <c r="G87" s="106">
        <v>41295</v>
      </c>
      <c r="H87" s="90" t="s">
        <v>2058</v>
      </c>
      <c r="I87" s="90" t="s">
        <v>2034</v>
      </c>
      <c r="J87" s="90">
        <v>1.4999999999999999E-2</v>
      </c>
      <c r="K87" s="90">
        <v>3</v>
      </c>
      <c r="L87" t="str">
        <f t="shared" si="2"/>
        <v>MidWest</v>
      </c>
      <c r="M87" s="107">
        <f t="shared" si="3"/>
        <v>100.47</v>
      </c>
    </row>
    <row r="88" spans="7:13">
      <c r="G88" s="106">
        <v>41545</v>
      </c>
      <c r="H88" s="90" t="s">
        <v>2089</v>
      </c>
      <c r="I88" s="90" t="s">
        <v>2027</v>
      </c>
      <c r="J88" s="90">
        <v>0.01</v>
      </c>
      <c r="K88" s="90">
        <v>3</v>
      </c>
      <c r="L88" t="str">
        <f t="shared" si="2"/>
        <v>East</v>
      </c>
      <c r="M88" s="107">
        <f t="shared" si="3"/>
        <v>59.251499999999993</v>
      </c>
    </row>
    <row r="89" spans="7:13">
      <c r="G89" s="106">
        <v>41989</v>
      </c>
      <c r="H89" s="90" t="s">
        <v>2065</v>
      </c>
      <c r="I89" s="90" t="s">
        <v>2031</v>
      </c>
      <c r="J89" s="90">
        <v>2.5000000000000001E-2</v>
      </c>
      <c r="K89" s="90">
        <v>1</v>
      </c>
      <c r="L89" t="str">
        <f t="shared" si="2"/>
        <v>South</v>
      </c>
      <c r="M89" s="107">
        <f t="shared" si="3"/>
        <v>24.375</v>
      </c>
    </row>
    <row r="90" spans="7:13">
      <c r="G90" s="106">
        <v>41944</v>
      </c>
      <c r="H90" s="90" t="s">
        <v>2073</v>
      </c>
      <c r="I90" s="90" t="s">
        <v>2024</v>
      </c>
      <c r="J90" s="90">
        <v>0.03</v>
      </c>
      <c r="K90" s="90">
        <v>3</v>
      </c>
      <c r="L90" t="str">
        <f t="shared" si="2"/>
        <v>West</v>
      </c>
      <c r="M90" s="107">
        <f t="shared" si="3"/>
        <v>66.784499999999994</v>
      </c>
    </row>
    <row r="91" spans="7:13">
      <c r="G91" s="106">
        <v>41544</v>
      </c>
      <c r="H91" s="90" t="s">
        <v>2039</v>
      </c>
      <c r="I91" s="90" t="s">
        <v>2034</v>
      </c>
      <c r="J91" s="90">
        <v>0</v>
      </c>
      <c r="K91" s="90">
        <v>1</v>
      </c>
      <c r="L91" t="str">
        <f t="shared" si="2"/>
        <v>East</v>
      </c>
      <c r="M91" s="107">
        <f t="shared" si="3"/>
        <v>34</v>
      </c>
    </row>
    <row r="92" spans="7:13">
      <c r="G92" s="106">
        <v>41339</v>
      </c>
      <c r="H92" s="90" t="s">
        <v>2042</v>
      </c>
      <c r="I92" s="90" t="s">
        <v>2037</v>
      </c>
      <c r="J92" s="90">
        <v>1.4999999999999999E-2</v>
      </c>
      <c r="K92" s="90">
        <v>21</v>
      </c>
      <c r="L92" t="str">
        <f t="shared" si="2"/>
        <v>MidWest</v>
      </c>
      <c r="M92" s="107">
        <f t="shared" si="3"/>
        <v>568.83749999999998</v>
      </c>
    </row>
    <row r="93" spans="7:13">
      <c r="G93" s="106">
        <v>41985</v>
      </c>
      <c r="H93" s="90" t="s">
        <v>2103</v>
      </c>
      <c r="I93" s="90" t="s">
        <v>2043</v>
      </c>
      <c r="J93" s="90">
        <v>0.03</v>
      </c>
      <c r="K93" s="90">
        <v>2</v>
      </c>
      <c r="L93" t="str">
        <f t="shared" si="2"/>
        <v>South</v>
      </c>
      <c r="M93" s="107">
        <f t="shared" si="3"/>
        <v>45.589999999999996</v>
      </c>
    </row>
    <row r="94" spans="7:13">
      <c r="G94" s="106">
        <v>41489</v>
      </c>
      <c r="H94" s="90" t="s">
        <v>2067</v>
      </c>
      <c r="I94" s="90" t="s">
        <v>2046</v>
      </c>
      <c r="J94" s="90">
        <v>0</v>
      </c>
      <c r="K94" s="90">
        <v>1</v>
      </c>
      <c r="L94" t="str">
        <f t="shared" si="2"/>
        <v>East</v>
      </c>
      <c r="M94" s="107">
        <f t="shared" si="3"/>
        <v>25</v>
      </c>
    </row>
    <row r="95" spans="7:13">
      <c r="G95" s="106">
        <v>41596</v>
      </c>
      <c r="H95" s="90" t="s">
        <v>2095</v>
      </c>
      <c r="I95" s="90" t="s">
        <v>2024</v>
      </c>
      <c r="J95" s="90">
        <v>0.02</v>
      </c>
      <c r="K95" s="90">
        <v>3</v>
      </c>
      <c r="L95" t="str">
        <f t="shared" si="2"/>
        <v>South</v>
      </c>
      <c r="M95" s="107">
        <f t="shared" si="3"/>
        <v>67.472999999999999</v>
      </c>
    </row>
    <row r="96" spans="7:13">
      <c r="G96" s="106">
        <v>41616</v>
      </c>
      <c r="H96" s="90" t="s">
        <v>2054</v>
      </c>
      <c r="I96" s="90" t="s">
        <v>2024</v>
      </c>
      <c r="J96" s="90">
        <v>0.02</v>
      </c>
      <c r="K96" s="90">
        <v>2</v>
      </c>
      <c r="L96" t="str">
        <f t="shared" si="2"/>
        <v>MidWest</v>
      </c>
      <c r="M96" s="107">
        <f t="shared" si="3"/>
        <v>44.981999999999999</v>
      </c>
    </row>
    <row r="97" spans="7:13">
      <c r="G97" s="106">
        <v>41956</v>
      </c>
      <c r="H97" s="90" t="s">
        <v>2020</v>
      </c>
      <c r="I97" s="90" t="s">
        <v>2046</v>
      </c>
      <c r="J97" s="90">
        <v>0.03</v>
      </c>
      <c r="K97" s="90">
        <v>2</v>
      </c>
      <c r="L97" t="str">
        <f t="shared" si="2"/>
        <v>MidWest</v>
      </c>
      <c r="M97" s="107">
        <f t="shared" si="3"/>
        <v>48.5</v>
      </c>
    </row>
    <row r="98" spans="7:13">
      <c r="G98" s="106">
        <v>41832</v>
      </c>
      <c r="H98" s="90" t="s">
        <v>2073</v>
      </c>
      <c r="I98" s="90" t="s">
        <v>2034</v>
      </c>
      <c r="J98" s="90">
        <v>0.01</v>
      </c>
      <c r="K98" s="90">
        <v>1</v>
      </c>
      <c r="L98" t="str">
        <f t="shared" si="2"/>
        <v>West</v>
      </c>
      <c r="M98" s="107">
        <f t="shared" si="3"/>
        <v>33.659999999999997</v>
      </c>
    </row>
    <row r="99" spans="7:13">
      <c r="G99" s="106">
        <v>41972</v>
      </c>
      <c r="H99" s="90" t="s">
        <v>2054</v>
      </c>
      <c r="I99" s="90" t="s">
        <v>2028</v>
      </c>
      <c r="J99" s="90">
        <v>0</v>
      </c>
      <c r="K99" s="90">
        <v>3</v>
      </c>
      <c r="L99" t="str">
        <f t="shared" si="2"/>
        <v>MidWest</v>
      </c>
      <c r="M99" s="107">
        <f t="shared" si="3"/>
        <v>68.849999999999994</v>
      </c>
    </row>
    <row r="100" spans="7:13">
      <c r="G100" s="106">
        <v>41971</v>
      </c>
      <c r="H100" s="90" t="s">
        <v>2062</v>
      </c>
      <c r="I100" s="90" t="s">
        <v>2028</v>
      </c>
      <c r="J100" s="90">
        <v>0.03</v>
      </c>
      <c r="K100" s="90">
        <v>3</v>
      </c>
      <c r="L100" t="str">
        <f t="shared" si="2"/>
        <v>East</v>
      </c>
      <c r="M100" s="107">
        <f t="shared" si="3"/>
        <v>66.784499999999994</v>
      </c>
    </row>
    <row r="101" spans="7:13">
      <c r="G101" s="106">
        <v>41617</v>
      </c>
      <c r="H101" s="90" t="s">
        <v>2049</v>
      </c>
      <c r="I101" s="90" t="s">
        <v>2028</v>
      </c>
      <c r="J101" s="90">
        <v>1.4999999999999999E-2</v>
      </c>
      <c r="K101" s="90">
        <v>3</v>
      </c>
      <c r="L101" t="str">
        <f t="shared" si="2"/>
        <v>South</v>
      </c>
      <c r="M101" s="107">
        <f t="shared" si="3"/>
        <v>67.817249999999987</v>
      </c>
    </row>
    <row r="102" spans="7:13">
      <c r="G102" s="106">
        <v>41838</v>
      </c>
      <c r="H102" s="90" t="s">
        <v>2032</v>
      </c>
      <c r="I102" s="90" t="s">
        <v>2031</v>
      </c>
      <c r="J102" s="90">
        <v>0</v>
      </c>
      <c r="K102" s="90">
        <v>3</v>
      </c>
      <c r="L102" t="str">
        <f t="shared" si="2"/>
        <v>East</v>
      </c>
      <c r="M102" s="107">
        <f t="shared" si="3"/>
        <v>75</v>
      </c>
    </row>
    <row r="103" spans="7:13">
      <c r="G103" s="106">
        <v>41945</v>
      </c>
      <c r="H103" s="90" t="s">
        <v>2026</v>
      </c>
      <c r="I103" s="90" t="s">
        <v>2027</v>
      </c>
      <c r="J103" s="90">
        <v>0.01</v>
      </c>
      <c r="K103" s="90">
        <v>2</v>
      </c>
      <c r="L103" t="str">
        <f t="shared" si="2"/>
        <v>MidWest</v>
      </c>
      <c r="M103" s="107">
        <f t="shared" si="3"/>
        <v>39.500999999999998</v>
      </c>
    </row>
    <row r="104" spans="7:13">
      <c r="G104" s="106">
        <v>41961</v>
      </c>
      <c r="H104" s="90" t="s">
        <v>2068</v>
      </c>
      <c r="I104" s="90" t="s">
        <v>2027</v>
      </c>
      <c r="J104" s="90">
        <v>0.01</v>
      </c>
      <c r="K104" s="90">
        <v>1</v>
      </c>
      <c r="L104" t="str">
        <f t="shared" si="2"/>
        <v>South</v>
      </c>
      <c r="M104" s="107">
        <f t="shared" si="3"/>
        <v>19.750499999999999</v>
      </c>
    </row>
    <row r="105" spans="7:13">
      <c r="G105" s="106">
        <v>41627</v>
      </c>
      <c r="H105" s="90" t="s">
        <v>2070</v>
      </c>
      <c r="I105" s="90" t="s">
        <v>2019</v>
      </c>
      <c r="J105" s="90">
        <v>0</v>
      </c>
      <c r="K105" s="90">
        <v>3</v>
      </c>
      <c r="L105" t="str">
        <f t="shared" si="2"/>
        <v>East</v>
      </c>
      <c r="M105" s="107">
        <f t="shared" si="3"/>
        <v>63</v>
      </c>
    </row>
    <row r="106" spans="7:13">
      <c r="G106" s="106">
        <v>41617</v>
      </c>
      <c r="H106" s="90" t="s">
        <v>2082</v>
      </c>
      <c r="I106" s="90" t="s">
        <v>2046</v>
      </c>
      <c r="J106" s="90">
        <v>2.5000000000000001E-2</v>
      </c>
      <c r="K106" s="90">
        <v>2</v>
      </c>
      <c r="L106" t="str">
        <f t="shared" si="2"/>
        <v>MidWest</v>
      </c>
      <c r="M106" s="107">
        <f t="shared" si="3"/>
        <v>48.75</v>
      </c>
    </row>
    <row r="107" spans="7:13">
      <c r="G107" s="106">
        <v>41977</v>
      </c>
      <c r="H107" s="90" t="s">
        <v>2080</v>
      </c>
      <c r="I107" s="90" t="s">
        <v>2043</v>
      </c>
      <c r="J107" s="90">
        <v>0</v>
      </c>
      <c r="K107" s="90">
        <v>3</v>
      </c>
      <c r="L107" t="str">
        <f t="shared" si="2"/>
        <v>East</v>
      </c>
      <c r="M107" s="107">
        <f t="shared" si="3"/>
        <v>70.5</v>
      </c>
    </row>
    <row r="108" spans="7:13">
      <c r="G108" s="106">
        <v>41982</v>
      </c>
      <c r="H108" s="90" t="s">
        <v>2054</v>
      </c>
      <c r="I108" s="90" t="s">
        <v>2037</v>
      </c>
      <c r="J108" s="90">
        <v>1.4999999999999999E-2</v>
      </c>
      <c r="K108" s="90">
        <v>3</v>
      </c>
      <c r="L108" t="str">
        <f t="shared" si="2"/>
        <v>MidWest</v>
      </c>
      <c r="M108" s="107">
        <f t="shared" si="3"/>
        <v>81.262500000000003</v>
      </c>
    </row>
    <row r="109" spans="7:13">
      <c r="G109" s="106">
        <v>41606</v>
      </c>
      <c r="H109" s="90" t="s">
        <v>2103</v>
      </c>
      <c r="I109" s="90" t="s">
        <v>2024</v>
      </c>
      <c r="J109" s="90">
        <v>0</v>
      </c>
      <c r="K109" s="90">
        <v>3</v>
      </c>
      <c r="L109" t="str">
        <f t="shared" si="2"/>
        <v>South</v>
      </c>
      <c r="M109" s="107">
        <f t="shared" si="3"/>
        <v>68.849999999999994</v>
      </c>
    </row>
    <row r="110" spans="7:13">
      <c r="G110" s="106">
        <v>41591</v>
      </c>
      <c r="H110" s="90" t="s">
        <v>2102</v>
      </c>
      <c r="I110" s="90" t="s">
        <v>2040</v>
      </c>
      <c r="J110" s="90">
        <v>0</v>
      </c>
      <c r="K110" s="90">
        <v>2</v>
      </c>
      <c r="L110" t="str">
        <f t="shared" si="2"/>
        <v>MidWest</v>
      </c>
      <c r="M110" s="107">
        <f t="shared" si="3"/>
        <v>60</v>
      </c>
    </row>
    <row r="111" spans="7:13">
      <c r="G111" s="106">
        <v>41977</v>
      </c>
      <c r="H111" s="90" t="s">
        <v>2054</v>
      </c>
      <c r="I111" s="90" t="s">
        <v>2023</v>
      </c>
      <c r="J111" s="90">
        <v>0</v>
      </c>
      <c r="K111" s="90">
        <v>2</v>
      </c>
      <c r="L111" t="str">
        <f t="shared" si="2"/>
        <v>MidWest</v>
      </c>
      <c r="M111" s="107">
        <f t="shared" si="3"/>
        <v>159.9</v>
      </c>
    </row>
    <row r="112" spans="7:13">
      <c r="G112" s="106">
        <v>41799</v>
      </c>
      <c r="H112" s="90" t="s">
        <v>2089</v>
      </c>
      <c r="I112" s="90" t="s">
        <v>2034</v>
      </c>
      <c r="J112" s="90">
        <v>0.02</v>
      </c>
      <c r="K112" s="90">
        <v>2</v>
      </c>
      <c r="L112" t="str">
        <f t="shared" si="2"/>
        <v>East</v>
      </c>
      <c r="M112" s="107">
        <f t="shared" si="3"/>
        <v>66.64</v>
      </c>
    </row>
    <row r="113" spans="7:13">
      <c r="G113" s="106">
        <v>41468</v>
      </c>
      <c r="H113" s="90" t="s">
        <v>2057</v>
      </c>
      <c r="I113" s="90" t="s">
        <v>2024</v>
      </c>
      <c r="J113" s="90">
        <v>0</v>
      </c>
      <c r="K113" s="90">
        <v>1</v>
      </c>
      <c r="L113" t="str">
        <f t="shared" si="2"/>
        <v>West</v>
      </c>
      <c r="M113" s="107">
        <f t="shared" si="3"/>
        <v>22.95</v>
      </c>
    </row>
    <row r="114" spans="7:13">
      <c r="G114" s="106">
        <v>41584</v>
      </c>
      <c r="H114" s="90" t="s">
        <v>2083</v>
      </c>
      <c r="I114" s="90" t="s">
        <v>2027</v>
      </c>
      <c r="J114" s="90">
        <v>0</v>
      </c>
      <c r="K114" s="90">
        <v>2</v>
      </c>
      <c r="L114" t="str">
        <f t="shared" si="2"/>
        <v>West</v>
      </c>
      <c r="M114" s="107">
        <f t="shared" si="3"/>
        <v>39.9</v>
      </c>
    </row>
    <row r="115" spans="7:13">
      <c r="G115" s="106">
        <v>41962</v>
      </c>
      <c r="H115" s="90" t="s">
        <v>2051</v>
      </c>
      <c r="I115" s="90" t="s">
        <v>2037</v>
      </c>
      <c r="J115" s="90">
        <v>0</v>
      </c>
      <c r="K115" s="90">
        <v>3</v>
      </c>
      <c r="L115" t="str">
        <f t="shared" si="2"/>
        <v>MidWest</v>
      </c>
      <c r="M115" s="107">
        <f t="shared" si="3"/>
        <v>82.5</v>
      </c>
    </row>
    <row r="116" spans="7:13">
      <c r="G116" s="106">
        <v>41992</v>
      </c>
      <c r="H116" s="90" t="s">
        <v>2082</v>
      </c>
      <c r="I116" s="90" t="s">
        <v>2043</v>
      </c>
      <c r="J116" s="90">
        <v>0</v>
      </c>
      <c r="K116" s="90">
        <v>19</v>
      </c>
      <c r="L116" t="str">
        <f t="shared" si="2"/>
        <v>MidWest</v>
      </c>
      <c r="M116" s="107">
        <f t="shared" si="3"/>
        <v>446.5</v>
      </c>
    </row>
    <row r="117" spans="7:13">
      <c r="G117" s="106">
        <v>41964</v>
      </c>
      <c r="H117" s="90" t="s">
        <v>2082</v>
      </c>
      <c r="I117" s="90" t="s">
        <v>2031</v>
      </c>
      <c r="J117" s="90">
        <v>0.01</v>
      </c>
      <c r="K117" s="90">
        <v>1</v>
      </c>
      <c r="L117" t="str">
        <f t="shared" si="2"/>
        <v>MidWest</v>
      </c>
      <c r="M117" s="107">
        <f t="shared" si="3"/>
        <v>24.75</v>
      </c>
    </row>
    <row r="118" spans="7:13">
      <c r="G118" s="106">
        <v>42004</v>
      </c>
      <c r="H118" s="90" t="s">
        <v>2067</v>
      </c>
      <c r="I118" s="90" t="s">
        <v>2028</v>
      </c>
      <c r="J118" s="90">
        <v>1.4999999999999999E-2</v>
      </c>
      <c r="K118" s="90">
        <v>3</v>
      </c>
      <c r="L118" t="str">
        <f t="shared" si="2"/>
        <v>East</v>
      </c>
      <c r="M118" s="107">
        <f t="shared" si="3"/>
        <v>67.817249999999987</v>
      </c>
    </row>
    <row r="119" spans="7:13">
      <c r="G119" s="106">
        <v>41588</v>
      </c>
      <c r="H119" s="90" t="s">
        <v>2101</v>
      </c>
      <c r="I119" s="90" t="s">
        <v>2046</v>
      </c>
      <c r="J119" s="90">
        <v>0</v>
      </c>
      <c r="K119" s="90">
        <v>2</v>
      </c>
      <c r="L119" t="str">
        <f t="shared" si="2"/>
        <v>MidWest</v>
      </c>
      <c r="M119" s="107">
        <f t="shared" si="3"/>
        <v>50</v>
      </c>
    </row>
    <row r="120" spans="7:13">
      <c r="G120" s="106">
        <v>41603</v>
      </c>
      <c r="H120" s="90" t="s">
        <v>2036</v>
      </c>
      <c r="I120" s="90" t="s">
        <v>2037</v>
      </c>
      <c r="J120" s="90">
        <v>0</v>
      </c>
      <c r="K120" s="90">
        <v>3</v>
      </c>
      <c r="L120" t="str">
        <f t="shared" si="2"/>
        <v>MidWest</v>
      </c>
      <c r="M120" s="107">
        <f t="shared" si="3"/>
        <v>82.5</v>
      </c>
    </row>
    <row r="121" spans="7:13">
      <c r="G121" s="106">
        <v>41990</v>
      </c>
      <c r="H121" s="90" t="s">
        <v>2068</v>
      </c>
      <c r="I121" s="90" t="s">
        <v>2043</v>
      </c>
      <c r="J121" s="90">
        <v>0</v>
      </c>
      <c r="K121" s="90">
        <v>16</v>
      </c>
      <c r="L121" t="str">
        <f t="shared" si="2"/>
        <v>South</v>
      </c>
      <c r="M121" s="107">
        <f t="shared" si="3"/>
        <v>376</v>
      </c>
    </row>
    <row r="122" spans="7:13">
      <c r="G122" s="106">
        <v>41589</v>
      </c>
      <c r="H122" s="90" t="s">
        <v>2074</v>
      </c>
      <c r="I122" s="90" t="s">
        <v>2019</v>
      </c>
      <c r="J122" s="90">
        <v>0</v>
      </c>
      <c r="K122" s="90">
        <v>3</v>
      </c>
      <c r="L122" t="str">
        <f t="shared" si="2"/>
        <v>MidWest</v>
      </c>
      <c r="M122" s="107">
        <f t="shared" si="3"/>
        <v>63</v>
      </c>
    </row>
    <row r="123" spans="7:13">
      <c r="G123" s="106">
        <v>41961</v>
      </c>
      <c r="H123" s="90" t="s">
        <v>2033</v>
      </c>
      <c r="I123" s="90" t="s">
        <v>2028</v>
      </c>
      <c r="J123" s="90">
        <v>0</v>
      </c>
      <c r="K123" s="90">
        <v>2</v>
      </c>
      <c r="L123" t="str">
        <f t="shared" si="2"/>
        <v>MidWest</v>
      </c>
      <c r="M123" s="107">
        <f t="shared" si="3"/>
        <v>45.9</v>
      </c>
    </row>
    <row r="124" spans="7:13">
      <c r="G124" s="106">
        <v>41986</v>
      </c>
      <c r="H124" s="90" t="s">
        <v>2093</v>
      </c>
      <c r="I124" s="90" t="s">
        <v>2024</v>
      </c>
      <c r="J124" s="90">
        <v>0</v>
      </c>
      <c r="K124" s="90">
        <v>7</v>
      </c>
      <c r="L124" t="str">
        <f t="shared" si="2"/>
        <v>West</v>
      </c>
      <c r="M124" s="107">
        <f t="shared" si="3"/>
        <v>160.65</v>
      </c>
    </row>
    <row r="125" spans="7:13">
      <c r="G125" s="106">
        <v>41618</v>
      </c>
      <c r="H125" s="90" t="s">
        <v>2053</v>
      </c>
      <c r="I125" s="90" t="s">
        <v>2028</v>
      </c>
      <c r="J125" s="90">
        <v>0.03</v>
      </c>
      <c r="K125" s="90">
        <v>3</v>
      </c>
      <c r="L125" t="str">
        <f t="shared" si="2"/>
        <v>MidWest</v>
      </c>
      <c r="M125" s="107">
        <f t="shared" si="3"/>
        <v>66.784499999999994</v>
      </c>
    </row>
    <row r="126" spans="7:13">
      <c r="G126" s="106">
        <v>41612</v>
      </c>
      <c r="H126" s="90" t="s">
        <v>2078</v>
      </c>
      <c r="I126" s="90" t="s">
        <v>2027</v>
      </c>
      <c r="J126" s="90">
        <v>0</v>
      </c>
      <c r="K126" s="90">
        <v>1</v>
      </c>
      <c r="L126" t="str">
        <f t="shared" si="2"/>
        <v>West</v>
      </c>
      <c r="M126" s="107">
        <f t="shared" si="3"/>
        <v>19.95</v>
      </c>
    </row>
    <row r="127" spans="7:13">
      <c r="G127" s="106">
        <v>41583</v>
      </c>
      <c r="H127" s="90" t="s">
        <v>2084</v>
      </c>
      <c r="I127" s="90" t="s">
        <v>2024</v>
      </c>
      <c r="J127" s="90">
        <v>0</v>
      </c>
      <c r="K127" s="90">
        <v>2</v>
      </c>
      <c r="L127" t="str">
        <f t="shared" si="2"/>
        <v>MidWest</v>
      </c>
      <c r="M127" s="107">
        <f t="shared" si="3"/>
        <v>45.9</v>
      </c>
    </row>
    <row r="128" spans="7:13">
      <c r="G128" s="106">
        <v>41988</v>
      </c>
      <c r="H128" s="90" t="s">
        <v>2093</v>
      </c>
      <c r="I128" s="90" t="s">
        <v>2046</v>
      </c>
      <c r="J128" s="90">
        <v>1.4999999999999999E-2</v>
      </c>
      <c r="K128" s="90">
        <v>2</v>
      </c>
      <c r="L128" t="str">
        <f t="shared" si="2"/>
        <v>West</v>
      </c>
      <c r="M128" s="107">
        <f t="shared" si="3"/>
        <v>49.25</v>
      </c>
    </row>
    <row r="129" spans="7:13">
      <c r="G129" s="106">
        <v>42000</v>
      </c>
      <c r="H129" s="90" t="s">
        <v>2062</v>
      </c>
      <c r="I129" s="90" t="s">
        <v>2024</v>
      </c>
      <c r="J129" s="90">
        <v>0</v>
      </c>
      <c r="K129" s="90">
        <v>2</v>
      </c>
      <c r="L129" t="str">
        <f t="shared" si="2"/>
        <v>East</v>
      </c>
      <c r="M129" s="107">
        <f t="shared" si="3"/>
        <v>45.9</v>
      </c>
    </row>
    <row r="130" spans="7:13">
      <c r="G130" s="106">
        <v>41511</v>
      </c>
      <c r="H130" s="90" t="s">
        <v>2064</v>
      </c>
      <c r="I130" s="90" t="s">
        <v>2028</v>
      </c>
      <c r="J130" s="90">
        <v>0</v>
      </c>
      <c r="K130" s="90">
        <v>3</v>
      </c>
      <c r="L130" t="str">
        <f t="shared" si="2"/>
        <v>West</v>
      </c>
      <c r="M130" s="107">
        <f t="shared" si="3"/>
        <v>68.849999999999994</v>
      </c>
    </row>
    <row r="131" spans="7:13">
      <c r="G131" s="106">
        <v>41995</v>
      </c>
      <c r="H131" s="90" t="s">
        <v>2082</v>
      </c>
      <c r="I131" s="90" t="s">
        <v>2028</v>
      </c>
      <c r="J131" s="90">
        <v>0</v>
      </c>
      <c r="K131" s="90">
        <v>2</v>
      </c>
      <c r="L131" t="str">
        <f t="shared" ref="L131:L194" si="4">_xlfn.XLOOKUP(H131,$D$2:$D$73,$E$2:$E$73)</f>
        <v>MidWest</v>
      </c>
      <c r="M131" s="107">
        <f t="shared" ref="M131:M194" si="5">_xlfn.XLOOKUP(I131,$A$2:$A$13,$B$2:$B$13)*K131*(1-J131)</f>
        <v>45.9</v>
      </c>
    </row>
    <row r="132" spans="7:13">
      <c r="G132" s="106">
        <v>41987</v>
      </c>
      <c r="H132" s="90" t="s">
        <v>2060</v>
      </c>
      <c r="I132" s="90" t="s">
        <v>2040</v>
      </c>
      <c r="J132" s="90">
        <v>0.01</v>
      </c>
      <c r="K132" s="90">
        <v>1</v>
      </c>
      <c r="L132" t="str">
        <f t="shared" si="4"/>
        <v>South</v>
      </c>
      <c r="M132" s="107">
        <f t="shared" si="5"/>
        <v>29.7</v>
      </c>
    </row>
    <row r="133" spans="7:13">
      <c r="G133" s="106">
        <v>41992</v>
      </c>
      <c r="H133" s="90" t="s">
        <v>2093</v>
      </c>
      <c r="I133" s="90" t="s">
        <v>2043</v>
      </c>
      <c r="J133" s="90">
        <v>2.5000000000000001E-2</v>
      </c>
      <c r="K133" s="90">
        <v>12</v>
      </c>
      <c r="L133" t="str">
        <f t="shared" si="4"/>
        <v>West</v>
      </c>
      <c r="M133" s="107">
        <f t="shared" si="5"/>
        <v>274.95</v>
      </c>
    </row>
    <row r="134" spans="7:13">
      <c r="G134" s="106">
        <v>41531</v>
      </c>
      <c r="H134" s="90" t="s">
        <v>2060</v>
      </c>
      <c r="I134" s="90" t="s">
        <v>2019</v>
      </c>
      <c r="J134" s="90">
        <v>2.5000000000000001E-2</v>
      </c>
      <c r="K134" s="90">
        <v>1</v>
      </c>
      <c r="L134" t="str">
        <f t="shared" si="4"/>
        <v>South</v>
      </c>
      <c r="M134" s="107">
        <f t="shared" si="5"/>
        <v>20.474999999999998</v>
      </c>
    </row>
    <row r="135" spans="7:13">
      <c r="G135" s="106">
        <v>41995</v>
      </c>
      <c r="H135" s="90" t="s">
        <v>2082</v>
      </c>
      <c r="I135" s="90" t="s">
        <v>2034</v>
      </c>
      <c r="J135" s="90">
        <v>0.03</v>
      </c>
      <c r="K135" s="90">
        <v>3</v>
      </c>
      <c r="L135" t="str">
        <f t="shared" si="4"/>
        <v>MidWest</v>
      </c>
      <c r="M135" s="107">
        <f t="shared" si="5"/>
        <v>98.94</v>
      </c>
    </row>
    <row r="136" spans="7:13">
      <c r="G136" s="106">
        <v>41592</v>
      </c>
      <c r="H136" s="90" t="s">
        <v>2058</v>
      </c>
      <c r="I136" s="90" t="s">
        <v>2043</v>
      </c>
      <c r="J136" s="90">
        <v>0</v>
      </c>
      <c r="K136" s="90">
        <v>3</v>
      </c>
      <c r="L136" t="str">
        <f t="shared" si="4"/>
        <v>MidWest</v>
      </c>
      <c r="M136" s="107">
        <f t="shared" si="5"/>
        <v>70.5</v>
      </c>
    </row>
    <row r="137" spans="7:13">
      <c r="G137" s="106">
        <v>41308</v>
      </c>
      <c r="H137" s="90" t="s">
        <v>2061</v>
      </c>
      <c r="I137" s="90" t="s">
        <v>2046</v>
      </c>
      <c r="J137" s="90">
        <v>0.03</v>
      </c>
      <c r="K137" s="90">
        <v>1</v>
      </c>
      <c r="L137" t="str">
        <f t="shared" si="4"/>
        <v>West</v>
      </c>
      <c r="M137" s="107">
        <f t="shared" si="5"/>
        <v>24.25</v>
      </c>
    </row>
    <row r="138" spans="7:13">
      <c r="G138" s="106">
        <v>41612</v>
      </c>
      <c r="H138" s="90" t="s">
        <v>2093</v>
      </c>
      <c r="I138" s="90" t="s">
        <v>2040</v>
      </c>
      <c r="J138" s="90">
        <v>2.5000000000000001E-2</v>
      </c>
      <c r="K138" s="90">
        <v>2</v>
      </c>
      <c r="L138" t="str">
        <f t="shared" si="4"/>
        <v>West</v>
      </c>
      <c r="M138" s="107">
        <f t="shared" si="5"/>
        <v>58.5</v>
      </c>
    </row>
    <row r="139" spans="7:13">
      <c r="G139" s="106">
        <v>41635</v>
      </c>
      <c r="H139" s="90" t="s">
        <v>2060</v>
      </c>
      <c r="I139" s="90" t="s">
        <v>2028</v>
      </c>
      <c r="J139" s="90">
        <v>0</v>
      </c>
      <c r="K139" s="90">
        <v>1</v>
      </c>
      <c r="L139" t="str">
        <f t="shared" si="4"/>
        <v>South</v>
      </c>
      <c r="M139" s="107">
        <f t="shared" si="5"/>
        <v>22.95</v>
      </c>
    </row>
    <row r="140" spans="7:13">
      <c r="G140" s="106">
        <v>41605</v>
      </c>
      <c r="H140" s="90" t="s">
        <v>2036</v>
      </c>
      <c r="I140" s="90" t="s">
        <v>2027</v>
      </c>
      <c r="J140" s="90">
        <v>2.5000000000000001E-2</v>
      </c>
      <c r="K140" s="90">
        <v>2</v>
      </c>
      <c r="L140" t="str">
        <f t="shared" si="4"/>
        <v>MidWest</v>
      </c>
      <c r="M140" s="107">
        <f t="shared" si="5"/>
        <v>38.902499999999996</v>
      </c>
    </row>
    <row r="141" spans="7:13">
      <c r="G141" s="106">
        <v>41467</v>
      </c>
      <c r="H141" s="90" t="s">
        <v>2089</v>
      </c>
      <c r="I141" s="90" t="s">
        <v>2028</v>
      </c>
      <c r="J141" s="90">
        <v>0</v>
      </c>
      <c r="K141" s="90">
        <v>2</v>
      </c>
      <c r="L141" t="str">
        <f t="shared" si="4"/>
        <v>East</v>
      </c>
      <c r="M141" s="107">
        <f t="shared" si="5"/>
        <v>45.9</v>
      </c>
    </row>
    <row r="142" spans="7:13">
      <c r="G142" s="106">
        <v>41953</v>
      </c>
      <c r="H142" s="90" t="s">
        <v>2042</v>
      </c>
      <c r="I142" s="90" t="s">
        <v>2034</v>
      </c>
      <c r="J142" s="90">
        <v>2.5000000000000001E-2</v>
      </c>
      <c r="K142" s="90">
        <v>8</v>
      </c>
      <c r="L142" t="str">
        <f t="shared" si="4"/>
        <v>MidWest</v>
      </c>
      <c r="M142" s="107">
        <f t="shared" si="5"/>
        <v>265.2</v>
      </c>
    </row>
    <row r="143" spans="7:13">
      <c r="G143" s="106">
        <v>41303</v>
      </c>
      <c r="H143" s="90" t="s">
        <v>2088</v>
      </c>
      <c r="I143" s="90" t="s">
        <v>2046</v>
      </c>
      <c r="J143" s="90">
        <v>1.4999999999999999E-2</v>
      </c>
      <c r="K143" s="90">
        <v>1</v>
      </c>
      <c r="L143" t="str">
        <f t="shared" si="4"/>
        <v>MidWest</v>
      </c>
      <c r="M143" s="107">
        <f t="shared" si="5"/>
        <v>24.625</v>
      </c>
    </row>
    <row r="144" spans="7:13">
      <c r="G144" s="106">
        <v>41631</v>
      </c>
      <c r="H144" s="90" t="s">
        <v>2026</v>
      </c>
      <c r="I144" s="90" t="s">
        <v>2027</v>
      </c>
      <c r="J144" s="90">
        <v>2.5000000000000001E-2</v>
      </c>
      <c r="K144" s="90">
        <v>1</v>
      </c>
      <c r="L144" t="str">
        <f t="shared" si="4"/>
        <v>MidWest</v>
      </c>
      <c r="M144" s="107">
        <f t="shared" si="5"/>
        <v>19.451249999999998</v>
      </c>
    </row>
    <row r="145" spans="7:13">
      <c r="G145" s="106">
        <v>41854</v>
      </c>
      <c r="H145" s="90" t="s">
        <v>2082</v>
      </c>
      <c r="I145" s="90" t="s">
        <v>2034</v>
      </c>
      <c r="J145" s="90">
        <v>0.02</v>
      </c>
      <c r="K145" s="90">
        <v>3</v>
      </c>
      <c r="L145" t="str">
        <f t="shared" si="4"/>
        <v>MidWest</v>
      </c>
      <c r="M145" s="107">
        <f t="shared" si="5"/>
        <v>99.96</v>
      </c>
    </row>
    <row r="146" spans="7:13">
      <c r="G146" s="106">
        <v>41944</v>
      </c>
      <c r="H146" s="90" t="s">
        <v>2073</v>
      </c>
      <c r="I146" s="90" t="s">
        <v>2027</v>
      </c>
      <c r="J146" s="90">
        <v>0</v>
      </c>
      <c r="K146" s="90">
        <v>1</v>
      </c>
      <c r="L146" t="str">
        <f t="shared" si="4"/>
        <v>West</v>
      </c>
      <c r="M146" s="107">
        <f t="shared" si="5"/>
        <v>19.95</v>
      </c>
    </row>
    <row r="147" spans="7:13">
      <c r="G147" s="106">
        <v>41994</v>
      </c>
      <c r="H147" s="90" t="s">
        <v>2057</v>
      </c>
      <c r="I147" s="90" t="s">
        <v>2024</v>
      </c>
      <c r="J147" s="90">
        <v>1.4999999999999999E-2</v>
      </c>
      <c r="K147" s="90">
        <v>2</v>
      </c>
      <c r="L147" t="str">
        <f t="shared" si="4"/>
        <v>West</v>
      </c>
      <c r="M147" s="107">
        <f t="shared" si="5"/>
        <v>45.211500000000001</v>
      </c>
    </row>
    <row r="148" spans="7:13">
      <c r="G148" s="106">
        <v>41603</v>
      </c>
      <c r="H148" s="90" t="s">
        <v>2058</v>
      </c>
      <c r="I148" s="90" t="s">
        <v>2034</v>
      </c>
      <c r="J148" s="90">
        <v>0</v>
      </c>
      <c r="K148" s="90">
        <v>4</v>
      </c>
      <c r="L148" t="str">
        <f t="shared" si="4"/>
        <v>MidWest</v>
      </c>
      <c r="M148" s="107">
        <f t="shared" si="5"/>
        <v>136</v>
      </c>
    </row>
    <row r="149" spans="7:13">
      <c r="G149" s="106">
        <v>42003</v>
      </c>
      <c r="H149" s="90" t="s">
        <v>2069</v>
      </c>
      <c r="I149" s="90" t="s">
        <v>2043</v>
      </c>
      <c r="J149" s="90">
        <v>0.01</v>
      </c>
      <c r="K149" s="90">
        <v>1</v>
      </c>
      <c r="L149" t="str">
        <f t="shared" si="4"/>
        <v>South</v>
      </c>
      <c r="M149" s="107">
        <f t="shared" si="5"/>
        <v>23.265000000000001</v>
      </c>
    </row>
    <row r="150" spans="7:13">
      <c r="G150" s="106">
        <v>41995</v>
      </c>
      <c r="H150" s="90" t="s">
        <v>2073</v>
      </c>
      <c r="I150" s="90" t="s">
        <v>2028</v>
      </c>
      <c r="J150" s="90">
        <v>0.01</v>
      </c>
      <c r="K150" s="90">
        <v>2</v>
      </c>
      <c r="L150" t="str">
        <f t="shared" si="4"/>
        <v>West</v>
      </c>
      <c r="M150" s="107">
        <f t="shared" si="5"/>
        <v>45.440999999999995</v>
      </c>
    </row>
    <row r="151" spans="7:13">
      <c r="G151" s="106">
        <v>41638</v>
      </c>
      <c r="H151" s="90" t="s">
        <v>2084</v>
      </c>
      <c r="I151" s="90" t="s">
        <v>2024</v>
      </c>
      <c r="J151" s="90">
        <v>0.03</v>
      </c>
      <c r="K151" s="90">
        <v>2</v>
      </c>
      <c r="L151" t="str">
        <f t="shared" si="4"/>
        <v>MidWest</v>
      </c>
      <c r="M151" s="107">
        <f t="shared" si="5"/>
        <v>44.522999999999996</v>
      </c>
    </row>
    <row r="152" spans="7:13">
      <c r="G152" s="106">
        <v>41975</v>
      </c>
      <c r="H152" s="90" t="s">
        <v>2091</v>
      </c>
      <c r="I152" s="90" t="s">
        <v>2027</v>
      </c>
      <c r="J152" s="90">
        <v>0</v>
      </c>
      <c r="K152" s="90">
        <v>2</v>
      </c>
      <c r="L152" t="str">
        <f t="shared" si="4"/>
        <v>South</v>
      </c>
      <c r="M152" s="107">
        <f t="shared" si="5"/>
        <v>39.9</v>
      </c>
    </row>
    <row r="153" spans="7:13">
      <c r="G153" s="106">
        <v>41560</v>
      </c>
      <c r="H153" s="90" t="s">
        <v>2047</v>
      </c>
      <c r="I153" s="90" t="s">
        <v>2027</v>
      </c>
      <c r="J153" s="90">
        <v>0</v>
      </c>
      <c r="K153" s="90">
        <v>1</v>
      </c>
      <c r="L153" t="str">
        <f t="shared" si="4"/>
        <v>South</v>
      </c>
      <c r="M153" s="107">
        <f t="shared" si="5"/>
        <v>19.95</v>
      </c>
    </row>
    <row r="154" spans="7:13">
      <c r="G154" s="106">
        <v>41987</v>
      </c>
      <c r="H154" s="90" t="s">
        <v>2082</v>
      </c>
      <c r="I154" s="90" t="s">
        <v>2034</v>
      </c>
      <c r="J154" s="90">
        <v>0</v>
      </c>
      <c r="K154" s="90">
        <v>5</v>
      </c>
      <c r="L154" t="str">
        <f t="shared" si="4"/>
        <v>MidWest</v>
      </c>
      <c r="M154" s="107">
        <f t="shared" si="5"/>
        <v>170</v>
      </c>
    </row>
    <row r="155" spans="7:13">
      <c r="G155" s="106">
        <v>41635</v>
      </c>
      <c r="H155" s="90" t="s">
        <v>2085</v>
      </c>
      <c r="I155" s="90" t="s">
        <v>2034</v>
      </c>
      <c r="J155" s="90">
        <v>0</v>
      </c>
      <c r="K155" s="90">
        <v>2</v>
      </c>
      <c r="L155" t="str">
        <f t="shared" si="4"/>
        <v>MidWest</v>
      </c>
      <c r="M155" s="107">
        <f t="shared" si="5"/>
        <v>68</v>
      </c>
    </row>
    <row r="156" spans="7:13">
      <c r="G156" s="106">
        <v>41637</v>
      </c>
      <c r="H156" s="90" t="s">
        <v>2060</v>
      </c>
      <c r="I156" s="90" t="s">
        <v>2028</v>
      </c>
      <c r="J156" s="90">
        <v>0.02</v>
      </c>
      <c r="K156" s="90">
        <v>1</v>
      </c>
      <c r="L156" t="str">
        <f t="shared" si="4"/>
        <v>South</v>
      </c>
      <c r="M156" s="107">
        <f t="shared" si="5"/>
        <v>22.491</v>
      </c>
    </row>
    <row r="157" spans="7:13">
      <c r="G157" s="106">
        <v>42004</v>
      </c>
      <c r="H157" s="90" t="s">
        <v>2032</v>
      </c>
      <c r="I157" s="90" t="s">
        <v>2024</v>
      </c>
      <c r="J157" s="90">
        <v>0</v>
      </c>
      <c r="K157" s="90">
        <v>4</v>
      </c>
      <c r="L157" t="str">
        <f t="shared" si="4"/>
        <v>East</v>
      </c>
      <c r="M157" s="107">
        <f t="shared" si="5"/>
        <v>91.8</v>
      </c>
    </row>
    <row r="158" spans="7:13">
      <c r="G158" s="106">
        <v>41616</v>
      </c>
      <c r="H158" s="90" t="s">
        <v>2071</v>
      </c>
      <c r="I158" s="90" t="s">
        <v>2027</v>
      </c>
      <c r="J158" s="90">
        <v>0</v>
      </c>
      <c r="K158" s="90">
        <v>3</v>
      </c>
      <c r="L158" t="str">
        <f t="shared" si="4"/>
        <v>MidWest</v>
      </c>
      <c r="M158" s="107">
        <f t="shared" si="5"/>
        <v>59.849999999999994</v>
      </c>
    </row>
    <row r="159" spans="7:13">
      <c r="G159" s="106">
        <v>41601</v>
      </c>
      <c r="H159" s="90" t="s">
        <v>2058</v>
      </c>
      <c r="I159" s="90" t="s">
        <v>2034</v>
      </c>
      <c r="J159" s="90">
        <v>0</v>
      </c>
      <c r="K159" s="90">
        <v>3</v>
      </c>
      <c r="L159" t="str">
        <f t="shared" si="4"/>
        <v>MidWest</v>
      </c>
      <c r="M159" s="107">
        <f t="shared" si="5"/>
        <v>102</v>
      </c>
    </row>
    <row r="160" spans="7:13">
      <c r="G160" s="106">
        <v>41616</v>
      </c>
      <c r="H160" s="90" t="s">
        <v>2098</v>
      </c>
      <c r="I160" s="90" t="s">
        <v>2046</v>
      </c>
      <c r="J160" s="90">
        <v>0</v>
      </c>
      <c r="K160" s="90">
        <v>14</v>
      </c>
      <c r="L160" t="str">
        <f t="shared" si="4"/>
        <v>West</v>
      </c>
      <c r="M160" s="107">
        <f t="shared" si="5"/>
        <v>350</v>
      </c>
    </row>
    <row r="161" spans="7:13">
      <c r="G161" s="106">
        <v>41324</v>
      </c>
      <c r="H161" s="90" t="s">
        <v>2054</v>
      </c>
      <c r="I161" s="90" t="s">
        <v>2023</v>
      </c>
      <c r="J161" s="90">
        <v>0</v>
      </c>
      <c r="K161" s="90">
        <v>4</v>
      </c>
      <c r="L161" t="str">
        <f t="shared" si="4"/>
        <v>MidWest</v>
      </c>
      <c r="M161" s="107">
        <f t="shared" si="5"/>
        <v>319.8</v>
      </c>
    </row>
    <row r="162" spans="7:13">
      <c r="G162" s="106">
        <v>41621</v>
      </c>
      <c r="H162" s="90" t="s">
        <v>2035</v>
      </c>
      <c r="I162" s="90" t="s">
        <v>2031</v>
      </c>
      <c r="J162" s="90">
        <v>0.01</v>
      </c>
      <c r="K162" s="90">
        <v>1</v>
      </c>
      <c r="L162" t="str">
        <f t="shared" si="4"/>
        <v>West</v>
      </c>
      <c r="M162" s="107">
        <f t="shared" si="5"/>
        <v>24.75</v>
      </c>
    </row>
    <row r="163" spans="7:13">
      <c r="G163" s="106">
        <v>41303</v>
      </c>
      <c r="H163" s="90" t="s">
        <v>2082</v>
      </c>
      <c r="I163" s="90" t="s">
        <v>2046</v>
      </c>
      <c r="J163" s="90">
        <v>0</v>
      </c>
      <c r="K163" s="90">
        <v>2</v>
      </c>
      <c r="L163" t="str">
        <f t="shared" si="4"/>
        <v>MidWest</v>
      </c>
      <c r="M163" s="107">
        <f t="shared" si="5"/>
        <v>50</v>
      </c>
    </row>
    <row r="164" spans="7:13">
      <c r="G164" s="106">
        <v>41984</v>
      </c>
      <c r="H164" s="90" t="s">
        <v>2077</v>
      </c>
      <c r="I164" s="90" t="s">
        <v>2023</v>
      </c>
      <c r="J164" s="90">
        <v>0</v>
      </c>
      <c r="K164" s="90">
        <v>2</v>
      </c>
      <c r="L164" t="str">
        <f t="shared" si="4"/>
        <v>MidWest</v>
      </c>
      <c r="M164" s="107">
        <f t="shared" si="5"/>
        <v>159.9</v>
      </c>
    </row>
    <row r="165" spans="7:13">
      <c r="G165" s="106">
        <v>41613</v>
      </c>
      <c r="H165" s="90" t="s">
        <v>2041</v>
      </c>
      <c r="I165" s="90" t="s">
        <v>2028</v>
      </c>
      <c r="J165" s="90">
        <v>0</v>
      </c>
      <c r="K165" s="90">
        <v>14</v>
      </c>
      <c r="L165" t="str">
        <f t="shared" si="4"/>
        <v>West</v>
      </c>
      <c r="M165" s="107">
        <f t="shared" si="5"/>
        <v>321.3</v>
      </c>
    </row>
    <row r="166" spans="7:13">
      <c r="G166" s="106">
        <v>41358</v>
      </c>
      <c r="H166" s="90" t="s">
        <v>2055</v>
      </c>
      <c r="I166" s="90" t="s">
        <v>2034</v>
      </c>
      <c r="J166" s="90">
        <v>1.4999999999999999E-2</v>
      </c>
      <c r="K166" s="90">
        <v>3</v>
      </c>
      <c r="L166" t="str">
        <f t="shared" si="4"/>
        <v>South</v>
      </c>
      <c r="M166" s="107">
        <f t="shared" si="5"/>
        <v>100.47</v>
      </c>
    </row>
    <row r="167" spans="7:13">
      <c r="G167" s="106">
        <v>41964</v>
      </c>
      <c r="H167" s="90" t="s">
        <v>2094</v>
      </c>
      <c r="I167" s="90" t="s">
        <v>2024</v>
      </c>
      <c r="J167" s="90">
        <v>0</v>
      </c>
      <c r="K167" s="90">
        <v>4</v>
      </c>
      <c r="L167" t="str">
        <f t="shared" si="4"/>
        <v>West</v>
      </c>
      <c r="M167" s="107">
        <f t="shared" si="5"/>
        <v>91.8</v>
      </c>
    </row>
    <row r="168" spans="7:13">
      <c r="G168" s="106">
        <v>41618</v>
      </c>
      <c r="H168" s="90" t="s">
        <v>2082</v>
      </c>
      <c r="I168" s="90" t="s">
        <v>2037</v>
      </c>
      <c r="J168" s="90">
        <v>0</v>
      </c>
      <c r="K168" s="90">
        <v>2</v>
      </c>
      <c r="L168" t="str">
        <f t="shared" si="4"/>
        <v>MidWest</v>
      </c>
      <c r="M168" s="107">
        <f t="shared" si="5"/>
        <v>55</v>
      </c>
    </row>
    <row r="169" spans="7:13">
      <c r="G169" s="106">
        <v>41766</v>
      </c>
      <c r="H169" s="90" t="s">
        <v>2065</v>
      </c>
      <c r="I169" s="90" t="s">
        <v>2027</v>
      </c>
      <c r="J169" s="90">
        <v>0.01</v>
      </c>
      <c r="K169" s="90">
        <v>2</v>
      </c>
      <c r="L169" t="str">
        <f t="shared" si="4"/>
        <v>South</v>
      </c>
      <c r="M169" s="107">
        <f t="shared" si="5"/>
        <v>39.500999999999998</v>
      </c>
    </row>
    <row r="170" spans="7:13">
      <c r="G170" s="106">
        <v>41608</v>
      </c>
      <c r="H170" s="90" t="s">
        <v>2039</v>
      </c>
      <c r="I170" s="90" t="s">
        <v>2027</v>
      </c>
      <c r="J170" s="90">
        <v>0</v>
      </c>
      <c r="K170" s="90">
        <v>3</v>
      </c>
      <c r="L170" t="str">
        <f t="shared" si="4"/>
        <v>East</v>
      </c>
      <c r="M170" s="107">
        <f t="shared" si="5"/>
        <v>59.849999999999994</v>
      </c>
    </row>
    <row r="171" spans="7:13">
      <c r="G171" s="106">
        <v>41957</v>
      </c>
      <c r="H171" s="90" t="s">
        <v>2049</v>
      </c>
      <c r="I171" s="90" t="s">
        <v>2034</v>
      </c>
      <c r="J171" s="90">
        <v>0</v>
      </c>
      <c r="K171" s="90">
        <v>2</v>
      </c>
      <c r="L171" t="str">
        <f t="shared" si="4"/>
        <v>South</v>
      </c>
      <c r="M171" s="107">
        <f t="shared" si="5"/>
        <v>68</v>
      </c>
    </row>
    <row r="172" spans="7:13">
      <c r="G172" s="106">
        <v>41956</v>
      </c>
      <c r="H172" s="90" t="s">
        <v>2085</v>
      </c>
      <c r="I172" s="90" t="s">
        <v>2027</v>
      </c>
      <c r="J172" s="90">
        <v>0</v>
      </c>
      <c r="K172" s="90">
        <v>2</v>
      </c>
      <c r="L172" t="str">
        <f t="shared" si="4"/>
        <v>MidWest</v>
      </c>
      <c r="M172" s="107">
        <f t="shared" si="5"/>
        <v>39.9</v>
      </c>
    </row>
    <row r="173" spans="7:13">
      <c r="G173" s="106">
        <v>42004</v>
      </c>
      <c r="H173" s="90" t="s">
        <v>2049</v>
      </c>
      <c r="I173" s="90" t="s">
        <v>2024</v>
      </c>
      <c r="J173" s="90">
        <v>1.4999999999999999E-2</v>
      </c>
      <c r="K173" s="90">
        <v>2</v>
      </c>
      <c r="L173" t="str">
        <f t="shared" si="4"/>
        <v>South</v>
      </c>
      <c r="M173" s="107">
        <f t="shared" si="5"/>
        <v>45.211500000000001</v>
      </c>
    </row>
    <row r="174" spans="7:13">
      <c r="G174" s="106">
        <v>41381</v>
      </c>
      <c r="H174" s="90" t="s">
        <v>2090</v>
      </c>
      <c r="I174" s="90" t="s">
        <v>2027</v>
      </c>
      <c r="J174" s="90">
        <v>0</v>
      </c>
      <c r="K174" s="90">
        <v>1</v>
      </c>
      <c r="L174" t="str">
        <f t="shared" si="4"/>
        <v>West</v>
      </c>
      <c r="M174" s="107">
        <f t="shared" si="5"/>
        <v>19.95</v>
      </c>
    </row>
    <row r="175" spans="7:13">
      <c r="G175" s="106">
        <v>41615</v>
      </c>
      <c r="H175" s="90" t="s">
        <v>2082</v>
      </c>
      <c r="I175" s="90" t="s">
        <v>2024</v>
      </c>
      <c r="J175" s="90">
        <v>0.03</v>
      </c>
      <c r="K175" s="90">
        <v>5</v>
      </c>
      <c r="L175" t="str">
        <f t="shared" si="4"/>
        <v>MidWest</v>
      </c>
      <c r="M175" s="107">
        <f t="shared" si="5"/>
        <v>111.30749999999999</v>
      </c>
    </row>
    <row r="176" spans="7:13">
      <c r="G176" s="106">
        <v>41970</v>
      </c>
      <c r="H176" s="90" t="s">
        <v>2051</v>
      </c>
      <c r="I176" s="90" t="s">
        <v>2040</v>
      </c>
      <c r="J176" s="90">
        <v>0</v>
      </c>
      <c r="K176" s="90">
        <v>19</v>
      </c>
      <c r="L176" t="str">
        <f t="shared" si="4"/>
        <v>MidWest</v>
      </c>
      <c r="M176" s="107">
        <f t="shared" si="5"/>
        <v>570</v>
      </c>
    </row>
    <row r="177" spans="7:13">
      <c r="G177" s="106">
        <v>41696</v>
      </c>
      <c r="H177" s="90" t="s">
        <v>2030</v>
      </c>
      <c r="I177" s="90" t="s">
        <v>2034</v>
      </c>
      <c r="J177" s="90">
        <v>0.02</v>
      </c>
      <c r="K177" s="90">
        <v>3</v>
      </c>
      <c r="L177" t="str">
        <f t="shared" si="4"/>
        <v>West</v>
      </c>
      <c r="M177" s="107">
        <f t="shared" si="5"/>
        <v>99.96</v>
      </c>
    </row>
    <row r="178" spans="7:13">
      <c r="G178" s="106">
        <v>41983</v>
      </c>
      <c r="H178" s="90" t="s">
        <v>2052</v>
      </c>
      <c r="I178" s="90" t="s">
        <v>2034</v>
      </c>
      <c r="J178" s="90">
        <v>0.01</v>
      </c>
      <c r="K178" s="90">
        <v>2</v>
      </c>
      <c r="L178" t="str">
        <f t="shared" si="4"/>
        <v>MidWest</v>
      </c>
      <c r="M178" s="107">
        <f t="shared" si="5"/>
        <v>67.319999999999993</v>
      </c>
    </row>
    <row r="179" spans="7:13">
      <c r="G179" s="106">
        <v>41629</v>
      </c>
      <c r="H179" s="90" t="s">
        <v>2099</v>
      </c>
      <c r="I179" s="90" t="s">
        <v>2034</v>
      </c>
      <c r="J179" s="90">
        <v>0</v>
      </c>
      <c r="K179" s="90">
        <v>1</v>
      </c>
      <c r="L179" t="str">
        <f t="shared" si="4"/>
        <v>East</v>
      </c>
      <c r="M179" s="107">
        <f t="shared" si="5"/>
        <v>34</v>
      </c>
    </row>
    <row r="180" spans="7:13">
      <c r="G180" s="106">
        <v>41958</v>
      </c>
      <c r="H180" s="90" t="s">
        <v>2058</v>
      </c>
      <c r="I180" s="90" t="s">
        <v>2024</v>
      </c>
      <c r="J180" s="90">
        <v>0.01</v>
      </c>
      <c r="K180" s="90">
        <v>3</v>
      </c>
      <c r="L180" t="str">
        <f t="shared" si="4"/>
        <v>MidWest</v>
      </c>
      <c r="M180" s="107">
        <f t="shared" si="5"/>
        <v>68.16149999999999</v>
      </c>
    </row>
    <row r="181" spans="7:13">
      <c r="G181" s="106">
        <v>41588</v>
      </c>
      <c r="H181" s="90" t="s">
        <v>2051</v>
      </c>
      <c r="I181" s="90" t="s">
        <v>2028</v>
      </c>
      <c r="J181" s="90">
        <v>0.03</v>
      </c>
      <c r="K181" s="90">
        <v>19</v>
      </c>
      <c r="L181" t="str">
        <f t="shared" si="4"/>
        <v>MidWest</v>
      </c>
      <c r="M181" s="107">
        <f t="shared" si="5"/>
        <v>422.96850000000001</v>
      </c>
    </row>
    <row r="182" spans="7:13">
      <c r="G182" s="106">
        <v>41593</v>
      </c>
      <c r="H182" s="90" t="s">
        <v>2058</v>
      </c>
      <c r="I182" s="90" t="s">
        <v>2019</v>
      </c>
      <c r="J182" s="90">
        <v>0.02</v>
      </c>
      <c r="K182" s="90">
        <v>2</v>
      </c>
      <c r="L182" t="str">
        <f t="shared" si="4"/>
        <v>MidWest</v>
      </c>
      <c r="M182" s="107">
        <f t="shared" si="5"/>
        <v>41.16</v>
      </c>
    </row>
    <row r="183" spans="7:13">
      <c r="G183" s="106">
        <v>41337</v>
      </c>
      <c r="H183" s="90" t="s">
        <v>2081</v>
      </c>
      <c r="I183" s="90" t="s">
        <v>2034</v>
      </c>
      <c r="J183" s="90">
        <v>0</v>
      </c>
      <c r="K183" s="90">
        <v>2</v>
      </c>
      <c r="L183" t="str">
        <f t="shared" si="4"/>
        <v>West</v>
      </c>
      <c r="M183" s="107">
        <f t="shared" si="5"/>
        <v>68</v>
      </c>
    </row>
    <row r="184" spans="7:13">
      <c r="G184" s="106">
        <v>41668</v>
      </c>
      <c r="H184" s="90" t="s">
        <v>2100</v>
      </c>
      <c r="I184" s="90" t="s">
        <v>2034</v>
      </c>
      <c r="J184" s="90">
        <v>0</v>
      </c>
      <c r="K184" s="90">
        <v>3</v>
      </c>
      <c r="L184" t="str">
        <f t="shared" si="4"/>
        <v>West</v>
      </c>
      <c r="M184" s="107">
        <f t="shared" si="5"/>
        <v>102</v>
      </c>
    </row>
    <row r="185" spans="7:13">
      <c r="G185" s="106">
        <v>41400</v>
      </c>
      <c r="H185" s="90" t="s">
        <v>2033</v>
      </c>
      <c r="I185" s="90" t="s">
        <v>2034</v>
      </c>
      <c r="J185" s="90">
        <v>0.03</v>
      </c>
      <c r="K185" s="90">
        <v>4</v>
      </c>
      <c r="L185" t="str">
        <f t="shared" si="4"/>
        <v>MidWest</v>
      </c>
      <c r="M185" s="107">
        <f t="shared" si="5"/>
        <v>131.91999999999999</v>
      </c>
    </row>
    <row r="186" spans="7:13">
      <c r="G186" s="106">
        <v>41734</v>
      </c>
      <c r="H186" s="90" t="s">
        <v>2098</v>
      </c>
      <c r="I186" s="90" t="s">
        <v>2046</v>
      </c>
      <c r="J186" s="90">
        <v>0</v>
      </c>
      <c r="K186" s="90">
        <v>1</v>
      </c>
      <c r="L186" t="str">
        <f t="shared" si="4"/>
        <v>West</v>
      </c>
      <c r="M186" s="107">
        <f t="shared" si="5"/>
        <v>25</v>
      </c>
    </row>
    <row r="187" spans="7:13">
      <c r="G187" s="106">
        <v>41953</v>
      </c>
      <c r="H187" s="90" t="s">
        <v>2033</v>
      </c>
      <c r="I187" s="90" t="s">
        <v>2019</v>
      </c>
      <c r="J187" s="90">
        <v>2.5000000000000001E-2</v>
      </c>
      <c r="K187" s="90">
        <v>11</v>
      </c>
      <c r="L187" t="str">
        <f t="shared" si="4"/>
        <v>MidWest</v>
      </c>
      <c r="M187" s="107">
        <f t="shared" si="5"/>
        <v>225.22499999999999</v>
      </c>
    </row>
    <row r="188" spans="7:13">
      <c r="G188" s="106">
        <v>41968</v>
      </c>
      <c r="H188" s="90" t="s">
        <v>2026</v>
      </c>
      <c r="I188" s="90" t="s">
        <v>2031</v>
      </c>
      <c r="J188" s="90">
        <v>1.4999999999999999E-2</v>
      </c>
      <c r="K188" s="90">
        <v>2</v>
      </c>
      <c r="L188" t="str">
        <f t="shared" si="4"/>
        <v>MidWest</v>
      </c>
      <c r="M188" s="107">
        <f t="shared" si="5"/>
        <v>49.25</v>
      </c>
    </row>
    <row r="189" spans="7:13">
      <c r="G189" s="106">
        <v>41825</v>
      </c>
      <c r="H189" s="90" t="s">
        <v>2093</v>
      </c>
      <c r="I189" s="90" t="s">
        <v>2046</v>
      </c>
      <c r="J189" s="90">
        <v>0.03</v>
      </c>
      <c r="K189" s="90">
        <v>2</v>
      </c>
      <c r="L189" t="str">
        <f t="shared" si="4"/>
        <v>West</v>
      </c>
      <c r="M189" s="107">
        <f t="shared" si="5"/>
        <v>48.5</v>
      </c>
    </row>
    <row r="190" spans="7:13">
      <c r="G190" s="106">
        <v>41999</v>
      </c>
      <c r="H190" s="90" t="s">
        <v>2067</v>
      </c>
      <c r="I190" s="90" t="s">
        <v>2024</v>
      </c>
      <c r="J190" s="90">
        <v>0.03</v>
      </c>
      <c r="K190" s="90">
        <v>2</v>
      </c>
      <c r="L190" t="str">
        <f t="shared" si="4"/>
        <v>East</v>
      </c>
      <c r="M190" s="107">
        <f t="shared" si="5"/>
        <v>44.522999999999996</v>
      </c>
    </row>
    <row r="191" spans="7:13">
      <c r="G191" s="106">
        <v>41739</v>
      </c>
      <c r="H191" s="90" t="s">
        <v>2082</v>
      </c>
      <c r="I191" s="90" t="s">
        <v>2046</v>
      </c>
      <c r="J191" s="90">
        <v>2.5000000000000001E-2</v>
      </c>
      <c r="K191" s="90">
        <v>2</v>
      </c>
      <c r="L191" t="str">
        <f t="shared" si="4"/>
        <v>MidWest</v>
      </c>
      <c r="M191" s="107">
        <f t="shared" si="5"/>
        <v>48.75</v>
      </c>
    </row>
    <row r="192" spans="7:13">
      <c r="G192" s="106">
        <v>41595</v>
      </c>
      <c r="H192" s="90" t="s">
        <v>2068</v>
      </c>
      <c r="I192" s="90" t="s">
        <v>2019</v>
      </c>
      <c r="J192" s="90">
        <v>0.02</v>
      </c>
      <c r="K192" s="90">
        <v>1</v>
      </c>
      <c r="L192" t="str">
        <f t="shared" si="4"/>
        <v>South</v>
      </c>
      <c r="M192" s="107">
        <f t="shared" si="5"/>
        <v>20.58</v>
      </c>
    </row>
    <row r="193" spans="7:13">
      <c r="G193" s="106">
        <v>41977</v>
      </c>
      <c r="H193" s="90" t="s">
        <v>2039</v>
      </c>
      <c r="I193" s="90" t="s">
        <v>2046</v>
      </c>
      <c r="J193" s="90">
        <v>0</v>
      </c>
      <c r="K193" s="90">
        <v>2</v>
      </c>
      <c r="L193" t="str">
        <f t="shared" si="4"/>
        <v>East</v>
      </c>
      <c r="M193" s="107">
        <f t="shared" si="5"/>
        <v>50</v>
      </c>
    </row>
    <row r="194" spans="7:13">
      <c r="G194" s="106">
        <v>41592</v>
      </c>
      <c r="H194" s="90" t="s">
        <v>2085</v>
      </c>
      <c r="I194" s="90" t="s">
        <v>2027</v>
      </c>
      <c r="J194" s="90">
        <v>0.02</v>
      </c>
      <c r="K194" s="90">
        <v>5</v>
      </c>
      <c r="L194" t="str">
        <f t="shared" si="4"/>
        <v>MidWest</v>
      </c>
      <c r="M194" s="107">
        <f t="shared" si="5"/>
        <v>97.754999999999995</v>
      </c>
    </row>
    <row r="195" spans="7:13">
      <c r="G195" s="106">
        <v>41619</v>
      </c>
      <c r="H195" s="90" t="s">
        <v>2054</v>
      </c>
      <c r="I195" s="90" t="s">
        <v>2046</v>
      </c>
      <c r="J195" s="90">
        <v>2.5000000000000001E-2</v>
      </c>
      <c r="K195" s="90">
        <v>2</v>
      </c>
      <c r="L195" t="str">
        <f t="shared" ref="L195:L258" si="6">_xlfn.XLOOKUP(H195,$D$2:$D$73,$E$2:$E$73)</f>
        <v>MidWest</v>
      </c>
      <c r="M195" s="107">
        <f t="shared" ref="M195:M258" si="7">_xlfn.XLOOKUP(I195,$A$2:$A$13,$B$2:$B$13)*K195*(1-J195)</f>
        <v>48.75</v>
      </c>
    </row>
    <row r="196" spans="7:13">
      <c r="G196" s="106">
        <v>41344</v>
      </c>
      <c r="H196" s="90" t="s">
        <v>2052</v>
      </c>
      <c r="I196" s="90" t="s">
        <v>2023</v>
      </c>
      <c r="J196" s="90">
        <v>0</v>
      </c>
      <c r="K196" s="90">
        <v>1</v>
      </c>
      <c r="L196" t="str">
        <f t="shared" si="6"/>
        <v>MidWest</v>
      </c>
      <c r="M196" s="107">
        <f t="shared" si="7"/>
        <v>79.95</v>
      </c>
    </row>
    <row r="197" spans="7:13">
      <c r="G197" s="106">
        <v>41968</v>
      </c>
      <c r="H197" s="90" t="s">
        <v>2054</v>
      </c>
      <c r="I197" s="90" t="s">
        <v>2034</v>
      </c>
      <c r="J197" s="90">
        <v>0.01</v>
      </c>
      <c r="K197" s="90">
        <v>2</v>
      </c>
      <c r="L197" t="str">
        <f t="shared" si="6"/>
        <v>MidWest</v>
      </c>
      <c r="M197" s="107">
        <f t="shared" si="7"/>
        <v>67.319999999999993</v>
      </c>
    </row>
    <row r="198" spans="7:13">
      <c r="G198" s="106">
        <v>41599</v>
      </c>
      <c r="H198" s="90" t="s">
        <v>2090</v>
      </c>
      <c r="I198" s="90" t="s">
        <v>2027</v>
      </c>
      <c r="J198" s="90">
        <v>0</v>
      </c>
      <c r="K198" s="90">
        <v>3</v>
      </c>
      <c r="L198" t="str">
        <f t="shared" si="6"/>
        <v>West</v>
      </c>
      <c r="M198" s="107">
        <f t="shared" si="7"/>
        <v>59.849999999999994</v>
      </c>
    </row>
    <row r="199" spans="7:13">
      <c r="G199" s="106">
        <v>41337</v>
      </c>
      <c r="H199" s="90" t="s">
        <v>2036</v>
      </c>
      <c r="I199" s="90" t="s">
        <v>2027</v>
      </c>
      <c r="J199" s="90">
        <v>0</v>
      </c>
      <c r="K199" s="90">
        <v>2</v>
      </c>
      <c r="L199" t="str">
        <f t="shared" si="6"/>
        <v>MidWest</v>
      </c>
      <c r="M199" s="107">
        <f t="shared" si="7"/>
        <v>39.9</v>
      </c>
    </row>
    <row r="200" spans="7:13">
      <c r="G200" s="106">
        <v>41961</v>
      </c>
      <c r="H200" s="90" t="s">
        <v>2062</v>
      </c>
      <c r="I200" s="90" t="s">
        <v>2034</v>
      </c>
      <c r="J200" s="90">
        <v>0.03</v>
      </c>
      <c r="K200" s="90">
        <v>2</v>
      </c>
      <c r="L200" t="str">
        <f t="shared" si="6"/>
        <v>East</v>
      </c>
      <c r="M200" s="107">
        <f t="shared" si="7"/>
        <v>65.959999999999994</v>
      </c>
    </row>
    <row r="201" spans="7:13">
      <c r="G201" s="106">
        <v>41616</v>
      </c>
      <c r="H201" s="90" t="s">
        <v>2042</v>
      </c>
      <c r="I201" s="90" t="s">
        <v>2027</v>
      </c>
      <c r="J201" s="90">
        <v>0.01</v>
      </c>
      <c r="K201" s="90">
        <v>2</v>
      </c>
      <c r="L201" t="str">
        <f t="shared" si="6"/>
        <v>MidWest</v>
      </c>
      <c r="M201" s="107">
        <f t="shared" si="7"/>
        <v>39.500999999999998</v>
      </c>
    </row>
    <row r="202" spans="7:13">
      <c r="G202" s="106">
        <v>41580</v>
      </c>
      <c r="H202" s="90" t="s">
        <v>2072</v>
      </c>
      <c r="I202" s="90" t="s">
        <v>2028</v>
      </c>
      <c r="J202" s="90">
        <v>0.01</v>
      </c>
      <c r="K202" s="90">
        <v>3</v>
      </c>
      <c r="L202" t="str">
        <f t="shared" si="6"/>
        <v>MidWest</v>
      </c>
      <c r="M202" s="107">
        <f t="shared" si="7"/>
        <v>68.16149999999999</v>
      </c>
    </row>
    <row r="203" spans="7:13">
      <c r="G203" s="106">
        <v>42001</v>
      </c>
      <c r="H203" s="90" t="s">
        <v>2064</v>
      </c>
      <c r="I203" s="90" t="s">
        <v>2034</v>
      </c>
      <c r="J203" s="90">
        <v>2.5000000000000001E-2</v>
      </c>
      <c r="K203" s="90">
        <v>3</v>
      </c>
      <c r="L203" t="str">
        <f t="shared" si="6"/>
        <v>West</v>
      </c>
      <c r="M203" s="107">
        <f t="shared" si="7"/>
        <v>99.45</v>
      </c>
    </row>
    <row r="204" spans="7:13">
      <c r="G204" s="106">
        <v>41584</v>
      </c>
      <c r="H204" s="90" t="s">
        <v>2098</v>
      </c>
      <c r="I204" s="90" t="s">
        <v>2040</v>
      </c>
      <c r="J204" s="90">
        <v>0.03</v>
      </c>
      <c r="K204" s="90">
        <v>1</v>
      </c>
      <c r="L204" t="str">
        <f t="shared" si="6"/>
        <v>West</v>
      </c>
      <c r="M204" s="107">
        <f t="shared" si="7"/>
        <v>29.099999999999998</v>
      </c>
    </row>
    <row r="205" spans="7:13">
      <c r="G205" s="106">
        <v>41995</v>
      </c>
      <c r="H205" s="90" t="s">
        <v>2051</v>
      </c>
      <c r="I205" s="90" t="s">
        <v>2046</v>
      </c>
      <c r="J205" s="90">
        <v>2.5000000000000001E-2</v>
      </c>
      <c r="K205" s="90">
        <v>2</v>
      </c>
      <c r="L205" t="str">
        <f t="shared" si="6"/>
        <v>MidWest</v>
      </c>
      <c r="M205" s="107">
        <f t="shared" si="7"/>
        <v>48.75</v>
      </c>
    </row>
    <row r="206" spans="7:13">
      <c r="G206" s="106">
        <v>41687</v>
      </c>
      <c r="H206" s="90" t="s">
        <v>2020</v>
      </c>
      <c r="I206" s="90" t="s">
        <v>2046</v>
      </c>
      <c r="J206" s="90">
        <v>0.02</v>
      </c>
      <c r="K206" s="90">
        <v>3</v>
      </c>
      <c r="L206" t="str">
        <f t="shared" si="6"/>
        <v>MidWest</v>
      </c>
      <c r="M206" s="107">
        <f t="shared" si="7"/>
        <v>73.5</v>
      </c>
    </row>
    <row r="207" spans="7:13">
      <c r="G207" s="106">
        <v>41857</v>
      </c>
      <c r="H207" s="90" t="s">
        <v>2039</v>
      </c>
      <c r="I207" s="90" t="s">
        <v>2034</v>
      </c>
      <c r="J207" s="90">
        <v>0</v>
      </c>
      <c r="K207" s="90">
        <v>1</v>
      </c>
      <c r="L207" t="str">
        <f t="shared" si="6"/>
        <v>East</v>
      </c>
      <c r="M207" s="107">
        <f t="shared" si="7"/>
        <v>34</v>
      </c>
    </row>
    <row r="208" spans="7:13">
      <c r="G208" s="106">
        <v>41772</v>
      </c>
      <c r="H208" s="90" t="s">
        <v>2103</v>
      </c>
      <c r="I208" s="90" t="s">
        <v>2034</v>
      </c>
      <c r="J208" s="90">
        <v>0.01</v>
      </c>
      <c r="K208" s="90">
        <v>22</v>
      </c>
      <c r="L208" t="str">
        <f t="shared" si="6"/>
        <v>South</v>
      </c>
      <c r="M208" s="107">
        <f t="shared" si="7"/>
        <v>740.52</v>
      </c>
    </row>
    <row r="209" spans="7:13">
      <c r="G209" s="106">
        <v>41605</v>
      </c>
      <c r="H209" s="90" t="s">
        <v>2082</v>
      </c>
      <c r="I209" s="90" t="s">
        <v>2019</v>
      </c>
      <c r="J209" s="90">
        <v>0.01</v>
      </c>
      <c r="K209" s="90">
        <v>2</v>
      </c>
      <c r="L209" t="str">
        <f t="shared" si="6"/>
        <v>MidWest</v>
      </c>
      <c r="M209" s="107">
        <f t="shared" si="7"/>
        <v>41.58</v>
      </c>
    </row>
    <row r="210" spans="7:13">
      <c r="G210" s="106">
        <v>41962</v>
      </c>
      <c r="H210" s="90" t="s">
        <v>2085</v>
      </c>
      <c r="I210" s="90" t="s">
        <v>2024</v>
      </c>
      <c r="J210" s="90">
        <v>0</v>
      </c>
      <c r="K210" s="90">
        <v>1</v>
      </c>
      <c r="L210" t="str">
        <f t="shared" si="6"/>
        <v>MidWest</v>
      </c>
      <c r="M210" s="107">
        <f t="shared" si="7"/>
        <v>22.95</v>
      </c>
    </row>
    <row r="211" spans="7:13">
      <c r="G211" s="106">
        <v>41599</v>
      </c>
      <c r="H211" s="90" t="s">
        <v>2062</v>
      </c>
      <c r="I211" s="90" t="s">
        <v>2028</v>
      </c>
      <c r="J211" s="90">
        <v>2.5000000000000001E-2</v>
      </c>
      <c r="K211" s="90">
        <v>19</v>
      </c>
      <c r="L211" t="str">
        <f t="shared" si="6"/>
        <v>East</v>
      </c>
      <c r="M211" s="107">
        <f t="shared" si="7"/>
        <v>425.14875000000001</v>
      </c>
    </row>
    <row r="212" spans="7:13">
      <c r="G212" s="106">
        <v>41837</v>
      </c>
      <c r="H212" s="90" t="s">
        <v>2055</v>
      </c>
      <c r="I212" s="90" t="s">
        <v>2040</v>
      </c>
      <c r="J212" s="90">
        <v>1.4999999999999999E-2</v>
      </c>
      <c r="K212" s="90">
        <v>2</v>
      </c>
      <c r="L212" t="str">
        <f t="shared" si="6"/>
        <v>South</v>
      </c>
      <c r="M212" s="107">
        <f t="shared" si="7"/>
        <v>59.1</v>
      </c>
    </row>
    <row r="213" spans="7:13">
      <c r="G213" s="106">
        <v>41624</v>
      </c>
      <c r="H213" s="90" t="s">
        <v>2064</v>
      </c>
      <c r="I213" s="90" t="s">
        <v>2034</v>
      </c>
      <c r="J213" s="90">
        <v>0</v>
      </c>
      <c r="K213" s="90">
        <v>9</v>
      </c>
      <c r="L213" t="str">
        <f t="shared" si="6"/>
        <v>West</v>
      </c>
      <c r="M213" s="107">
        <f t="shared" si="7"/>
        <v>306</v>
      </c>
    </row>
    <row r="214" spans="7:13">
      <c r="G214" s="106">
        <v>41590</v>
      </c>
      <c r="H214" s="90" t="s">
        <v>2093</v>
      </c>
      <c r="I214" s="90" t="s">
        <v>2040</v>
      </c>
      <c r="J214" s="90">
        <v>0</v>
      </c>
      <c r="K214" s="90">
        <v>2</v>
      </c>
      <c r="L214" t="str">
        <f t="shared" si="6"/>
        <v>West</v>
      </c>
      <c r="M214" s="107">
        <f t="shared" si="7"/>
        <v>60</v>
      </c>
    </row>
    <row r="215" spans="7:13">
      <c r="G215" s="106">
        <v>41667</v>
      </c>
      <c r="H215" s="90" t="s">
        <v>2039</v>
      </c>
      <c r="I215" s="90" t="s">
        <v>2040</v>
      </c>
      <c r="J215" s="90">
        <v>0</v>
      </c>
      <c r="K215" s="90">
        <v>4</v>
      </c>
      <c r="L215" t="str">
        <f t="shared" si="6"/>
        <v>East</v>
      </c>
      <c r="M215" s="107">
        <f t="shared" si="7"/>
        <v>120</v>
      </c>
    </row>
    <row r="216" spans="7:13">
      <c r="G216" s="106">
        <v>41601</v>
      </c>
      <c r="H216" s="90" t="s">
        <v>2038</v>
      </c>
      <c r="I216" s="90" t="s">
        <v>2034</v>
      </c>
      <c r="J216" s="90">
        <v>0.02</v>
      </c>
      <c r="K216" s="90">
        <v>1</v>
      </c>
      <c r="L216" t="str">
        <f t="shared" si="6"/>
        <v>MidWest</v>
      </c>
      <c r="M216" s="107">
        <f t="shared" si="7"/>
        <v>33.32</v>
      </c>
    </row>
    <row r="217" spans="7:13">
      <c r="G217" s="106">
        <v>41566</v>
      </c>
      <c r="H217" s="90" t="s">
        <v>2039</v>
      </c>
      <c r="I217" s="90" t="s">
        <v>2028</v>
      </c>
      <c r="J217" s="90">
        <v>2.5000000000000001E-2</v>
      </c>
      <c r="K217" s="90">
        <v>1</v>
      </c>
      <c r="L217" t="str">
        <f t="shared" si="6"/>
        <v>East</v>
      </c>
      <c r="M217" s="107">
        <f t="shared" si="7"/>
        <v>22.376249999999999</v>
      </c>
    </row>
    <row r="218" spans="7:13">
      <c r="G218" s="106">
        <v>41944</v>
      </c>
      <c r="H218" s="90" t="s">
        <v>2103</v>
      </c>
      <c r="I218" s="90" t="s">
        <v>2050</v>
      </c>
      <c r="J218" s="90">
        <v>0.02</v>
      </c>
      <c r="K218" s="90">
        <v>3</v>
      </c>
      <c r="L218" t="str">
        <f t="shared" si="6"/>
        <v>South</v>
      </c>
      <c r="M218" s="107">
        <f t="shared" si="7"/>
        <v>55.86</v>
      </c>
    </row>
    <row r="219" spans="7:13">
      <c r="G219" s="106">
        <v>41999</v>
      </c>
      <c r="H219" s="90" t="s">
        <v>2025</v>
      </c>
      <c r="I219" s="90" t="s">
        <v>2024</v>
      </c>
      <c r="J219" s="90">
        <v>2.5000000000000001E-2</v>
      </c>
      <c r="K219" s="90">
        <v>2</v>
      </c>
      <c r="L219" t="str">
        <f t="shared" si="6"/>
        <v>West</v>
      </c>
      <c r="M219" s="107">
        <f t="shared" si="7"/>
        <v>44.752499999999998</v>
      </c>
    </row>
    <row r="220" spans="7:13">
      <c r="G220" s="106">
        <v>41549</v>
      </c>
      <c r="H220" s="90" t="s">
        <v>2020</v>
      </c>
      <c r="I220" s="90" t="s">
        <v>2043</v>
      </c>
      <c r="J220" s="90">
        <v>0</v>
      </c>
      <c r="K220" s="90">
        <v>1</v>
      </c>
      <c r="L220" t="str">
        <f t="shared" si="6"/>
        <v>MidWest</v>
      </c>
      <c r="M220" s="107">
        <f t="shared" si="7"/>
        <v>23.5</v>
      </c>
    </row>
    <row r="221" spans="7:13">
      <c r="G221" s="106">
        <v>41335</v>
      </c>
      <c r="H221" s="90" t="s">
        <v>2044</v>
      </c>
      <c r="I221" s="90" t="s">
        <v>2027</v>
      </c>
      <c r="J221" s="90">
        <v>0.01</v>
      </c>
      <c r="K221" s="90">
        <v>1</v>
      </c>
      <c r="L221" t="str">
        <f t="shared" si="6"/>
        <v>MidWest</v>
      </c>
      <c r="M221" s="107">
        <f t="shared" si="7"/>
        <v>19.750499999999999</v>
      </c>
    </row>
    <row r="222" spans="7:13">
      <c r="G222" s="106">
        <v>41588</v>
      </c>
      <c r="H222" s="90" t="s">
        <v>2098</v>
      </c>
      <c r="I222" s="90" t="s">
        <v>2034</v>
      </c>
      <c r="J222" s="90">
        <v>1.4999999999999999E-2</v>
      </c>
      <c r="K222" s="90">
        <v>7</v>
      </c>
      <c r="L222" t="str">
        <f t="shared" si="6"/>
        <v>West</v>
      </c>
      <c r="M222" s="107">
        <f t="shared" si="7"/>
        <v>234.43</v>
      </c>
    </row>
    <row r="223" spans="7:13">
      <c r="G223" s="106">
        <v>41947</v>
      </c>
      <c r="H223" s="90" t="s">
        <v>2053</v>
      </c>
      <c r="I223" s="90" t="s">
        <v>2024</v>
      </c>
      <c r="J223" s="90">
        <v>0.01</v>
      </c>
      <c r="K223" s="90">
        <v>1</v>
      </c>
      <c r="L223" t="str">
        <f t="shared" si="6"/>
        <v>MidWest</v>
      </c>
      <c r="M223" s="107">
        <f t="shared" si="7"/>
        <v>22.720499999999998</v>
      </c>
    </row>
    <row r="224" spans="7:13">
      <c r="G224" s="106">
        <v>41962</v>
      </c>
      <c r="H224" s="90" t="s">
        <v>2077</v>
      </c>
      <c r="I224" s="90" t="s">
        <v>2034</v>
      </c>
      <c r="J224" s="90">
        <v>0.01</v>
      </c>
      <c r="K224" s="90">
        <v>2</v>
      </c>
      <c r="L224" t="str">
        <f t="shared" si="6"/>
        <v>MidWest</v>
      </c>
      <c r="M224" s="107">
        <f t="shared" si="7"/>
        <v>67.319999999999993</v>
      </c>
    </row>
    <row r="225" spans="7:13">
      <c r="G225" s="106">
        <v>42001</v>
      </c>
      <c r="H225" s="90" t="s">
        <v>2052</v>
      </c>
      <c r="I225" s="90" t="s">
        <v>2034</v>
      </c>
      <c r="J225" s="90">
        <v>0</v>
      </c>
      <c r="K225" s="90">
        <v>2</v>
      </c>
      <c r="L225" t="str">
        <f t="shared" si="6"/>
        <v>MidWest</v>
      </c>
      <c r="M225" s="107">
        <f t="shared" si="7"/>
        <v>68</v>
      </c>
    </row>
    <row r="226" spans="7:13">
      <c r="G226" s="106">
        <v>41420</v>
      </c>
      <c r="H226" s="90" t="s">
        <v>2045</v>
      </c>
      <c r="I226" s="90" t="s">
        <v>2034</v>
      </c>
      <c r="J226" s="90">
        <v>0.01</v>
      </c>
      <c r="K226" s="90">
        <v>2</v>
      </c>
      <c r="L226" t="str">
        <f t="shared" si="6"/>
        <v>West</v>
      </c>
      <c r="M226" s="107">
        <f t="shared" si="7"/>
        <v>67.319999999999993</v>
      </c>
    </row>
    <row r="227" spans="7:13">
      <c r="G227" s="106">
        <v>41956</v>
      </c>
      <c r="H227" s="90" t="s">
        <v>2067</v>
      </c>
      <c r="I227" s="90" t="s">
        <v>2027</v>
      </c>
      <c r="J227" s="90">
        <v>0</v>
      </c>
      <c r="K227" s="90">
        <v>2</v>
      </c>
      <c r="L227" t="str">
        <f t="shared" si="6"/>
        <v>East</v>
      </c>
      <c r="M227" s="107">
        <f t="shared" si="7"/>
        <v>39.9</v>
      </c>
    </row>
    <row r="228" spans="7:13">
      <c r="G228" s="106">
        <v>41988</v>
      </c>
      <c r="H228" s="90" t="s">
        <v>2082</v>
      </c>
      <c r="I228" s="90" t="s">
        <v>2028</v>
      </c>
      <c r="J228" s="90">
        <v>1.4999999999999999E-2</v>
      </c>
      <c r="K228" s="90">
        <v>3</v>
      </c>
      <c r="L228" t="str">
        <f t="shared" si="6"/>
        <v>MidWest</v>
      </c>
      <c r="M228" s="107">
        <f t="shared" si="7"/>
        <v>67.817249999999987</v>
      </c>
    </row>
    <row r="229" spans="7:13">
      <c r="G229" s="106">
        <v>41959</v>
      </c>
      <c r="H229" s="90" t="s">
        <v>2098</v>
      </c>
      <c r="I229" s="90" t="s">
        <v>2024</v>
      </c>
      <c r="J229" s="90">
        <v>0</v>
      </c>
      <c r="K229" s="90">
        <v>1</v>
      </c>
      <c r="L229" t="str">
        <f t="shared" si="6"/>
        <v>West</v>
      </c>
      <c r="M229" s="107">
        <f t="shared" si="7"/>
        <v>22.95</v>
      </c>
    </row>
    <row r="230" spans="7:13">
      <c r="G230" s="106">
        <v>41963</v>
      </c>
      <c r="H230" s="90" t="s">
        <v>2098</v>
      </c>
      <c r="I230" s="90" t="s">
        <v>2034</v>
      </c>
      <c r="J230" s="90">
        <v>0</v>
      </c>
      <c r="K230" s="90">
        <v>2</v>
      </c>
      <c r="L230" t="str">
        <f t="shared" si="6"/>
        <v>West</v>
      </c>
      <c r="M230" s="107">
        <f t="shared" si="7"/>
        <v>68</v>
      </c>
    </row>
    <row r="231" spans="7:13">
      <c r="G231" s="106">
        <v>41526</v>
      </c>
      <c r="H231" s="90" t="s">
        <v>2090</v>
      </c>
      <c r="I231" s="90" t="s">
        <v>2019</v>
      </c>
      <c r="J231" s="90">
        <v>0</v>
      </c>
      <c r="K231" s="90">
        <v>5</v>
      </c>
      <c r="L231" t="str">
        <f t="shared" si="6"/>
        <v>West</v>
      </c>
      <c r="M231" s="107">
        <f t="shared" si="7"/>
        <v>105</v>
      </c>
    </row>
    <row r="232" spans="7:13">
      <c r="G232" s="106">
        <v>41994</v>
      </c>
      <c r="H232" s="90" t="s">
        <v>2036</v>
      </c>
      <c r="I232" s="90" t="s">
        <v>2043</v>
      </c>
      <c r="J232" s="90">
        <v>0</v>
      </c>
      <c r="K232" s="90">
        <v>8</v>
      </c>
      <c r="L232" t="str">
        <f t="shared" si="6"/>
        <v>MidWest</v>
      </c>
      <c r="M232" s="107">
        <f t="shared" si="7"/>
        <v>188</v>
      </c>
    </row>
    <row r="233" spans="7:13">
      <c r="G233" s="106">
        <v>41675</v>
      </c>
      <c r="H233" s="90" t="s">
        <v>2044</v>
      </c>
      <c r="I233" s="90" t="s">
        <v>2028</v>
      </c>
      <c r="J233" s="90">
        <v>0</v>
      </c>
      <c r="K233" s="90">
        <v>3</v>
      </c>
      <c r="L233" t="str">
        <f t="shared" si="6"/>
        <v>MidWest</v>
      </c>
      <c r="M233" s="107">
        <f t="shared" si="7"/>
        <v>68.849999999999994</v>
      </c>
    </row>
    <row r="234" spans="7:13">
      <c r="G234" s="106">
        <v>41585</v>
      </c>
      <c r="H234" s="90" t="s">
        <v>2082</v>
      </c>
      <c r="I234" s="90" t="s">
        <v>2031</v>
      </c>
      <c r="J234" s="90">
        <v>2.5000000000000001E-2</v>
      </c>
      <c r="K234" s="90">
        <v>10</v>
      </c>
      <c r="L234" t="str">
        <f t="shared" si="6"/>
        <v>MidWest</v>
      </c>
      <c r="M234" s="107">
        <f t="shared" si="7"/>
        <v>243.75</v>
      </c>
    </row>
    <row r="235" spans="7:13">
      <c r="G235" s="106">
        <v>41619</v>
      </c>
      <c r="H235" s="90" t="s">
        <v>2058</v>
      </c>
      <c r="I235" s="90" t="s">
        <v>2028</v>
      </c>
      <c r="J235" s="90">
        <v>0</v>
      </c>
      <c r="K235" s="90">
        <v>3</v>
      </c>
      <c r="L235" t="str">
        <f t="shared" si="6"/>
        <v>MidWest</v>
      </c>
      <c r="M235" s="107">
        <f t="shared" si="7"/>
        <v>68.849999999999994</v>
      </c>
    </row>
    <row r="236" spans="7:13">
      <c r="G236" s="106">
        <v>41816</v>
      </c>
      <c r="H236" s="90" t="s">
        <v>2075</v>
      </c>
      <c r="I236" s="90" t="s">
        <v>2037</v>
      </c>
      <c r="J236" s="90">
        <v>0</v>
      </c>
      <c r="K236" s="90">
        <v>2</v>
      </c>
      <c r="L236" t="str">
        <f t="shared" si="6"/>
        <v>West</v>
      </c>
      <c r="M236" s="107">
        <f t="shared" si="7"/>
        <v>55</v>
      </c>
    </row>
    <row r="237" spans="7:13">
      <c r="G237" s="106">
        <v>41622</v>
      </c>
      <c r="H237" s="90" t="s">
        <v>2036</v>
      </c>
      <c r="I237" s="90" t="s">
        <v>2034</v>
      </c>
      <c r="J237" s="90">
        <v>0.01</v>
      </c>
      <c r="K237" s="90">
        <v>3</v>
      </c>
      <c r="L237" t="str">
        <f t="shared" si="6"/>
        <v>MidWest</v>
      </c>
      <c r="M237" s="107">
        <f t="shared" si="7"/>
        <v>100.98</v>
      </c>
    </row>
    <row r="238" spans="7:13">
      <c r="G238" s="106">
        <v>41979</v>
      </c>
      <c r="H238" s="90" t="s">
        <v>2068</v>
      </c>
      <c r="I238" s="90" t="s">
        <v>2031</v>
      </c>
      <c r="J238" s="90">
        <v>1.4999999999999999E-2</v>
      </c>
      <c r="K238" s="90">
        <v>4</v>
      </c>
      <c r="L238" t="str">
        <f t="shared" si="6"/>
        <v>South</v>
      </c>
      <c r="M238" s="107">
        <f t="shared" si="7"/>
        <v>98.5</v>
      </c>
    </row>
    <row r="239" spans="7:13">
      <c r="G239" s="106">
        <v>41607</v>
      </c>
      <c r="H239" s="90" t="s">
        <v>2057</v>
      </c>
      <c r="I239" s="90" t="s">
        <v>2023</v>
      </c>
      <c r="J239" s="90">
        <v>0</v>
      </c>
      <c r="K239" s="90">
        <v>2</v>
      </c>
      <c r="L239" t="str">
        <f t="shared" si="6"/>
        <v>West</v>
      </c>
      <c r="M239" s="107">
        <f t="shared" si="7"/>
        <v>159.9</v>
      </c>
    </row>
    <row r="240" spans="7:13">
      <c r="G240" s="106">
        <v>41602</v>
      </c>
      <c r="H240" s="90" t="s">
        <v>2065</v>
      </c>
      <c r="I240" s="90" t="s">
        <v>2034</v>
      </c>
      <c r="J240" s="90">
        <v>0</v>
      </c>
      <c r="K240" s="90">
        <v>2</v>
      </c>
      <c r="L240" t="str">
        <f t="shared" si="6"/>
        <v>South</v>
      </c>
      <c r="M240" s="107">
        <f t="shared" si="7"/>
        <v>68</v>
      </c>
    </row>
    <row r="241" spans="7:13">
      <c r="G241" s="106">
        <v>41638</v>
      </c>
      <c r="H241" s="90" t="s">
        <v>2032</v>
      </c>
      <c r="I241" s="90" t="s">
        <v>2028</v>
      </c>
      <c r="J241" s="90">
        <v>0</v>
      </c>
      <c r="K241" s="90">
        <v>3</v>
      </c>
      <c r="L241" t="str">
        <f t="shared" si="6"/>
        <v>East</v>
      </c>
      <c r="M241" s="107">
        <f t="shared" si="7"/>
        <v>68.849999999999994</v>
      </c>
    </row>
    <row r="242" spans="7:13">
      <c r="G242" s="106">
        <v>41614</v>
      </c>
      <c r="H242" s="90" t="s">
        <v>2066</v>
      </c>
      <c r="I242" s="90" t="s">
        <v>2024</v>
      </c>
      <c r="J242" s="90">
        <v>2.5000000000000001E-2</v>
      </c>
      <c r="K242" s="90">
        <v>2</v>
      </c>
      <c r="L242" t="str">
        <f t="shared" si="6"/>
        <v>East</v>
      </c>
      <c r="M242" s="107">
        <f t="shared" si="7"/>
        <v>44.752499999999998</v>
      </c>
    </row>
    <row r="243" spans="7:13">
      <c r="G243" s="106">
        <v>41601</v>
      </c>
      <c r="H243" s="90" t="s">
        <v>2068</v>
      </c>
      <c r="I243" s="90" t="s">
        <v>2031</v>
      </c>
      <c r="J243" s="90">
        <v>0.02</v>
      </c>
      <c r="K243" s="90">
        <v>3</v>
      </c>
      <c r="L243" t="str">
        <f t="shared" si="6"/>
        <v>South</v>
      </c>
      <c r="M243" s="107">
        <f t="shared" si="7"/>
        <v>73.5</v>
      </c>
    </row>
    <row r="244" spans="7:13">
      <c r="G244" s="106">
        <v>41635</v>
      </c>
      <c r="H244" s="90" t="s">
        <v>2094</v>
      </c>
      <c r="I244" s="90" t="s">
        <v>2027</v>
      </c>
      <c r="J244" s="90">
        <v>0</v>
      </c>
      <c r="K244" s="90">
        <v>2</v>
      </c>
      <c r="L244" t="str">
        <f t="shared" si="6"/>
        <v>West</v>
      </c>
      <c r="M244" s="107">
        <f t="shared" si="7"/>
        <v>39.9</v>
      </c>
    </row>
    <row r="245" spans="7:13">
      <c r="G245" s="106">
        <v>41708</v>
      </c>
      <c r="H245" s="90" t="s">
        <v>2029</v>
      </c>
      <c r="I245" s="90" t="s">
        <v>2019</v>
      </c>
      <c r="J245" s="90">
        <v>0</v>
      </c>
      <c r="K245" s="90">
        <v>3</v>
      </c>
      <c r="L245" t="str">
        <f t="shared" si="6"/>
        <v>East</v>
      </c>
      <c r="M245" s="107">
        <f t="shared" si="7"/>
        <v>63</v>
      </c>
    </row>
    <row r="246" spans="7:13">
      <c r="G246" s="106">
        <v>41953</v>
      </c>
      <c r="H246" s="90" t="s">
        <v>2030</v>
      </c>
      <c r="I246" s="90" t="s">
        <v>2028</v>
      </c>
      <c r="J246" s="90">
        <v>0.02</v>
      </c>
      <c r="K246" s="90">
        <v>18</v>
      </c>
      <c r="L246" t="str">
        <f t="shared" si="6"/>
        <v>West</v>
      </c>
      <c r="M246" s="107">
        <f t="shared" si="7"/>
        <v>404.83799999999997</v>
      </c>
    </row>
    <row r="247" spans="7:13">
      <c r="G247" s="106">
        <v>41999</v>
      </c>
      <c r="H247" s="90" t="s">
        <v>2067</v>
      </c>
      <c r="I247" s="90" t="s">
        <v>2024</v>
      </c>
      <c r="J247" s="90">
        <v>0</v>
      </c>
      <c r="K247" s="90">
        <v>2</v>
      </c>
      <c r="L247" t="str">
        <f t="shared" si="6"/>
        <v>East</v>
      </c>
      <c r="M247" s="107">
        <f t="shared" si="7"/>
        <v>45.9</v>
      </c>
    </row>
    <row r="248" spans="7:13">
      <c r="G248" s="106">
        <v>41618</v>
      </c>
      <c r="H248" s="90" t="s">
        <v>2086</v>
      </c>
      <c r="I248" s="90" t="s">
        <v>2019</v>
      </c>
      <c r="J248" s="90">
        <v>0.02</v>
      </c>
      <c r="K248" s="90">
        <v>3</v>
      </c>
      <c r="L248" t="str">
        <f t="shared" si="6"/>
        <v>West</v>
      </c>
      <c r="M248" s="107">
        <f t="shared" si="7"/>
        <v>61.74</v>
      </c>
    </row>
    <row r="249" spans="7:13">
      <c r="G249" s="106">
        <v>41619</v>
      </c>
      <c r="H249" s="90" t="s">
        <v>2052</v>
      </c>
      <c r="I249" s="90" t="s">
        <v>2046</v>
      </c>
      <c r="J249" s="90">
        <v>0</v>
      </c>
      <c r="K249" s="90">
        <v>2</v>
      </c>
      <c r="L249" t="str">
        <f t="shared" si="6"/>
        <v>MidWest</v>
      </c>
      <c r="M249" s="107">
        <f t="shared" si="7"/>
        <v>50</v>
      </c>
    </row>
    <row r="250" spans="7:13">
      <c r="G250" s="106">
        <v>41347</v>
      </c>
      <c r="H250" s="90" t="s">
        <v>2074</v>
      </c>
      <c r="I250" s="90" t="s">
        <v>2027</v>
      </c>
      <c r="J250" s="90">
        <v>0</v>
      </c>
      <c r="K250" s="90">
        <v>1</v>
      </c>
      <c r="L250" t="str">
        <f t="shared" si="6"/>
        <v>MidWest</v>
      </c>
      <c r="M250" s="107">
        <f t="shared" si="7"/>
        <v>19.95</v>
      </c>
    </row>
    <row r="251" spans="7:13">
      <c r="G251" s="106">
        <v>41600</v>
      </c>
      <c r="H251" s="90" t="s">
        <v>2099</v>
      </c>
      <c r="I251" s="90" t="s">
        <v>2023</v>
      </c>
      <c r="J251" s="90">
        <v>0</v>
      </c>
      <c r="K251" s="90">
        <v>3</v>
      </c>
      <c r="L251" t="str">
        <f t="shared" si="6"/>
        <v>East</v>
      </c>
      <c r="M251" s="107">
        <f t="shared" si="7"/>
        <v>239.85000000000002</v>
      </c>
    </row>
    <row r="252" spans="7:13">
      <c r="G252" s="106">
        <v>41944</v>
      </c>
      <c r="H252" s="90" t="s">
        <v>2051</v>
      </c>
      <c r="I252" s="90" t="s">
        <v>2028</v>
      </c>
      <c r="J252" s="90">
        <v>0</v>
      </c>
      <c r="K252" s="90">
        <v>3</v>
      </c>
      <c r="L252" t="str">
        <f t="shared" si="6"/>
        <v>MidWest</v>
      </c>
      <c r="M252" s="107">
        <f t="shared" si="7"/>
        <v>68.849999999999994</v>
      </c>
    </row>
    <row r="253" spans="7:13">
      <c r="G253" s="106">
        <v>41279</v>
      </c>
      <c r="H253" s="90" t="s">
        <v>2063</v>
      </c>
      <c r="I253" s="90" t="s">
        <v>2023</v>
      </c>
      <c r="J253" s="90">
        <v>0</v>
      </c>
      <c r="K253" s="90">
        <v>4</v>
      </c>
      <c r="L253" t="str">
        <f t="shared" si="6"/>
        <v>South</v>
      </c>
      <c r="M253" s="107">
        <f t="shared" si="7"/>
        <v>319.8</v>
      </c>
    </row>
    <row r="254" spans="7:13">
      <c r="G254" s="106">
        <v>41496</v>
      </c>
      <c r="H254" s="90" t="s">
        <v>2036</v>
      </c>
      <c r="I254" s="90" t="s">
        <v>2023</v>
      </c>
      <c r="J254" s="90">
        <v>0</v>
      </c>
      <c r="K254" s="90">
        <v>3</v>
      </c>
      <c r="L254" t="str">
        <f t="shared" si="6"/>
        <v>MidWest</v>
      </c>
      <c r="M254" s="107">
        <f t="shared" si="7"/>
        <v>239.85000000000002</v>
      </c>
    </row>
    <row r="255" spans="7:13">
      <c r="G255" s="106">
        <v>41632</v>
      </c>
      <c r="H255" s="90" t="s">
        <v>2039</v>
      </c>
      <c r="I255" s="90" t="s">
        <v>2034</v>
      </c>
      <c r="J255" s="90">
        <v>0.03</v>
      </c>
      <c r="K255" s="90">
        <v>17</v>
      </c>
      <c r="L255" t="str">
        <f t="shared" si="6"/>
        <v>East</v>
      </c>
      <c r="M255" s="107">
        <f t="shared" si="7"/>
        <v>560.66</v>
      </c>
    </row>
    <row r="256" spans="7:13">
      <c r="G256" s="106">
        <v>41607</v>
      </c>
      <c r="H256" s="90" t="s">
        <v>2044</v>
      </c>
      <c r="I256" s="90" t="s">
        <v>2027</v>
      </c>
      <c r="J256" s="90">
        <v>0</v>
      </c>
      <c r="K256" s="90">
        <v>4</v>
      </c>
      <c r="L256" t="str">
        <f t="shared" si="6"/>
        <v>MidWest</v>
      </c>
      <c r="M256" s="107">
        <f t="shared" si="7"/>
        <v>79.8</v>
      </c>
    </row>
    <row r="257" spans="7:13">
      <c r="G257" s="106">
        <v>41607</v>
      </c>
      <c r="H257" s="90" t="s">
        <v>2097</v>
      </c>
      <c r="I257" s="90" t="s">
        <v>2046</v>
      </c>
      <c r="J257" s="90">
        <v>0.01</v>
      </c>
      <c r="K257" s="90">
        <v>3</v>
      </c>
      <c r="L257" t="str">
        <f t="shared" si="6"/>
        <v>West</v>
      </c>
      <c r="M257" s="107">
        <f t="shared" si="7"/>
        <v>74.25</v>
      </c>
    </row>
    <row r="258" spans="7:13">
      <c r="G258" s="106">
        <v>41964</v>
      </c>
      <c r="H258" s="90" t="s">
        <v>2080</v>
      </c>
      <c r="I258" s="90" t="s">
        <v>2031</v>
      </c>
      <c r="J258" s="90">
        <v>0.02</v>
      </c>
      <c r="K258" s="90">
        <v>1</v>
      </c>
      <c r="L258" t="str">
        <f t="shared" si="6"/>
        <v>East</v>
      </c>
      <c r="M258" s="107">
        <f t="shared" si="7"/>
        <v>24.5</v>
      </c>
    </row>
    <row r="259" spans="7:13">
      <c r="G259" s="106">
        <v>41610</v>
      </c>
      <c r="H259" s="90" t="s">
        <v>2077</v>
      </c>
      <c r="I259" s="90" t="s">
        <v>2028</v>
      </c>
      <c r="J259" s="90">
        <v>0.01</v>
      </c>
      <c r="K259" s="90">
        <v>3</v>
      </c>
      <c r="L259" t="str">
        <f t="shared" ref="L259:L322" si="8">_xlfn.XLOOKUP(H259,$D$2:$D$73,$E$2:$E$73)</f>
        <v>MidWest</v>
      </c>
      <c r="M259" s="107">
        <f t="shared" ref="M259:M322" si="9">_xlfn.XLOOKUP(I259,$A$2:$A$13,$B$2:$B$13)*K259*(1-J259)</f>
        <v>68.16149999999999</v>
      </c>
    </row>
    <row r="260" spans="7:13">
      <c r="G260" s="106">
        <v>41588</v>
      </c>
      <c r="H260" s="90" t="s">
        <v>2099</v>
      </c>
      <c r="I260" s="90" t="s">
        <v>2050</v>
      </c>
      <c r="J260" s="90">
        <v>1.4999999999999999E-2</v>
      </c>
      <c r="K260" s="90">
        <v>2</v>
      </c>
      <c r="L260" t="str">
        <f t="shared" si="8"/>
        <v>East</v>
      </c>
      <c r="M260" s="107">
        <f t="shared" si="9"/>
        <v>37.43</v>
      </c>
    </row>
    <row r="261" spans="7:13">
      <c r="G261" s="106">
        <v>41596</v>
      </c>
      <c r="H261" s="90" t="s">
        <v>2051</v>
      </c>
      <c r="I261" s="90" t="s">
        <v>2028</v>
      </c>
      <c r="J261" s="90">
        <v>2.5000000000000001E-2</v>
      </c>
      <c r="K261" s="90">
        <v>3</v>
      </c>
      <c r="L261" t="str">
        <f t="shared" si="8"/>
        <v>MidWest</v>
      </c>
      <c r="M261" s="107">
        <f t="shared" si="9"/>
        <v>67.128749999999997</v>
      </c>
    </row>
    <row r="262" spans="7:13">
      <c r="G262" s="106">
        <v>41633</v>
      </c>
      <c r="H262" s="90" t="s">
        <v>2089</v>
      </c>
      <c r="I262" s="90" t="s">
        <v>2028</v>
      </c>
      <c r="J262" s="90">
        <v>0</v>
      </c>
      <c r="K262" s="90">
        <v>1</v>
      </c>
      <c r="L262" t="str">
        <f t="shared" si="8"/>
        <v>East</v>
      </c>
      <c r="M262" s="107">
        <f t="shared" si="9"/>
        <v>22.95</v>
      </c>
    </row>
    <row r="263" spans="7:13">
      <c r="G263" s="106">
        <v>41474</v>
      </c>
      <c r="H263" s="90" t="s">
        <v>2062</v>
      </c>
      <c r="I263" s="90" t="s">
        <v>2024</v>
      </c>
      <c r="J263" s="90">
        <v>2.5000000000000001E-2</v>
      </c>
      <c r="K263" s="90">
        <v>3</v>
      </c>
      <c r="L263" t="str">
        <f t="shared" si="8"/>
        <v>East</v>
      </c>
      <c r="M263" s="107">
        <f t="shared" si="9"/>
        <v>67.128749999999997</v>
      </c>
    </row>
    <row r="264" spans="7:13">
      <c r="G264" s="106">
        <v>41608</v>
      </c>
      <c r="H264" s="90" t="s">
        <v>2036</v>
      </c>
      <c r="I264" s="90" t="s">
        <v>2034</v>
      </c>
      <c r="J264" s="90">
        <v>0</v>
      </c>
      <c r="K264" s="90">
        <v>2</v>
      </c>
      <c r="L264" t="str">
        <f t="shared" si="8"/>
        <v>MidWest</v>
      </c>
      <c r="M264" s="107">
        <f t="shared" si="9"/>
        <v>68</v>
      </c>
    </row>
    <row r="265" spans="7:13">
      <c r="G265" s="106">
        <v>41994</v>
      </c>
      <c r="H265" s="90" t="s">
        <v>2095</v>
      </c>
      <c r="I265" s="90" t="s">
        <v>2027</v>
      </c>
      <c r="J265" s="90">
        <v>0.02</v>
      </c>
      <c r="K265" s="90">
        <v>2</v>
      </c>
      <c r="L265" t="str">
        <f t="shared" si="8"/>
        <v>South</v>
      </c>
      <c r="M265" s="107">
        <f t="shared" si="9"/>
        <v>39.101999999999997</v>
      </c>
    </row>
    <row r="266" spans="7:13">
      <c r="G266" s="106">
        <v>41962</v>
      </c>
      <c r="H266" s="90" t="s">
        <v>2036</v>
      </c>
      <c r="I266" s="90" t="s">
        <v>2027</v>
      </c>
      <c r="J266" s="90">
        <v>0</v>
      </c>
      <c r="K266" s="90">
        <v>2</v>
      </c>
      <c r="L266" t="str">
        <f t="shared" si="8"/>
        <v>MidWest</v>
      </c>
      <c r="M266" s="107">
        <f t="shared" si="9"/>
        <v>39.9</v>
      </c>
    </row>
    <row r="267" spans="7:13">
      <c r="G267" s="106">
        <v>41606</v>
      </c>
      <c r="H267" s="90" t="s">
        <v>2041</v>
      </c>
      <c r="I267" s="90" t="s">
        <v>2028</v>
      </c>
      <c r="J267" s="90">
        <v>2.5000000000000001E-2</v>
      </c>
      <c r="K267" s="90">
        <v>2</v>
      </c>
      <c r="L267" t="str">
        <f t="shared" si="8"/>
        <v>West</v>
      </c>
      <c r="M267" s="107">
        <f t="shared" si="9"/>
        <v>44.752499999999998</v>
      </c>
    </row>
    <row r="268" spans="7:13">
      <c r="G268" s="106">
        <v>41945</v>
      </c>
      <c r="H268" s="90" t="s">
        <v>2062</v>
      </c>
      <c r="I268" s="90" t="s">
        <v>2024</v>
      </c>
      <c r="J268" s="90">
        <v>1.4999999999999999E-2</v>
      </c>
      <c r="K268" s="90">
        <v>3</v>
      </c>
      <c r="L268" t="str">
        <f t="shared" si="8"/>
        <v>East</v>
      </c>
      <c r="M268" s="107">
        <f t="shared" si="9"/>
        <v>67.817249999999987</v>
      </c>
    </row>
    <row r="269" spans="7:13">
      <c r="G269" s="106">
        <v>42002</v>
      </c>
      <c r="H269" s="90" t="s">
        <v>2036</v>
      </c>
      <c r="I269" s="90" t="s">
        <v>2031</v>
      </c>
      <c r="J269" s="90">
        <v>0.01</v>
      </c>
      <c r="K269" s="90">
        <v>3</v>
      </c>
      <c r="L269" t="str">
        <f t="shared" si="8"/>
        <v>MidWest</v>
      </c>
      <c r="M269" s="107">
        <f t="shared" si="9"/>
        <v>74.25</v>
      </c>
    </row>
    <row r="270" spans="7:13">
      <c r="G270" s="106">
        <v>41951</v>
      </c>
      <c r="H270" s="90" t="s">
        <v>2038</v>
      </c>
      <c r="I270" s="90" t="s">
        <v>2024</v>
      </c>
      <c r="J270" s="90">
        <v>0</v>
      </c>
      <c r="K270" s="90">
        <v>3</v>
      </c>
      <c r="L270" t="str">
        <f t="shared" si="8"/>
        <v>MidWest</v>
      </c>
      <c r="M270" s="107">
        <f t="shared" si="9"/>
        <v>68.849999999999994</v>
      </c>
    </row>
    <row r="271" spans="7:13">
      <c r="G271" s="106">
        <v>41988</v>
      </c>
      <c r="H271" s="90" t="s">
        <v>2055</v>
      </c>
      <c r="I271" s="90" t="s">
        <v>2040</v>
      </c>
      <c r="J271" s="90">
        <v>1.4999999999999999E-2</v>
      </c>
      <c r="K271" s="90">
        <v>3</v>
      </c>
      <c r="L271" t="str">
        <f t="shared" si="8"/>
        <v>South</v>
      </c>
      <c r="M271" s="107">
        <f t="shared" si="9"/>
        <v>88.65</v>
      </c>
    </row>
    <row r="272" spans="7:13">
      <c r="G272" s="106">
        <v>41635</v>
      </c>
      <c r="H272" s="90" t="s">
        <v>2066</v>
      </c>
      <c r="I272" s="90" t="s">
        <v>2034</v>
      </c>
      <c r="J272" s="90">
        <v>2.5000000000000001E-2</v>
      </c>
      <c r="K272" s="90">
        <v>1</v>
      </c>
      <c r="L272" t="str">
        <f t="shared" si="8"/>
        <v>East</v>
      </c>
      <c r="M272" s="107">
        <f t="shared" si="9"/>
        <v>33.15</v>
      </c>
    </row>
    <row r="273" spans="7:13">
      <c r="G273" s="106">
        <v>41962</v>
      </c>
      <c r="H273" s="90" t="s">
        <v>2095</v>
      </c>
      <c r="I273" s="90" t="s">
        <v>2034</v>
      </c>
      <c r="J273" s="90">
        <v>0</v>
      </c>
      <c r="K273" s="90">
        <v>12</v>
      </c>
      <c r="L273" t="str">
        <f t="shared" si="8"/>
        <v>South</v>
      </c>
      <c r="M273" s="107">
        <f t="shared" si="9"/>
        <v>408</v>
      </c>
    </row>
    <row r="274" spans="7:13">
      <c r="G274" s="106">
        <v>41999</v>
      </c>
      <c r="H274" s="90" t="s">
        <v>2086</v>
      </c>
      <c r="I274" s="90" t="s">
        <v>2043</v>
      </c>
      <c r="J274" s="90">
        <v>0</v>
      </c>
      <c r="K274" s="90">
        <v>3</v>
      </c>
      <c r="L274" t="str">
        <f t="shared" si="8"/>
        <v>West</v>
      </c>
      <c r="M274" s="107">
        <f t="shared" si="9"/>
        <v>70.5</v>
      </c>
    </row>
    <row r="275" spans="7:13">
      <c r="G275" s="106">
        <v>42002</v>
      </c>
      <c r="H275" s="90" t="s">
        <v>2020</v>
      </c>
      <c r="I275" s="90" t="s">
        <v>2019</v>
      </c>
      <c r="J275" s="90">
        <v>0.03</v>
      </c>
      <c r="K275" s="90">
        <v>1</v>
      </c>
      <c r="L275" t="str">
        <f t="shared" si="8"/>
        <v>MidWest</v>
      </c>
      <c r="M275" s="107">
        <f t="shared" si="9"/>
        <v>20.37</v>
      </c>
    </row>
    <row r="276" spans="7:13">
      <c r="G276" s="106">
        <v>41608</v>
      </c>
      <c r="H276" s="90" t="s">
        <v>2038</v>
      </c>
      <c r="I276" s="90" t="s">
        <v>2019</v>
      </c>
      <c r="J276" s="90">
        <v>0</v>
      </c>
      <c r="K276" s="90">
        <v>2</v>
      </c>
      <c r="L276" t="str">
        <f t="shared" si="8"/>
        <v>MidWest</v>
      </c>
      <c r="M276" s="107">
        <f t="shared" si="9"/>
        <v>42</v>
      </c>
    </row>
    <row r="277" spans="7:13">
      <c r="G277" s="106">
        <v>41597</v>
      </c>
      <c r="H277" s="90" t="s">
        <v>2047</v>
      </c>
      <c r="I277" s="90" t="s">
        <v>2034</v>
      </c>
      <c r="J277" s="90">
        <v>0</v>
      </c>
      <c r="K277" s="90">
        <v>24</v>
      </c>
      <c r="L277" t="str">
        <f t="shared" si="8"/>
        <v>South</v>
      </c>
      <c r="M277" s="107">
        <f t="shared" si="9"/>
        <v>816</v>
      </c>
    </row>
    <row r="278" spans="7:13">
      <c r="G278" s="106">
        <v>41599</v>
      </c>
      <c r="H278" s="90" t="s">
        <v>2071</v>
      </c>
      <c r="I278" s="90" t="s">
        <v>2043</v>
      </c>
      <c r="J278" s="90">
        <v>0</v>
      </c>
      <c r="K278" s="90">
        <v>3</v>
      </c>
      <c r="L278" t="str">
        <f t="shared" si="8"/>
        <v>MidWest</v>
      </c>
      <c r="M278" s="107">
        <f t="shared" si="9"/>
        <v>70.5</v>
      </c>
    </row>
    <row r="279" spans="7:13">
      <c r="G279" s="106">
        <v>41975</v>
      </c>
      <c r="H279" s="90" t="s">
        <v>2078</v>
      </c>
      <c r="I279" s="90" t="s">
        <v>2028</v>
      </c>
      <c r="J279" s="90">
        <v>2.5000000000000001E-2</v>
      </c>
      <c r="K279" s="90">
        <v>3</v>
      </c>
      <c r="L279" t="str">
        <f t="shared" si="8"/>
        <v>West</v>
      </c>
      <c r="M279" s="107">
        <f t="shared" si="9"/>
        <v>67.128749999999997</v>
      </c>
    </row>
    <row r="280" spans="7:13">
      <c r="G280" s="106">
        <v>41944</v>
      </c>
      <c r="H280" s="90" t="s">
        <v>2058</v>
      </c>
      <c r="I280" s="90" t="s">
        <v>2034</v>
      </c>
      <c r="J280" s="90">
        <v>0</v>
      </c>
      <c r="K280" s="90">
        <v>2</v>
      </c>
      <c r="L280" t="str">
        <f t="shared" si="8"/>
        <v>MidWest</v>
      </c>
      <c r="M280" s="107">
        <f t="shared" si="9"/>
        <v>68</v>
      </c>
    </row>
    <row r="281" spans="7:13">
      <c r="G281" s="106">
        <v>41569</v>
      </c>
      <c r="H281" s="90" t="s">
        <v>2020</v>
      </c>
      <c r="I281" s="90" t="s">
        <v>2019</v>
      </c>
      <c r="J281" s="90">
        <v>1.4999999999999999E-2</v>
      </c>
      <c r="K281" s="90">
        <v>2</v>
      </c>
      <c r="L281" t="str">
        <f t="shared" si="8"/>
        <v>MidWest</v>
      </c>
      <c r="M281" s="107">
        <f t="shared" si="9"/>
        <v>41.37</v>
      </c>
    </row>
    <row r="282" spans="7:13">
      <c r="G282" s="106">
        <v>41957</v>
      </c>
      <c r="H282" s="90" t="s">
        <v>2078</v>
      </c>
      <c r="I282" s="90" t="s">
        <v>2024</v>
      </c>
      <c r="J282" s="90">
        <v>0.03</v>
      </c>
      <c r="K282" s="90">
        <v>2</v>
      </c>
      <c r="L282" t="str">
        <f t="shared" si="8"/>
        <v>West</v>
      </c>
      <c r="M282" s="107">
        <f t="shared" si="9"/>
        <v>44.522999999999996</v>
      </c>
    </row>
    <row r="283" spans="7:13">
      <c r="G283" s="106">
        <v>41955</v>
      </c>
      <c r="H283" s="90" t="s">
        <v>2041</v>
      </c>
      <c r="I283" s="90" t="s">
        <v>2027</v>
      </c>
      <c r="J283" s="90">
        <v>0</v>
      </c>
      <c r="K283" s="90">
        <v>3</v>
      </c>
      <c r="L283" t="str">
        <f t="shared" si="8"/>
        <v>West</v>
      </c>
      <c r="M283" s="107">
        <f t="shared" si="9"/>
        <v>59.849999999999994</v>
      </c>
    </row>
    <row r="284" spans="7:13">
      <c r="G284" s="106">
        <v>41985</v>
      </c>
      <c r="H284" s="90" t="s">
        <v>2025</v>
      </c>
      <c r="I284" s="90" t="s">
        <v>2027</v>
      </c>
      <c r="J284" s="90">
        <v>0.03</v>
      </c>
      <c r="K284" s="90">
        <v>2</v>
      </c>
      <c r="L284" t="str">
        <f t="shared" si="8"/>
        <v>West</v>
      </c>
      <c r="M284" s="107">
        <f t="shared" si="9"/>
        <v>38.702999999999996</v>
      </c>
    </row>
    <row r="285" spans="7:13">
      <c r="G285" s="106">
        <v>41585</v>
      </c>
      <c r="H285" s="90" t="s">
        <v>2062</v>
      </c>
      <c r="I285" s="90" t="s">
        <v>2028</v>
      </c>
      <c r="J285" s="90">
        <v>2.5000000000000001E-2</v>
      </c>
      <c r="K285" s="90">
        <v>1</v>
      </c>
      <c r="L285" t="str">
        <f t="shared" si="8"/>
        <v>East</v>
      </c>
      <c r="M285" s="107">
        <f t="shared" si="9"/>
        <v>22.376249999999999</v>
      </c>
    </row>
    <row r="286" spans="7:13">
      <c r="G286" s="106">
        <v>41633</v>
      </c>
      <c r="H286" s="90" t="s">
        <v>2030</v>
      </c>
      <c r="I286" s="90" t="s">
        <v>2024</v>
      </c>
      <c r="J286" s="90">
        <v>0</v>
      </c>
      <c r="K286" s="90">
        <v>2</v>
      </c>
      <c r="L286" t="str">
        <f t="shared" si="8"/>
        <v>West</v>
      </c>
      <c r="M286" s="107">
        <f t="shared" si="9"/>
        <v>45.9</v>
      </c>
    </row>
    <row r="287" spans="7:13">
      <c r="G287" s="106">
        <v>41999</v>
      </c>
      <c r="H287" s="90" t="s">
        <v>2036</v>
      </c>
      <c r="I287" s="90" t="s">
        <v>2034</v>
      </c>
      <c r="J287" s="90">
        <v>1.4999999999999999E-2</v>
      </c>
      <c r="K287" s="90">
        <v>3</v>
      </c>
      <c r="L287" t="str">
        <f t="shared" si="8"/>
        <v>MidWest</v>
      </c>
      <c r="M287" s="107">
        <f t="shared" si="9"/>
        <v>100.47</v>
      </c>
    </row>
    <row r="288" spans="7:13">
      <c r="G288" s="106">
        <v>41954</v>
      </c>
      <c r="H288" s="90" t="s">
        <v>2067</v>
      </c>
      <c r="I288" s="90" t="s">
        <v>2024</v>
      </c>
      <c r="J288" s="90">
        <v>0.03</v>
      </c>
      <c r="K288" s="90">
        <v>2</v>
      </c>
      <c r="L288" t="str">
        <f t="shared" si="8"/>
        <v>East</v>
      </c>
      <c r="M288" s="107">
        <f t="shared" si="9"/>
        <v>44.522999999999996</v>
      </c>
    </row>
    <row r="289" spans="7:13">
      <c r="G289" s="106">
        <v>41634</v>
      </c>
      <c r="H289" s="90" t="s">
        <v>2094</v>
      </c>
      <c r="I289" s="90" t="s">
        <v>2034</v>
      </c>
      <c r="J289" s="90">
        <v>2.5000000000000001E-2</v>
      </c>
      <c r="K289" s="90">
        <v>2</v>
      </c>
      <c r="L289" t="str">
        <f t="shared" si="8"/>
        <v>West</v>
      </c>
      <c r="M289" s="107">
        <f t="shared" si="9"/>
        <v>66.3</v>
      </c>
    </row>
    <row r="290" spans="7:13">
      <c r="G290" s="106">
        <v>41372</v>
      </c>
      <c r="H290" s="90" t="s">
        <v>2036</v>
      </c>
      <c r="I290" s="90" t="s">
        <v>2024</v>
      </c>
      <c r="J290" s="90">
        <v>0</v>
      </c>
      <c r="K290" s="90">
        <v>2</v>
      </c>
      <c r="L290" t="str">
        <f t="shared" si="8"/>
        <v>MidWest</v>
      </c>
      <c r="M290" s="107">
        <f t="shared" si="9"/>
        <v>45.9</v>
      </c>
    </row>
    <row r="291" spans="7:13">
      <c r="G291" s="106">
        <v>41626</v>
      </c>
      <c r="H291" s="90" t="s">
        <v>2062</v>
      </c>
      <c r="I291" s="90" t="s">
        <v>2043</v>
      </c>
      <c r="J291" s="90">
        <v>0</v>
      </c>
      <c r="K291" s="90">
        <v>2</v>
      </c>
      <c r="L291" t="str">
        <f t="shared" si="8"/>
        <v>East</v>
      </c>
      <c r="M291" s="107">
        <f t="shared" si="9"/>
        <v>47</v>
      </c>
    </row>
    <row r="292" spans="7:13">
      <c r="G292" s="106">
        <v>41521</v>
      </c>
      <c r="H292" s="90" t="s">
        <v>2059</v>
      </c>
      <c r="I292" s="90" t="s">
        <v>2034</v>
      </c>
      <c r="J292" s="90">
        <v>0.03</v>
      </c>
      <c r="K292" s="90">
        <v>1</v>
      </c>
      <c r="L292" t="str">
        <f t="shared" si="8"/>
        <v>West</v>
      </c>
      <c r="M292" s="107">
        <f t="shared" si="9"/>
        <v>32.979999999999997</v>
      </c>
    </row>
    <row r="293" spans="7:13">
      <c r="G293" s="106">
        <v>42004</v>
      </c>
      <c r="H293" s="90" t="s">
        <v>2038</v>
      </c>
      <c r="I293" s="90" t="s">
        <v>2031</v>
      </c>
      <c r="J293" s="90">
        <v>0</v>
      </c>
      <c r="K293" s="90">
        <v>3</v>
      </c>
      <c r="L293" t="str">
        <f t="shared" si="8"/>
        <v>MidWest</v>
      </c>
      <c r="M293" s="107">
        <f t="shared" si="9"/>
        <v>75</v>
      </c>
    </row>
    <row r="294" spans="7:13">
      <c r="G294" s="106">
        <v>41957</v>
      </c>
      <c r="H294" s="90" t="s">
        <v>2036</v>
      </c>
      <c r="I294" s="90" t="s">
        <v>2046</v>
      </c>
      <c r="J294" s="90">
        <v>0.02</v>
      </c>
      <c r="K294" s="90">
        <v>2</v>
      </c>
      <c r="L294" t="str">
        <f t="shared" si="8"/>
        <v>MidWest</v>
      </c>
      <c r="M294" s="107">
        <f t="shared" si="9"/>
        <v>49</v>
      </c>
    </row>
    <row r="295" spans="7:13">
      <c r="G295" s="106">
        <v>41333</v>
      </c>
      <c r="H295" s="90" t="s">
        <v>2064</v>
      </c>
      <c r="I295" s="90" t="s">
        <v>2028</v>
      </c>
      <c r="J295" s="90">
        <v>0</v>
      </c>
      <c r="K295" s="90">
        <v>2</v>
      </c>
      <c r="L295" t="str">
        <f t="shared" si="8"/>
        <v>West</v>
      </c>
      <c r="M295" s="107">
        <f t="shared" si="9"/>
        <v>45.9</v>
      </c>
    </row>
    <row r="296" spans="7:13">
      <c r="G296" s="106">
        <v>41581</v>
      </c>
      <c r="H296" s="90" t="s">
        <v>2029</v>
      </c>
      <c r="I296" s="90" t="s">
        <v>2040</v>
      </c>
      <c r="J296" s="90">
        <v>0</v>
      </c>
      <c r="K296" s="90">
        <v>3</v>
      </c>
      <c r="L296" t="str">
        <f t="shared" si="8"/>
        <v>East</v>
      </c>
      <c r="M296" s="107">
        <f t="shared" si="9"/>
        <v>90</v>
      </c>
    </row>
    <row r="297" spans="7:13">
      <c r="G297" s="106">
        <v>41936</v>
      </c>
      <c r="H297" s="90" t="s">
        <v>2052</v>
      </c>
      <c r="I297" s="90" t="s">
        <v>2043</v>
      </c>
      <c r="J297" s="90">
        <v>0</v>
      </c>
      <c r="K297" s="90">
        <v>2</v>
      </c>
      <c r="L297" t="str">
        <f t="shared" si="8"/>
        <v>MidWest</v>
      </c>
      <c r="M297" s="107">
        <f t="shared" si="9"/>
        <v>47</v>
      </c>
    </row>
    <row r="298" spans="7:13">
      <c r="G298" s="106">
        <v>41631</v>
      </c>
      <c r="H298" s="90" t="s">
        <v>2098</v>
      </c>
      <c r="I298" s="90" t="s">
        <v>2040</v>
      </c>
      <c r="J298" s="90">
        <v>1.4999999999999999E-2</v>
      </c>
      <c r="K298" s="90">
        <v>1</v>
      </c>
      <c r="L298" t="str">
        <f t="shared" si="8"/>
        <v>West</v>
      </c>
      <c r="M298" s="107">
        <f t="shared" si="9"/>
        <v>29.55</v>
      </c>
    </row>
    <row r="299" spans="7:13">
      <c r="G299" s="106">
        <v>41637</v>
      </c>
      <c r="H299" s="90" t="s">
        <v>2044</v>
      </c>
      <c r="I299" s="90" t="s">
        <v>2034</v>
      </c>
      <c r="J299" s="90">
        <v>0.03</v>
      </c>
      <c r="K299" s="90">
        <v>1</v>
      </c>
      <c r="L299" t="str">
        <f t="shared" si="8"/>
        <v>MidWest</v>
      </c>
      <c r="M299" s="107">
        <f t="shared" si="9"/>
        <v>32.979999999999997</v>
      </c>
    </row>
    <row r="300" spans="7:13">
      <c r="G300" s="106">
        <v>41871</v>
      </c>
      <c r="H300" s="90" t="s">
        <v>2093</v>
      </c>
      <c r="I300" s="90" t="s">
        <v>2046</v>
      </c>
      <c r="J300" s="90">
        <v>0.01</v>
      </c>
      <c r="K300" s="90">
        <v>2</v>
      </c>
      <c r="L300" t="str">
        <f t="shared" si="8"/>
        <v>West</v>
      </c>
      <c r="M300" s="107">
        <f t="shared" si="9"/>
        <v>49.5</v>
      </c>
    </row>
    <row r="301" spans="7:13">
      <c r="G301" s="106">
        <v>41597</v>
      </c>
      <c r="H301" s="90" t="s">
        <v>2085</v>
      </c>
      <c r="I301" s="90" t="s">
        <v>2024</v>
      </c>
      <c r="J301" s="90">
        <v>0</v>
      </c>
      <c r="K301" s="90">
        <v>2</v>
      </c>
      <c r="L301" t="str">
        <f t="shared" si="8"/>
        <v>MidWest</v>
      </c>
      <c r="M301" s="107">
        <f t="shared" si="9"/>
        <v>45.9</v>
      </c>
    </row>
    <row r="302" spans="7:13">
      <c r="G302" s="106">
        <v>41978</v>
      </c>
      <c r="H302" s="90" t="s">
        <v>2096</v>
      </c>
      <c r="I302" s="90" t="s">
        <v>2046</v>
      </c>
      <c r="J302" s="90">
        <v>0</v>
      </c>
      <c r="K302" s="90">
        <v>1</v>
      </c>
      <c r="L302" t="str">
        <f t="shared" si="8"/>
        <v>MidWest</v>
      </c>
      <c r="M302" s="107">
        <f t="shared" si="9"/>
        <v>25</v>
      </c>
    </row>
    <row r="303" spans="7:13">
      <c r="G303" s="106">
        <v>41635</v>
      </c>
      <c r="H303" s="90" t="s">
        <v>2036</v>
      </c>
      <c r="I303" s="90" t="s">
        <v>2028</v>
      </c>
      <c r="J303" s="90">
        <v>0</v>
      </c>
      <c r="K303" s="90">
        <v>1</v>
      </c>
      <c r="L303" t="str">
        <f t="shared" si="8"/>
        <v>MidWest</v>
      </c>
      <c r="M303" s="107">
        <f t="shared" si="9"/>
        <v>22.95</v>
      </c>
    </row>
    <row r="304" spans="7:13">
      <c r="G304" s="106">
        <v>42004</v>
      </c>
      <c r="H304" s="90" t="s">
        <v>2025</v>
      </c>
      <c r="I304" s="90" t="s">
        <v>2024</v>
      </c>
      <c r="J304" s="90">
        <v>0.03</v>
      </c>
      <c r="K304" s="90">
        <v>1</v>
      </c>
      <c r="L304" t="str">
        <f t="shared" si="8"/>
        <v>West</v>
      </c>
      <c r="M304" s="107">
        <f t="shared" si="9"/>
        <v>22.261499999999998</v>
      </c>
    </row>
    <row r="305" spans="7:13">
      <c r="G305" s="106">
        <v>41996</v>
      </c>
      <c r="H305" s="90" t="s">
        <v>2041</v>
      </c>
      <c r="I305" s="90" t="s">
        <v>2046</v>
      </c>
      <c r="J305" s="90">
        <v>0</v>
      </c>
      <c r="K305" s="90">
        <v>3</v>
      </c>
      <c r="L305" t="str">
        <f t="shared" si="8"/>
        <v>West</v>
      </c>
      <c r="M305" s="107">
        <f t="shared" si="9"/>
        <v>75</v>
      </c>
    </row>
    <row r="306" spans="7:13">
      <c r="G306" s="106">
        <v>41996</v>
      </c>
      <c r="H306" s="90" t="s">
        <v>2079</v>
      </c>
      <c r="I306" s="90" t="s">
        <v>2028</v>
      </c>
      <c r="J306" s="90">
        <v>2.5000000000000001E-2</v>
      </c>
      <c r="K306" s="90">
        <v>3</v>
      </c>
      <c r="L306" t="str">
        <f t="shared" si="8"/>
        <v>MidWest</v>
      </c>
      <c r="M306" s="107">
        <f t="shared" si="9"/>
        <v>67.128749999999997</v>
      </c>
    </row>
    <row r="307" spans="7:13">
      <c r="G307" s="106">
        <v>41979</v>
      </c>
      <c r="H307" s="90" t="s">
        <v>2060</v>
      </c>
      <c r="I307" s="90" t="s">
        <v>2024</v>
      </c>
      <c r="J307" s="90">
        <v>1.4999999999999999E-2</v>
      </c>
      <c r="K307" s="90">
        <v>1</v>
      </c>
      <c r="L307" t="str">
        <f t="shared" si="8"/>
        <v>South</v>
      </c>
      <c r="M307" s="107">
        <f t="shared" si="9"/>
        <v>22.60575</v>
      </c>
    </row>
    <row r="308" spans="7:13">
      <c r="G308" s="106">
        <v>41596</v>
      </c>
      <c r="H308" s="90" t="s">
        <v>2048</v>
      </c>
      <c r="I308" s="90" t="s">
        <v>2024</v>
      </c>
      <c r="J308" s="90">
        <v>0</v>
      </c>
      <c r="K308" s="90">
        <v>3</v>
      </c>
      <c r="L308" t="str">
        <f t="shared" si="8"/>
        <v>East</v>
      </c>
      <c r="M308" s="107">
        <f t="shared" si="9"/>
        <v>68.849999999999994</v>
      </c>
    </row>
    <row r="309" spans="7:13">
      <c r="G309" s="106">
        <v>41630</v>
      </c>
      <c r="H309" s="90" t="s">
        <v>2055</v>
      </c>
      <c r="I309" s="90" t="s">
        <v>2034</v>
      </c>
      <c r="J309" s="90">
        <v>0.03</v>
      </c>
      <c r="K309" s="90">
        <v>1</v>
      </c>
      <c r="L309" t="str">
        <f t="shared" si="8"/>
        <v>South</v>
      </c>
      <c r="M309" s="107">
        <f t="shared" si="9"/>
        <v>32.979999999999997</v>
      </c>
    </row>
    <row r="310" spans="7:13">
      <c r="G310" s="106">
        <v>41632</v>
      </c>
      <c r="H310" s="90" t="s">
        <v>2059</v>
      </c>
      <c r="I310" s="90" t="s">
        <v>2028</v>
      </c>
      <c r="J310" s="90">
        <v>0</v>
      </c>
      <c r="K310" s="90">
        <v>2</v>
      </c>
      <c r="L310" t="str">
        <f t="shared" si="8"/>
        <v>West</v>
      </c>
      <c r="M310" s="107">
        <f t="shared" si="9"/>
        <v>45.9</v>
      </c>
    </row>
    <row r="311" spans="7:13">
      <c r="G311" s="106">
        <v>41633</v>
      </c>
      <c r="H311" s="90" t="s">
        <v>2092</v>
      </c>
      <c r="I311" s="90" t="s">
        <v>2024</v>
      </c>
      <c r="J311" s="90">
        <v>2.5000000000000001E-2</v>
      </c>
      <c r="K311" s="90">
        <v>1</v>
      </c>
      <c r="L311" t="str">
        <f t="shared" si="8"/>
        <v>East</v>
      </c>
      <c r="M311" s="107">
        <f t="shared" si="9"/>
        <v>22.376249999999999</v>
      </c>
    </row>
    <row r="312" spans="7:13">
      <c r="G312" s="106">
        <v>41400</v>
      </c>
      <c r="H312" s="90" t="s">
        <v>2097</v>
      </c>
      <c r="I312" s="90" t="s">
        <v>2034</v>
      </c>
      <c r="J312" s="90">
        <v>2.5000000000000001E-2</v>
      </c>
      <c r="K312" s="90">
        <v>2</v>
      </c>
      <c r="L312" t="str">
        <f t="shared" si="8"/>
        <v>West</v>
      </c>
      <c r="M312" s="107">
        <f t="shared" si="9"/>
        <v>66.3</v>
      </c>
    </row>
    <row r="313" spans="7:13">
      <c r="G313" s="106">
        <v>41837</v>
      </c>
      <c r="H313" s="90" t="s">
        <v>2029</v>
      </c>
      <c r="I313" s="90" t="s">
        <v>2027</v>
      </c>
      <c r="J313" s="90">
        <v>0</v>
      </c>
      <c r="K313" s="90">
        <v>1</v>
      </c>
      <c r="L313" t="str">
        <f t="shared" si="8"/>
        <v>East</v>
      </c>
      <c r="M313" s="107">
        <f t="shared" si="9"/>
        <v>19.95</v>
      </c>
    </row>
    <row r="314" spans="7:13">
      <c r="G314" s="106">
        <v>41602</v>
      </c>
      <c r="H314" s="90" t="s">
        <v>2096</v>
      </c>
      <c r="I314" s="90" t="s">
        <v>2043</v>
      </c>
      <c r="J314" s="90">
        <v>0.02</v>
      </c>
      <c r="K314" s="90">
        <v>21</v>
      </c>
      <c r="L314" t="str">
        <f t="shared" si="8"/>
        <v>MidWest</v>
      </c>
      <c r="M314" s="107">
        <f t="shared" si="9"/>
        <v>483.63</v>
      </c>
    </row>
    <row r="315" spans="7:13">
      <c r="G315" s="106">
        <v>41601</v>
      </c>
      <c r="H315" s="90" t="s">
        <v>2067</v>
      </c>
      <c r="I315" s="90" t="s">
        <v>2028</v>
      </c>
      <c r="J315" s="90">
        <v>0.03</v>
      </c>
      <c r="K315" s="90">
        <v>2</v>
      </c>
      <c r="L315" t="str">
        <f t="shared" si="8"/>
        <v>East</v>
      </c>
      <c r="M315" s="107">
        <f t="shared" si="9"/>
        <v>44.522999999999996</v>
      </c>
    </row>
    <row r="316" spans="7:13">
      <c r="G316" s="106">
        <v>41630</v>
      </c>
      <c r="H316" s="90" t="s">
        <v>2082</v>
      </c>
      <c r="I316" s="90" t="s">
        <v>2043</v>
      </c>
      <c r="J316" s="90">
        <v>0</v>
      </c>
      <c r="K316" s="90">
        <v>4</v>
      </c>
      <c r="L316" t="str">
        <f t="shared" si="8"/>
        <v>MidWest</v>
      </c>
      <c r="M316" s="107">
        <f t="shared" si="9"/>
        <v>94</v>
      </c>
    </row>
    <row r="317" spans="7:13">
      <c r="G317" s="106">
        <v>41579</v>
      </c>
      <c r="H317" s="90" t="s">
        <v>2092</v>
      </c>
      <c r="I317" s="90" t="s">
        <v>2027</v>
      </c>
      <c r="J317" s="90">
        <v>0</v>
      </c>
      <c r="K317" s="90">
        <v>3</v>
      </c>
      <c r="L317" t="str">
        <f t="shared" si="8"/>
        <v>East</v>
      </c>
      <c r="M317" s="107">
        <f t="shared" si="9"/>
        <v>59.849999999999994</v>
      </c>
    </row>
    <row r="318" spans="7:13">
      <c r="G318" s="106">
        <v>41961</v>
      </c>
      <c r="H318" s="90" t="s">
        <v>2072</v>
      </c>
      <c r="I318" s="90" t="s">
        <v>2034</v>
      </c>
      <c r="J318" s="90">
        <v>0.02</v>
      </c>
      <c r="K318" s="90">
        <v>2</v>
      </c>
      <c r="L318" t="str">
        <f t="shared" si="8"/>
        <v>MidWest</v>
      </c>
      <c r="M318" s="107">
        <f t="shared" si="9"/>
        <v>66.64</v>
      </c>
    </row>
    <row r="319" spans="7:13">
      <c r="G319" s="106">
        <v>41701</v>
      </c>
      <c r="H319" s="90" t="s">
        <v>2090</v>
      </c>
      <c r="I319" s="90" t="s">
        <v>2027</v>
      </c>
      <c r="J319" s="90">
        <v>0.01</v>
      </c>
      <c r="K319" s="90">
        <v>1</v>
      </c>
      <c r="L319" t="str">
        <f t="shared" si="8"/>
        <v>West</v>
      </c>
      <c r="M319" s="107">
        <f t="shared" si="9"/>
        <v>19.750499999999999</v>
      </c>
    </row>
    <row r="320" spans="7:13">
      <c r="G320" s="106">
        <v>41603</v>
      </c>
      <c r="H320" s="90" t="s">
        <v>2062</v>
      </c>
      <c r="I320" s="90" t="s">
        <v>2028</v>
      </c>
      <c r="J320" s="90">
        <v>1.4999999999999999E-2</v>
      </c>
      <c r="K320" s="90">
        <v>1</v>
      </c>
      <c r="L320" t="str">
        <f t="shared" si="8"/>
        <v>East</v>
      </c>
      <c r="M320" s="107">
        <f t="shared" si="9"/>
        <v>22.60575</v>
      </c>
    </row>
    <row r="321" spans="7:13">
      <c r="G321" s="106">
        <v>41594</v>
      </c>
      <c r="H321" s="90" t="s">
        <v>2098</v>
      </c>
      <c r="I321" s="90" t="s">
        <v>2034</v>
      </c>
      <c r="J321" s="90">
        <v>0</v>
      </c>
      <c r="K321" s="90">
        <v>3</v>
      </c>
      <c r="L321" t="str">
        <f t="shared" si="8"/>
        <v>West</v>
      </c>
      <c r="M321" s="107">
        <f t="shared" si="9"/>
        <v>102</v>
      </c>
    </row>
    <row r="322" spans="7:13">
      <c r="G322" s="106">
        <v>41638</v>
      </c>
      <c r="H322" s="90" t="s">
        <v>2044</v>
      </c>
      <c r="I322" s="90" t="s">
        <v>2037</v>
      </c>
      <c r="J322" s="90">
        <v>0</v>
      </c>
      <c r="K322" s="90">
        <v>2</v>
      </c>
      <c r="L322" t="str">
        <f t="shared" si="8"/>
        <v>MidWest</v>
      </c>
      <c r="M322" s="107">
        <f t="shared" si="9"/>
        <v>55</v>
      </c>
    </row>
    <row r="323" spans="7:13">
      <c r="G323" s="106">
        <v>41608</v>
      </c>
      <c r="H323" s="90" t="s">
        <v>2063</v>
      </c>
      <c r="I323" s="90" t="s">
        <v>2031</v>
      </c>
      <c r="J323" s="90">
        <v>0.02</v>
      </c>
      <c r="K323" s="90">
        <v>4</v>
      </c>
      <c r="L323" t="str">
        <f t="shared" ref="L323:L386" si="10">_xlfn.XLOOKUP(H323,$D$2:$D$73,$E$2:$E$73)</f>
        <v>South</v>
      </c>
      <c r="M323" s="107">
        <f t="shared" ref="M323:M386" si="11">_xlfn.XLOOKUP(I323,$A$2:$A$13,$B$2:$B$13)*K323*(1-J323)</f>
        <v>98</v>
      </c>
    </row>
    <row r="324" spans="7:13">
      <c r="G324" s="106">
        <v>41980</v>
      </c>
      <c r="H324" s="90" t="s">
        <v>2041</v>
      </c>
      <c r="I324" s="90" t="s">
        <v>2040</v>
      </c>
      <c r="J324" s="90">
        <v>0</v>
      </c>
      <c r="K324" s="90">
        <v>2</v>
      </c>
      <c r="L324" t="str">
        <f t="shared" si="10"/>
        <v>West</v>
      </c>
      <c r="M324" s="107">
        <f t="shared" si="11"/>
        <v>60</v>
      </c>
    </row>
    <row r="325" spans="7:13">
      <c r="G325" s="106">
        <v>41638</v>
      </c>
      <c r="H325" s="90" t="s">
        <v>2051</v>
      </c>
      <c r="I325" s="90" t="s">
        <v>2019</v>
      </c>
      <c r="J325" s="90">
        <v>0.03</v>
      </c>
      <c r="K325" s="90">
        <v>1</v>
      </c>
      <c r="L325" t="str">
        <f t="shared" si="10"/>
        <v>MidWest</v>
      </c>
      <c r="M325" s="107">
        <f t="shared" si="11"/>
        <v>20.37</v>
      </c>
    </row>
    <row r="326" spans="7:13">
      <c r="G326" s="106">
        <v>41619</v>
      </c>
      <c r="H326" s="90" t="s">
        <v>2075</v>
      </c>
      <c r="I326" s="90" t="s">
        <v>2027</v>
      </c>
      <c r="J326" s="90">
        <v>0.03</v>
      </c>
      <c r="K326" s="90">
        <v>4</v>
      </c>
      <c r="L326" t="str">
        <f t="shared" si="10"/>
        <v>West</v>
      </c>
      <c r="M326" s="107">
        <f t="shared" si="11"/>
        <v>77.405999999999992</v>
      </c>
    </row>
    <row r="327" spans="7:13">
      <c r="G327" s="106">
        <v>41948</v>
      </c>
      <c r="H327" s="90" t="s">
        <v>2067</v>
      </c>
      <c r="I327" s="90" t="s">
        <v>2050</v>
      </c>
      <c r="J327" s="90">
        <v>0</v>
      </c>
      <c r="K327" s="90">
        <v>2</v>
      </c>
      <c r="L327" t="str">
        <f t="shared" si="10"/>
        <v>East</v>
      </c>
      <c r="M327" s="107">
        <f t="shared" si="11"/>
        <v>38</v>
      </c>
    </row>
    <row r="328" spans="7:13">
      <c r="G328" s="106">
        <v>41619</v>
      </c>
      <c r="H328" s="90" t="s">
        <v>2036</v>
      </c>
      <c r="I328" s="90" t="s">
        <v>2024</v>
      </c>
      <c r="J328" s="90">
        <v>0</v>
      </c>
      <c r="K328" s="90">
        <v>2</v>
      </c>
      <c r="L328" t="str">
        <f t="shared" si="10"/>
        <v>MidWest</v>
      </c>
      <c r="M328" s="107">
        <f t="shared" si="11"/>
        <v>45.9</v>
      </c>
    </row>
    <row r="329" spans="7:13">
      <c r="G329" s="106">
        <v>41380</v>
      </c>
      <c r="H329" s="90" t="s">
        <v>2071</v>
      </c>
      <c r="I329" s="90" t="s">
        <v>2019</v>
      </c>
      <c r="J329" s="90">
        <v>0.02</v>
      </c>
      <c r="K329" s="90">
        <v>1</v>
      </c>
      <c r="L329" t="str">
        <f t="shared" si="10"/>
        <v>MidWest</v>
      </c>
      <c r="M329" s="107">
        <f t="shared" si="11"/>
        <v>20.58</v>
      </c>
    </row>
    <row r="330" spans="7:13">
      <c r="G330" s="106">
        <v>41979</v>
      </c>
      <c r="H330" s="90" t="s">
        <v>2041</v>
      </c>
      <c r="I330" s="90" t="s">
        <v>2028</v>
      </c>
      <c r="J330" s="90">
        <v>0</v>
      </c>
      <c r="K330" s="90">
        <v>1</v>
      </c>
      <c r="L330" t="str">
        <f t="shared" si="10"/>
        <v>West</v>
      </c>
      <c r="M330" s="107">
        <f t="shared" si="11"/>
        <v>22.95</v>
      </c>
    </row>
    <row r="331" spans="7:13">
      <c r="G331" s="106">
        <v>41962</v>
      </c>
      <c r="H331" s="90" t="s">
        <v>2097</v>
      </c>
      <c r="I331" s="90" t="s">
        <v>2027</v>
      </c>
      <c r="J331" s="90">
        <v>0</v>
      </c>
      <c r="K331" s="90">
        <v>4</v>
      </c>
      <c r="L331" t="str">
        <f t="shared" si="10"/>
        <v>West</v>
      </c>
      <c r="M331" s="107">
        <f t="shared" si="11"/>
        <v>79.8</v>
      </c>
    </row>
    <row r="332" spans="7:13">
      <c r="G332" s="106">
        <v>41950</v>
      </c>
      <c r="H332" s="90" t="s">
        <v>2081</v>
      </c>
      <c r="I332" s="90" t="s">
        <v>2019</v>
      </c>
      <c r="J332" s="90">
        <v>1.4999999999999999E-2</v>
      </c>
      <c r="K332" s="90">
        <v>13</v>
      </c>
      <c r="L332" t="str">
        <f t="shared" si="10"/>
        <v>West</v>
      </c>
      <c r="M332" s="107">
        <f t="shared" si="11"/>
        <v>268.90499999999997</v>
      </c>
    </row>
    <row r="333" spans="7:13">
      <c r="G333" s="106">
        <v>41946</v>
      </c>
      <c r="H333" s="90" t="s">
        <v>2042</v>
      </c>
      <c r="I333" s="90" t="s">
        <v>2040</v>
      </c>
      <c r="J333" s="90">
        <v>0</v>
      </c>
      <c r="K333" s="90">
        <v>25</v>
      </c>
      <c r="L333" t="str">
        <f t="shared" si="10"/>
        <v>MidWest</v>
      </c>
      <c r="M333" s="107">
        <f t="shared" si="11"/>
        <v>750</v>
      </c>
    </row>
    <row r="334" spans="7:13">
      <c r="G334" s="106">
        <v>41582</v>
      </c>
      <c r="H334" s="90" t="s">
        <v>2039</v>
      </c>
      <c r="I334" s="90" t="s">
        <v>2027</v>
      </c>
      <c r="J334" s="90">
        <v>0</v>
      </c>
      <c r="K334" s="90">
        <v>2</v>
      </c>
      <c r="L334" t="str">
        <f t="shared" si="10"/>
        <v>East</v>
      </c>
      <c r="M334" s="107">
        <f t="shared" si="11"/>
        <v>39.9</v>
      </c>
    </row>
    <row r="335" spans="7:13">
      <c r="G335" s="106">
        <v>42003</v>
      </c>
      <c r="H335" s="90" t="s">
        <v>2051</v>
      </c>
      <c r="I335" s="90" t="s">
        <v>2040</v>
      </c>
      <c r="J335" s="90">
        <v>0.02</v>
      </c>
      <c r="K335" s="90">
        <v>2</v>
      </c>
      <c r="L335" t="str">
        <f t="shared" si="10"/>
        <v>MidWest</v>
      </c>
      <c r="M335" s="107">
        <f t="shared" si="11"/>
        <v>58.8</v>
      </c>
    </row>
    <row r="336" spans="7:13">
      <c r="G336" s="106">
        <v>41974</v>
      </c>
      <c r="H336" s="90" t="s">
        <v>2090</v>
      </c>
      <c r="I336" s="90" t="s">
        <v>2028</v>
      </c>
      <c r="J336" s="90">
        <v>1.4999999999999999E-2</v>
      </c>
      <c r="K336" s="90">
        <v>2</v>
      </c>
      <c r="L336" t="str">
        <f t="shared" si="10"/>
        <v>West</v>
      </c>
      <c r="M336" s="107">
        <f t="shared" si="11"/>
        <v>45.211500000000001</v>
      </c>
    </row>
    <row r="337" spans="7:13">
      <c r="G337" s="106">
        <v>41861</v>
      </c>
      <c r="H337" s="90" t="s">
        <v>2035</v>
      </c>
      <c r="I337" s="90" t="s">
        <v>2043</v>
      </c>
      <c r="J337" s="90">
        <v>0</v>
      </c>
      <c r="K337" s="90">
        <v>3</v>
      </c>
      <c r="L337" t="str">
        <f t="shared" si="10"/>
        <v>West</v>
      </c>
      <c r="M337" s="107">
        <f t="shared" si="11"/>
        <v>70.5</v>
      </c>
    </row>
    <row r="338" spans="7:13">
      <c r="G338" s="106">
        <v>41970</v>
      </c>
      <c r="H338" s="90" t="s">
        <v>2059</v>
      </c>
      <c r="I338" s="90" t="s">
        <v>2027</v>
      </c>
      <c r="J338" s="90">
        <v>1.4999999999999999E-2</v>
      </c>
      <c r="K338" s="90">
        <v>2</v>
      </c>
      <c r="L338" t="str">
        <f t="shared" si="10"/>
        <v>West</v>
      </c>
      <c r="M338" s="107">
        <f t="shared" si="11"/>
        <v>39.301499999999997</v>
      </c>
    </row>
    <row r="339" spans="7:13">
      <c r="G339" s="106">
        <v>41950</v>
      </c>
      <c r="H339" s="90" t="s">
        <v>2074</v>
      </c>
      <c r="I339" s="90" t="s">
        <v>2019</v>
      </c>
      <c r="J339" s="90">
        <v>1.4999999999999999E-2</v>
      </c>
      <c r="K339" s="90">
        <v>1</v>
      </c>
      <c r="L339" t="str">
        <f t="shared" si="10"/>
        <v>MidWest</v>
      </c>
      <c r="M339" s="107">
        <f t="shared" si="11"/>
        <v>20.684999999999999</v>
      </c>
    </row>
    <row r="340" spans="7:13">
      <c r="G340" s="106">
        <v>41617</v>
      </c>
      <c r="H340" s="90" t="s">
        <v>2051</v>
      </c>
      <c r="I340" s="90" t="s">
        <v>2024</v>
      </c>
      <c r="J340" s="90">
        <v>0</v>
      </c>
      <c r="K340" s="90">
        <v>2</v>
      </c>
      <c r="L340" t="str">
        <f t="shared" si="10"/>
        <v>MidWest</v>
      </c>
      <c r="M340" s="107">
        <f t="shared" si="11"/>
        <v>45.9</v>
      </c>
    </row>
    <row r="341" spans="7:13">
      <c r="G341" s="106">
        <v>41412</v>
      </c>
      <c r="H341" s="90" t="s">
        <v>2039</v>
      </c>
      <c r="I341" s="90" t="s">
        <v>2028</v>
      </c>
      <c r="J341" s="90">
        <v>1.4999999999999999E-2</v>
      </c>
      <c r="K341" s="90">
        <v>2</v>
      </c>
      <c r="L341" t="str">
        <f t="shared" si="10"/>
        <v>East</v>
      </c>
      <c r="M341" s="107">
        <f t="shared" si="11"/>
        <v>45.211500000000001</v>
      </c>
    </row>
    <row r="342" spans="7:13">
      <c r="G342" s="106">
        <v>41668</v>
      </c>
      <c r="H342" s="90" t="s">
        <v>2026</v>
      </c>
      <c r="I342" s="90" t="s">
        <v>2050</v>
      </c>
      <c r="J342" s="90">
        <v>2.5000000000000001E-2</v>
      </c>
      <c r="K342" s="90">
        <v>2</v>
      </c>
      <c r="L342" t="str">
        <f t="shared" si="10"/>
        <v>MidWest</v>
      </c>
      <c r="M342" s="107">
        <f t="shared" si="11"/>
        <v>37.049999999999997</v>
      </c>
    </row>
    <row r="343" spans="7:13">
      <c r="G343" s="106">
        <v>41981</v>
      </c>
      <c r="H343" s="90" t="s">
        <v>2039</v>
      </c>
      <c r="I343" s="90" t="s">
        <v>2034</v>
      </c>
      <c r="J343" s="90">
        <v>0.02</v>
      </c>
      <c r="K343" s="90">
        <v>1</v>
      </c>
      <c r="L343" t="str">
        <f t="shared" si="10"/>
        <v>East</v>
      </c>
      <c r="M343" s="107">
        <f t="shared" si="11"/>
        <v>33.32</v>
      </c>
    </row>
    <row r="344" spans="7:13">
      <c r="G344" s="106">
        <v>42002</v>
      </c>
      <c r="H344" s="90" t="s">
        <v>2057</v>
      </c>
      <c r="I344" s="90" t="s">
        <v>2027</v>
      </c>
      <c r="J344" s="90">
        <v>0</v>
      </c>
      <c r="K344" s="90">
        <v>3</v>
      </c>
      <c r="L344" t="str">
        <f t="shared" si="10"/>
        <v>West</v>
      </c>
      <c r="M344" s="107">
        <f t="shared" si="11"/>
        <v>59.849999999999994</v>
      </c>
    </row>
    <row r="345" spans="7:13">
      <c r="G345" s="106">
        <v>41737</v>
      </c>
      <c r="H345" s="90" t="s">
        <v>2073</v>
      </c>
      <c r="I345" s="90" t="s">
        <v>2028</v>
      </c>
      <c r="J345" s="90">
        <v>0</v>
      </c>
      <c r="K345" s="90">
        <v>2</v>
      </c>
      <c r="L345" t="str">
        <f t="shared" si="10"/>
        <v>West</v>
      </c>
      <c r="M345" s="107">
        <f t="shared" si="11"/>
        <v>45.9</v>
      </c>
    </row>
    <row r="346" spans="7:13">
      <c r="G346" s="106">
        <v>41979</v>
      </c>
      <c r="H346" s="90" t="s">
        <v>2039</v>
      </c>
      <c r="I346" s="90" t="s">
        <v>2037</v>
      </c>
      <c r="J346" s="90">
        <v>2.5000000000000001E-2</v>
      </c>
      <c r="K346" s="90">
        <v>2</v>
      </c>
      <c r="L346" t="str">
        <f t="shared" si="10"/>
        <v>East</v>
      </c>
      <c r="M346" s="107">
        <f t="shared" si="11"/>
        <v>53.625</v>
      </c>
    </row>
    <row r="347" spans="7:13">
      <c r="G347" s="106">
        <v>41806</v>
      </c>
      <c r="H347" s="90" t="s">
        <v>2053</v>
      </c>
      <c r="I347" s="90" t="s">
        <v>2040</v>
      </c>
      <c r="J347" s="90">
        <v>1.4999999999999999E-2</v>
      </c>
      <c r="K347" s="90">
        <v>2</v>
      </c>
      <c r="L347" t="str">
        <f t="shared" si="10"/>
        <v>MidWest</v>
      </c>
      <c r="M347" s="107">
        <f t="shared" si="11"/>
        <v>59.1</v>
      </c>
    </row>
    <row r="348" spans="7:13">
      <c r="G348" s="106">
        <v>41481</v>
      </c>
      <c r="H348" s="90" t="s">
        <v>2039</v>
      </c>
      <c r="I348" s="90" t="s">
        <v>2024</v>
      </c>
      <c r="J348" s="90">
        <v>0</v>
      </c>
      <c r="K348" s="90">
        <v>2</v>
      </c>
      <c r="L348" t="str">
        <f t="shared" si="10"/>
        <v>East</v>
      </c>
      <c r="M348" s="107">
        <f t="shared" si="11"/>
        <v>45.9</v>
      </c>
    </row>
    <row r="349" spans="7:13">
      <c r="G349" s="106">
        <v>41949</v>
      </c>
      <c r="H349" s="90" t="s">
        <v>2086</v>
      </c>
      <c r="I349" s="90" t="s">
        <v>2024</v>
      </c>
      <c r="J349" s="90">
        <v>0.03</v>
      </c>
      <c r="K349" s="90">
        <v>1</v>
      </c>
      <c r="L349" t="str">
        <f t="shared" si="10"/>
        <v>West</v>
      </c>
      <c r="M349" s="107">
        <f t="shared" si="11"/>
        <v>22.261499999999998</v>
      </c>
    </row>
    <row r="350" spans="7:13">
      <c r="G350" s="106">
        <v>41951</v>
      </c>
      <c r="H350" s="90" t="s">
        <v>2029</v>
      </c>
      <c r="I350" s="90" t="s">
        <v>2024</v>
      </c>
      <c r="J350" s="90">
        <v>0.02</v>
      </c>
      <c r="K350" s="90">
        <v>2</v>
      </c>
      <c r="L350" t="str">
        <f t="shared" si="10"/>
        <v>East</v>
      </c>
      <c r="M350" s="107">
        <f t="shared" si="11"/>
        <v>44.981999999999999</v>
      </c>
    </row>
    <row r="351" spans="7:13">
      <c r="G351" s="106">
        <v>41602</v>
      </c>
      <c r="H351" s="90" t="s">
        <v>2086</v>
      </c>
      <c r="I351" s="90" t="s">
        <v>2019</v>
      </c>
      <c r="J351" s="90">
        <v>0</v>
      </c>
      <c r="K351" s="90">
        <v>2</v>
      </c>
      <c r="L351" t="str">
        <f t="shared" si="10"/>
        <v>West</v>
      </c>
      <c r="M351" s="107">
        <f t="shared" si="11"/>
        <v>42</v>
      </c>
    </row>
    <row r="352" spans="7:13">
      <c r="G352" s="106">
        <v>41952</v>
      </c>
      <c r="H352" s="90" t="s">
        <v>2022</v>
      </c>
      <c r="I352" s="90" t="s">
        <v>2031</v>
      </c>
      <c r="J352" s="90">
        <v>0</v>
      </c>
      <c r="K352" s="90">
        <v>3</v>
      </c>
      <c r="L352" t="str">
        <f t="shared" si="10"/>
        <v>West</v>
      </c>
      <c r="M352" s="107">
        <f t="shared" si="11"/>
        <v>75</v>
      </c>
    </row>
    <row r="353" spans="7:13">
      <c r="G353" s="106">
        <v>41611</v>
      </c>
      <c r="H353" s="90" t="s">
        <v>2092</v>
      </c>
      <c r="I353" s="90" t="s">
        <v>2046</v>
      </c>
      <c r="J353" s="90">
        <v>0</v>
      </c>
      <c r="K353" s="90">
        <v>2</v>
      </c>
      <c r="L353" t="str">
        <f t="shared" si="10"/>
        <v>East</v>
      </c>
      <c r="M353" s="107">
        <f t="shared" si="11"/>
        <v>50</v>
      </c>
    </row>
    <row r="354" spans="7:13">
      <c r="G354" s="106">
        <v>41947</v>
      </c>
      <c r="H354" s="90" t="s">
        <v>2055</v>
      </c>
      <c r="I354" s="90" t="s">
        <v>2034</v>
      </c>
      <c r="J354" s="90">
        <v>0.02</v>
      </c>
      <c r="K354" s="90">
        <v>2</v>
      </c>
      <c r="L354" t="str">
        <f t="shared" si="10"/>
        <v>South</v>
      </c>
      <c r="M354" s="107">
        <f t="shared" si="11"/>
        <v>66.64</v>
      </c>
    </row>
    <row r="355" spans="7:13">
      <c r="G355" s="106">
        <v>41637</v>
      </c>
      <c r="H355" s="90" t="s">
        <v>2090</v>
      </c>
      <c r="I355" s="90" t="s">
        <v>2031</v>
      </c>
      <c r="J355" s="90">
        <v>0</v>
      </c>
      <c r="K355" s="90">
        <v>4</v>
      </c>
      <c r="L355" t="str">
        <f t="shared" si="10"/>
        <v>West</v>
      </c>
      <c r="M355" s="107">
        <f t="shared" si="11"/>
        <v>100</v>
      </c>
    </row>
    <row r="356" spans="7:13">
      <c r="G356" s="106">
        <v>41998</v>
      </c>
      <c r="H356" s="90" t="s">
        <v>2087</v>
      </c>
      <c r="I356" s="90" t="s">
        <v>2034</v>
      </c>
      <c r="J356" s="90">
        <v>0</v>
      </c>
      <c r="K356" s="90">
        <v>1</v>
      </c>
      <c r="L356" t="str">
        <f t="shared" si="10"/>
        <v>South</v>
      </c>
      <c r="M356" s="107">
        <f t="shared" si="11"/>
        <v>34</v>
      </c>
    </row>
    <row r="357" spans="7:13">
      <c r="G357" s="106">
        <v>41580</v>
      </c>
      <c r="H357" s="90" t="s">
        <v>2039</v>
      </c>
      <c r="I357" s="90" t="s">
        <v>2046</v>
      </c>
      <c r="J357" s="90">
        <v>0</v>
      </c>
      <c r="K357" s="90">
        <v>2</v>
      </c>
      <c r="L357" t="str">
        <f t="shared" si="10"/>
        <v>East</v>
      </c>
      <c r="M357" s="107">
        <f t="shared" si="11"/>
        <v>50</v>
      </c>
    </row>
    <row r="358" spans="7:13">
      <c r="G358" s="106">
        <v>41978</v>
      </c>
      <c r="H358" s="90" t="s">
        <v>2052</v>
      </c>
      <c r="I358" s="90" t="s">
        <v>2034</v>
      </c>
      <c r="J358" s="90">
        <v>1.4999999999999999E-2</v>
      </c>
      <c r="K358" s="90">
        <v>14</v>
      </c>
      <c r="L358" t="str">
        <f t="shared" si="10"/>
        <v>MidWest</v>
      </c>
      <c r="M358" s="107">
        <f t="shared" si="11"/>
        <v>468.86</v>
      </c>
    </row>
    <row r="359" spans="7:13">
      <c r="G359" s="106">
        <v>41624</v>
      </c>
      <c r="H359" s="90" t="s">
        <v>2053</v>
      </c>
      <c r="I359" s="90" t="s">
        <v>2024</v>
      </c>
      <c r="J359" s="90">
        <v>0.01</v>
      </c>
      <c r="K359" s="90">
        <v>2</v>
      </c>
      <c r="L359" t="str">
        <f t="shared" si="10"/>
        <v>MidWest</v>
      </c>
      <c r="M359" s="107">
        <f t="shared" si="11"/>
        <v>45.440999999999995</v>
      </c>
    </row>
    <row r="360" spans="7:13">
      <c r="G360" s="106">
        <v>41593</v>
      </c>
      <c r="H360" s="90" t="s">
        <v>2090</v>
      </c>
      <c r="I360" s="90" t="s">
        <v>2028</v>
      </c>
      <c r="J360" s="90">
        <v>1.4999999999999999E-2</v>
      </c>
      <c r="K360" s="90">
        <v>2</v>
      </c>
      <c r="L360" t="str">
        <f t="shared" si="10"/>
        <v>West</v>
      </c>
      <c r="M360" s="107">
        <f t="shared" si="11"/>
        <v>45.211500000000001</v>
      </c>
    </row>
    <row r="361" spans="7:13">
      <c r="G361" s="106">
        <v>41700</v>
      </c>
      <c r="H361" s="90" t="s">
        <v>2082</v>
      </c>
      <c r="I361" s="90" t="s">
        <v>2034</v>
      </c>
      <c r="J361" s="90">
        <v>0</v>
      </c>
      <c r="K361" s="90">
        <v>2</v>
      </c>
      <c r="L361" t="str">
        <f t="shared" si="10"/>
        <v>MidWest</v>
      </c>
      <c r="M361" s="107">
        <f t="shared" si="11"/>
        <v>68</v>
      </c>
    </row>
    <row r="362" spans="7:13">
      <c r="G362" s="106">
        <v>41600</v>
      </c>
      <c r="H362" s="90" t="s">
        <v>2047</v>
      </c>
      <c r="I362" s="90" t="s">
        <v>2028</v>
      </c>
      <c r="J362" s="90">
        <v>2.5000000000000001E-2</v>
      </c>
      <c r="K362" s="90">
        <v>1</v>
      </c>
      <c r="L362" t="str">
        <f t="shared" si="10"/>
        <v>South</v>
      </c>
      <c r="M362" s="107">
        <f t="shared" si="11"/>
        <v>22.376249999999999</v>
      </c>
    </row>
    <row r="363" spans="7:13">
      <c r="G363" s="106">
        <v>41973</v>
      </c>
      <c r="H363" s="90" t="s">
        <v>2051</v>
      </c>
      <c r="I363" s="90" t="s">
        <v>2027</v>
      </c>
      <c r="J363" s="90">
        <v>2.5000000000000001E-2</v>
      </c>
      <c r="K363" s="90">
        <v>2</v>
      </c>
      <c r="L363" t="str">
        <f t="shared" si="10"/>
        <v>MidWest</v>
      </c>
      <c r="M363" s="107">
        <f t="shared" si="11"/>
        <v>38.902499999999996</v>
      </c>
    </row>
    <row r="364" spans="7:13">
      <c r="G364" s="106">
        <v>41586</v>
      </c>
      <c r="H364" s="90" t="s">
        <v>2047</v>
      </c>
      <c r="I364" s="90" t="s">
        <v>2031</v>
      </c>
      <c r="J364" s="90">
        <v>0</v>
      </c>
      <c r="K364" s="90">
        <v>3</v>
      </c>
      <c r="L364" t="str">
        <f t="shared" si="10"/>
        <v>South</v>
      </c>
      <c r="M364" s="107">
        <f t="shared" si="11"/>
        <v>75</v>
      </c>
    </row>
    <row r="365" spans="7:13">
      <c r="G365" s="106">
        <v>41957</v>
      </c>
      <c r="H365" s="90" t="s">
        <v>2058</v>
      </c>
      <c r="I365" s="90" t="s">
        <v>2040</v>
      </c>
      <c r="J365" s="90">
        <v>1.4999999999999999E-2</v>
      </c>
      <c r="K365" s="90">
        <v>3</v>
      </c>
      <c r="L365" t="str">
        <f t="shared" si="10"/>
        <v>MidWest</v>
      </c>
      <c r="M365" s="107">
        <f t="shared" si="11"/>
        <v>88.65</v>
      </c>
    </row>
    <row r="366" spans="7:13">
      <c r="G366" s="106">
        <v>41621</v>
      </c>
      <c r="H366" s="90" t="s">
        <v>2071</v>
      </c>
      <c r="I366" s="90" t="s">
        <v>2027</v>
      </c>
      <c r="J366" s="90">
        <v>0</v>
      </c>
      <c r="K366" s="90">
        <v>1</v>
      </c>
      <c r="L366" t="str">
        <f t="shared" si="10"/>
        <v>MidWest</v>
      </c>
      <c r="M366" s="107">
        <f t="shared" si="11"/>
        <v>19.95</v>
      </c>
    </row>
    <row r="367" spans="7:13">
      <c r="G367" s="106">
        <v>41954</v>
      </c>
      <c r="H367" s="90" t="s">
        <v>2049</v>
      </c>
      <c r="I367" s="90" t="s">
        <v>2046</v>
      </c>
      <c r="J367" s="90">
        <v>0</v>
      </c>
      <c r="K367" s="90">
        <v>1</v>
      </c>
      <c r="L367" t="str">
        <f t="shared" si="10"/>
        <v>South</v>
      </c>
      <c r="M367" s="107">
        <f t="shared" si="11"/>
        <v>25</v>
      </c>
    </row>
    <row r="368" spans="7:13">
      <c r="G368" s="106">
        <v>41603</v>
      </c>
      <c r="H368" s="90" t="s">
        <v>2060</v>
      </c>
      <c r="I368" s="90" t="s">
        <v>2023</v>
      </c>
      <c r="J368" s="90">
        <v>0</v>
      </c>
      <c r="K368" s="90">
        <v>1</v>
      </c>
      <c r="L368" t="str">
        <f t="shared" si="10"/>
        <v>South</v>
      </c>
      <c r="M368" s="107">
        <f t="shared" si="11"/>
        <v>79.95</v>
      </c>
    </row>
    <row r="369" spans="7:13">
      <c r="G369" s="106">
        <v>41965</v>
      </c>
      <c r="H369" s="90" t="s">
        <v>2060</v>
      </c>
      <c r="I369" s="90" t="s">
        <v>2019</v>
      </c>
      <c r="J369" s="90">
        <v>0</v>
      </c>
      <c r="K369" s="90">
        <v>3</v>
      </c>
      <c r="L369" t="str">
        <f t="shared" si="10"/>
        <v>South</v>
      </c>
      <c r="M369" s="107">
        <f t="shared" si="11"/>
        <v>63</v>
      </c>
    </row>
    <row r="370" spans="7:13">
      <c r="G370" s="106">
        <v>41597</v>
      </c>
      <c r="H370" s="90" t="s">
        <v>2049</v>
      </c>
      <c r="I370" s="90" t="s">
        <v>2024</v>
      </c>
      <c r="J370" s="90">
        <v>1.4999999999999999E-2</v>
      </c>
      <c r="K370" s="90">
        <v>3</v>
      </c>
      <c r="L370" t="str">
        <f t="shared" si="10"/>
        <v>South</v>
      </c>
      <c r="M370" s="107">
        <f t="shared" si="11"/>
        <v>67.817249999999987</v>
      </c>
    </row>
    <row r="371" spans="7:13">
      <c r="G371" s="106">
        <v>41423</v>
      </c>
      <c r="H371" s="90" t="s">
        <v>2062</v>
      </c>
      <c r="I371" s="90" t="s">
        <v>2031</v>
      </c>
      <c r="J371" s="90">
        <v>2.5000000000000001E-2</v>
      </c>
      <c r="K371" s="90">
        <v>2</v>
      </c>
      <c r="L371" t="str">
        <f t="shared" si="10"/>
        <v>East</v>
      </c>
      <c r="M371" s="107">
        <f t="shared" si="11"/>
        <v>48.75</v>
      </c>
    </row>
    <row r="372" spans="7:13">
      <c r="G372" s="106">
        <v>41589</v>
      </c>
      <c r="H372" s="90" t="s">
        <v>2075</v>
      </c>
      <c r="I372" s="90" t="s">
        <v>2024</v>
      </c>
      <c r="J372" s="90">
        <v>0</v>
      </c>
      <c r="K372" s="90">
        <v>1</v>
      </c>
      <c r="L372" t="str">
        <f t="shared" si="10"/>
        <v>West</v>
      </c>
      <c r="M372" s="107">
        <f t="shared" si="11"/>
        <v>22.95</v>
      </c>
    </row>
    <row r="373" spans="7:13">
      <c r="G373" s="106">
        <v>41332</v>
      </c>
      <c r="H373" s="90" t="s">
        <v>2102</v>
      </c>
      <c r="I373" s="90" t="s">
        <v>2028</v>
      </c>
      <c r="J373" s="90">
        <v>0.03</v>
      </c>
      <c r="K373" s="90">
        <v>1</v>
      </c>
      <c r="L373" t="str">
        <f t="shared" si="10"/>
        <v>MidWest</v>
      </c>
      <c r="M373" s="107">
        <f t="shared" si="11"/>
        <v>22.261499999999998</v>
      </c>
    </row>
    <row r="374" spans="7:13">
      <c r="G374" s="106">
        <v>41420</v>
      </c>
      <c r="H374" s="90" t="s">
        <v>2091</v>
      </c>
      <c r="I374" s="90" t="s">
        <v>2024</v>
      </c>
      <c r="J374" s="90">
        <v>0</v>
      </c>
      <c r="K374" s="90">
        <v>2</v>
      </c>
      <c r="L374" t="str">
        <f t="shared" si="10"/>
        <v>South</v>
      </c>
      <c r="M374" s="107">
        <f t="shared" si="11"/>
        <v>45.9</v>
      </c>
    </row>
    <row r="375" spans="7:13">
      <c r="G375" s="106">
        <v>41594</v>
      </c>
      <c r="H375" s="90" t="s">
        <v>2082</v>
      </c>
      <c r="I375" s="90" t="s">
        <v>2028</v>
      </c>
      <c r="J375" s="90">
        <v>0</v>
      </c>
      <c r="K375" s="90">
        <v>14</v>
      </c>
      <c r="L375" t="str">
        <f t="shared" si="10"/>
        <v>MidWest</v>
      </c>
      <c r="M375" s="107">
        <f t="shared" si="11"/>
        <v>321.3</v>
      </c>
    </row>
    <row r="376" spans="7:13">
      <c r="G376" s="106">
        <v>41602</v>
      </c>
      <c r="H376" s="90" t="s">
        <v>2066</v>
      </c>
      <c r="I376" s="90" t="s">
        <v>2037</v>
      </c>
      <c r="J376" s="90">
        <v>0</v>
      </c>
      <c r="K376" s="90">
        <v>2</v>
      </c>
      <c r="L376" t="str">
        <f t="shared" si="10"/>
        <v>East</v>
      </c>
      <c r="M376" s="107">
        <f t="shared" si="11"/>
        <v>55</v>
      </c>
    </row>
    <row r="377" spans="7:13">
      <c r="G377" s="106">
        <v>41555</v>
      </c>
      <c r="H377" s="90" t="s">
        <v>2036</v>
      </c>
      <c r="I377" s="90" t="s">
        <v>2024</v>
      </c>
      <c r="J377" s="90">
        <v>1.4999999999999999E-2</v>
      </c>
      <c r="K377" s="90">
        <v>1</v>
      </c>
      <c r="L377" t="str">
        <f t="shared" si="10"/>
        <v>MidWest</v>
      </c>
      <c r="M377" s="107">
        <f t="shared" si="11"/>
        <v>22.60575</v>
      </c>
    </row>
    <row r="378" spans="7:13">
      <c r="G378" s="106">
        <v>41438</v>
      </c>
      <c r="H378" s="90" t="s">
        <v>2066</v>
      </c>
      <c r="I378" s="90" t="s">
        <v>2024</v>
      </c>
      <c r="J378" s="90">
        <v>2.5000000000000001E-2</v>
      </c>
      <c r="K378" s="90">
        <v>2</v>
      </c>
      <c r="L378" t="str">
        <f t="shared" si="10"/>
        <v>East</v>
      </c>
      <c r="M378" s="107">
        <f t="shared" si="11"/>
        <v>44.752499999999998</v>
      </c>
    </row>
    <row r="379" spans="7:13">
      <c r="G379" s="106">
        <v>41634</v>
      </c>
      <c r="H379" s="90" t="s">
        <v>2076</v>
      </c>
      <c r="I379" s="90" t="s">
        <v>2019</v>
      </c>
      <c r="J379" s="90">
        <v>2.5000000000000001E-2</v>
      </c>
      <c r="K379" s="90">
        <v>1</v>
      </c>
      <c r="L379" t="str">
        <f t="shared" si="10"/>
        <v>West</v>
      </c>
      <c r="M379" s="107">
        <f t="shared" si="11"/>
        <v>20.474999999999998</v>
      </c>
    </row>
    <row r="380" spans="7:13">
      <c r="G380" s="106">
        <v>41634</v>
      </c>
      <c r="H380" s="90" t="s">
        <v>2095</v>
      </c>
      <c r="I380" s="90" t="s">
        <v>2034</v>
      </c>
      <c r="J380" s="90">
        <v>1.4999999999999999E-2</v>
      </c>
      <c r="K380" s="90">
        <v>1</v>
      </c>
      <c r="L380" t="str">
        <f t="shared" si="10"/>
        <v>South</v>
      </c>
      <c r="M380" s="107">
        <f t="shared" si="11"/>
        <v>33.49</v>
      </c>
    </row>
    <row r="381" spans="7:13">
      <c r="G381" s="106">
        <v>41614</v>
      </c>
      <c r="H381" s="90" t="s">
        <v>2036</v>
      </c>
      <c r="I381" s="90" t="s">
        <v>2024</v>
      </c>
      <c r="J381" s="90">
        <v>1.4999999999999999E-2</v>
      </c>
      <c r="K381" s="90">
        <v>1</v>
      </c>
      <c r="L381" t="str">
        <f t="shared" si="10"/>
        <v>MidWest</v>
      </c>
      <c r="M381" s="107">
        <f t="shared" si="11"/>
        <v>22.60575</v>
      </c>
    </row>
    <row r="382" spans="7:13">
      <c r="G382" s="106">
        <v>41637</v>
      </c>
      <c r="H382" s="90" t="s">
        <v>2074</v>
      </c>
      <c r="I382" s="90" t="s">
        <v>2028</v>
      </c>
      <c r="J382" s="90">
        <v>0.03</v>
      </c>
      <c r="K382" s="90">
        <v>2</v>
      </c>
      <c r="L382" t="str">
        <f t="shared" si="10"/>
        <v>MidWest</v>
      </c>
      <c r="M382" s="107">
        <f t="shared" si="11"/>
        <v>44.522999999999996</v>
      </c>
    </row>
    <row r="383" spans="7:13">
      <c r="G383" s="106">
        <v>41973</v>
      </c>
      <c r="H383" s="90" t="s">
        <v>2093</v>
      </c>
      <c r="I383" s="90" t="s">
        <v>2027</v>
      </c>
      <c r="J383" s="90">
        <v>0.03</v>
      </c>
      <c r="K383" s="90">
        <v>17</v>
      </c>
      <c r="L383" t="str">
        <f t="shared" si="10"/>
        <v>West</v>
      </c>
      <c r="M383" s="107">
        <f t="shared" si="11"/>
        <v>328.97549999999995</v>
      </c>
    </row>
    <row r="384" spans="7:13">
      <c r="G384" s="106">
        <v>41956</v>
      </c>
      <c r="H384" s="90" t="s">
        <v>2035</v>
      </c>
      <c r="I384" s="90" t="s">
        <v>2024</v>
      </c>
      <c r="J384" s="90">
        <v>0</v>
      </c>
      <c r="K384" s="90">
        <v>2</v>
      </c>
      <c r="L384" t="str">
        <f t="shared" si="10"/>
        <v>West</v>
      </c>
      <c r="M384" s="107">
        <f t="shared" si="11"/>
        <v>45.9</v>
      </c>
    </row>
    <row r="385" spans="7:13">
      <c r="G385" s="106">
        <v>41982</v>
      </c>
      <c r="H385" s="90" t="s">
        <v>2067</v>
      </c>
      <c r="I385" s="90" t="s">
        <v>2019</v>
      </c>
      <c r="J385" s="90">
        <v>0</v>
      </c>
      <c r="K385" s="90">
        <v>4</v>
      </c>
      <c r="L385" t="str">
        <f t="shared" si="10"/>
        <v>East</v>
      </c>
      <c r="M385" s="107">
        <f t="shared" si="11"/>
        <v>84</v>
      </c>
    </row>
    <row r="386" spans="7:13">
      <c r="G386" s="106">
        <v>41622</v>
      </c>
      <c r="H386" s="90" t="s">
        <v>2095</v>
      </c>
      <c r="I386" s="90" t="s">
        <v>2034</v>
      </c>
      <c r="J386" s="90">
        <v>0</v>
      </c>
      <c r="K386" s="90">
        <v>3</v>
      </c>
      <c r="L386" t="str">
        <f t="shared" si="10"/>
        <v>South</v>
      </c>
      <c r="M386" s="107">
        <f t="shared" si="11"/>
        <v>102</v>
      </c>
    </row>
    <row r="387" spans="7:13">
      <c r="G387" s="106">
        <v>41646</v>
      </c>
      <c r="H387" s="90" t="s">
        <v>2070</v>
      </c>
      <c r="I387" s="90" t="s">
        <v>2028</v>
      </c>
      <c r="J387" s="90">
        <v>0</v>
      </c>
      <c r="K387" s="90">
        <v>2</v>
      </c>
      <c r="L387" t="str">
        <f t="shared" ref="L387:L450" si="12">_xlfn.XLOOKUP(H387,$D$2:$D$73,$E$2:$E$73)</f>
        <v>East</v>
      </c>
      <c r="M387" s="107">
        <f t="shared" ref="M387:M450" si="13">_xlfn.XLOOKUP(I387,$A$2:$A$13,$B$2:$B$13)*K387*(1-J387)</f>
        <v>45.9</v>
      </c>
    </row>
    <row r="388" spans="7:13">
      <c r="G388" s="106">
        <v>41605</v>
      </c>
      <c r="H388" s="90" t="s">
        <v>2055</v>
      </c>
      <c r="I388" s="90" t="s">
        <v>2027</v>
      </c>
      <c r="J388" s="90">
        <v>0</v>
      </c>
      <c r="K388" s="90">
        <v>3</v>
      </c>
      <c r="L388" t="str">
        <f t="shared" si="12"/>
        <v>South</v>
      </c>
      <c r="M388" s="107">
        <f t="shared" si="13"/>
        <v>59.849999999999994</v>
      </c>
    </row>
    <row r="389" spans="7:13">
      <c r="G389" s="106">
        <v>41537</v>
      </c>
      <c r="H389" s="90" t="s">
        <v>2029</v>
      </c>
      <c r="I389" s="90" t="s">
        <v>2031</v>
      </c>
      <c r="J389" s="90">
        <v>2.5000000000000001E-2</v>
      </c>
      <c r="K389" s="90">
        <v>1</v>
      </c>
      <c r="L389" t="str">
        <f t="shared" si="12"/>
        <v>East</v>
      </c>
      <c r="M389" s="107">
        <f t="shared" si="13"/>
        <v>24.375</v>
      </c>
    </row>
    <row r="390" spans="7:13">
      <c r="G390" s="106">
        <v>41585</v>
      </c>
      <c r="H390" s="90" t="s">
        <v>2051</v>
      </c>
      <c r="I390" s="90" t="s">
        <v>2023</v>
      </c>
      <c r="J390" s="90">
        <v>1.4999999999999999E-2</v>
      </c>
      <c r="K390" s="90">
        <v>1</v>
      </c>
      <c r="L390" t="str">
        <f t="shared" si="12"/>
        <v>MidWest</v>
      </c>
      <c r="M390" s="107">
        <f t="shared" si="13"/>
        <v>78.750749999999996</v>
      </c>
    </row>
    <row r="391" spans="7:13">
      <c r="G391" s="106">
        <v>41627</v>
      </c>
      <c r="H391" s="90" t="s">
        <v>2102</v>
      </c>
      <c r="I391" s="90" t="s">
        <v>2027</v>
      </c>
      <c r="J391" s="90">
        <v>0</v>
      </c>
      <c r="K391" s="90">
        <v>15</v>
      </c>
      <c r="L391" t="str">
        <f t="shared" si="12"/>
        <v>MidWest</v>
      </c>
      <c r="M391" s="107">
        <f t="shared" si="13"/>
        <v>299.25</v>
      </c>
    </row>
    <row r="392" spans="7:13">
      <c r="G392" s="106">
        <v>41998</v>
      </c>
      <c r="H392" s="90" t="s">
        <v>2099</v>
      </c>
      <c r="I392" s="90" t="s">
        <v>2027</v>
      </c>
      <c r="J392" s="90">
        <v>0</v>
      </c>
      <c r="K392" s="90">
        <v>3</v>
      </c>
      <c r="L392" t="str">
        <f t="shared" si="12"/>
        <v>East</v>
      </c>
      <c r="M392" s="107">
        <f t="shared" si="13"/>
        <v>59.849999999999994</v>
      </c>
    </row>
    <row r="393" spans="7:13">
      <c r="G393" s="106">
        <v>41588</v>
      </c>
      <c r="H393" s="90" t="s">
        <v>2065</v>
      </c>
      <c r="I393" s="90" t="s">
        <v>2023</v>
      </c>
      <c r="J393" s="90">
        <v>0.03</v>
      </c>
      <c r="K393" s="90">
        <v>3</v>
      </c>
      <c r="L393" t="str">
        <f t="shared" si="12"/>
        <v>South</v>
      </c>
      <c r="M393" s="107">
        <f t="shared" si="13"/>
        <v>232.65450000000001</v>
      </c>
    </row>
    <row r="394" spans="7:13">
      <c r="G394" s="106">
        <v>41984</v>
      </c>
      <c r="H394" s="90" t="s">
        <v>2093</v>
      </c>
      <c r="I394" s="90" t="s">
        <v>2031</v>
      </c>
      <c r="J394" s="90">
        <v>0.01</v>
      </c>
      <c r="K394" s="90">
        <v>1</v>
      </c>
      <c r="L394" t="str">
        <f t="shared" si="12"/>
        <v>West</v>
      </c>
      <c r="M394" s="107">
        <f t="shared" si="13"/>
        <v>24.75</v>
      </c>
    </row>
    <row r="395" spans="7:13">
      <c r="G395" s="106">
        <v>41700</v>
      </c>
      <c r="H395" s="90" t="s">
        <v>2055</v>
      </c>
      <c r="I395" s="90" t="s">
        <v>2027</v>
      </c>
      <c r="J395" s="90">
        <v>0.03</v>
      </c>
      <c r="K395" s="90">
        <v>1</v>
      </c>
      <c r="L395" t="str">
        <f t="shared" si="12"/>
        <v>South</v>
      </c>
      <c r="M395" s="107">
        <f t="shared" si="13"/>
        <v>19.351499999999998</v>
      </c>
    </row>
    <row r="396" spans="7:13">
      <c r="G396" s="106">
        <v>41952</v>
      </c>
      <c r="H396" s="90" t="s">
        <v>2103</v>
      </c>
      <c r="I396" s="90" t="s">
        <v>2031</v>
      </c>
      <c r="J396" s="90">
        <v>0</v>
      </c>
      <c r="K396" s="90">
        <v>2</v>
      </c>
      <c r="L396" t="str">
        <f t="shared" si="12"/>
        <v>South</v>
      </c>
      <c r="M396" s="107">
        <f t="shared" si="13"/>
        <v>50</v>
      </c>
    </row>
    <row r="397" spans="7:13">
      <c r="G397" s="106">
        <v>41587</v>
      </c>
      <c r="H397" s="90" t="s">
        <v>2054</v>
      </c>
      <c r="I397" s="90" t="s">
        <v>2024</v>
      </c>
      <c r="J397" s="90">
        <v>0.02</v>
      </c>
      <c r="K397" s="90">
        <v>1</v>
      </c>
      <c r="L397" t="str">
        <f t="shared" si="12"/>
        <v>MidWest</v>
      </c>
      <c r="M397" s="107">
        <f t="shared" si="13"/>
        <v>22.491</v>
      </c>
    </row>
    <row r="398" spans="7:13">
      <c r="G398" s="106">
        <v>41584</v>
      </c>
      <c r="H398" s="90" t="s">
        <v>2099</v>
      </c>
      <c r="I398" s="90" t="s">
        <v>2027</v>
      </c>
      <c r="J398" s="90">
        <v>0</v>
      </c>
      <c r="K398" s="90">
        <v>3</v>
      </c>
      <c r="L398" t="str">
        <f t="shared" si="12"/>
        <v>East</v>
      </c>
      <c r="M398" s="107">
        <f t="shared" si="13"/>
        <v>59.849999999999994</v>
      </c>
    </row>
    <row r="399" spans="7:13">
      <c r="G399" s="106">
        <v>41876</v>
      </c>
      <c r="H399" s="90" t="s">
        <v>2033</v>
      </c>
      <c r="I399" s="90" t="s">
        <v>2034</v>
      </c>
      <c r="J399" s="90">
        <v>0</v>
      </c>
      <c r="K399" s="90">
        <v>2</v>
      </c>
      <c r="L399" t="str">
        <f t="shared" si="12"/>
        <v>MidWest</v>
      </c>
      <c r="M399" s="107">
        <f t="shared" si="13"/>
        <v>68</v>
      </c>
    </row>
    <row r="400" spans="7:13">
      <c r="G400" s="106">
        <v>41976</v>
      </c>
      <c r="H400" s="90" t="s">
        <v>2066</v>
      </c>
      <c r="I400" s="90" t="s">
        <v>2023</v>
      </c>
      <c r="J400" s="90">
        <v>2.5000000000000001E-2</v>
      </c>
      <c r="K400" s="90">
        <v>3</v>
      </c>
      <c r="L400" t="str">
        <f t="shared" si="12"/>
        <v>East</v>
      </c>
      <c r="M400" s="107">
        <f t="shared" si="13"/>
        <v>233.85375000000002</v>
      </c>
    </row>
    <row r="401" spans="7:13">
      <c r="G401" s="106">
        <v>41759</v>
      </c>
      <c r="H401" s="90" t="s">
        <v>2035</v>
      </c>
      <c r="I401" s="90" t="s">
        <v>2040</v>
      </c>
      <c r="J401" s="90">
        <v>0</v>
      </c>
      <c r="K401" s="90">
        <v>3</v>
      </c>
      <c r="L401" t="str">
        <f t="shared" si="12"/>
        <v>West</v>
      </c>
      <c r="M401" s="107">
        <f t="shared" si="13"/>
        <v>90</v>
      </c>
    </row>
    <row r="402" spans="7:13">
      <c r="G402" s="106">
        <v>41761</v>
      </c>
      <c r="H402" s="90" t="s">
        <v>2064</v>
      </c>
      <c r="I402" s="90" t="s">
        <v>2024</v>
      </c>
      <c r="J402" s="90">
        <v>0</v>
      </c>
      <c r="K402" s="90">
        <v>1</v>
      </c>
      <c r="L402" t="str">
        <f t="shared" si="12"/>
        <v>West</v>
      </c>
      <c r="M402" s="107">
        <f t="shared" si="13"/>
        <v>22.95</v>
      </c>
    </row>
    <row r="403" spans="7:13">
      <c r="G403" s="106">
        <v>41975</v>
      </c>
      <c r="H403" s="90" t="s">
        <v>2102</v>
      </c>
      <c r="I403" s="90" t="s">
        <v>2043</v>
      </c>
      <c r="J403" s="90">
        <v>0</v>
      </c>
      <c r="K403" s="90">
        <v>23</v>
      </c>
      <c r="L403" t="str">
        <f t="shared" si="12"/>
        <v>MidWest</v>
      </c>
      <c r="M403" s="107">
        <f t="shared" si="13"/>
        <v>540.5</v>
      </c>
    </row>
    <row r="404" spans="7:13">
      <c r="G404" s="106">
        <v>41981</v>
      </c>
      <c r="H404" s="90" t="s">
        <v>2039</v>
      </c>
      <c r="I404" s="90" t="s">
        <v>2034</v>
      </c>
      <c r="J404" s="90">
        <v>2.5000000000000001E-2</v>
      </c>
      <c r="K404" s="90">
        <v>2</v>
      </c>
      <c r="L404" t="str">
        <f t="shared" si="12"/>
        <v>East</v>
      </c>
      <c r="M404" s="107">
        <f t="shared" si="13"/>
        <v>66.3</v>
      </c>
    </row>
    <row r="405" spans="7:13">
      <c r="G405" s="106">
        <v>41623</v>
      </c>
      <c r="H405" s="90" t="s">
        <v>2039</v>
      </c>
      <c r="I405" s="90" t="s">
        <v>2040</v>
      </c>
      <c r="J405" s="90">
        <v>0</v>
      </c>
      <c r="K405" s="90">
        <v>1</v>
      </c>
      <c r="L405" t="str">
        <f t="shared" si="12"/>
        <v>East</v>
      </c>
      <c r="M405" s="107">
        <f t="shared" si="13"/>
        <v>30</v>
      </c>
    </row>
    <row r="406" spans="7:13">
      <c r="G406" s="106">
        <v>41604</v>
      </c>
      <c r="H406" s="90" t="s">
        <v>2049</v>
      </c>
      <c r="I406" s="90" t="s">
        <v>2024</v>
      </c>
      <c r="J406" s="90">
        <v>0</v>
      </c>
      <c r="K406" s="90">
        <v>3</v>
      </c>
      <c r="L406" t="str">
        <f t="shared" si="12"/>
        <v>South</v>
      </c>
      <c r="M406" s="107">
        <f t="shared" si="13"/>
        <v>68.849999999999994</v>
      </c>
    </row>
    <row r="407" spans="7:13">
      <c r="G407" s="106">
        <v>41424</v>
      </c>
      <c r="H407" s="90" t="s">
        <v>2049</v>
      </c>
      <c r="I407" s="90" t="s">
        <v>2050</v>
      </c>
      <c r="J407" s="90">
        <v>2.5000000000000001E-2</v>
      </c>
      <c r="K407" s="90">
        <v>2</v>
      </c>
      <c r="L407" t="str">
        <f t="shared" si="12"/>
        <v>South</v>
      </c>
      <c r="M407" s="107">
        <f t="shared" si="13"/>
        <v>37.049999999999997</v>
      </c>
    </row>
    <row r="408" spans="7:13">
      <c r="G408" s="106">
        <v>41601</v>
      </c>
      <c r="H408" s="90" t="s">
        <v>2060</v>
      </c>
      <c r="I408" s="90" t="s">
        <v>2027</v>
      </c>
      <c r="J408" s="90">
        <v>1.4999999999999999E-2</v>
      </c>
      <c r="K408" s="90">
        <v>1</v>
      </c>
      <c r="L408" t="str">
        <f t="shared" si="12"/>
        <v>South</v>
      </c>
      <c r="M408" s="107">
        <f t="shared" si="13"/>
        <v>19.650749999999999</v>
      </c>
    </row>
    <row r="409" spans="7:13">
      <c r="G409" s="106">
        <v>42002</v>
      </c>
      <c r="H409" s="90" t="s">
        <v>2054</v>
      </c>
      <c r="I409" s="90" t="s">
        <v>2040</v>
      </c>
      <c r="J409" s="90">
        <v>2.5000000000000001E-2</v>
      </c>
      <c r="K409" s="90">
        <v>2</v>
      </c>
      <c r="L409" t="str">
        <f t="shared" si="12"/>
        <v>MidWest</v>
      </c>
      <c r="M409" s="107">
        <f t="shared" si="13"/>
        <v>58.5</v>
      </c>
    </row>
    <row r="410" spans="7:13">
      <c r="G410" s="106">
        <v>41997</v>
      </c>
      <c r="H410" s="90" t="s">
        <v>2052</v>
      </c>
      <c r="I410" s="90" t="s">
        <v>2027</v>
      </c>
      <c r="J410" s="90">
        <v>0</v>
      </c>
      <c r="K410" s="90">
        <v>8</v>
      </c>
      <c r="L410" t="str">
        <f t="shared" si="12"/>
        <v>MidWest</v>
      </c>
      <c r="M410" s="107">
        <f t="shared" si="13"/>
        <v>159.6</v>
      </c>
    </row>
    <row r="411" spans="7:13">
      <c r="G411" s="106">
        <v>41611</v>
      </c>
      <c r="H411" s="90" t="s">
        <v>2061</v>
      </c>
      <c r="I411" s="90" t="s">
        <v>2031</v>
      </c>
      <c r="J411" s="90">
        <v>1.4999999999999999E-2</v>
      </c>
      <c r="K411" s="90">
        <v>1</v>
      </c>
      <c r="L411" t="str">
        <f t="shared" si="12"/>
        <v>West</v>
      </c>
      <c r="M411" s="107">
        <f t="shared" si="13"/>
        <v>24.625</v>
      </c>
    </row>
    <row r="412" spans="7:13">
      <c r="G412" s="106">
        <v>41588</v>
      </c>
      <c r="H412" s="90" t="s">
        <v>2058</v>
      </c>
      <c r="I412" s="90" t="s">
        <v>2034</v>
      </c>
      <c r="J412" s="90">
        <v>0.02</v>
      </c>
      <c r="K412" s="90">
        <v>3</v>
      </c>
      <c r="L412" t="str">
        <f t="shared" si="12"/>
        <v>MidWest</v>
      </c>
      <c r="M412" s="107">
        <f t="shared" si="13"/>
        <v>99.96</v>
      </c>
    </row>
    <row r="413" spans="7:13">
      <c r="G413" s="106">
        <v>42000</v>
      </c>
      <c r="H413" s="90" t="s">
        <v>2093</v>
      </c>
      <c r="I413" s="90" t="s">
        <v>2024</v>
      </c>
      <c r="J413" s="90">
        <v>1.4999999999999999E-2</v>
      </c>
      <c r="K413" s="90">
        <v>2</v>
      </c>
      <c r="L413" t="str">
        <f t="shared" si="12"/>
        <v>West</v>
      </c>
      <c r="M413" s="107">
        <f t="shared" si="13"/>
        <v>45.211500000000001</v>
      </c>
    </row>
    <row r="414" spans="7:13">
      <c r="G414" s="106">
        <v>41999</v>
      </c>
      <c r="H414" s="90" t="s">
        <v>2070</v>
      </c>
      <c r="I414" s="90" t="s">
        <v>2040</v>
      </c>
      <c r="J414" s="90">
        <v>0</v>
      </c>
      <c r="K414" s="90">
        <v>3</v>
      </c>
      <c r="L414" t="str">
        <f t="shared" si="12"/>
        <v>East</v>
      </c>
      <c r="M414" s="107">
        <f t="shared" si="13"/>
        <v>90</v>
      </c>
    </row>
    <row r="415" spans="7:13">
      <c r="G415" s="106">
        <v>41601</v>
      </c>
      <c r="H415" s="90" t="s">
        <v>2082</v>
      </c>
      <c r="I415" s="90" t="s">
        <v>2024</v>
      </c>
      <c r="J415" s="90">
        <v>0</v>
      </c>
      <c r="K415" s="90">
        <v>5</v>
      </c>
      <c r="L415" t="str">
        <f t="shared" si="12"/>
        <v>MidWest</v>
      </c>
      <c r="M415" s="107">
        <f t="shared" si="13"/>
        <v>114.75</v>
      </c>
    </row>
    <row r="416" spans="7:13">
      <c r="G416" s="106">
        <v>41524</v>
      </c>
      <c r="H416" s="90" t="s">
        <v>2049</v>
      </c>
      <c r="I416" s="90" t="s">
        <v>2046</v>
      </c>
      <c r="J416" s="90">
        <v>2.5000000000000001E-2</v>
      </c>
      <c r="K416" s="90">
        <v>22</v>
      </c>
      <c r="L416" t="str">
        <f t="shared" si="12"/>
        <v>South</v>
      </c>
      <c r="M416" s="107">
        <f t="shared" si="13"/>
        <v>536.25</v>
      </c>
    </row>
    <row r="417" spans="7:13">
      <c r="G417" s="106">
        <v>41493</v>
      </c>
      <c r="H417" s="90" t="s">
        <v>2020</v>
      </c>
      <c r="I417" s="90" t="s">
        <v>2019</v>
      </c>
      <c r="J417" s="90">
        <v>0.02</v>
      </c>
      <c r="K417" s="90">
        <v>2</v>
      </c>
      <c r="L417" t="str">
        <f t="shared" si="12"/>
        <v>MidWest</v>
      </c>
      <c r="M417" s="107">
        <f t="shared" si="13"/>
        <v>41.16</v>
      </c>
    </row>
    <row r="418" spans="7:13">
      <c r="G418" s="106">
        <v>41750</v>
      </c>
      <c r="H418" s="90" t="s">
        <v>2049</v>
      </c>
      <c r="I418" s="90" t="s">
        <v>2024</v>
      </c>
      <c r="J418" s="90">
        <v>1.4999999999999999E-2</v>
      </c>
      <c r="K418" s="90">
        <v>10</v>
      </c>
      <c r="L418" t="str">
        <f t="shared" si="12"/>
        <v>South</v>
      </c>
      <c r="M418" s="107">
        <f t="shared" si="13"/>
        <v>226.0575</v>
      </c>
    </row>
    <row r="419" spans="7:13">
      <c r="G419" s="106">
        <v>41978</v>
      </c>
      <c r="H419" s="90" t="s">
        <v>2063</v>
      </c>
      <c r="I419" s="90" t="s">
        <v>2046</v>
      </c>
      <c r="J419" s="90">
        <v>0</v>
      </c>
      <c r="K419" s="90">
        <v>3</v>
      </c>
      <c r="L419" t="str">
        <f t="shared" si="12"/>
        <v>South</v>
      </c>
      <c r="M419" s="107">
        <f t="shared" si="13"/>
        <v>75</v>
      </c>
    </row>
    <row r="420" spans="7:13">
      <c r="G420" s="106">
        <v>41300</v>
      </c>
      <c r="H420" s="90" t="s">
        <v>2049</v>
      </c>
      <c r="I420" s="90" t="s">
        <v>2046</v>
      </c>
      <c r="J420" s="90">
        <v>1.4999999999999999E-2</v>
      </c>
      <c r="K420" s="90">
        <v>2</v>
      </c>
      <c r="L420" t="str">
        <f t="shared" si="12"/>
        <v>South</v>
      </c>
      <c r="M420" s="107">
        <f t="shared" si="13"/>
        <v>49.25</v>
      </c>
    </row>
    <row r="421" spans="7:13">
      <c r="G421" s="106">
        <v>41585</v>
      </c>
      <c r="H421" s="90" t="s">
        <v>2084</v>
      </c>
      <c r="I421" s="90" t="s">
        <v>2027</v>
      </c>
      <c r="J421" s="90">
        <v>0</v>
      </c>
      <c r="K421" s="90">
        <v>1</v>
      </c>
      <c r="L421" t="str">
        <f t="shared" si="12"/>
        <v>MidWest</v>
      </c>
      <c r="M421" s="107">
        <f t="shared" si="13"/>
        <v>19.95</v>
      </c>
    </row>
    <row r="422" spans="7:13">
      <c r="G422" s="106">
        <v>41605</v>
      </c>
      <c r="H422" s="90" t="s">
        <v>2073</v>
      </c>
      <c r="I422" s="90" t="s">
        <v>2023</v>
      </c>
      <c r="J422" s="90">
        <v>0.03</v>
      </c>
      <c r="K422" s="90">
        <v>3</v>
      </c>
      <c r="L422" t="str">
        <f t="shared" si="12"/>
        <v>West</v>
      </c>
      <c r="M422" s="107">
        <f t="shared" si="13"/>
        <v>232.65450000000001</v>
      </c>
    </row>
    <row r="423" spans="7:13">
      <c r="G423" s="106">
        <v>41386</v>
      </c>
      <c r="H423" s="90" t="s">
        <v>2025</v>
      </c>
      <c r="I423" s="90" t="s">
        <v>2050</v>
      </c>
      <c r="J423" s="90">
        <v>0.03</v>
      </c>
      <c r="K423" s="90">
        <v>2</v>
      </c>
      <c r="L423" t="str">
        <f t="shared" si="12"/>
        <v>West</v>
      </c>
      <c r="M423" s="107">
        <f t="shared" si="13"/>
        <v>36.86</v>
      </c>
    </row>
    <row r="424" spans="7:13">
      <c r="G424" s="106">
        <v>41976</v>
      </c>
      <c r="H424" s="90" t="s">
        <v>2041</v>
      </c>
      <c r="I424" s="90" t="s">
        <v>2023</v>
      </c>
      <c r="J424" s="90">
        <v>0</v>
      </c>
      <c r="K424" s="90">
        <v>11</v>
      </c>
      <c r="L424" t="str">
        <f t="shared" si="12"/>
        <v>West</v>
      </c>
      <c r="M424" s="107">
        <f t="shared" si="13"/>
        <v>879.45</v>
      </c>
    </row>
    <row r="425" spans="7:13">
      <c r="G425" s="106">
        <v>41967</v>
      </c>
      <c r="H425" s="90" t="s">
        <v>2095</v>
      </c>
      <c r="I425" s="90" t="s">
        <v>2040</v>
      </c>
      <c r="J425" s="90">
        <v>0</v>
      </c>
      <c r="K425" s="90">
        <v>3</v>
      </c>
      <c r="L425" t="str">
        <f t="shared" si="12"/>
        <v>South</v>
      </c>
      <c r="M425" s="107">
        <f t="shared" si="13"/>
        <v>90</v>
      </c>
    </row>
    <row r="426" spans="7:13">
      <c r="G426" s="106">
        <v>41988</v>
      </c>
      <c r="H426" s="90" t="s">
        <v>2036</v>
      </c>
      <c r="I426" s="90" t="s">
        <v>2027</v>
      </c>
      <c r="J426" s="90">
        <v>2.5000000000000001E-2</v>
      </c>
      <c r="K426" s="90">
        <v>2</v>
      </c>
      <c r="L426" t="str">
        <f t="shared" si="12"/>
        <v>MidWest</v>
      </c>
      <c r="M426" s="107">
        <f t="shared" si="13"/>
        <v>38.902499999999996</v>
      </c>
    </row>
    <row r="427" spans="7:13">
      <c r="G427" s="106">
        <v>41621</v>
      </c>
      <c r="H427" s="90" t="s">
        <v>2061</v>
      </c>
      <c r="I427" s="90" t="s">
        <v>2027</v>
      </c>
      <c r="J427" s="90">
        <v>0.02</v>
      </c>
      <c r="K427" s="90">
        <v>3</v>
      </c>
      <c r="L427" t="str">
        <f t="shared" si="12"/>
        <v>West</v>
      </c>
      <c r="M427" s="107">
        <f t="shared" si="13"/>
        <v>58.652999999999992</v>
      </c>
    </row>
    <row r="428" spans="7:13">
      <c r="G428" s="106">
        <v>41973</v>
      </c>
      <c r="H428" s="90" t="s">
        <v>2069</v>
      </c>
      <c r="I428" s="90" t="s">
        <v>2019</v>
      </c>
      <c r="J428" s="90">
        <v>0.02</v>
      </c>
      <c r="K428" s="90">
        <v>2</v>
      </c>
      <c r="L428" t="str">
        <f t="shared" si="12"/>
        <v>South</v>
      </c>
      <c r="M428" s="107">
        <f t="shared" si="13"/>
        <v>41.16</v>
      </c>
    </row>
    <row r="429" spans="7:13">
      <c r="G429" s="106">
        <v>41600</v>
      </c>
      <c r="H429" s="90" t="s">
        <v>2054</v>
      </c>
      <c r="I429" s="90" t="s">
        <v>2028</v>
      </c>
      <c r="J429" s="90">
        <v>2.5000000000000001E-2</v>
      </c>
      <c r="K429" s="90">
        <v>14</v>
      </c>
      <c r="L429" t="str">
        <f t="shared" si="12"/>
        <v>MidWest</v>
      </c>
      <c r="M429" s="107">
        <f t="shared" si="13"/>
        <v>313.26749999999998</v>
      </c>
    </row>
    <row r="430" spans="7:13">
      <c r="G430" s="106">
        <v>41609</v>
      </c>
      <c r="H430" s="90" t="s">
        <v>2090</v>
      </c>
      <c r="I430" s="90" t="s">
        <v>2027</v>
      </c>
      <c r="J430" s="90">
        <v>1.4999999999999999E-2</v>
      </c>
      <c r="K430" s="90">
        <v>1</v>
      </c>
      <c r="L430" t="str">
        <f t="shared" si="12"/>
        <v>West</v>
      </c>
      <c r="M430" s="107">
        <f t="shared" si="13"/>
        <v>19.650749999999999</v>
      </c>
    </row>
    <row r="431" spans="7:13">
      <c r="G431" s="106">
        <v>41311</v>
      </c>
      <c r="H431" s="90" t="s">
        <v>2071</v>
      </c>
      <c r="I431" s="90" t="s">
        <v>2034</v>
      </c>
      <c r="J431" s="90">
        <v>0.01</v>
      </c>
      <c r="K431" s="90">
        <v>3</v>
      </c>
      <c r="L431" t="str">
        <f t="shared" si="12"/>
        <v>MidWest</v>
      </c>
      <c r="M431" s="107">
        <f t="shared" si="13"/>
        <v>100.98</v>
      </c>
    </row>
    <row r="432" spans="7:13">
      <c r="G432" s="106">
        <v>41589</v>
      </c>
      <c r="H432" s="90" t="s">
        <v>2098</v>
      </c>
      <c r="I432" s="90" t="s">
        <v>2034</v>
      </c>
      <c r="J432" s="90">
        <v>0.02</v>
      </c>
      <c r="K432" s="90">
        <v>1</v>
      </c>
      <c r="L432" t="str">
        <f t="shared" si="12"/>
        <v>West</v>
      </c>
      <c r="M432" s="107">
        <f t="shared" si="13"/>
        <v>33.32</v>
      </c>
    </row>
    <row r="433" spans="7:13">
      <c r="G433" s="106">
        <v>41623</v>
      </c>
      <c r="H433" s="90" t="s">
        <v>2101</v>
      </c>
      <c r="I433" s="90" t="s">
        <v>2024</v>
      </c>
      <c r="J433" s="90">
        <v>0.02</v>
      </c>
      <c r="K433" s="90">
        <v>3</v>
      </c>
      <c r="L433" t="str">
        <f t="shared" si="12"/>
        <v>MidWest</v>
      </c>
      <c r="M433" s="107">
        <f t="shared" si="13"/>
        <v>67.472999999999999</v>
      </c>
    </row>
    <row r="434" spans="7:13">
      <c r="G434" s="106">
        <v>41990</v>
      </c>
      <c r="H434" s="90" t="s">
        <v>2096</v>
      </c>
      <c r="I434" s="90" t="s">
        <v>2027</v>
      </c>
      <c r="J434" s="90">
        <v>0</v>
      </c>
      <c r="K434" s="90">
        <v>3</v>
      </c>
      <c r="L434" t="str">
        <f t="shared" si="12"/>
        <v>MidWest</v>
      </c>
      <c r="M434" s="107">
        <f t="shared" si="13"/>
        <v>59.849999999999994</v>
      </c>
    </row>
    <row r="435" spans="7:13">
      <c r="G435" s="106">
        <v>41599</v>
      </c>
      <c r="H435" s="90" t="s">
        <v>2052</v>
      </c>
      <c r="I435" s="90" t="s">
        <v>2028</v>
      </c>
      <c r="J435" s="90">
        <v>0</v>
      </c>
      <c r="K435" s="90">
        <v>1</v>
      </c>
      <c r="L435" t="str">
        <f t="shared" si="12"/>
        <v>MidWest</v>
      </c>
      <c r="M435" s="107">
        <f t="shared" si="13"/>
        <v>22.95</v>
      </c>
    </row>
    <row r="436" spans="7:13">
      <c r="G436" s="106">
        <v>41593</v>
      </c>
      <c r="H436" s="90" t="s">
        <v>2094</v>
      </c>
      <c r="I436" s="90" t="s">
        <v>2043</v>
      </c>
      <c r="J436" s="90">
        <v>0.03</v>
      </c>
      <c r="K436" s="90">
        <v>2</v>
      </c>
      <c r="L436" t="str">
        <f t="shared" si="12"/>
        <v>West</v>
      </c>
      <c r="M436" s="107">
        <f t="shared" si="13"/>
        <v>45.589999999999996</v>
      </c>
    </row>
    <row r="437" spans="7:13">
      <c r="G437" s="106">
        <v>41613</v>
      </c>
      <c r="H437" s="90" t="s">
        <v>2094</v>
      </c>
      <c r="I437" s="90" t="s">
        <v>2019</v>
      </c>
      <c r="J437" s="90">
        <v>0</v>
      </c>
      <c r="K437" s="90">
        <v>2</v>
      </c>
      <c r="L437" t="str">
        <f t="shared" si="12"/>
        <v>West</v>
      </c>
      <c r="M437" s="107">
        <f t="shared" si="13"/>
        <v>42</v>
      </c>
    </row>
    <row r="438" spans="7:13">
      <c r="G438" s="106">
        <v>41867</v>
      </c>
      <c r="H438" s="90" t="s">
        <v>2051</v>
      </c>
      <c r="I438" s="90" t="s">
        <v>2046</v>
      </c>
      <c r="J438" s="90">
        <v>0</v>
      </c>
      <c r="K438" s="90">
        <v>2</v>
      </c>
      <c r="L438" t="str">
        <f t="shared" si="12"/>
        <v>MidWest</v>
      </c>
      <c r="M438" s="107">
        <f t="shared" si="13"/>
        <v>50</v>
      </c>
    </row>
    <row r="439" spans="7:13">
      <c r="G439" s="106">
        <v>41633</v>
      </c>
      <c r="H439" s="90" t="s">
        <v>2093</v>
      </c>
      <c r="I439" s="90" t="s">
        <v>2031</v>
      </c>
      <c r="J439" s="90">
        <v>0</v>
      </c>
      <c r="K439" s="90">
        <v>2</v>
      </c>
      <c r="L439" t="str">
        <f t="shared" si="12"/>
        <v>West</v>
      </c>
      <c r="M439" s="107">
        <f t="shared" si="13"/>
        <v>50</v>
      </c>
    </row>
    <row r="440" spans="7:13">
      <c r="G440" s="106">
        <v>41353</v>
      </c>
      <c r="H440" s="90" t="s">
        <v>2064</v>
      </c>
      <c r="I440" s="90" t="s">
        <v>2034</v>
      </c>
      <c r="J440" s="90">
        <v>1.4999999999999999E-2</v>
      </c>
      <c r="K440" s="90">
        <v>1</v>
      </c>
      <c r="L440" t="str">
        <f t="shared" si="12"/>
        <v>West</v>
      </c>
      <c r="M440" s="107">
        <f t="shared" si="13"/>
        <v>33.49</v>
      </c>
    </row>
    <row r="441" spans="7:13">
      <c r="G441" s="106">
        <v>41331</v>
      </c>
      <c r="H441" s="90" t="s">
        <v>2067</v>
      </c>
      <c r="I441" s="90" t="s">
        <v>2031</v>
      </c>
      <c r="J441" s="90">
        <v>0</v>
      </c>
      <c r="K441" s="90">
        <v>20</v>
      </c>
      <c r="L441" t="str">
        <f t="shared" si="12"/>
        <v>East</v>
      </c>
      <c r="M441" s="107">
        <f t="shared" si="13"/>
        <v>500</v>
      </c>
    </row>
    <row r="442" spans="7:13">
      <c r="G442" s="106">
        <v>41962</v>
      </c>
      <c r="H442" s="90" t="s">
        <v>2033</v>
      </c>
      <c r="I442" s="90" t="s">
        <v>2028</v>
      </c>
      <c r="J442" s="90">
        <v>1.4999999999999999E-2</v>
      </c>
      <c r="K442" s="90">
        <v>2</v>
      </c>
      <c r="L442" t="str">
        <f t="shared" si="12"/>
        <v>MidWest</v>
      </c>
      <c r="M442" s="107">
        <f t="shared" si="13"/>
        <v>45.211500000000001</v>
      </c>
    </row>
    <row r="443" spans="7:13">
      <c r="G443" s="106">
        <v>41756</v>
      </c>
      <c r="H443" s="90" t="s">
        <v>2049</v>
      </c>
      <c r="I443" s="90" t="s">
        <v>2034</v>
      </c>
      <c r="J443" s="90">
        <v>0</v>
      </c>
      <c r="K443" s="90">
        <v>2</v>
      </c>
      <c r="L443" t="str">
        <f t="shared" si="12"/>
        <v>South</v>
      </c>
      <c r="M443" s="107">
        <f t="shared" si="13"/>
        <v>68</v>
      </c>
    </row>
    <row r="444" spans="7:13">
      <c r="G444" s="106">
        <v>41412</v>
      </c>
      <c r="H444" s="90" t="s">
        <v>2066</v>
      </c>
      <c r="I444" s="90" t="s">
        <v>2019</v>
      </c>
      <c r="J444" s="90">
        <v>1.4999999999999999E-2</v>
      </c>
      <c r="K444" s="90">
        <v>4</v>
      </c>
      <c r="L444" t="str">
        <f t="shared" si="12"/>
        <v>East</v>
      </c>
      <c r="M444" s="107">
        <f t="shared" si="13"/>
        <v>82.74</v>
      </c>
    </row>
    <row r="445" spans="7:13">
      <c r="G445" s="106">
        <v>41897</v>
      </c>
      <c r="H445" s="90" t="s">
        <v>2069</v>
      </c>
      <c r="I445" s="90" t="s">
        <v>2024</v>
      </c>
      <c r="J445" s="90">
        <v>0.01</v>
      </c>
      <c r="K445" s="90">
        <v>3</v>
      </c>
      <c r="L445" t="str">
        <f t="shared" si="12"/>
        <v>South</v>
      </c>
      <c r="M445" s="107">
        <f t="shared" si="13"/>
        <v>68.16149999999999</v>
      </c>
    </row>
    <row r="446" spans="7:13">
      <c r="G446" s="106">
        <v>41635</v>
      </c>
      <c r="H446" s="90" t="s">
        <v>2059</v>
      </c>
      <c r="I446" s="90" t="s">
        <v>2028</v>
      </c>
      <c r="J446" s="90">
        <v>2.5000000000000001E-2</v>
      </c>
      <c r="K446" s="90">
        <v>1</v>
      </c>
      <c r="L446" t="str">
        <f t="shared" si="12"/>
        <v>West</v>
      </c>
      <c r="M446" s="107">
        <f t="shared" si="13"/>
        <v>22.376249999999999</v>
      </c>
    </row>
    <row r="447" spans="7:13">
      <c r="G447" s="106">
        <v>41605</v>
      </c>
      <c r="H447" s="90" t="s">
        <v>2093</v>
      </c>
      <c r="I447" s="90" t="s">
        <v>2043</v>
      </c>
      <c r="J447" s="90">
        <v>0</v>
      </c>
      <c r="K447" s="90">
        <v>2</v>
      </c>
      <c r="L447" t="str">
        <f t="shared" si="12"/>
        <v>West</v>
      </c>
      <c r="M447" s="107">
        <f t="shared" si="13"/>
        <v>47</v>
      </c>
    </row>
    <row r="448" spans="7:13">
      <c r="G448" s="106">
        <v>41628</v>
      </c>
      <c r="H448" s="90" t="s">
        <v>2101</v>
      </c>
      <c r="I448" s="90" t="s">
        <v>2043</v>
      </c>
      <c r="J448" s="90">
        <v>0.01</v>
      </c>
      <c r="K448" s="90">
        <v>3</v>
      </c>
      <c r="L448" t="str">
        <f t="shared" si="12"/>
        <v>MidWest</v>
      </c>
      <c r="M448" s="107">
        <f t="shared" si="13"/>
        <v>69.795000000000002</v>
      </c>
    </row>
    <row r="449" spans="7:13">
      <c r="G449" s="106">
        <v>41372</v>
      </c>
      <c r="H449" s="90" t="s">
        <v>2059</v>
      </c>
      <c r="I449" s="90" t="s">
        <v>2028</v>
      </c>
      <c r="J449" s="90">
        <v>0.01</v>
      </c>
      <c r="K449" s="90">
        <v>1</v>
      </c>
      <c r="L449" t="str">
        <f t="shared" si="12"/>
        <v>West</v>
      </c>
      <c r="M449" s="107">
        <f t="shared" si="13"/>
        <v>22.720499999999998</v>
      </c>
    </row>
    <row r="450" spans="7:13">
      <c r="G450" s="106">
        <v>41997</v>
      </c>
      <c r="H450" s="90" t="s">
        <v>2060</v>
      </c>
      <c r="I450" s="90" t="s">
        <v>2040</v>
      </c>
      <c r="J450" s="90">
        <v>0</v>
      </c>
      <c r="K450" s="90">
        <v>1</v>
      </c>
      <c r="L450" t="str">
        <f t="shared" si="12"/>
        <v>South</v>
      </c>
      <c r="M450" s="107">
        <f t="shared" si="13"/>
        <v>30</v>
      </c>
    </row>
    <row r="451" spans="7:13">
      <c r="G451" s="106">
        <v>41597</v>
      </c>
      <c r="H451" s="90" t="s">
        <v>2071</v>
      </c>
      <c r="I451" s="90" t="s">
        <v>2034</v>
      </c>
      <c r="J451" s="90">
        <v>0.01</v>
      </c>
      <c r="K451" s="90">
        <v>4</v>
      </c>
      <c r="L451" t="str">
        <f t="shared" ref="L451:L514" si="14">_xlfn.XLOOKUP(H451,$D$2:$D$73,$E$2:$E$73)</f>
        <v>MidWest</v>
      </c>
      <c r="M451" s="107">
        <f t="shared" ref="M451:M514" si="15">_xlfn.XLOOKUP(I451,$A$2:$A$13,$B$2:$B$13)*K451*(1-J451)</f>
        <v>134.63999999999999</v>
      </c>
    </row>
    <row r="452" spans="7:13">
      <c r="G452" s="106">
        <v>41607</v>
      </c>
      <c r="H452" s="90" t="s">
        <v>2099</v>
      </c>
      <c r="I452" s="90" t="s">
        <v>2024</v>
      </c>
      <c r="J452" s="90">
        <v>0</v>
      </c>
      <c r="K452" s="90">
        <v>1</v>
      </c>
      <c r="L452" t="str">
        <f t="shared" si="14"/>
        <v>East</v>
      </c>
      <c r="M452" s="107">
        <f t="shared" si="15"/>
        <v>22.95</v>
      </c>
    </row>
    <row r="453" spans="7:13">
      <c r="G453" s="106">
        <v>41580</v>
      </c>
      <c r="H453" s="90" t="s">
        <v>2083</v>
      </c>
      <c r="I453" s="90" t="s">
        <v>2040</v>
      </c>
      <c r="J453" s="90">
        <v>0.02</v>
      </c>
      <c r="K453" s="90">
        <v>8</v>
      </c>
      <c r="L453" t="str">
        <f t="shared" si="14"/>
        <v>West</v>
      </c>
      <c r="M453" s="107">
        <f t="shared" si="15"/>
        <v>235.2</v>
      </c>
    </row>
    <row r="454" spans="7:13">
      <c r="G454" s="106">
        <v>41621</v>
      </c>
      <c r="H454" s="90" t="s">
        <v>2082</v>
      </c>
      <c r="I454" s="90" t="s">
        <v>2024</v>
      </c>
      <c r="J454" s="90">
        <v>2.5000000000000001E-2</v>
      </c>
      <c r="K454" s="90">
        <v>2</v>
      </c>
      <c r="L454" t="str">
        <f t="shared" si="14"/>
        <v>MidWest</v>
      </c>
      <c r="M454" s="107">
        <f t="shared" si="15"/>
        <v>44.752499999999998</v>
      </c>
    </row>
    <row r="455" spans="7:13">
      <c r="G455" s="106">
        <v>41844</v>
      </c>
      <c r="H455" s="90" t="s">
        <v>2094</v>
      </c>
      <c r="I455" s="90" t="s">
        <v>2046</v>
      </c>
      <c r="J455" s="90">
        <v>0.02</v>
      </c>
      <c r="K455" s="90">
        <v>2</v>
      </c>
      <c r="L455" t="str">
        <f t="shared" si="14"/>
        <v>West</v>
      </c>
      <c r="M455" s="107">
        <f t="shared" si="15"/>
        <v>49</v>
      </c>
    </row>
    <row r="456" spans="7:13">
      <c r="G456" s="106">
        <v>41614</v>
      </c>
      <c r="H456" s="90" t="s">
        <v>2049</v>
      </c>
      <c r="I456" s="90" t="s">
        <v>2034</v>
      </c>
      <c r="J456" s="90">
        <v>0.03</v>
      </c>
      <c r="K456" s="90">
        <v>1</v>
      </c>
      <c r="L456" t="str">
        <f t="shared" si="14"/>
        <v>South</v>
      </c>
      <c r="M456" s="107">
        <f t="shared" si="15"/>
        <v>32.979999999999997</v>
      </c>
    </row>
    <row r="457" spans="7:13">
      <c r="G457" s="106">
        <v>41421</v>
      </c>
      <c r="H457" s="90" t="s">
        <v>2032</v>
      </c>
      <c r="I457" s="90" t="s">
        <v>2046</v>
      </c>
      <c r="J457" s="90">
        <v>0</v>
      </c>
      <c r="K457" s="90">
        <v>3</v>
      </c>
      <c r="L457" t="str">
        <f t="shared" si="14"/>
        <v>East</v>
      </c>
      <c r="M457" s="107">
        <f t="shared" si="15"/>
        <v>75</v>
      </c>
    </row>
    <row r="458" spans="7:13">
      <c r="G458" s="106">
        <v>41609</v>
      </c>
      <c r="H458" s="90" t="s">
        <v>2049</v>
      </c>
      <c r="I458" s="90" t="s">
        <v>2034</v>
      </c>
      <c r="J458" s="90">
        <v>0</v>
      </c>
      <c r="K458" s="90">
        <v>2</v>
      </c>
      <c r="L458" t="str">
        <f t="shared" si="14"/>
        <v>South</v>
      </c>
      <c r="M458" s="107">
        <f t="shared" si="15"/>
        <v>68</v>
      </c>
    </row>
    <row r="459" spans="7:13">
      <c r="G459" s="106">
        <v>41631</v>
      </c>
      <c r="H459" s="90" t="s">
        <v>2075</v>
      </c>
      <c r="I459" s="90" t="s">
        <v>2046</v>
      </c>
      <c r="J459" s="90">
        <v>0</v>
      </c>
      <c r="K459" s="90">
        <v>3</v>
      </c>
      <c r="L459" t="str">
        <f t="shared" si="14"/>
        <v>West</v>
      </c>
      <c r="M459" s="107">
        <f t="shared" si="15"/>
        <v>75</v>
      </c>
    </row>
    <row r="460" spans="7:13">
      <c r="G460" s="106">
        <v>41625</v>
      </c>
      <c r="H460" s="90" t="s">
        <v>2100</v>
      </c>
      <c r="I460" s="90" t="s">
        <v>2043</v>
      </c>
      <c r="J460" s="90">
        <v>0.01</v>
      </c>
      <c r="K460" s="90">
        <v>22</v>
      </c>
      <c r="L460" t="str">
        <f t="shared" si="14"/>
        <v>West</v>
      </c>
      <c r="M460" s="107">
        <f t="shared" si="15"/>
        <v>511.83</v>
      </c>
    </row>
    <row r="461" spans="7:13">
      <c r="G461" s="106">
        <v>41976</v>
      </c>
      <c r="H461" s="90" t="s">
        <v>2068</v>
      </c>
      <c r="I461" s="90" t="s">
        <v>2027</v>
      </c>
      <c r="J461" s="90">
        <v>0</v>
      </c>
      <c r="K461" s="90">
        <v>3</v>
      </c>
      <c r="L461" t="str">
        <f t="shared" si="14"/>
        <v>South</v>
      </c>
      <c r="M461" s="107">
        <f t="shared" si="15"/>
        <v>59.849999999999994</v>
      </c>
    </row>
    <row r="462" spans="7:13">
      <c r="G462" s="106">
        <v>42000</v>
      </c>
      <c r="H462" s="90" t="s">
        <v>2055</v>
      </c>
      <c r="I462" s="90" t="s">
        <v>2034</v>
      </c>
      <c r="J462" s="90">
        <v>0</v>
      </c>
      <c r="K462" s="90">
        <v>1</v>
      </c>
      <c r="L462" t="str">
        <f t="shared" si="14"/>
        <v>South</v>
      </c>
      <c r="M462" s="107">
        <f t="shared" si="15"/>
        <v>34</v>
      </c>
    </row>
    <row r="463" spans="7:13">
      <c r="G463" s="106">
        <v>41977</v>
      </c>
      <c r="H463" s="90" t="s">
        <v>2049</v>
      </c>
      <c r="I463" s="90" t="s">
        <v>2027</v>
      </c>
      <c r="J463" s="90">
        <v>1.4999999999999999E-2</v>
      </c>
      <c r="K463" s="90">
        <v>1</v>
      </c>
      <c r="L463" t="str">
        <f t="shared" si="14"/>
        <v>South</v>
      </c>
      <c r="M463" s="107">
        <f t="shared" si="15"/>
        <v>19.650749999999999</v>
      </c>
    </row>
    <row r="464" spans="7:13">
      <c r="G464" s="106">
        <v>41968</v>
      </c>
      <c r="H464" s="90" t="s">
        <v>2055</v>
      </c>
      <c r="I464" s="90" t="s">
        <v>2027</v>
      </c>
      <c r="J464" s="90">
        <v>0</v>
      </c>
      <c r="K464" s="90">
        <v>2</v>
      </c>
      <c r="L464" t="str">
        <f t="shared" si="14"/>
        <v>South</v>
      </c>
      <c r="M464" s="107">
        <f t="shared" si="15"/>
        <v>39.9</v>
      </c>
    </row>
    <row r="465" spans="7:13">
      <c r="G465" s="106">
        <v>41614</v>
      </c>
      <c r="H465" s="90" t="s">
        <v>2025</v>
      </c>
      <c r="I465" s="90" t="s">
        <v>2043</v>
      </c>
      <c r="J465" s="90">
        <v>0.02</v>
      </c>
      <c r="K465" s="90">
        <v>2</v>
      </c>
      <c r="L465" t="str">
        <f t="shared" si="14"/>
        <v>West</v>
      </c>
      <c r="M465" s="107">
        <f t="shared" si="15"/>
        <v>46.06</v>
      </c>
    </row>
    <row r="466" spans="7:13">
      <c r="G466" s="106">
        <v>41599</v>
      </c>
      <c r="H466" s="90" t="s">
        <v>2020</v>
      </c>
      <c r="I466" s="90" t="s">
        <v>2027</v>
      </c>
      <c r="J466" s="90">
        <v>0</v>
      </c>
      <c r="K466" s="90">
        <v>4</v>
      </c>
      <c r="L466" t="str">
        <f t="shared" si="14"/>
        <v>MidWest</v>
      </c>
      <c r="M466" s="107">
        <f t="shared" si="15"/>
        <v>79.8</v>
      </c>
    </row>
    <row r="467" spans="7:13">
      <c r="G467" s="106">
        <v>41958</v>
      </c>
      <c r="H467" s="90" t="s">
        <v>2045</v>
      </c>
      <c r="I467" s="90" t="s">
        <v>2034</v>
      </c>
      <c r="J467" s="90">
        <v>0.02</v>
      </c>
      <c r="K467" s="90">
        <v>3</v>
      </c>
      <c r="L467" t="str">
        <f t="shared" si="14"/>
        <v>West</v>
      </c>
      <c r="M467" s="107">
        <f t="shared" si="15"/>
        <v>99.96</v>
      </c>
    </row>
    <row r="468" spans="7:13">
      <c r="G468" s="106">
        <v>41698</v>
      </c>
      <c r="H468" s="90" t="s">
        <v>2098</v>
      </c>
      <c r="I468" s="90" t="s">
        <v>2023</v>
      </c>
      <c r="J468" s="90">
        <v>0</v>
      </c>
      <c r="K468" s="90">
        <v>3</v>
      </c>
      <c r="L468" t="str">
        <f t="shared" si="14"/>
        <v>West</v>
      </c>
      <c r="M468" s="107">
        <f t="shared" si="15"/>
        <v>239.85000000000002</v>
      </c>
    </row>
    <row r="469" spans="7:13">
      <c r="G469" s="106">
        <v>41934</v>
      </c>
      <c r="H469" s="90" t="s">
        <v>2026</v>
      </c>
      <c r="I469" s="90" t="s">
        <v>2019</v>
      </c>
      <c r="J469" s="90">
        <v>0</v>
      </c>
      <c r="K469" s="90">
        <v>3</v>
      </c>
      <c r="L469" t="str">
        <f t="shared" si="14"/>
        <v>MidWest</v>
      </c>
      <c r="M469" s="107">
        <f t="shared" si="15"/>
        <v>63</v>
      </c>
    </row>
    <row r="470" spans="7:13">
      <c r="G470" s="106">
        <v>41974</v>
      </c>
      <c r="H470" s="90" t="s">
        <v>2026</v>
      </c>
      <c r="I470" s="90" t="s">
        <v>2034</v>
      </c>
      <c r="J470" s="90">
        <v>1.4999999999999999E-2</v>
      </c>
      <c r="K470" s="90">
        <v>1</v>
      </c>
      <c r="L470" t="str">
        <f t="shared" si="14"/>
        <v>MidWest</v>
      </c>
      <c r="M470" s="107">
        <f t="shared" si="15"/>
        <v>33.49</v>
      </c>
    </row>
    <row r="471" spans="7:13">
      <c r="G471" s="106">
        <v>41638</v>
      </c>
      <c r="H471" s="90" t="s">
        <v>2093</v>
      </c>
      <c r="I471" s="90" t="s">
        <v>2031</v>
      </c>
      <c r="J471" s="90">
        <v>0.02</v>
      </c>
      <c r="K471" s="90">
        <v>1</v>
      </c>
      <c r="L471" t="str">
        <f t="shared" si="14"/>
        <v>West</v>
      </c>
      <c r="M471" s="107">
        <f t="shared" si="15"/>
        <v>24.5</v>
      </c>
    </row>
    <row r="472" spans="7:13">
      <c r="G472" s="106">
        <v>41547</v>
      </c>
      <c r="H472" s="90" t="s">
        <v>2055</v>
      </c>
      <c r="I472" s="90" t="s">
        <v>2034</v>
      </c>
      <c r="J472" s="90">
        <v>0</v>
      </c>
      <c r="K472" s="90">
        <v>3</v>
      </c>
      <c r="L472" t="str">
        <f t="shared" si="14"/>
        <v>South</v>
      </c>
      <c r="M472" s="107">
        <f t="shared" si="15"/>
        <v>102</v>
      </c>
    </row>
    <row r="473" spans="7:13">
      <c r="G473" s="106">
        <v>41636</v>
      </c>
      <c r="H473" s="90" t="s">
        <v>2086</v>
      </c>
      <c r="I473" s="90" t="s">
        <v>2019</v>
      </c>
      <c r="J473" s="90">
        <v>0</v>
      </c>
      <c r="K473" s="90">
        <v>3</v>
      </c>
      <c r="L473" t="str">
        <f t="shared" si="14"/>
        <v>West</v>
      </c>
      <c r="M473" s="107">
        <f t="shared" si="15"/>
        <v>63</v>
      </c>
    </row>
    <row r="474" spans="7:13">
      <c r="G474" s="106">
        <v>41560</v>
      </c>
      <c r="H474" s="90" t="s">
        <v>2047</v>
      </c>
      <c r="I474" s="90" t="s">
        <v>2034</v>
      </c>
      <c r="J474" s="90">
        <v>1.4999999999999999E-2</v>
      </c>
      <c r="K474" s="90">
        <v>2</v>
      </c>
      <c r="L474" t="str">
        <f t="shared" si="14"/>
        <v>South</v>
      </c>
      <c r="M474" s="107">
        <f t="shared" si="15"/>
        <v>66.98</v>
      </c>
    </row>
    <row r="475" spans="7:13">
      <c r="G475" s="106">
        <v>41625</v>
      </c>
      <c r="H475" s="90" t="s">
        <v>2070</v>
      </c>
      <c r="I475" s="90" t="s">
        <v>2028</v>
      </c>
      <c r="J475" s="90">
        <v>1.4999999999999999E-2</v>
      </c>
      <c r="K475" s="90">
        <v>1</v>
      </c>
      <c r="L475" t="str">
        <f t="shared" si="14"/>
        <v>East</v>
      </c>
      <c r="M475" s="107">
        <f t="shared" si="15"/>
        <v>22.60575</v>
      </c>
    </row>
    <row r="476" spans="7:13">
      <c r="G476" s="106">
        <v>41968</v>
      </c>
      <c r="H476" s="90" t="s">
        <v>2102</v>
      </c>
      <c r="I476" s="90" t="s">
        <v>2040</v>
      </c>
      <c r="J476" s="90">
        <v>0.01</v>
      </c>
      <c r="K476" s="90">
        <v>3</v>
      </c>
      <c r="L476" t="str">
        <f t="shared" si="14"/>
        <v>MidWest</v>
      </c>
      <c r="M476" s="107">
        <f t="shared" si="15"/>
        <v>89.1</v>
      </c>
    </row>
    <row r="477" spans="7:13">
      <c r="G477" s="106">
        <v>41415</v>
      </c>
      <c r="H477" s="90" t="s">
        <v>2100</v>
      </c>
      <c r="I477" s="90" t="s">
        <v>2034</v>
      </c>
      <c r="J477" s="90">
        <v>0</v>
      </c>
      <c r="K477" s="90">
        <v>3</v>
      </c>
      <c r="L477" t="str">
        <f t="shared" si="14"/>
        <v>West</v>
      </c>
      <c r="M477" s="107">
        <f t="shared" si="15"/>
        <v>102</v>
      </c>
    </row>
    <row r="478" spans="7:13">
      <c r="G478" s="106">
        <v>41596</v>
      </c>
      <c r="H478" s="90" t="s">
        <v>2092</v>
      </c>
      <c r="I478" s="90" t="s">
        <v>2024</v>
      </c>
      <c r="J478" s="90">
        <v>1.4999999999999999E-2</v>
      </c>
      <c r="K478" s="90">
        <v>3</v>
      </c>
      <c r="L478" t="str">
        <f t="shared" si="14"/>
        <v>East</v>
      </c>
      <c r="M478" s="107">
        <f t="shared" si="15"/>
        <v>67.817249999999987</v>
      </c>
    </row>
    <row r="479" spans="7:13">
      <c r="G479" s="106">
        <v>41706</v>
      </c>
      <c r="H479" s="90" t="s">
        <v>2062</v>
      </c>
      <c r="I479" s="90" t="s">
        <v>2046</v>
      </c>
      <c r="J479" s="90">
        <v>0.01</v>
      </c>
      <c r="K479" s="90">
        <v>3</v>
      </c>
      <c r="L479" t="str">
        <f t="shared" si="14"/>
        <v>East</v>
      </c>
      <c r="M479" s="107">
        <f t="shared" si="15"/>
        <v>74.25</v>
      </c>
    </row>
    <row r="480" spans="7:13">
      <c r="G480" s="106">
        <v>41660</v>
      </c>
      <c r="H480" s="90" t="s">
        <v>2056</v>
      </c>
      <c r="I480" s="90" t="s">
        <v>2046</v>
      </c>
      <c r="J480" s="90">
        <v>1.4999999999999999E-2</v>
      </c>
      <c r="K480" s="90">
        <v>23</v>
      </c>
      <c r="L480" t="str">
        <f t="shared" si="14"/>
        <v>MidWest</v>
      </c>
      <c r="M480" s="107">
        <f t="shared" si="15"/>
        <v>566.375</v>
      </c>
    </row>
    <row r="481" spans="7:13">
      <c r="G481" s="106">
        <v>41471</v>
      </c>
      <c r="H481" s="90" t="s">
        <v>2026</v>
      </c>
      <c r="I481" s="90" t="s">
        <v>2024</v>
      </c>
      <c r="J481" s="90">
        <v>0</v>
      </c>
      <c r="K481" s="90">
        <v>2</v>
      </c>
      <c r="L481" t="str">
        <f t="shared" si="14"/>
        <v>MidWest</v>
      </c>
      <c r="M481" s="107">
        <f t="shared" si="15"/>
        <v>45.9</v>
      </c>
    </row>
    <row r="482" spans="7:13">
      <c r="G482" s="106">
        <v>41450</v>
      </c>
      <c r="H482" s="90" t="s">
        <v>2063</v>
      </c>
      <c r="I482" s="90" t="s">
        <v>2037</v>
      </c>
      <c r="J482" s="90">
        <v>0</v>
      </c>
      <c r="K482" s="90">
        <v>4</v>
      </c>
      <c r="L482" t="str">
        <f t="shared" si="14"/>
        <v>South</v>
      </c>
      <c r="M482" s="107">
        <f t="shared" si="15"/>
        <v>110</v>
      </c>
    </row>
    <row r="483" spans="7:13">
      <c r="G483" s="106">
        <v>41999</v>
      </c>
      <c r="H483" s="90" t="s">
        <v>2103</v>
      </c>
      <c r="I483" s="90" t="s">
        <v>2050</v>
      </c>
      <c r="J483" s="90">
        <v>1.4999999999999999E-2</v>
      </c>
      <c r="K483" s="90">
        <v>2</v>
      </c>
      <c r="L483" t="str">
        <f t="shared" si="14"/>
        <v>South</v>
      </c>
      <c r="M483" s="107">
        <f t="shared" si="15"/>
        <v>37.43</v>
      </c>
    </row>
    <row r="484" spans="7:13">
      <c r="G484" s="106">
        <v>41614</v>
      </c>
      <c r="H484" s="90" t="s">
        <v>2066</v>
      </c>
      <c r="I484" s="90" t="s">
        <v>2034</v>
      </c>
      <c r="J484" s="90">
        <v>0.03</v>
      </c>
      <c r="K484" s="90">
        <v>3</v>
      </c>
      <c r="L484" t="str">
        <f t="shared" si="14"/>
        <v>East</v>
      </c>
      <c r="M484" s="107">
        <f t="shared" si="15"/>
        <v>98.94</v>
      </c>
    </row>
    <row r="485" spans="7:13">
      <c r="G485" s="106">
        <v>41999</v>
      </c>
      <c r="H485" s="90" t="s">
        <v>2072</v>
      </c>
      <c r="I485" s="90" t="s">
        <v>2024</v>
      </c>
      <c r="J485" s="90">
        <v>0</v>
      </c>
      <c r="K485" s="90">
        <v>2</v>
      </c>
      <c r="L485" t="str">
        <f t="shared" si="14"/>
        <v>MidWest</v>
      </c>
      <c r="M485" s="107">
        <f t="shared" si="15"/>
        <v>45.9</v>
      </c>
    </row>
    <row r="486" spans="7:13">
      <c r="G486" s="106">
        <v>41692</v>
      </c>
      <c r="H486" s="90" t="s">
        <v>2095</v>
      </c>
      <c r="I486" s="90" t="s">
        <v>2037</v>
      </c>
      <c r="J486" s="90">
        <v>0.01</v>
      </c>
      <c r="K486" s="90">
        <v>1</v>
      </c>
      <c r="L486" t="str">
        <f t="shared" si="14"/>
        <v>South</v>
      </c>
      <c r="M486" s="107">
        <f t="shared" si="15"/>
        <v>27.225000000000001</v>
      </c>
    </row>
    <row r="487" spans="7:13">
      <c r="G487" s="106">
        <v>41976</v>
      </c>
      <c r="H487" s="90" t="s">
        <v>2033</v>
      </c>
      <c r="I487" s="90" t="s">
        <v>2027</v>
      </c>
      <c r="J487" s="90">
        <v>0</v>
      </c>
      <c r="K487" s="90">
        <v>22</v>
      </c>
      <c r="L487" t="str">
        <f t="shared" si="14"/>
        <v>MidWest</v>
      </c>
      <c r="M487" s="107">
        <f t="shared" si="15"/>
        <v>438.9</v>
      </c>
    </row>
    <row r="488" spans="7:13">
      <c r="G488" s="106">
        <v>41601</v>
      </c>
      <c r="H488" s="90" t="s">
        <v>2085</v>
      </c>
      <c r="I488" s="90" t="s">
        <v>2034</v>
      </c>
      <c r="J488" s="90">
        <v>0</v>
      </c>
      <c r="K488" s="90">
        <v>24</v>
      </c>
      <c r="L488" t="str">
        <f t="shared" si="14"/>
        <v>MidWest</v>
      </c>
      <c r="M488" s="107">
        <f t="shared" si="15"/>
        <v>816</v>
      </c>
    </row>
    <row r="489" spans="7:13">
      <c r="G489" s="106">
        <v>41616</v>
      </c>
      <c r="H489" s="90" t="s">
        <v>2069</v>
      </c>
      <c r="I489" s="90" t="s">
        <v>2031</v>
      </c>
      <c r="J489" s="90">
        <v>0</v>
      </c>
      <c r="K489" s="90">
        <v>4</v>
      </c>
      <c r="L489" t="str">
        <f t="shared" si="14"/>
        <v>South</v>
      </c>
      <c r="M489" s="107">
        <f t="shared" si="15"/>
        <v>100</v>
      </c>
    </row>
    <row r="490" spans="7:13">
      <c r="G490" s="106">
        <v>41517</v>
      </c>
      <c r="H490" s="90" t="s">
        <v>2096</v>
      </c>
      <c r="I490" s="90" t="s">
        <v>2024</v>
      </c>
      <c r="J490" s="90">
        <v>0</v>
      </c>
      <c r="K490" s="90">
        <v>11</v>
      </c>
      <c r="L490" t="str">
        <f t="shared" si="14"/>
        <v>MidWest</v>
      </c>
      <c r="M490" s="107">
        <f t="shared" si="15"/>
        <v>252.45</v>
      </c>
    </row>
    <row r="491" spans="7:13">
      <c r="G491" s="106">
        <v>41430</v>
      </c>
      <c r="H491" s="90" t="s">
        <v>2067</v>
      </c>
      <c r="I491" s="90" t="s">
        <v>2050</v>
      </c>
      <c r="J491" s="90">
        <v>0</v>
      </c>
      <c r="K491" s="90">
        <v>2</v>
      </c>
      <c r="L491" t="str">
        <f t="shared" si="14"/>
        <v>East</v>
      </c>
      <c r="M491" s="107">
        <f t="shared" si="15"/>
        <v>38</v>
      </c>
    </row>
    <row r="492" spans="7:13">
      <c r="G492" s="106">
        <v>41981</v>
      </c>
      <c r="H492" s="90" t="s">
        <v>2025</v>
      </c>
      <c r="I492" s="90" t="s">
        <v>2034</v>
      </c>
      <c r="J492" s="90">
        <v>0</v>
      </c>
      <c r="K492" s="90">
        <v>2</v>
      </c>
      <c r="L492" t="str">
        <f t="shared" si="14"/>
        <v>West</v>
      </c>
      <c r="M492" s="107">
        <f t="shared" si="15"/>
        <v>68</v>
      </c>
    </row>
    <row r="493" spans="7:13">
      <c r="G493" s="106">
        <v>41950</v>
      </c>
      <c r="H493" s="90" t="s">
        <v>2088</v>
      </c>
      <c r="I493" s="90" t="s">
        <v>2046</v>
      </c>
      <c r="J493" s="90">
        <v>0</v>
      </c>
      <c r="K493" s="90">
        <v>2</v>
      </c>
      <c r="L493" t="str">
        <f t="shared" si="14"/>
        <v>MidWest</v>
      </c>
      <c r="M493" s="107">
        <f t="shared" si="15"/>
        <v>50</v>
      </c>
    </row>
    <row r="494" spans="7:13">
      <c r="G494" s="106">
        <v>41584</v>
      </c>
      <c r="H494" s="90" t="s">
        <v>2076</v>
      </c>
      <c r="I494" s="90" t="s">
        <v>2037</v>
      </c>
      <c r="J494" s="90">
        <v>0.03</v>
      </c>
      <c r="K494" s="90">
        <v>1</v>
      </c>
      <c r="L494" t="str">
        <f t="shared" si="14"/>
        <v>West</v>
      </c>
      <c r="M494" s="107">
        <f t="shared" si="15"/>
        <v>26.675000000000001</v>
      </c>
    </row>
    <row r="495" spans="7:13">
      <c r="G495" s="106">
        <v>41728</v>
      </c>
      <c r="H495" s="90" t="s">
        <v>2060</v>
      </c>
      <c r="I495" s="90" t="s">
        <v>2046</v>
      </c>
      <c r="J495" s="90">
        <v>1.4999999999999999E-2</v>
      </c>
      <c r="K495" s="90">
        <v>3</v>
      </c>
      <c r="L495" t="str">
        <f t="shared" si="14"/>
        <v>South</v>
      </c>
      <c r="M495" s="107">
        <f t="shared" si="15"/>
        <v>73.875</v>
      </c>
    </row>
    <row r="496" spans="7:13">
      <c r="G496" s="106">
        <v>41948</v>
      </c>
      <c r="H496" s="90" t="s">
        <v>2062</v>
      </c>
      <c r="I496" s="90" t="s">
        <v>2046</v>
      </c>
      <c r="J496" s="90">
        <v>1.4999999999999999E-2</v>
      </c>
      <c r="K496" s="90">
        <v>3</v>
      </c>
      <c r="L496" t="str">
        <f t="shared" si="14"/>
        <v>East</v>
      </c>
      <c r="M496" s="107">
        <f t="shared" si="15"/>
        <v>73.875</v>
      </c>
    </row>
    <row r="497" spans="7:13">
      <c r="G497" s="106">
        <v>41989</v>
      </c>
      <c r="H497" s="90" t="s">
        <v>2029</v>
      </c>
      <c r="I497" s="90" t="s">
        <v>2031</v>
      </c>
      <c r="J497" s="90">
        <v>0.01</v>
      </c>
      <c r="K497" s="90">
        <v>2</v>
      </c>
      <c r="L497" t="str">
        <f t="shared" si="14"/>
        <v>East</v>
      </c>
      <c r="M497" s="107">
        <f t="shared" si="15"/>
        <v>49.5</v>
      </c>
    </row>
    <row r="498" spans="7:13">
      <c r="G498" s="106">
        <v>41613</v>
      </c>
      <c r="H498" s="90" t="s">
        <v>2047</v>
      </c>
      <c r="I498" s="90" t="s">
        <v>2028</v>
      </c>
      <c r="J498" s="90">
        <v>0.02</v>
      </c>
      <c r="K498" s="90">
        <v>2</v>
      </c>
      <c r="L498" t="str">
        <f t="shared" si="14"/>
        <v>South</v>
      </c>
      <c r="M498" s="107">
        <f t="shared" si="15"/>
        <v>44.981999999999999</v>
      </c>
    </row>
    <row r="499" spans="7:13">
      <c r="G499" s="106">
        <v>41955</v>
      </c>
      <c r="H499" s="90" t="s">
        <v>2051</v>
      </c>
      <c r="I499" s="90" t="s">
        <v>2024</v>
      </c>
      <c r="J499" s="90">
        <v>0.01</v>
      </c>
      <c r="K499" s="90">
        <v>6</v>
      </c>
      <c r="L499" t="str">
        <f t="shared" si="14"/>
        <v>MidWest</v>
      </c>
      <c r="M499" s="107">
        <f t="shared" si="15"/>
        <v>136.32299999999998</v>
      </c>
    </row>
    <row r="500" spans="7:13">
      <c r="G500" s="106">
        <v>41585</v>
      </c>
      <c r="H500" s="90" t="s">
        <v>2067</v>
      </c>
      <c r="I500" s="90" t="s">
        <v>2019</v>
      </c>
      <c r="J500" s="90">
        <v>0.02</v>
      </c>
      <c r="K500" s="90">
        <v>3</v>
      </c>
      <c r="L500" t="str">
        <f t="shared" si="14"/>
        <v>East</v>
      </c>
      <c r="M500" s="107">
        <f t="shared" si="15"/>
        <v>61.74</v>
      </c>
    </row>
    <row r="501" spans="7:13">
      <c r="G501" s="106">
        <v>41997</v>
      </c>
      <c r="H501" s="90" t="s">
        <v>2052</v>
      </c>
      <c r="I501" s="90" t="s">
        <v>2050</v>
      </c>
      <c r="J501" s="90">
        <v>0.01</v>
      </c>
      <c r="K501" s="90">
        <v>2</v>
      </c>
      <c r="L501" t="str">
        <f t="shared" si="14"/>
        <v>MidWest</v>
      </c>
      <c r="M501" s="107">
        <f t="shared" si="15"/>
        <v>37.619999999999997</v>
      </c>
    </row>
    <row r="502" spans="7:13">
      <c r="G502" s="106">
        <v>41951</v>
      </c>
      <c r="H502" s="90" t="s">
        <v>2098</v>
      </c>
      <c r="I502" s="90" t="s">
        <v>2040</v>
      </c>
      <c r="J502" s="90">
        <v>2.5000000000000001E-2</v>
      </c>
      <c r="K502" s="90">
        <v>2</v>
      </c>
      <c r="L502" t="str">
        <f t="shared" si="14"/>
        <v>West</v>
      </c>
      <c r="M502" s="107">
        <f t="shared" si="15"/>
        <v>58.5</v>
      </c>
    </row>
    <row r="503" spans="7:13">
      <c r="G503" s="106">
        <v>41714</v>
      </c>
      <c r="H503" s="90" t="s">
        <v>2062</v>
      </c>
      <c r="I503" s="90" t="s">
        <v>2024</v>
      </c>
      <c r="J503" s="90">
        <v>0.03</v>
      </c>
      <c r="K503" s="90">
        <v>4</v>
      </c>
      <c r="L503" t="str">
        <f t="shared" si="14"/>
        <v>East</v>
      </c>
      <c r="M503" s="107">
        <f t="shared" si="15"/>
        <v>89.045999999999992</v>
      </c>
    </row>
    <row r="504" spans="7:13">
      <c r="G504" s="106">
        <v>41617</v>
      </c>
      <c r="H504" s="90" t="s">
        <v>2039</v>
      </c>
      <c r="I504" s="90" t="s">
        <v>2037</v>
      </c>
      <c r="J504" s="90">
        <v>1.4999999999999999E-2</v>
      </c>
      <c r="K504" s="90">
        <v>3</v>
      </c>
      <c r="L504" t="str">
        <f t="shared" si="14"/>
        <v>East</v>
      </c>
      <c r="M504" s="107">
        <f t="shared" si="15"/>
        <v>81.262500000000003</v>
      </c>
    </row>
    <row r="505" spans="7:13">
      <c r="G505" s="106">
        <v>41691</v>
      </c>
      <c r="H505" s="90" t="s">
        <v>2030</v>
      </c>
      <c r="I505" s="90" t="s">
        <v>2023</v>
      </c>
      <c r="J505" s="90">
        <v>2.5000000000000001E-2</v>
      </c>
      <c r="K505" s="90">
        <v>2</v>
      </c>
      <c r="L505" t="str">
        <f t="shared" si="14"/>
        <v>West</v>
      </c>
      <c r="M505" s="107">
        <f t="shared" si="15"/>
        <v>155.9025</v>
      </c>
    </row>
    <row r="506" spans="7:13">
      <c r="G506" s="106">
        <v>41674</v>
      </c>
      <c r="H506" s="90" t="s">
        <v>2088</v>
      </c>
      <c r="I506" s="90" t="s">
        <v>2027</v>
      </c>
      <c r="J506" s="90">
        <v>2.5000000000000001E-2</v>
      </c>
      <c r="K506" s="90">
        <v>2</v>
      </c>
      <c r="L506" t="str">
        <f t="shared" si="14"/>
        <v>MidWest</v>
      </c>
      <c r="M506" s="107">
        <f t="shared" si="15"/>
        <v>38.902499999999996</v>
      </c>
    </row>
    <row r="507" spans="7:13">
      <c r="G507" s="106">
        <v>41596</v>
      </c>
      <c r="H507" s="90" t="s">
        <v>2033</v>
      </c>
      <c r="I507" s="90" t="s">
        <v>2027</v>
      </c>
      <c r="J507" s="90">
        <v>0</v>
      </c>
      <c r="K507" s="90">
        <v>1</v>
      </c>
      <c r="L507" t="str">
        <f t="shared" si="14"/>
        <v>MidWest</v>
      </c>
      <c r="M507" s="107">
        <f t="shared" si="15"/>
        <v>19.95</v>
      </c>
    </row>
    <row r="508" spans="7:13">
      <c r="G508" s="106">
        <v>41295</v>
      </c>
      <c r="H508" s="90" t="s">
        <v>2084</v>
      </c>
      <c r="I508" s="90" t="s">
        <v>2024</v>
      </c>
      <c r="J508" s="90">
        <v>0.03</v>
      </c>
      <c r="K508" s="90">
        <v>2</v>
      </c>
      <c r="L508" t="str">
        <f t="shared" si="14"/>
        <v>MidWest</v>
      </c>
      <c r="M508" s="107">
        <f t="shared" si="15"/>
        <v>44.522999999999996</v>
      </c>
    </row>
    <row r="509" spans="7:13">
      <c r="G509" s="106">
        <v>41614</v>
      </c>
      <c r="H509" s="90" t="s">
        <v>2065</v>
      </c>
      <c r="I509" s="90" t="s">
        <v>2050</v>
      </c>
      <c r="J509" s="90">
        <v>0</v>
      </c>
      <c r="K509" s="90">
        <v>2</v>
      </c>
      <c r="L509" t="str">
        <f t="shared" si="14"/>
        <v>South</v>
      </c>
      <c r="M509" s="107">
        <f t="shared" si="15"/>
        <v>38</v>
      </c>
    </row>
    <row r="510" spans="7:13">
      <c r="G510" s="106">
        <v>41978</v>
      </c>
      <c r="H510" s="90" t="s">
        <v>2052</v>
      </c>
      <c r="I510" s="90" t="s">
        <v>2043</v>
      </c>
      <c r="J510" s="90">
        <v>0</v>
      </c>
      <c r="K510" s="90">
        <v>3</v>
      </c>
      <c r="L510" t="str">
        <f t="shared" si="14"/>
        <v>MidWest</v>
      </c>
      <c r="M510" s="107">
        <f t="shared" si="15"/>
        <v>70.5</v>
      </c>
    </row>
    <row r="511" spans="7:13">
      <c r="G511" s="106">
        <v>41623</v>
      </c>
      <c r="H511" s="90" t="s">
        <v>2038</v>
      </c>
      <c r="I511" s="90" t="s">
        <v>2046</v>
      </c>
      <c r="J511" s="90">
        <v>0</v>
      </c>
      <c r="K511" s="90">
        <v>4</v>
      </c>
      <c r="L511" t="str">
        <f t="shared" si="14"/>
        <v>MidWest</v>
      </c>
      <c r="M511" s="107">
        <f t="shared" si="15"/>
        <v>100</v>
      </c>
    </row>
    <row r="512" spans="7:13">
      <c r="G512" s="106">
        <v>41979</v>
      </c>
      <c r="H512" s="90" t="s">
        <v>2062</v>
      </c>
      <c r="I512" s="90" t="s">
        <v>2043</v>
      </c>
      <c r="J512" s="90">
        <v>0.02</v>
      </c>
      <c r="K512" s="90">
        <v>1</v>
      </c>
      <c r="L512" t="str">
        <f t="shared" si="14"/>
        <v>East</v>
      </c>
      <c r="M512" s="107">
        <f t="shared" si="15"/>
        <v>23.03</v>
      </c>
    </row>
    <row r="513" spans="7:13">
      <c r="G513" s="106">
        <v>41580</v>
      </c>
      <c r="H513" s="90" t="s">
        <v>2097</v>
      </c>
      <c r="I513" s="90" t="s">
        <v>2046</v>
      </c>
      <c r="J513" s="90">
        <v>2.5000000000000001E-2</v>
      </c>
      <c r="K513" s="90">
        <v>3</v>
      </c>
      <c r="L513" t="str">
        <f t="shared" si="14"/>
        <v>West</v>
      </c>
      <c r="M513" s="107">
        <f t="shared" si="15"/>
        <v>73.125</v>
      </c>
    </row>
    <row r="514" spans="7:13">
      <c r="G514" s="106">
        <v>41636</v>
      </c>
      <c r="H514" s="90" t="s">
        <v>2039</v>
      </c>
      <c r="I514" s="90" t="s">
        <v>2046</v>
      </c>
      <c r="J514" s="90">
        <v>0</v>
      </c>
      <c r="K514" s="90">
        <v>1</v>
      </c>
      <c r="L514" t="str">
        <f t="shared" si="14"/>
        <v>East</v>
      </c>
      <c r="M514" s="107">
        <f t="shared" si="15"/>
        <v>25</v>
      </c>
    </row>
    <row r="515" spans="7:13">
      <c r="G515" s="106">
        <v>41292</v>
      </c>
      <c r="H515" s="90" t="s">
        <v>2049</v>
      </c>
      <c r="I515" s="90" t="s">
        <v>2019</v>
      </c>
      <c r="J515" s="90">
        <v>0.03</v>
      </c>
      <c r="K515" s="90">
        <v>3</v>
      </c>
      <c r="L515" t="str">
        <f t="shared" ref="L515:L578" si="16">_xlfn.XLOOKUP(H515,$D$2:$D$73,$E$2:$E$73)</f>
        <v>South</v>
      </c>
      <c r="M515" s="107">
        <f t="shared" ref="M515:M578" si="17">_xlfn.XLOOKUP(I515,$A$2:$A$13,$B$2:$B$13)*K515*(1-J515)</f>
        <v>61.11</v>
      </c>
    </row>
    <row r="516" spans="7:13">
      <c r="G516" s="106">
        <v>41613</v>
      </c>
      <c r="H516" s="90" t="s">
        <v>2055</v>
      </c>
      <c r="I516" s="90" t="s">
        <v>2046</v>
      </c>
      <c r="J516" s="90">
        <v>0</v>
      </c>
      <c r="K516" s="90">
        <v>4</v>
      </c>
      <c r="L516" t="str">
        <f t="shared" si="16"/>
        <v>South</v>
      </c>
      <c r="M516" s="107">
        <f t="shared" si="17"/>
        <v>100</v>
      </c>
    </row>
    <row r="517" spans="7:13">
      <c r="G517" s="106">
        <v>41722</v>
      </c>
      <c r="H517" s="90" t="s">
        <v>2096</v>
      </c>
      <c r="I517" s="90" t="s">
        <v>2046</v>
      </c>
      <c r="J517" s="90">
        <v>0</v>
      </c>
      <c r="K517" s="90">
        <v>2</v>
      </c>
      <c r="L517" t="str">
        <f t="shared" si="16"/>
        <v>MidWest</v>
      </c>
      <c r="M517" s="107">
        <f t="shared" si="17"/>
        <v>50</v>
      </c>
    </row>
    <row r="518" spans="7:13">
      <c r="G518" s="106">
        <v>41313</v>
      </c>
      <c r="H518" s="90" t="s">
        <v>2090</v>
      </c>
      <c r="I518" s="90" t="s">
        <v>2034</v>
      </c>
      <c r="J518" s="90">
        <v>0.02</v>
      </c>
      <c r="K518" s="90">
        <v>1</v>
      </c>
      <c r="L518" t="str">
        <f t="shared" si="16"/>
        <v>West</v>
      </c>
      <c r="M518" s="107">
        <f t="shared" si="17"/>
        <v>33.32</v>
      </c>
    </row>
    <row r="519" spans="7:13">
      <c r="G519" s="106">
        <v>41989</v>
      </c>
      <c r="H519" s="90" t="s">
        <v>2093</v>
      </c>
      <c r="I519" s="90" t="s">
        <v>2024</v>
      </c>
      <c r="J519" s="90">
        <v>0</v>
      </c>
      <c r="K519" s="90">
        <v>1</v>
      </c>
      <c r="L519" t="str">
        <f t="shared" si="16"/>
        <v>West</v>
      </c>
      <c r="M519" s="107">
        <f t="shared" si="17"/>
        <v>22.95</v>
      </c>
    </row>
    <row r="520" spans="7:13">
      <c r="G520" s="106">
        <v>41979</v>
      </c>
      <c r="H520" s="90" t="s">
        <v>2060</v>
      </c>
      <c r="I520" s="90" t="s">
        <v>2040</v>
      </c>
      <c r="J520" s="90">
        <v>0.02</v>
      </c>
      <c r="K520" s="90">
        <v>2</v>
      </c>
      <c r="L520" t="str">
        <f t="shared" si="16"/>
        <v>South</v>
      </c>
      <c r="M520" s="107">
        <f t="shared" si="17"/>
        <v>58.8</v>
      </c>
    </row>
    <row r="521" spans="7:13">
      <c r="G521" s="106">
        <v>41815</v>
      </c>
      <c r="H521" s="90" t="s">
        <v>2089</v>
      </c>
      <c r="I521" s="90" t="s">
        <v>2031</v>
      </c>
      <c r="J521" s="90">
        <v>0</v>
      </c>
      <c r="K521" s="90">
        <v>3</v>
      </c>
      <c r="L521" t="str">
        <f t="shared" si="16"/>
        <v>East</v>
      </c>
      <c r="M521" s="107">
        <f t="shared" si="17"/>
        <v>75</v>
      </c>
    </row>
    <row r="522" spans="7:13">
      <c r="G522" s="106">
        <v>41703</v>
      </c>
      <c r="H522" s="90" t="s">
        <v>2054</v>
      </c>
      <c r="I522" s="90" t="s">
        <v>2034</v>
      </c>
      <c r="J522" s="90">
        <v>0.03</v>
      </c>
      <c r="K522" s="90">
        <v>1</v>
      </c>
      <c r="L522" t="str">
        <f t="shared" si="16"/>
        <v>MidWest</v>
      </c>
      <c r="M522" s="107">
        <f t="shared" si="17"/>
        <v>32.979999999999997</v>
      </c>
    </row>
    <row r="523" spans="7:13">
      <c r="G523" s="106">
        <v>41981</v>
      </c>
      <c r="H523" s="90" t="s">
        <v>2036</v>
      </c>
      <c r="I523" s="90" t="s">
        <v>2031</v>
      </c>
      <c r="J523" s="90">
        <v>1.4999999999999999E-2</v>
      </c>
      <c r="K523" s="90">
        <v>2</v>
      </c>
      <c r="L523" t="str">
        <f t="shared" si="16"/>
        <v>MidWest</v>
      </c>
      <c r="M523" s="107">
        <f t="shared" si="17"/>
        <v>49.25</v>
      </c>
    </row>
    <row r="524" spans="7:13">
      <c r="G524" s="106">
        <v>41624</v>
      </c>
      <c r="H524" s="90" t="s">
        <v>2074</v>
      </c>
      <c r="I524" s="90" t="s">
        <v>2037</v>
      </c>
      <c r="J524" s="90">
        <v>0</v>
      </c>
      <c r="K524" s="90">
        <v>3</v>
      </c>
      <c r="L524" t="str">
        <f t="shared" si="16"/>
        <v>MidWest</v>
      </c>
      <c r="M524" s="107">
        <f t="shared" si="17"/>
        <v>82.5</v>
      </c>
    </row>
    <row r="525" spans="7:13">
      <c r="G525" s="106">
        <v>41994</v>
      </c>
      <c r="H525" s="90" t="s">
        <v>2085</v>
      </c>
      <c r="I525" s="90" t="s">
        <v>2050</v>
      </c>
      <c r="J525" s="90">
        <v>0.02</v>
      </c>
      <c r="K525" s="90">
        <v>3</v>
      </c>
      <c r="L525" t="str">
        <f t="shared" si="16"/>
        <v>MidWest</v>
      </c>
      <c r="M525" s="107">
        <f t="shared" si="17"/>
        <v>55.86</v>
      </c>
    </row>
    <row r="526" spans="7:13">
      <c r="G526" s="106">
        <v>41635</v>
      </c>
      <c r="H526" s="90" t="s">
        <v>2082</v>
      </c>
      <c r="I526" s="90" t="s">
        <v>2031</v>
      </c>
      <c r="J526" s="90">
        <v>0.03</v>
      </c>
      <c r="K526" s="90">
        <v>2</v>
      </c>
      <c r="L526" t="str">
        <f t="shared" si="16"/>
        <v>MidWest</v>
      </c>
      <c r="M526" s="107">
        <f t="shared" si="17"/>
        <v>48.5</v>
      </c>
    </row>
    <row r="527" spans="7:13">
      <c r="G527" s="106">
        <v>41956</v>
      </c>
      <c r="H527" s="90" t="s">
        <v>2063</v>
      </c>
      <c r="I527" s="90" t="s">
        <v>2034</v>
      </c>
      <c r="J527" s="90">
        <v>1.4999999999999999E-2</v>
      </c>
      <c r="K527" s="90">
        <v>4</v>
      </c>
      <c r="L527" t="str">
        <f t="shared" si="16"/>
        <v>South</v>
      </c>
      <c r="M527" s="107">
        <f t="shared" si="17"/>
        <v>133.96</v>
      </c>
    </row>
    <row r="528" spans="7:13">
      <c r="G528" s="106">
        <v>41592</v>
      </c>
      <c r="H528" s="90" t="s">
        <v>2054</v>
      </c>
      <c r="I528" s="90" t="s">
        <v>2028</v>
      </c>
      <c r="J528" s="90">
        <v>2.5000000000000001E-2</v>
      </c>
      <c r="K528" s="90">
        <v>2</v>
      </c>
      <c r="L528" t="str">
        <f t="shared" si="16"/>
        <v>MidWest</v>
      </c>
      <c r="M528" s="107">
        <f t="shared" si="17"/>
        <v>44.752499999999998</v>
      </c>
    </row>
    <row r="529" spans="7:13">
      <c r="G529" s="106">
        <v>41985</v>
      </c>
      <c r="H529" s="90" t="s">
        <v>2049</v>
      </c>
      <c r="I529" s="90" t="s">
        <v>2024</v>
      </c>
      <c r="J529" s="90">
        <v>2.5000000000000001E-2</v>
      </c>
      <c r="K529" s="90">
        <v>2</v>
      </c>
      <c r="L529" t="str">
        <f t="shared" si="16"/>
        <v>South</v>
      </c>
      <c r="M529" s="107">
        <f t="shared" si="17"/>
        <v>44.752499999999998</v>
      </c>
    </row>
    <row r="530" spans="7:13">
      <c r="G530" s="106">
        <v>41603</v>
      </c>
      <c r="H530" s="90" t="s">
        <v>2085</v>
      </c>
      <c r="I530" s="90" t="s">
        <v>2028</v>
      </c>
      <c r="J530" s="90">
        <v>2.5000000000000001E-2</v>
      </c>
      <c r="K530" s="90">
        <v>25</v>
      </c>
      <c r="L530" t="str">
        <f t="shared" si="16"/>
        <v>MidWest</v>
      </c>
      <c r="M530" s="107">
        <f t="shared" si="17"/>
        <v>559.40625</v>
      </c>
    </row>
    <row r="531" spans="7:13">
      <c r="G531" s="106">
        <v>41720</v>
      </c>
      <c r="H531" s="90" t="s">
        <v>2054</v>
      </c>
      <c r="I531" s="90" t="s">
        <v>2037</v>
      </c>
      <c r="J531" s="90">
        <v>1.4999999999999999E-2</v>
      </c>
      <c r="K531" s="90">
        <v>1</v>
      </c>
      <c r="L531" t="str">
        <f t="shared" si="16"/>
        <v>MidWest</v>
      </c>
      <c r="M531" s="107">
        <f t="shared" si="17"/>
        <v>27.087499999999999</v>
      </c>
    </row>
    <row r="532" spans="7:13">
      <c r="G532" s="106">
        <v>41981</v>
      </c>
      <c r="H532" s="90" t="s">
        <v>2095</v>
      </c>
      <c r="I532" s="90" t="s">
        <v>2027</v>
      </c>
      <c r="J532" s="90">
        <v>0</v>
      </c>
      <c r="K532" s="90">
        <v>2</v>
      </c>
      <c r="L532" t="str">
        <f t="shared" si="16"/>
        <v>South</v>
      </c>
      <c r="M532" s="107">
        <f t="shared" si="17"/>
        <v>39.9</v>
      </c>
    </row>
    <row r="533" spans="7:13">
      <c r="G533" s="106">
        <v>41477</v>
      </c>
      <c r="H533" s="90" t="s">
        <v>2094</v>
      </c>
      <c r="I533" s="90" t="s">
        <v>2024</v>
      </c>
      <c r="J533" s="90">
        <v>2.5000000000000001E-2</v>
      </c>
      <c r="K533" s="90">
        <v>2</v>
      </c>
      <c r="L533" t="str">
        <f t="shared" si="16"/>
        <v>West</v>
      </c>
      <c r="M533" s="107">
        <f t="shared" si="17"/>
        <v>44.752499999999998</v>
      </c>
    </row>
    <row r="534" spans="7:13">
      <c r="G534" s="106">
        <v>41400</v>
      </c>
      <c r="H534" s="90" t="s">
        <v>2063</v>
      </c>
      <c r="I534" s="90" t="s">
        <v>2024</v>
      </c>
      <c r="J534" s="90">
        <v>0</v>
      </c>
      <c r="K534" s="90">
        <v>2</v>
      </c>
      <c r="L534" t="str">
        <f t="shared" si="16"/>
        <v>South</v>
      </c>
      <c r="M534" s="107">
        <f t="shared" si="17"/>
        <v>45.9</v>
      </c>
    </row>
    <row r="535" spans="7:13">
      <c r="G535" s="106">
        <v>41495</v>
      </c>
      <c r="H535" s="90" t="s">
        <v>2093</v>
      </c>
      <c r="I535" s="90" t="s">
        <v>2024</v>
      </c>
      <c r="J535" s="90">
        <v>0</v>
      </c>
      <c r="K535" s="90">
        <v>3</v>
      </c>
      <c r="L535" t="str">
        <f t="shared" si="16"/>
        <v>West</v>
      </c>
      <c r="M535" s="107">
        <f t="shared" si="17"/>
        <v>68.849999999999994</v>
      </c>
    </row>
    <row r="536" spans="7:13">
      <c r="G536" s="106">
        <v>41951</v>
      </c>
      <c r="H536" s="90" t="s">
        <v>2033</v>
      </c>
      <c r="I536" s="90" t="s">
        <v>2034</v>
      </c>
      <c r="J536" s="90">
        <v>0</v>
      </c>
      <c r="K536" s="90">
        <v>20</v>
      </c>
      <c r="L536" t="str">
        <f t="shared" si="16"/>
        <v>MidWest</v>
      </c>
      <c r="M536" s="107">
        <f t="shared" si="17"/>
        <v>680</v>
      </c>
    </row>
    <row r="537" spans="7:13">
      <c r="G537" s="106">
        <v>41616</v>
      </c>
      <c r="H537" s="90" t="s">
        <v>2058</v>
      </c>
      <c r="I537" s="90" t="s">
        <v>2037</v>
      </c>
      <c r="J537" s="90">
        <v>0.03</v>
      </c>
      <c r="K537" s="90">
        <v>3</v>
      </c>
      <c r="L537" t="str">
        <f t="shared" si="16"/>
        <v>MidWest</v>
      </c>
      <c r="M537" s="107">
        <f t="shared" si="17"/>
        <v>80.024999999999991</v>
      </c>
    </row>
    <row r="538" spans="7:13">
      <c r="G538" s="106">
        <v>41945</v>
      </c>
      <c r="H538" s="90" t="s">
        <v>2090</v>
      </c>
      <c r="I538" s="90" t="s">
        <v>2028</v>
      </c>
      <c r="J538" s="90">
        <v>0</v>
      </c>
      <c r="K538" s="90">
        <v>2</v>
      </c>
      <c r="L538" t="str">
        <f t="shared" si="16"/>
        <v>West</v>
      </c>
      <c r="M538" s="107">
        <f t="shared" si="17"/>
        <v>45.9</v>
      </c>
    </row>
    <row r="539" spans="7:13">
      <c r="G539" s="106">
        <v>41610</v>
      </c>
      <c r="H539" s="90" t="s">
        <v>2025</v>
      </c>
      <c r="I539" s="90" t="s">
        <v>2050</v>
      </c>
      <c r="J539" s="90">
        <v>0</v>
      </c>
      <c r="K539" s="90">
        <v>2</v>
      </c>
      <c r="L539" t="str">
        <f t="shared" si="16"/>
        <v>West</v>
      </c>
      <c r="M539" s="107">
        <f t="shared" si="17"/>
        <v>38</v>
      </c>
    </row>
    <row r="540" spans="7:13">
      <c r="G540" s="106">
        <v>41768</v>
      </c>
      <c r="H540" s="90" t="s">
        <v>2042</v>
      </c>
      <c r="I540" s="90" t="s">
        <v>2027</v>
      </c>
      <c r="J540" s="90">
        <v>0.02</v>
      </c>
      <c r="K540" s="90">
        <v>1</v>
      </c>
      <c r="L540" t="str">
        <f t="shared" si="16"/>
        <v>MidWest</v>
      </c>
      <c r="M540" s="107">
        <f t="shared" si="17"/>
        <v>19.550999999999998</v>
      </c>
    </row>
    <row r="541" spans="7:13">
      <c r="G541" s="106">
        <v>41620</v>
      </c>
      <c r="H541" s="90" t="s">
        <v>2081</v>
      </c>
      <c r="I541" s="90" t="s">
        <v>2034</v>
      </c>
      <c r="J541" s="90">
        <v>0</v>
      </c>
      <c r="K541" s="90">
        <v>3</v>
      </c>
      <c r="L541" t="str">
        <f t="shared" si="16"/>
        <v>West</v>
      </c>
      <c r="M541" s="107">
        <f t="shared" si="17"/>
        <v>102</v>
      </c>
    </row>
    <row r="542" spans="7:13">
      <c r="G542" s="106">
        <v>41629</v>
      </c>
      <c r="H542" s="90" t="s">
        <v>2062</v>
      </c>
      <c r="I542" s="90" t="s">
        <v>2019</v>
      </c>
      <c r="J542" s="90">
        <v>2.5000000000000001E-2</v>
      </c>
      <c r="K542" s="90">
        <v>2</v>
      </c>
      <c r="L542" t="str">
        <f t="shared" si="16"/>
        <v>East</v>
      </c>
      <c r="M542" s="107">
        <f t="shared" si="17"/>
        <v>40.949999999999996</v>
      </c>
    </row>
    <row r="543" spans="7:13">
      <c r="G543" s="106">
        <v>41949</v>
      </c>
      <c r="H543" s="90" t="s">
        <v>2049</v>
      </c>
      <c r="I543" s="90" t="s">
        <v>2027</v>
      </c>
      <c r="J543" s="90">
        <v>2.5000000000000001E-2</v>
      </c>
      <c r="K543" s="90">
        <v>1</v>
      </c>
      <c r="L543" t="str">
        <f t="shared" si="16"/>
        <v>South</v>
      </c>
      <c r="M543" s="107">
        <f t="shared" si="17"/>
        <v>19.451249999999998</v>
      </c>
    </row>
    <row r="544" spans="7:13">
      <c r="G544" s="106">
        <v>41540</v>
      </c>
      <c r="H544" s="90" t="s">
        <v>2082</v>
      </c>
      <c r="I544" s="90" t="s">
        <v>2023</v>
      </c>
      <c r="J544" s="90">
        <v>0.01</v>
      </c>
      <c r="K544" s="90">
        <v>1</v>
      </c>
      <c r="L544" t="str">
        <f t="shared" si="16"/>
        <v>MidWest</v>
      </c>
      <c r="M544" s="107">
        <f t="shared" si="17"/>
        <v>79.150500000000008</v>
      </c>
    </row>
    <row r="545" spans="7:13">
      <c r="G545" s="106">
        <v>41329</v>
      </c>
      <c r="H545" s="90" t="s">
        <v>2051</v>
      </c>
      <c r="I545" s="90" t="s">
        <v>2046</v>
      </c>
      <c r="J545" s="90">
        <v>0</v>
      </c>
      <c r="K545" s="90">
        <v>1</v>
      </c>
      <c r="L545" t="str">
        <f t="shared" si="16"/>
        <v>MidWest</v>
      </c>
      <c r="M545" s="107">
        <f t="shared" si="17"/>
        <v>25</v>
      </c>
    </row>
    <row r="546" spans="7:13">
      <c r="G546" s="106">
        <v>41987</v>
      </c>
      <c r="H546" s="90" t="s">
        <v>2085</v>
      </c>
      <c r="I546" s="90" t="s">
        <v>2034</v>
      </c>
      <c r="J546" s="90">
        <v>0</v>
      </c>
      <c r="K546" s="90">
        <v>1</v>
      </c>
      <c r="L546" t="str">
        <f t="shared" si="16"/>
        <v>MidWest</v>
      </c>
      <c r="M546" s="107">
        <f t="shared" si="17"/>
        <v>34</v>
      </c>
    </row>
    <row r="547" spans="7:13">
      <c r="G547" s="106">
        <v>41976</v>
      </c>
      <c r="H547" s="90" t="s">
        <v>2067</v>
      </c>
      <c r="I547" s="90" t="s">
        <v>2043</v>
      </c>
      <c r="J547" s="90">
        <v>0.02</v>
      </c>
      <c r="K547" s="90">
        <v>12</v>
      </c>
      <c r="L547" t="str">
        <f t="shared" si="16"/>
        <v>East</v>
      </c>
      <c r="M547" s="107">
        <f t="shared" si="17"/>
        <v>276.36</v>
      </c>
    </row>
    <row r="548" spans="7:13">
      <c r="G548" s="106">
        <v>41390</v>
      </c>
      <c r="H548" s="90" t="s">
        <v>2066</v>
      </c>
      <c r="I548" s="90" t="s">
        <v>2046</v>
      </c>
      <c r="J548" s="90">
        <v>0.03</v>
      </c>
      <c r="K548" s="90">
        <v>2</v>
      </c>
      <c r="L548" t="str">
        <f t="shared" si="16"/>
        <v>East</v>
      </c>
      <c r="M548" s="107">
        <f t="shared" si="17"/>
        <v>48.5</v>
      </c>
    </row>
    <row r="549" spans="7:13">
      <c r="G549" s="106">
        <v>41346</v>
      </c>
      <c r="H549" s="90" t="s">
        <v>2039</v>
      </c>
      <c r="I549" s="90" t="s">
        <v>2046</v>
      </c>
      <c r="J549" s="90">
        <v>0</v>
      </c>
      <c r="K549" s="90">
        <v>4</v>
      </c>
      <c r="L549" t="str">
        <f t="shared" si="16"/>
        <v>East</v>
      </c>
      <c r="M549" s="107">
        <f t="shared" si="17"/>
        <v>100</v>
      </c>
    </row>
    <row r="550" spans="7:13">
      <c r="G550" s="106">
        <v>41586</v>
      </c>
      <c r="H550" s="90" t="s">
        <v>2074</v>
      </c>
      <c r="I550" s="90" t="s">
        <v>2028</v>
      </c>
      <c r="J550" s="90">
        <v>0</v>
      </c>
      <c r="K550" s="90">
        <v>1</v>
      </c>
      <c r="L550" t="str">
        <f t="shared" si="16"/>
        <v>MidWest</v>
      </c>
      <c r="M550" s="107">
        <f t="shared" si="17"/>
        <v>22.95</v>
      </c>
    </row>
    <row r="551" spans="7:13">
      <c r="G551" s="106">
        <v>41582</v>
      </c>
      <c r="H551" s="90" t="s">
        <v>2052</v>
      </c>
      <c r="I551" s="90" t="s">
        <v>2028</v>
      </c>
      <c r="J551" s="90">
        <v>0.01</v>
      </c>
      <c r="K551" s="90">
        <v>2</v>
      </c>
      <c r="L551" t="str">
        <f t="shared" si="16"/>
        <v>MidWest</v>
      </c>
      <c r="M551" s="107">
        <f t="shared" si="17"/>
        <v>45.440999999999995</v>
      </c>
    </row>
    <row r="552" spans="7:13">
      <c r="G552" s="106">
        <v>41603</v>
      </c>
      <c r="H552" s="90" t="s">
        <v>2084</v>
      </c>
      <c r="I552" s="90" t="s">
        <v>2034</v>
      </c>
      <c r="J552" s="90">
        <v>0</v>
      </c>
      <c r="K552" s="90">
        <v>1</v>
      </c>
      <c r="L552" t="str">
        <f t="shared" si="16"/>
        <v>MidWest</v>
      </c>
      <c r="M552" s="107">
        <f t="shared" si="17"/>
        <v>34</v>
      </c>
    </row>
    <row r="553" spans="7:13">
      <c r="G553" s="106">
        <v>41276</v>
      </c>
      <c r="H553" s="90" t="s">
        <v>2055</v>
      </c>
      <c r="I553" s="90" t="s">
        <v>2034</v>
      </c>
      <c r="J553" s="90">
        <v>0.03</v>
      </c>
      <c r="K553" s="90">
        <v>2</v>
      </c>
      <c r="L553" t="str">
        <f t="shared" si="16"/>
        <v>South</v>
      </c>
      <c r="M553" s="107">
        <f t="shared" si="17"/>
        <v>65.959999999999994</v>
      </c>
    </row>
    <row r="554" spans="7:13">
      <c r="G554" s="106">
        <v>41674</v>
      </c>
      <c r="H554" s="90" t="s">
        <v>2032</v>
      </c>
      <c r="I554" s="90" t="s">
        <v>2040</v>
      </c>
      <c r="J554" s="90">
        <v>0</v>
      </c>
      <c r="K554" s="90">
        <v>1</v>
      </c>
      <c r="L554" t="str">
        <f t="shared" si="16"/>
        <v>East</v>
      </c>
      <c r="M554" s="107">
        <f t="shared" si="17"/>
        <v>30</v>
      </c>
    </row>
    <row r="555" spans="7:13">
      <c r="G555" s="106">
        <v>41587</v>
      </c>
      <c r="H555" s="90" t="s">
        <v>2094</v>
      </c>
      <c r="I555" s="90" t="s">
        <v>2027</v>
      </c>
      <c r="J555" s="90">
        <v>0</v>
      </c>
      <c r="K555" s="90">
        <v>7</v>
      </c>
      <c r="L555" t="str">
        <f t="shared" si="16"/>
        <v>West</v>
      </c>
      <c r="M555" s="107">
        <f t="shared" si="17"/>
        <v>139.65</v>
      </c>
    </row>
    <row r="556" spans="7:13">
      <c r="G556" s="106">
        <v>41589</v>
      </c>
      <c r="H556" s="90" t="s">
        <v>2036</v>
      </c>
      <c r="I556" s="90" t="s">
        <v>2024</v>
      </c>
      <c r="J556" s="90">
        <v>0</v>
      </c>
      <c r="K556" s="90">
        <v>2</v>
      </c>
      <c r="L556" t="str">
        <f t="shared" si="16"/>
        <v>MidWest</v>
      </c>
      <c r="M556" s="107">
        <f t="shared" si="17"/>
        <v>45.9</v>
      </c>
    </row>
    <row r="557" spans="7:13">
      <c r="G557" s="106">
        <v>42002</v>
      </c>
      <c r="H557" s="90" t="s">
        <v>2062</v>
      </c>
      <c r="I557" s="90" t="s">
        <v>2034</v>
      </c>
      <c r="J557" s="90">
        <v>2.5000000000000001E-2</v>
      </c>
      <c r="K557" s="90">
        <v>2</v>
      </c>
      <c r="L557" t="str">
        <f t="shared" si="16"/>
        <v>East</v>
      </c>
      <c r="M557" s="107">
        <f t="shared" si="17"/>
        <v>66.3</v>
      </c>
    </row>
    <row r="558" spans="7:13">
      <c r="G558" s="106">
        <v>41636</v>
      </c>
      <c r="H558" s="90" t="s">
        <v>2039</v>
      </c>
      <c r="I558" s="90" t="s">
        <v>2028</v>
      </c>
      <c r="J558" s="90">
        <v>2.5000000000000001E-2</v>
      </c>
      <c r="K558" s="90">
        <v>2</v>
      </c>
      <c r="L558" t="str">
        <f t="shared" si="16"/>
        <v>East</v>
      </c>
      <c r="M558" s="107">
        <f t="shared" si="17"/>
        <v>44.752499999999998</v>
      </c>
    </row>
    <row r="559" spans="7:13">
      <c r="G559" s="106">
        <v>41595</v>
      </c>
      <c r="H559" s="90" t="s">
        <v>2064</v>
      </c>
      <c r="I559" s="90" t="s">
        <v>2027</v>
      </c>
      <c r="J559" s="90">
        <v>0.02</v>
      </c>
      <c r="K559" s="90">
        <v>2</v>
      </c>
      <c r="L559" t="str">
        <f t="shared" si="16"/>
        <v>West</v>
      </c>
      <c r="M559" s="107">
        <f t="shared" si="17"/>
        <v>39.101999999999997</v>
      </c>
    </row>
    <row r="560" spans="7:13">
      <c r="G560" s="106">
        <v>41969</v>
      </c>
      <c r="H560" s="90" t="s">
        <v>2069</v>
      </c>
      <c r="I560" s="90" t="s">
        <v>2028</v>
      </c>
      <c r="J560" s="90">
        <v>0</v>
      </c>
      <c r="K560" s="90">
        <v>2</v>
      </c>
      <c r="L560" t="str">
        <f t="shared" si="16"/>
        <v>South</v>
      </c>
      <c r="M560" s="107">
        <f t="shared" si="17"/>
        <v>45.9</v>
      </c>
    </row>
    <row r="561" spans="7:13">
      <c r="G561" s="106">
        <v>41947</v>
      </c>
      <c r="H561" s="90" t="s">
        <v>2036</v>
      </c>
      <c r="I561" s="90" t="s">
        <v>2028</v>
      </c>
      <c r="J561" s="90">
        <v>0</v>
      </c>
      <c r="K561" s="90">
        <v>1</v>
      </c>
      <c r="L561" t="str">
        <f t="shared" si="16"/>
        <v>MidWest</v>
      </c>
      <c r="M561" s="107">
        <f t="shared" si="17"/>
        <v>22.95</v>
      </c>
    </row>
    <row r="562" spans="7:13">
      <c r="G562" s="106">
        <v>41978</v>
      </c>
      <c r="H562" s="90" t="s">
        <v>2025</v>
      </c>
      <c r="I562" s="90" t="s">
        <v>2043</v>
      </c>
      <c r="J562" s="90">
        <v>2.5000000000000001E-2</v>
      </c>
      <c r="K562" s="90">
        <v>1</v>
      </c>
      <c r="L562" t="str">
        <f t="shared" si="16"/>
        <v>West</v>
      </c>
      <c r="M562" s="107">
        <f t="shared" si="17"/>
        <v>22.912499999999998</v>
      </c>
    </row>
    <row r="563" spans="7:13">
      <c r="G563" s="106">
        <v>41606</v>
      </c>
      <c r="H563" s="90" t="s">
        <v>2082</v>
      </c>
      <c r="I563" s="90" t="s">
        <v>2024</v>
      </c>
      <c r="J563" s="90">
        <v>0</v>
      </c>
      <c r="K563" s="90">
        <v>4</v>
      </c>
      <c r="L563" t="str">
        <f t="shared" si="16"/>
        <v>MidWest</v>
      </c>
      <c r="M563" s="107">
        <f t="shared" si="17"/>
        <v>91.8</v>
      </c>
    </row>
    <row r="564" spans="7:13">
      <c r="G564" s="106">
        <v>41586</v>
      </c>
      <c r="H564" s="90" t="s">
        <v>2044</v>
      </c>
      <c r="I564" s="90" t="s">
        <v>2040</v>
      </c>
      <c r="J564" s="90">
        <v>0.02</v>
      </c>
      <c r="K564" s="90">
        <v>3</v>
      </c>
      <c r="L564" t="str">
        <f t="shared" si="16"/>
        <v>MidWest</v>
      </c>
      <c r="M564" s="107">
        <f t="shared" si="17"/>
        <v>88.2</v>
      </c>
    </row>
    <row r="565" spans="7:13">
      <c r="G565" s="106">
        <v>41982</v>
      </c>
      <c r="H565" s="90" t="s">
        <v>2088</v>
      </c>
      <c r="I565" s="90" t="s">
        <v>2024</v>
      </c>
      <c r="J565" s="90">
        <v>1.4999999999999999E-2</v>
      </c>
      <c r="K565" s="90">
        <v>3</v>
      </c>
      <c r="L565" t="str">
        <f t="shared" si="16"/>
        <v>MidWest</v>
      </c>
      <c r="M565" s="107">
        <f t="shared" si="17"/>
        <v>67.817249999999987</v>
      </c>
    </row>
    <row r="566" spans="7:13">
      <c r="G566" s="106">
        <v>41637</v>
      </c>
      <c r="H566" s="90" t="s">
        <v>2080</v>
      </c>
      <c r="I566" s="90" t="s">
        <v>2024</v>
      </c>
      <c r="J566" s="90">
        <v>0.01</v>
      </c>
      <c r="K566" s="90">
        <v>2</v>
      </c>
      <c r="L566" t="str">
        <f t="shared" si="16"/>
        <v>East</v>
      </c>
      <c r="M566" s="107">
        <f t="shared" si="17"/>
        <v>45.440999999999995</v>
      </c>
    </row>
    <row r="567" spans="7:13">
      <c r="G567" s="106">
        <v>41619</v>
      </c>
      <c r="H567" s="90" t="s">
        <v>2054</v>
      </c>
      <c r="I567" s="90" t="s">
        <v>2034</v>
      </c>
      <c r="J567" s="90">
        <v>0</v>
      </c>
      <c r="K567" s="90">
        <v>1</v>
      </c>
      <c r="L567" t="str">
        <f t="shared" si="16"/>
        <v>MidWest</v>
      </c>
      <c r="M567" s="107">
        <f t="shared" si="17"/>
        <v>34</v>
      </c>
    </row>
    <row r="568" spans="7:13">
      <c r="G568" s="106">
        <v>41584</v>
      </c>
      <c r="H568" s="90" t="s">
        <v>2054</v>
      </c>
      <c r="I568" s="90" t="s">
        <v>2046</v>
      </c>
      <c r="J568" s="90">
        <v>0</v>
      </c>
      <c r="K568" s="90">
        <v>3</v>
      </c>
      <c r="L568" t="str">
        <f t="shared" si="16"/>
        <v>MidWest</v>
      </c>
      <c r="M568" s="107">
        <f t="shared" si="17"/>
        <v>75</v>
      </c>
    </row>
    <row r="569" spans="7:13">
      <c r="G569" s="106">
        <v>41980</v>
      </c>
      <c r="H569" s="90" t="s">
        <v>2062</v>
      </c>
      <c r="I569" s="90" t="s">
        <v>2037</v>
      </c>
      <c r="J569" s="90">
        <v>0</v>
      </c>
      <c r="K569" s="90">
        <v>1</v>
      </c>
      <c r="L569" t="str">
        <f t="shared" si="16"/>
        <v>East</v>
      </c>
      <c r="M569" s="107">
        <f t="shared" si="17"/>
        <v>27.5</v>
      </c>
    </row>
    <row r="570" spans="7:13">
      <c r="G570" s="106">
        <v>41294</v>
      </c>
      <c r="H570" s="90" t="s">
        <v>2083</v>
      </c>
      <c r="I570" s="90" t="s">
        <v>2027</v>
      </c>
      <c r="J570" s="90">
        <v>0.01</v>
      </c>
      <c r="K570" s="90">
        <v>1</v>
      </c>
      <c r="L570" t="str">
        <f t="shared" si="16"/>
        <v>West</v>
      </c>
      <c r="M570" s="107">
        <f t="shared" si="17"/>
        <v>19.750499999999999</v>
      </c>
    </row>
    <row r="571" spans="7:13">
      <c r="G571" s="106">
        <v>41637</v>
      </c>
      <c r="H571" s="90" t="s">
        <v>2082</v>
      </c>
      <c r="I571" s="90" t="s">
        <v>2040</v>
      </c>
      <c r="J571" s="90">
        <v>1.4999999999999999E-2</v>
      </c>
      <c r="K571" s="90">
        <v>2</v>
      </c>
      <c r="L571" t="str">
        <f t="shared" si="16"/>
        <v>MidWest</v>
      </c>
      <c r="M571" s="107">
        <f t="shared" si="17"/>
        <v>59.1</v>
      </c>
    </row>
    <row r="572" spans="7:13">
      <c r="G572" s="106">
        <v>41963</v>
      </c>
      <c r="H572" s="90" t="s">
        <v>2092</v>
      </c>
      <c r="I572" s="90" t="s">
        <v>2028</v>
      </c>
      <c r="J572" s="90">
        <v>0.02</v>
      </c>
      <c r="K572" s="90">
        <v>3</v>
      </c>
      <c r="L572" t="str">
        <f t="shared" si="16"/>
        <v>East</v>
      </c>
      <c r="M572" s="107">
        <f t="shared" si="17"/>
        <v>67.472999999999999</v>
      </c>
    </row>
    <row r="573" spans="7:13">
      <c r="G573" s="106">
        <v>41631</v>
      </c>
      <c r="H573" s="90" t="s">
        <v>2062</v>
      </c>
      <c r="I573" s="90" t="s">
        <v>2024</v>
      </c>
      <c r="J573" s="90">
        <v>0.03</v>
      </c>
      <c r="K573" s="90">
        <v>1</v>
      </c>
      <c r="L573" t="str">
        <f t="shared" si="16"/>
        <v>East</v>
      </c>
      <c r="M573" s="107">
        <f t="shared" si="17"/>
        <v>22.261499999999998</v>
      </c>
    </row>
    <row r="574" spans="7:13">
      <c r="G574" s="106">
        <v>41603</v>
      </c>
      <c r="H574" s="90" t="s">
        <v>2057</v>
      </c>
      <c r="I574" s="90" t="s">
        <v>2034</v>
      </c>
      <c r="J574" s="90">
        <v>0.02</v>
      </c>
      <c r="K574" s="90">
        <v>2</v>
      </c>
      <c r="L574" t="str">
        <f t="shared" si="16"/>
        <v>West</v>
      </c>
      <c r="M574" s="107">
        <f t="shared" si="17"/>
        <v>66.64</v>
      </c>
    </row>
    <row r="575" spans="7:13">
      <c r="G575" s="106">
        <v>41775</v>
      </c>
      <c r="H575" s="90" t="s">
        <v>2062</v>
      </c>
      <c r="I575" s="90" t="s">
        <v>2024</v>
      </c>
      <c r="J575" s="90">
        <v>0</v>
      </c>
      <c r="K575" s="90">
        <v>3</v>
      </c>
      <c r="L575" t="str">
        <f t="shared" si="16"/>
        <v>East</v>
      </c>
      <c r="M575" s="107">
        <f t="shared" si="17"/>
        <v>68.849999999999994</v>
      </c>
    </row>
    <row r="576" spans="7:13">
      <c r="G576" s="106">
        <v>41605</v>
      </c>
      <c r="H576" s="90" t="s">
        <v>2030</v>
      </c>
      <c r="I576" s="90" t="s">
        <v>2031</v>
      </c>
      <c r="J576" s="90">
        <v>1.4999999999999999E-2</v>
      </c>
      <c r="K576" s="90">
        <v>2</v>
      </c>
      <c r="L576" t="str">
        <f t="shared" si="16"/>
        <v>West</v>
      </c>
      <c r="M576" s="107">
        <f t="shared" si="17"/>
        <v>49.25</v>
      </c>
    </row>
    <row r="577" spans="7:13">
      <c r="G577" s="106">
        <v>41904</v>
      </c>
      <c r="H577" s="90" t="s">
        <v>2052</v>
      </c>
      <c r="I577" s="90" t="s">
        <v>2023</v>
      </c>
      <c r="J577" s="90">
        <v>0</v>
      </c>
      <c r="K577" s="90">
        <v>3</v>
      </c>
      <c r="L577" t="str">
        <f t="shared" si="16"/>
        <v>MidWest</v>
      </c>
      <c r="M577" s="107">
        <f t="shared" si="17"/>
        <v>239.85000000000002</v>
      </c>
    </row>
    <row r="578" spans="7:13">
      <c r="G578" s="106">
        <v>41588</v>
      </c>
      <c r="H578" s="90" t="s">
        <v>2098</v>
      </c>
      <c r="I578" s="90" t="s">
        <v>2034</v>
      </c>
      <c r="J578" s="90">
        <v>0</v>
      </c>
      <c r="K578" s="90">
        <v>2</v>
      </c>
      <c r="L578" t="str">
        <f t="shared" si="16"/>
        <v>West</v>
      </c>
      <c r="M578" s="107">
        <f t="shared" si="17"/>
        <v>68</v>
      </c>
    </row>
    <row r="579" spans="7:13">
      <c r="G579" s="106">
        <v>41414</v>
      </c>
      <c r="H579" s="90" t="s">
        <v>2071</v>
      </c>
      <c r="I579" s="90" t="s">
        <v>2023</v>
      </c>
      <c r="J579" s="90">
        <v>0.01</v>
      </c>
      <c r="K579" s="90">
        <v>1</v>
      </c>
      <c r="L579" t="str">
        <f t="shared" ref="L579:L642" si="18">_xlfn.XLOOKUP(H579,$D$2:$D$73,$E$2:$E$73)</f>
        <v>MidWest</v>
      </c>
      <c r="M579" s="107">
        <f t="shared" ref="M579:M642" si="19">_xlfn.XLOOKUP(I579,$A$2:$A$13,$B$2:$B$13)*K579*(1-J579)</f>
        <v>79.150500000000008</v>
      </c>
    </row>
    <row r="580" spans="7:13">
      <c r="G580" s="106">
        <v>41635</v>
      </c>
      <c r="H580" s="90" t="s">
        <v>2092</v>
      </c>
      <c r="I580" s="90" t="s">
        <v>2028</v>
      </c>
      <c r="J580" s="90">
        <v>0</v>
      </c>
      <c r="K580" s="90">
        <v>23</v>
      </c>
      <c r="L580" t="str">
        <f t="shared" si="18"/>
        <v>East</v>
      </c>
      <c r="M580" s="107">
        <f t="shared" si="19"/>
        <v>527.85</v>
      </c>
    </row>
    <row r="581" spans="7:13">
      <c r="G581" s="106">
        <v>41620</v>
      </c>
      <c r="H581" s="90" t="s">
        <v>2079</v>
      </c>
      <c r="I581" s="90" t="s">
        <v>2043</v>
      </c>
      <c r="J581" s="90">
        <v>0</v>
      </c>
      <c r="K581" s="90">
        <v>2</v>
      </c>
      <c r="L581" t="str">
        <f t="shared" si="18"/>
        <v>MidWest</v>
      </c>
      <c r="M581" s="107">
        <f t="shared" si="19"/>
        <v>47</v>
      </c>
    </row>
    <row r="582" spans="7:13">
      <c r="G582" s="106">
        <v>41755</v>
      </c>
      <c r="H582" s="90" t="s">
        <v>2025</v>
      </c>
      <c r="I582" s="90" t="s">
        <v>2019</v>
      </c>
      <c r="J582" s="90">
        <v>2.5000000000000001E-2</v>
      </c>
      <c r="K582" s="90">
        <v>2</v>
      </c>
      <c r="L582" t="str">
        <f t="shared" si="18"/>
        <v>West</v>
      </c>
      <c r="M582" s="107">
        <f t="shared" si="19"/>
        <v>40.949999999999996</v>
      </c>
    </row>
    <row r="583" spans="7:13">
      <c r="G583" s="106">
        <v>41616</v>
      </c>
      <c r="H583" s="90" t="s">
        <v>2064</v>
      </c>
      <c r="I583" s="90" t="s">
        <v>2019</v>
      </c>
      <c r="J583" s="90">
        <v>0</v>
      </c>
      <c r="K583" s="90">
        <v>3</v>
      </c>
      <c r="L583" t="str">
        <f t="shared" si="18"/>
        <v>West</v>
      </c>
      <c r="M583" s="107">
        <f t="shared" si="19"/>
        <v>63</v>
      </c>
    </row>
    <row r="584" spans="7:13">
      <c r="G584" s="106">
        <v>41615</v>
      </c>
      <c r="H584" s="90" t="s">
        <v>2094</v>
      </c>
      <c r="I584" s="90" t="s">
        <v>2031</v>
      </c>
      <c r="J584" s="90">
        <v>0</v>
      </c>
      <c r="K584" s="90">
        <v>2</v>
      </c>
      <c r="L584" t="str">
        <f t="shared" si="18"/>
        <v>West</v>
      </c>
      <c r="M584" s="107">
        <f t="shared" si="19"/>
        <v>50</v>
      </c>
    </row>
    <row r="585" spans="7:13">
      <c r="G585" s="106">
        <v>41590</v>
      </c>
      <c r="H585" s="90" t="s">
        <v>2065</v>
      </c>
      <c r="I585" s="90" t="s">
        <v>2024</v>
      </c>
      <c r="J585" s="90">
        <v>0</v>
      </c>
      <c r="K585" s="90">
        <v>1</v>
      </c>
      <c r="L585" t="str">
        <f t="shared" si="18"/>
        <v>South</v>
      </c>
      <c r="M585" s="107">
        <f t="shared" si="19"/>
        <v>22.95</v>
      </c>
    </row>
    <row r="586" spans="7:13">
      <c r="G586" s="106">
        <v>41627</v>
      </c>
      <c r="H586" s="90" t="s">
        <v>2060</v>
      </c>
      <c r="I586" s="90" t="s">
        <v>2028</v>
      </c>
      <c r="J586" s="90">
        <v>0</v>
      </c>
      <c r="K586" s="90">
        <v>3</v>
      </c>
      <c r="L586" t="str">
        <f t="shared" si="18"/>
        <v>South</v>
      </c>
      <c r="M586" s="107">
        <f t="shared" si="19"/>
        <v>68.849999999999994</v>
      </c>
    </row>
    <row r="587" spans="7:13">
      <c r="G587" s="106">
        <v>41951</v>
      </c>
      <c r="H587" s="90" t="s">
        <v>2096</v>
      </c>
      <c r="I587" s="90" t="s">
        <v>2043</v>
      </c>
      <c r="J587" s="90">
        <v>0.03</v>
      </c>
      <c r="K587" s="90">
        <v>3</v>
      </c>
      <c r="L587" t="str">
        <f t="shared" si="18"/>
        <v>MidWest</v>
      </c>
      <c r="M587" s="107">
        <f t="shared" si="19"/>
        <v>68.385000000000005</v>
      </c>
    </row>
    <row r="588" spans="7:13">
      <c r="G588" s="106">
        <v>41989</v>
      </c>
      <c r="H588" s="90" t="s">
        <v>2036</v>
      </c>
      <c r="I588" s="90" t="s">
        <v>2040</v>
      </c>
      <c r="J588" s="90">
        <v>0</v>
      </c>
      <c r="K588" s="90">
        <v>1</v>
      </c>
      <c r="L588" t="str">
        <f t="shared" si="18"/>
        <v>MidWest</v>
      </c>
      <c r="M588" s="107">
        <f t="shared" si="19"/>
        <v>30</v>
      </c>
    </row>
    <row r="589" spans="7:13">
      <c r="G589" s="106">
        <v>41582</v>
      </c>
      <c r="H589" s="90" t="s">
        <v>2092</v>
      </c>
      <c r="I589" s="90" t="s">
        <v>2034</v>
      </c>
      <c r="J589" s="90">
        <v>0.02</v>
      </c>
      <c r="K589" s="90">
        <v>24</v>
      </c>
      <c r="L589" t="str">
        <f t="shared" si="18"/>
        <v>East</v>
      </c>
      <c r="M589" s="107">
        <f t="shared" si="19"/>
        <v>799.68</v>
      </c>
    </row>
    <row r="590" spans="7:13">
      <c r="G590" s="106">
        <v>41953</v>
      </c>
      <c r="H590" s="90" t="s">
        <v>2039</v>
      </c>
      <c r="I590" s="90" t="s">
        <v>2040</v>
      </c>
      <c r="J590" s="90">
        <v>1.4999999999999999E-2</v>
      </c>
      <c r="K590" s="90">
        <v>1</v>
      </c>
      <c r="L590" t="str">
        <f t="shared" si="18"/>
        <v>East</v>
      </c>
      <c r="M590" s="107">
        <f t="shared" si="19"/>
        <v>29.55</v>
      </c>
    </row>
    <row r="591" spans="7:13">
      <c r="G591" s="106">
        <v>41602</v>
      </c>
      <c r="H591" s="90" t="s">
        <v>2100</v>
      </c>
      <c r="I591" s="90" t="s">
        <v>2031</v>
      </c>
      <c r="J591" s="90">
        <v>0</v>
      </c>
      <c r="K591" s="90">
        <v>1</v>
      </c>
      <c r="L591" t="str">
        <f t="shared" si="18"/>
        <v>West</v>
      </c>
      <c r="M591" s="107">
        <f t="shared" si="19"/>
        <v>25</v>
      </c>
    </row>
    <row r="592" spans="7:13">
      <c r="G592" s="106">
        <v>41638</v>
      </c>
      <c r="H592" s="90" t="s">
        <v>2058</v>
      </c>
      <c r="I592" s="90" t="s">
        <v>2024</v>
      </c>
      <c r="J592" s="90">
        <v>0</v>
      </c>
      <c r="K592" s="90">
        <v>2</v>
      </c>
      <c r="L592" t="str">
        <f t="shared" si="18"/>
        <v>MidWest</v>
      </c>
      <c r="M592" s="107">
        <f t="shared" si="19"/>
        <v>45.9</v>
      </c>
    </row>
    <row r="593" spans="7:13">
      <c r="G593" s="106">
        <v>41638</v>
      </c>
      <c r="H593" s="90" t="s">
        <v>2067</v>
      </c>
      <c r="I593" s="90" t="s">
        <v>2028</v>
      </c>
      <c r="J593" s="90">
        <v>0.02</v>
      </c>
      <c r="K593" s="90">
        <v>1</v>
      </c>
      <c r="L593" t="str">
        <f t="shared" si="18"/>
        <v>East</v>
      </c>
      <c r="M593" s="107">
        <f t="shared" si="19"/>
        <v>22.491</v>
      </c>
    </row>
    <row r="594" spans="7:13">
      <c r="G594" s="106">
        <v>41711</v>
      </c>
      <c r="H594" s="90" t="s">
        <v>2085</v>
      </c>
      <c r="I594" s="90" t="s">
        <v>2043</v>
      </c>
      <c r="J594" s="90">
        <v>0.01</v>
      </c>
      <c r="K594" s="90">
        <v>2</v>
      </c>
      <c r="L594" t="str">
        <f t="shared" si="18"/>
        <v>MidWest</v>
      </c>
      <c r="M594" s="107">
        <f t="shared" si="19"/>
        <v>46.53</v>
      </c>
    </row>
    <row r="595" spans="7:13">
      <c r="G595" s="106">
        <v>41400</v>
      </c>
      <c r="H595" s="90" t="s">
        <v>2042</v>
      </c>
      <c r="I595" s="90" t="s">
        <v>2027</v>
      </c>
      <c r="J595" s="90">
        <v>0</v>
      </c>
      <c r="K595" s="90">
        <v>3</v>
      </c>
      <c r="L595" t="str">
        <f t="shared" si="18"/>
        <v>MidWest</v>
      </c>
      <c r="M595" s="107">
        <f t="shared" si="19"/>
        <v>59.849999999999994</v>
      </c>
    </row>
    <row r="596" spans="7:13">
      <c r="G596" s="106">
        <v>41868</v>
      </c>
      <c r="H596" s="90" t="s">
        <v>2062</v>
      </c>
      <c r="I596" s="90" t="s">
        <v>2023</v>
      </c>
      <c r="J596" s="90">
        <v>1.4999999999999999E-2</v>
      </c>
      <c r="K596" s="90">
        <v>2</v>
      </c>
      <c r="L596" t="str">
        <f t="shared" si="18"/>
        <v>East</v>
      </c>
      <c r="M596" s="107">
        <f t="shared" si="19"/>
        <v>157.50149999999999</v>
      </c>
    </row>
    <row r="597" spans="7:13">
      <c r="G597" s="106">
        <v>42001</v>
      </c>
      <c r="H597" s="90" t="s">
        <v>2045</v>
      </c>
      <c r="I597" s="90" t="s">
        <v>2037</v>
      </c>
      <c r="J597" s="90">
        <v>0</v>
      </c>
      <c r="K597" s="90">
        <v>3</v>
      </c>
      <c r="L597" t="str">
        <f t="shared" si="18"/>
        <v>West</v>
      </c>
      <c r="M597" s="107">
        <f t="shared" si="19"/>
        <v>82.5</v>
      </c>
    </row>
    <row r="598" spans="7:13">
      <c r="G598" s="106">
        <v>41835</v>
      </c>
      <c r="H598" s="90" t="s">
        <v>2082</v>
      </c>
      <c r="I598" s="90" t="s">
        <v>2024</v>
      </c>
      <c r="J598" s="90">
        <v>0.01</v>
      </c>
      <c r="K598" s="90">
        <v>3</v>
      </c>
      <c r="L598" t="str">
        <f t="shared" si="18"/>
        <v>MidWest</v>
      </c>
      <c r="M598" s="107">
        <f t="shared" si="19"/>
        <v>68.16149999999999</v>
      </c>
    </row>
    <row r="599" spans="7:13">
      <c r="G599" s="106">
        <v>41397</v>
      </c>
      <c r="H599" s="90" t="s">
        <v>2063</v>
      </c>
      <c r="I599" s="90" t="s">
        <v>2040</v>
      </c>
      <c r="J599" s="90">
        <v>1.4999999999999999E-2</v>
      </c>
      <c r="K599" s="90">
        <v>2</v>
      </c>
      <c r="L599" t="str">
        <f t="shared" si="18"/>
        <v>South</v>
      </c>
      <c r="M599" s="107">
        <f t="shared" si="19"/>
        <v>59.1</v>
      </c>
    </row>
    <row r="600" spans="7:13">
      <c r="G600" s="106">
        <v>41975</v>
      </c>
      <c r="H600" s="90" t="s">
        <v>2049</v>
      </c>
      <c r="I600" s="90" t="s">
        <v>2050</v>
      </c>
      <c r="J600" s="90">
        <v>0.01</v>
      </c>
      <c r="K600" s="90">
        <v>3</v>
      </c>
      <c r="L600" t="str">
        <f t="shared" si="18"/>
        <v>South</v>
      </c>
      <c r="M600" s="107">
        <f t="shared" si="19"/>
        <v>56.43</v>
      </c>
    </row>
    <row r="601" spans="7:13">
      <c r="G601" s="106">
        <v>41979</v>
      </c>
      <c r="H601" s="90" t="s">
        <v>2093</v>
      </c>
      <c r="I601" s="90" t="s">
        <v>2023</v>
      </c>
      <c r="J601" s="90">
        <v>0.02</v>
      </c>
      <c r="K601" s="90">
        <v>7</v>
      </c>
      <c r="L601" t="str">
        <f t="shared" si="18"/>
        <v>West</v>
      </c>
      <c r="M601" s="107">
        <f t="shared" si="19"/>
        <v>548.45699999999999</v>
      </c>
    </row>
    <row r="602" spans="7:13">
      <c r="G602" s="106">
        <v>41637</v>
      </c>
      <c r="H602" s="90" t="s">
        <v>2022</v>
      </c>
      <c r="I602" s="90" t="s">
        <v>2046</v>
      </c>
      <c r="J602" s="90">
        <v>0.01</v>
      </c>
      <c r="K602" s="90">
        <v>2</v>
      </c>
      <c r="L602" t="str">
        <f t="shared" si="18"/>
        <v>West</v>
      </c>
      <c r="M602" s="107">
        <f t="shared" si="19"/>
        <v>49.5</v>
      </c>
    </row>
    <row r="603" spans="7:13">
      <c r="G603" s="106">
        <v>41584</v>
      </c>
      <c r="H603" s="90" t="s">
        <v>2030</v>
      </c>
      <c r="I603" s="90" t="s">
        <v>2027</v>
      </c>
      <c r="J603" s="90">
        <v>1.4999999999999999E-2</v>
      </c>
      <c r="K603" s="90">
        <v>3</v>
      </c>
      <c r="L603" t="str">
        <f t="shared" si="18"/>
        <v>West</v>
      </c>
      <c r="M603" s="107">
        <f t="shared" si="19"/>
        <v>58.952249999999992</v>
      </c>
    </row>
    <row r="604" spans="7:13">
      <c r="G604" s="106">
        <v>41966</v>
      </c>
      <c r="H604" s="90" t="s">
        <v>2055</v>
      </c>
      <c r="I604" s="90" t="s">
        <v>2024</v>
      </c>
      <c r="J604" s="90">
        <v>0.02</v>
      </c>
      <c r="K604" s="90">
        <v>2</v>
      </c>
      <c r="L604" t="str">
        <f t="shared" si="18"/>
        <v>South</v>
      </c>
      <c r="M604" s="107">
        <f t="shared" si="19"/>
        <v>44.981999999999999</v>
      </c>
    </row>
    <row r="605" spans="7:13">
      <c r="G605" s="106">
        <v>41980</v>
      </c>
      <c r="H605" s="90" t="s">
        <v>2036</v>
      </c>
      <c r="I605" s="90" t="s">
        <v>2034</v>
      </c>
      <c r="J605" s="90">
        <v>1.4999999999999999E-2</v>
      </c>
      <c r="K605" s="90">
        <v>2</v>
      </c>
      <c r="L605" t="str">
        <f t="shared" si="18"/>
        <v>MidWest</v>
      </c>
      <c r="M605" s="107">
        <f t="shared" si="19"/>
        <v>66.98</v>
      </c>
    </row>
    <row r="606" spans="7:13">
      <c r="G606" s="106">
        <v>41989</v>
      </c>
      <c r="H606" s="90" t="s">
        <v>2054</v>
      </c>
      <c r="I606" s="90" t="s">
        <v>2031</v>
      </c>
      <c r="J606" s="90">
        <v>0.01</v>
      </c>
      <c r="K606" s="90">
        <v>2</v>
      </c>
      <c r="L606" t="str">
        <f t="shared" si="18"/>
        <v>MidWest</v>
      </c>
      <c r="M606" s="107">
        <f t="shared" si="19"/>
        <v>49.5</v>
      </c>
    </row>
    <row r="607" spans="7:13">
      <c r="G607" s="106">
        <v>41635</v>
      </c>
      <c r="H607" s="90" t="s">
        <v>2049</v>
      </c>
      <c r="I607" s="90" t="s">
        <v>2031</v>
      </c>
      <c r="J607" s="90">
        <v>0.02</v>
      </c>
      <c r="K607" s="90">
        <v>2</v>
      </c>
      <c r="L607" t="str">
        <f t="shared" si="18"/>
        <v>South</v>
      </c>
      <c r="M607" s="107">
        <f t="shared" si="19"/>
        <v>49</v>
      </c>
    </row>
    <row r="608" spans="7:13">
      <c r="G608" s="106">
        <v>41975</v>
      </c>
      <c r="H608" s="90" t="s">
        <v>2094</v>
      </c>
      <c r="I608" s="90" t="s">
        <v>2028</v>
      </c>
      <c r="J608" s="90">
        <v>2.5000000000000001E-2</v>
      </c>
      <c r="K608" s="90">
        <v>2</v>
      </c>
      <c r="L608" t="str">
        <f t="shared" si="18"/>
        <v>West</v>
      </c>
      <c r="M608" s="107">
        <f t="shared" si="19"/>
        <v>44.752499999999998</v>
      </c>
    </row>
    <row r="609" spans="7:13">
      <c r="G609" s="106">
        <v>41958</v>
      </c>
      <c r="H609" s="90" t="s">
        <v>2036</v>
      </c>
      <c r="I609" s="90" t="s">
        <v>2024</v>
      </c>
      <c r="J609" s="90">
        <v>2.5000000000000001E-2</v>
      </c>
      <c r="K609" s="90">
        <v>2</v>
      </c>
      <c r="L609" t="str">
        <f t="shared" si="18"/>
        <v>MidWest</v>
      </c>
      <c r="M609" s="107">
        <f t="shared" si="19"/>
        <v>44.752499999999998</v>
      </c>
    </row>
    <row r="610" spans="7:13">
      <c r="G610" s="106">
        <v>41622</v>
      </c>
      <c r="H610" s="90" t="s">
        <v>2071</v>
      </c>
      <c r="I610" s="90" t="s">
        <v>2050</v>
      </c>
      <c r="J610" s="90">
        <v>0.02</v>
      </c>
      <c r="K610" s="90">
        <v>1</v>
      </c>
      <c r="L610" t="str">
        <f t="shared" si="18"/>
        <v>MidWest</v>
      </c>
      <c r="M610" s="107">
        <f t="shared" si="19"/>
        <v>18.62</v>
      </c>
    </row>
    <row r="611" spans="7:13">
      <c r="G611" s="106">
        <v>41620</v>
      </c>
      <c r="H611" s="90" t="s">
        <v>2058</v>
      </c>
      <c r="I611" s="90" t="s">
        <v>2027</v>
      </c>
      <c r="J611" s="90">
        <v>0</v>
      </c>
      <c r="K611" s="90">
        <v>4</v>
      </c>
      <c r="L611" t="str">
        <f t="shared" si="18"/>
        <v>MidWest</v>
      </c>
      <c r="M611" s="107">
        <f t="shared" si="19"/>
        <v>79.8</v>
      </c>
    </row>
    <row r="612" spans="7:13">
      <c r="G612" s="106">
        <v>41999</v>
      </c>
      <c r="H612" s="90" t="s">
        <v>2055</v>
      </c>
      <c r="I612" s="90" t="s">
        <v>2024</v>
      </c>
      <c r="J612" s="90">
        <v>0.03</v>
      </c>
      <c r="K612" s="90">
        <v>2</v>
      </c>
      <c r="L612" t="str">
        <f t="shared" si="18"/>
        <v>South</v>
      </c>
      <c r="M612" s="107">
        <f t="shared" si="19"/>
        <v>44.522999999999996</v>
      </c>
    </row>
    <row r="613" spans="7:13">
      <c r="G613" s="106">
        <v>41618</v>
      </c>
      <c r="H613" s="90" t="s">
        <v>2063</v>
      </c>
      <c r="I613" s="90" t="s">
        <v>2034</v>
      </c>
      <c r="J613" s="90">
        <v>0</v>
      </c>
      <c r="K613" s="90">
        <v>3</v>
      </c>
      <c r="L613" t="str">
        <f t="shared" si="18"/>
        <v>South</v>
      </c>
      <c r="M613" s="107">
        <f t="shared" si="19"/>
        <v>102</v>
      </c>
    </row>
    <row r="614" spans="7:13">
      <c r="G614" s="106">
        <v>41478</v>
      </c>
      <c r="H614" s="90" t="s">
        <v>2082</v>
      </c>
      <c r="I614" s="90" t="s">
        <v>2031</v>
      </c>
      <c r="J614" s="90">
        <v>0</v>
      </c>
      <c r="K614" s="90">
        <v>3</v>
      </c>
      <c r="L614" t="str">
        <f t="shared" si="18"/>
        <v>MidWest</v>
      </c>
      <c r="M614" s="107">
        <f t="shared" si="19"/>
        <v>75</v>
      </c>
    </row>
    <row r="615" spans="7:13">
      <c r="G615" s="106">
        <v>41948</v>
      </c>
      <c r="H615" s="90" t="s">
        <v>2058</v>
      </c>
      <c r="I615" s="90" t="s">
        <v>2027</v>
      </c>
      <c r="J615" s="90">
        <v>2.5000000000000001E-2</v>
      </c>
      <c r="K615" s="90">
        <v>2</v>
      </c>
      <c r="L615" t="str">
        <f t="shared" si="18"/>
        <v>MidWest</v>
      </c>
      <c r="M615" s="107">
        <f t="shared" si="19"/>
        <v>38.902499999999996</v>
      </c>
    </row>
    <row r="616" spans="7:13">
      <c r="G616" s="106">
        <v>41663</v>
      </c>
      <c r="H616" s="90" t="s">
        <v>2026</v>
      </c>
      <c r="I616" s="90" t="s">
        <v>2034</v>
      </c>
      <c r="J616" s="90">
        <v>0</v>
      </c>
      <c r="K616" s="90">
        <v>1</v>
      </c>
      <c r="L616" t="str">
        <f t="shared" si="18"/>
        <v>MidWest</v>
      </c>
      <c r="M616" s="107">
        <f t="shared" si="19"/>
        <v>34</v>
      </c>
    </row>
    <row r="617" spans="7:13">
      <c r="G617" s="106">
        <v>41322</v>
      </c>
      <c r="H617" s="90" t="s">
        <v>2061</v>
      </c>
      <c r="I617" s="90" t="s">
        <v>2027</v>
      </c>
      <c r="J617" s="90">
        <v>0.02</v>
      </c>
      <c r="K617" s="90">
        <v>18</v>
      </c>
      <c r="L617" t="str">
        <f t="shared" si="18"/>
        <v>West</v>
      </c>
      <c r="M617" s="107">
        <f t="shared" si="19"/>
        <v>351.91799999999995</v>
      </c>
    </row>
    <row r="618" spans="7:13">
      <c r="G618" s="106">
        <v>41976</v>
      </c>
      <c r="H618" s="90" t="s">
        <v>2061</v>
      </c>
      <c r="I618" s="90" t="s">
        <v>2031</v>
      </c>
      <c r="J618" s="90">
        <v>0</v>
      </c>
      <c r="K618" s="90">
        <v>1</v>
      </c>
      <c r="L618" t="str">
        <f t="shared" si="18"/>
        <v>West</v>
      </c>
      <c r="M618" s="107">
        <f t="shared" si="19"/>
        <v>25</v>
      </c>
    </row>
    <row r="619" spans="7:13">
      <c r="G619" s="106">
        <v>41958</v>
      </c>
      <c r="H619" s="90" t="s">
        <v>2093</v>
      </c>
      <c r="I619" s="90" t="s">
        <v>2034</v>
      </c>
      <c r="J619" s="90">
        <v>0</v>
      </c>
      <c r="K619" s="90">
        <v>3</v>
      </c>
      <c r="L619" t="str">
        <f t="shared" si="18"/>
        <v>West</v>
      </c>
      <c r="M619" s="107">
        <f t="shared" si="19"/>
        <v>102</v>
      </c>
    </row>
    <row r="620" spans="7:13">
      <c r="G620" s="106">
        <v>41985</v>
      </c>
      <c r="H620" s="90" t="s">
        <v>2039</v>
      </c>
      <c r="I620" s="90" t="s">
        <v>2019</v>
      </c>
      <c r="J620" s="90">
        <v>0.02</v>
      </c>
      <c r="K620" s="90">
        <v>2</v>
      </c>
      <c r="L620" t="str">
        <f t="shared" si="18"/>
        <v>East</v>
      </c>
      <c r="M620" s="107">
        <f t="shared" si="19"/>
        <v>41.16</v>
      </c>
    </row>
    <row r="621" spans="7:13">
      <c r="G621" s="106">
        <v>41612</v>
      </c>
      <c r="H621" s="90" t="s">
        <v>2062</v>
      </c>
      <c r="I621" s="90" t="s">
        <v>2019</v>
      </c>
      <c r="J621" s="90">
        <v>2.5000000000000001E-2</v>
      </c>
      <c r="K621" s="90">
        <v>2</v>
      </c>
      <c r="L621" t="str">
        <f t="shared" si="18"/>
        <v>East</v>
      </c>
      <c r="M621" s="107">
        <f t="shared" si="19"/>
        <v>40.949999999999996</v>
      </c>
    </row>
    <row r="622" spans="7:13">
      <c r="G622" s="106">
        <v>42001</v>
      </c>
      <c r="H622" s="90" t="s">
        <v>2036</v>
      </c>
      <c r="I622" s="90" t="s">
        <v>2027</v>
      </c>
      <c r="J622" s="90">
        <v>0</v>
      </c>
      <c r="K622" s="90">
        <v>3</v>
      </c>
      <c r="L622" t="str">
        <f t="shared" si="18"/>
        <v>MidWest</v>
      </c>
      <c r="M622" s="107">
        <f t="shared" si="19"/>
        <v>59.849999999999994</v>
      </c>
    </row>
    <row r="623" spans="7:13">
      <c r="G623" s="106">
        <v>41977</v>
      </c>
      <c r="H623" s="90" t="s">
        <v>2055</v>
      </c>
      <c r="I623" s="90" t="s">
        <v>2034</v>
      </c>
      <c r="J623" s="90">
        <v>0</v>
      </c>
      <c r="K623" s="90">
        <v>21</v>
      </c>
      <c r="L623" t="str">
        <f t="shared" si="18"/>
        <v>South</v>
      </c>
      <c r="M623" s="107">
        <f t="shared" si="19"/>
        <v>714</v>
      </c>
    </row>
    <row r="624" spans="7:13">
      <c r="G624" s="106">
        <v>41542</v>
      </c>
      <c r="H624" s="90" t="s">
        <v>2089</v>
      </c>
      <c r="I624" s="90" t="s">
        <v>2031</v>
      </c>
      <c r="J624" s="90">
        <v>1.4999999999999999E-2</v>
      </c>
      <c r="K624" s="90">
        <v>3</v>
      </c>
      <c r="L624" t="str">
        <f t="shared" si="18"/>
        <v>East</v>
      </c>
      <c r="M624" s="107">
        <f t="shared" si="19"/>
        <v>73.875</v>
      </c>
    </row>
    <row r="625" spans="7:13">
      <c r="G625" s="106">
        <v>41616</v>
      </c>
      <c r="H625" s="90" t="s">
        <v>2036</v>
      </c>
      <c r="I625" s="90" t="s">
        <v>2031</v>
      </c>
      <c r="J625" s="90">
        <v>0</v>
      </c>
      <c r="K625" s="90">
        <v>2</v>
      </c>
      <c r="L625" t="str">
        <f t="shared" si="18"/>
        <v>MidWest</v>
      </c>
      <c r="M625" s="107">
        <f t="shared" si="19"/>
        <v>50</v>
      </c>
    </row>
    <row r="626" spans="7:13">
      <c r="G626" s="106">
        <v>41610</v>
      </c>
      <c r="H626" s="90" t="s">
        <v>2039</v>
      </c>
      <c r="I626" s="90" t="s">
        <v>2024</v>
      </c>
      <c r="J626" s="90">
        <v>0</v>
      </c>
      <c r="K626" s="90">
        <v>1</v>
      </c>
      <c r="L626" t="str">
        <f t="shared" si="18"/>
        <v>East</v>
      </c>
      <c r="M626" s="107">
        <f t="shared" si="19"/>
        <v>22.95</v>
      </c>
    </row>
    <row r="627" spans="7:13">
      <c r="G627" s="106">
        <v>41593</v>
      </c>
      <c r="H627" s="90" t="s">
        <v>2083</v>
      </c>
      <c r="I627" s="90" t="s">
        <v>2027</v>
      </c>
      <c r="J627" s="90">
        <v>1.4999999999999999E-2</v>
      </c>
      <c r="K627" s="90">
        <v>2</v>
      </c>
      <c r="L627" t="str">
        <f t="shared" si="18"/>
        <v>West</v>
      </c>
      <c r="M627" s="107">
        <f t="shared" si="19"/>
        <v>39.301499999999997</v>
      </c>
    </row>
    <row r="628" spans="7:13">
      <c r="G628" s="106">
        <v>42003</v>
      </c>
      <c r="H628" s="90" t="s">
        <v>2061</v>
      </c>
      <c r="I628" s="90" t="s">
        <v>2043</v>
      </c>
      <c r="J628" s="90">
        <v>0</v>
      </c>
      <c r="K628" s="90">
        <v>2</v>
      </c>
      <c r="L628" t="str">
        <f t="shared" si="18"/>
        <v>West</v>
      </c>
      <c r="M628" s="107">
        <f t="shared" si="19"/>
        <v>47</v>
      </c>
    </row>
    <row r="629" spans="7:13">
      <c r="G629" s="106">
        <v>41434</v>
      </c>
      <c r="H629" s="90" t="s">
        <v>2039</v>
      </c>
      <c r="I629" s="90" t="s">
        <v>2023</v>
      </c>
      <c r="J629" s="90">
        <v>2.5000000000000001E-2</v>
      </c>
      <c r="K629" s="90">
        <v>3</v>
      </c>
      <c r="L629" t="str">
        <f t="shared" si="18"/>
        <v>East</v>
      </c>
      <c r="M629" s="107">
        <f t="shared" si="19"/>
        <v>233.85375000000002</v>
      </c>
    </row>
    <row r="630" spans="7:13">
      <c r="G630" s="106">
        <v>41627</v>
      </c>
      <c r="H630" s="90" t="s">
        <v>2044</v>
      </c>
      <c r="I630" s="90" t="s">
        <v>2028</v>
      </c>
      <c r="J630" s="90">
        <v>0</v>
      </c>
      <c r="K630" s="90">
        <v>2</v>
      </c>
      <c r="L630" t="str">
        <f t="shared" si="18"/>
        <v>MidWest</v>
      </c>
      <c r="M630" s="107">
        <f t="shared" si="19"/>
        <v>45.9</v>
      </c>
    </row>
    <row r="631" spans="7:13">
      <c r="G631" s="106">
        <v>41977</v>
      </c>
      <c r="H631" s="90" t="s">
        <v>2057</v>
      </c>
      <c r="I631" s="90" t="s">
        <v>2028</v>
      </c>
      <c r="J631" s="90">
        <v>0</v>
      </c>
      <c r="K631" s="90">
        <v>2</v>
      </c>
      <c r="L631" t="str">
        <f t="shared" si="18"/>
        <v>West</v>
      </c>
      <c r="M631" s="107">
        <f t="shared" si="19"/>
        <v>45.9</v>
      </c>
    </row>
    <row r="632" spans="7:13">
      <c r="G632" s="106">
        <v>42000</v>
      </c>
      <c r="H632" s="90" t="s">
        <v>2090</v>
      </c>
      <c r="I632" s="90" t="s">
        <v>2040</v>
      </c>
      <c r="J632" s="90">
        <v>0.03</v>
      </c>
      <c r="K632" s="90">
        <v>4</v>
      </c>
      <c r="L632" t="str">
        <f t="shared" si="18"/>
        <v>West</v>
      </c>
      <c r="M632" s="107">
        <f t="shared" si="19"/>
        <v>116.39999999999999</v>
      </c>
    </row>
    <row r="633" spans="7:13">
      <c r="G633" s="106">
        <v>41666</v>
      </c>
      <c r="H633" s="90" t="s">
        <v>2060</v>
      </c>
      <c r="I633" s="90" t="s">
        <v>2031</v>
      </c>
      <c r="J633" s="90">
        <v>0.01</v>
      </c>
      <c r="K633" s="90">
        <v>2</v>
      </c>
      <c r="L633" t="str">
        <f t="shared" si="18"/>
        <v>South</v>
      </c>
      <c r="M633" s="107">
        <f t="shared" si="19"/>
        <v>49.5</v>
      </c>
    </row>
    <row r="634" spans="7:13">
      <c r="G634" s="106">
        <v>41516</v>
      </c>
      <c r="H634" s="90" t="s">
        <v>2070</v>
      </c>
      <c r="I634" s="90" t="s">
        <v>2024</v>
      </c>
      <c r="J634" s="90">
        <v>0</v>
      </c>
      <c r="K634" s="90">
        <v>4</v>
      </c>
      <c r="L634" t="str">
        <f t="shared" si="18"/>
        <v>East</v>
      </c>
      <c r="M634" s="107">
        <f t="shared" si="19"/>
        <v>91.8</v>
      </c>
    </row>
    <row r="635" spans="7:13">
      <c r="G635" s="106">
        <v>41501</v>
      </c>
      <c r="H635" s="90" t="s">
        <v>2098</v>
      </c>
      <c r="I635" s="90" t="s">
        <v>2040</v>
      </c>
      <c r="J635" s="90">
        <v>0.01</v>
      </c>
      <c r="K635" s="90">
        <v>2</v>
      </c>
      <c r="L635" t="str">
        <f t="shared" si="18"/>
        <v>West</v>
      </c>
      <c r="M635" s="107">
        <f t="shared" si="19"/>
        <v>59.4</v>
      </c>
    </row>
    <row r="636" spans="7:13">
      <c r="G636" s="106">
        <v>41584</v>
      </c>
      <c r="H636" s="90" t="s">
        <v>2073</v>
      </c>
      <c r="I636" s="90" t="s">
        <v>2037</v>
      </c>
      <c r="J636" s="90">
        <v>2.5000000000000001E-2</v>
      </c>
      <c r="K636" s="90">
        <v>3</v>
      </c>
      <c r="L636" t="str">
        <f t="shared" si="18"/>
        <v>West</v>
      </c>
      <c r="M636" s="107">
        <f t="shared" si="19"/>
        <v>80.4375</v>
      </c>
    </row>
    <row r="637" spans="7:13">
      <c r="G637" s="106">
        <v>41968</v>
      </c>
      <c r="H637" s="90" t="s">
        <v>2049</v>
      </c>
      <c r="I637" s="90" t="s">
        <v>2028</v>
      </c>
      <c r="J637" s="90">
        <v>0.02</v>
      </c>
      <c r="K637" s="90">
        <v>2</v>
      </c>
      <c r="L637" t="str">
        <f t="shared" si="18"/>
        <v>South</v>
      </c>
      <c r="M637" s="107">
        <f t="shared" si="19"/>
        <v>44.981999999999999</v>
      </c>
    </row>
    <row r="638" spans="7:13">
      <c r="G638" s="106">
        <v>41329</v>
      </c>
      <c r="H638" s="90" t="s">
        <v>2098</v>
      </c>
      <c r="I638" s="90" t="s">
        <v>2046</v>
      </c>
      <c r="J638" s="90">
        <v>0</v>
      </c>
      <c r="K638" s="90">
        <v>1</v>
      </c>
      <c r="L638" t="str">
        <f t="shared" si="18"/>
        <v>West</v>
      </c>
      <c r="M638" s="107">
        <f t="shared" si="19"/>
        <v>25</v>
      </c>
    </row>
    <row r="639" spans="7:13">
      <c r="G639" s="106">
        <v>41957</v>
      </c>
      <c r="H639" s="90" t="s">
        <v>2045</v>
      </c>
      <c r="I639" s="90" t="s">
        <v>2031</v>
      </c>
      <c r="J639" s="90">
        <v>0</v>
      </c>
      <c r="K639" s="90">
        <v>2</v>
      </c>
      <c r="L639" t="str">
        <f t="shared" si="18"/>
        <v>West</v>
      </c>
      <c r="M639" s="107">
        <f t="shared" si="19"/>
        <v>50</v>
      </c>
    </row>
    <row r="640" spans="7:13">
      <c r="G640" s="106">
        <v>41633</v>
      </c>
      <c r="H640" s="90" t="s">
        <v>2029</v>
      </c>
      <c r="I640" s="90" t="s">
        <v>2046</v>
      </c>
      <c r="J640" s="90">
        <v>0</v>
      </c>
      <c r="K640" s="90">
        <v>2</v>
      </c>
      <c r="L640" t="str">
        <f t="shared" si="18"/>
        <v>East</v>
      </c>
      <c r="M640" s="107">
        <f t="shared" si="19"/>
        <v>50</v>
      </c>
    </row>
    <row r="641" spans="7:13">
      <c r="G641" s="106">
        <v>41980</v>
      </c>
      <c r="H641" s="90" t="s">
        <v>2073</v>
      </c>
      <c r="I641" s="90" t="s">
        <v>2050</v>
      </c>
      <c r="J641" s="90">
        <v>2.5000000000000001E-2</v>
      </c>
      <c r="K641" s="90">
        <v>4</v>
      </c>
      <c r="L641" t="str">
        <f t="shared" si="18"/>
        <v>West</v>
      </c>
      <c r="M641" s="107">
        <f t="shared" si="19"/>
        <v>74.099999999999994</v>
      </c>
    </row>
    <row r="642" spans="7:13">
      <c r="G642" s="106">
        <v>41279</v>
      </c>
      <c r="H642" s="90" t="s">
        <v>2077</v>
      </c>
      <c r="I642" s="90" t="s">
        <v>2028</v>
      </c>
      <c r="J642" s="90">
        <v>1.4999999999999999E-2</v>
      </c>
      <c r="K642" s="90">
        <v>3</v>
      </c>
      <c r="L642" t="str">
        <f t="shared" si="18"/>
        <v>MidWest</v>
      </c>
      <c r="M642" s="107">
        <f t="shared" si="19"/>
        <v>67.817249999999987</v>
      </c>
    </row>
    <row r="643" spans="7:13">
      <c r="G643" s="106">
        <v>41990</v>
      </c>
      <c r="H643" s="90" t="s">
        <v>2085</v>
      </c>
      <c r="I643" s="90" t="s">
        <v>2034</v>
      </c>
      <c r="J643" s="90">
        <v>0</v>
      </c>
      <c r="K643" s="90">
        <v>3</v>
      </c>
      <c r="L643" t="str">
        <f t="shared" ref="L643:L706" si="20">_xlfn.XLOOKUP(H643,$D$2:$D$73,$E$2:$E$73)</f>
        <v>MidWest</v>
      </c>
      <c r="M643" s="107">
        <f t="shared" ref="M643:M706" si="21">_xlfn.XLOOKUP(I643,$A$2:$A$13,$B$2:$B$13)*K643*(1-J643)</f>
        <v>102</v>
      </c>
    </row>
    <row r="644" spans="7:13">
      <c r="G644" s="106">
        <v>41586</v>
      </c>
      <c r="H644" s="90" t="s">
        <v>2060</v>
      </c>
      <c r="I644" s="90" t="s">
        <v>2034</v>
      </c>
      <c r="J644" s="90">
        <v>0.02</v>
      </c>
      <c r="K644" s="90">
        <v>1</v>
      </c>
      <c r="L644" t="str">
        <f t="shared" si="20"/>
        <v>South</v>
      </c>
      <c r="M644" s="107">
        <f t="shared" si="21"/>
        <v>33.32</v>
      </c>
    </row>
    <row r="645" spans="7:13">
      <c r="G645" s="106">
        <v>41954</v>
      </c>
      <c r="H645" s="90" t="s">
        <v>2075</v>
      </c>
      <c r="I645" s="90" t="s">
        <v>2031</v>
      </c>
      <c r="J645" s="90">
        <v>0</v>
      </c>
      <c r="K645" s="90">
        <v>1</v>
      </c>
      <c r="L645" t="str">
        <f t="shared" si="20"/>
        <v>West</v>
      </c>
      <c r="M645" s="107">
        <f t="shared" si="21"/>
        <v>25</v>
      </c>
    </row>
    <row r="646" spans="7:13">
      <c r="G646" s="106">
        <v>41918</v>
      </c>
      <c r="H646" s="90" t="s">
        <v>2081</v>
      </c>
      <c r="I646" s="90" t="s">
        <v>2028</v>
      </c>
      <c r="J646" s="90">
        <v>0</v>
      </c>
      <c r="K646" s="90">
        <v>2</v>
      </c>
      <c r="L646" t="str">
        <f t="shared" si="20"/>
        <v>West</v>
      </c>
      <c r="M646" s="107">
        <f t="shared" si="21"/>
        <v>45.9</v>
      </c>
    </row>
    <row r="647" spans="7:13">
      <c r="G647" s="106">
        <v>41617</v>
      </c>
      <c r="H647" s="90" t="s">
        <v>2095</v>
      </c>
      <c r="I647" s="90" t="s">
        <v>2028</v>
      </c>
      <c r="J647" s="90">
        <v>0.03</v>
      </c>
      <c r="K647" s="90">
        <v>3</v>
      </c>
      <c r="L647" t="str">
        <f t="shared" si="20"/>
        <v>South</v>
      </c>
      <c r="M647" s="107">
        <f t="shared" si="21"/>
        <v>66.784499999999994</v>
      </c>
    </row>
    <row r="648" spans="7:13">
      <c r="G648" s="106">
        <v>41612</v>
      </c>
      <c r="H648" s="90" t="s">
        <v>2082</v>
      </c>
      <c r="I648" s="90" t="s">
        <v>2043</v>
      </c>
      <c r="J648" s="90">
        <v>0</v>
      </c>
      <c r="K648" s="90">
        <v>3</v>
      </c>
      <c r="L648" t="str">
        <f t="shared" si="20"/>
        <v>MidWest</v>
      </c>
      <c r="M648" s="107">
        <f t="shared" si="21"/>
        <v>70.5</v>
      </c>
    </row>
    <row r="649" spans="7:13">
      <c r="G649" s="106">
        <v>41395</v>
      </c>
      <c r="H649" s="90" t="s">
        <v>2062</v>
      </c>
      <c r="I649" s="90" t="s">
        <v>2034</v>
      </c>
      <c r="J649" s="90">
        <v>0.01</v>
      </c>
      <c r="K649" s="90">
        <v>2</v>
      </c>
      <c r="L649" t="str">
        <f t="shared" si="20"/>
        <v>East</v>
      </c>
      <c r="M649" s="107">
        <f t="shared" si="21"/>
        <v>67.319999999999993</v>
      </c>
    </row>
    <row r="650" spans="7:13">
      <c r="G650" s="106">
        <v>41471</v>
      </c>
      <c r="H650" s="90" t="s">
        <v>2063</v>
      </c>
      <c r="I650" s="90" t="s">
        <v>2019</v>
      </c>
      <c r="J650" s="90">
        <v>0</v>
      </c>
      <c r="K650" s="90">
        <v>2</v>
      </c>
      <c r="L650" t="str">
        <f t="shared" si="20"/>
        <v>South</v>
      </c>
      <c r="M650" s="107">
        <f t="shared" si="21"/>
        <v>42</v>
      </c>
    </row>
    <row r="651" spans="7:13">
      <c r="G651" s="106">
        <v>41967</v>
      </c>
      <c r="H651" s="90" t="s">
        <v>2082</v>
      </c>
      <c r="I651" s="90" t="s">
        <v>2040</v>
      </c>
      <c r="J651" s="90">
        <v>0.02</v>
      </c>
      <c r="K651" s="90">
        <v>3</v>
      </c>
      <c r="L651" t="str">
        <f t="shared" si="20"/>
        <v>MidWest</v>
      </c>
      <c r="M651" s="107">
        <f t="shared" si="21"/>
        <v>88.2</v>
      </c>
    </row>
    <row r="652" spans="7:13">
      <c r="G652" s="106">
        <v>41799</v>
      </c>
      <c r="H652" s="90" t="s">
        <v>2091</v>
      </c>
      <c r="I652" s="90" t="s">
        <v>2024</v>
      </c>
      <c r="J652" s="90">
        <v>0.03</v>
      </c>
      <c r="K652" s="90">
        <v>6</v>
      </c>
      <c r="L652" t="str">
        <f t="shared" si="20"/>
        <v>South</v>
      </c>
      <c r="M652" s="107">
        <f t="shared" si="21"/>
        <v>133.56899999999999</v>
      </c>
    </row>
    <row r="653" spans="7:13">
      <c r="G653" s="106">
        <v>41606</v>
      </c>
      <c r="H653" s="90" t="s">
        <v>2099</v>
      </c>
      <c r="I653" s="90" t="s">
        <v>2046</v>
      </c>
      <c r="J653" s="90">
        <v>0</v>
      </c>
      <c r="K653" s="90">
        <v>2</v>
      </c>
      <c r="L653" t="str">
        <f t="shared" si="20"/>
        <v>East</v>
      </c>
      <c r="M653" s="107">
        <f t="shared" si="21"/>
        <v>50</v>
      </c>
    </row>
    <row r="654" spans="7:13">
      <c r="G654" s="106">
        <v>41601</v>
      </c>
      <c r="H654" s="90" t="s">
        <v>2053</v>
      </c>
      <c r="I654" s="90" t="s">
        <v>2040</v>
      </c>
      <c r="J654" s="90">
        <v>0</v>
      </c>
      <c r="K654" s="90">
        <v>19</v>
      </c>
      <c r="L654" t="str">
        <f t="shared" si="20"/>
        <v>MidWest</v>
      </c>
      <c r="M654" s="107">
        <f t="shared" si="21"/>
        <v>570</v>
      </c>
    </row>
    <row r="655" spans="7:13">
      <c r="G655" s="106">
        <v>42003</v>
      </c>
      <c r="H655" s="90" t="s">
        <v>2038</v>
      </c>
      <c r="I655" s="90" t="s">
        <v>2046</v>
      </c>
      <c r="J655" s="90">
        <v>0</v>
      </c>
      <c r="K655" s="90">
        <v>3</v>
      </c>
      <c r="L655" t="str">
        <f t="shared" si="20"/>
        <v>MidWest</v>
      </c>
      <c r="M655" s="107">
        <f t="shared" si="21"/>
        <v>75</v>
      </c>
    </row>
    <row r="656" spans="7:13">
      <c r="G656" s="106">
        <v>42002</v>
      </c>
      <c r="H656" s="90" t="s">
        <v>2076</v>
      </c>
      <c r="I656" s="90" t="s">
        <v>2028</v>
      </c>
      <c r="J656" s="90">
        <v>0</v>
      </c>
      <c r="K656" s="90">
        <v>4</v>
      </c>
      <c r="L656" t="str">
        <f t="shared" si="20"/>
        <v>West</v>
      </c>
      <c r="M656" s="107">
        <f t="shared" si="21"/>
        <v>91.8</v>
      </c>
    </row>
    <row r="657" spans="7:13">
      <c r="G657" s="106">
        <v>41967</v>
      </c>
      <c r="H657" s="90" t="s">
        <v>2093</v>
      </c>
      <c r="I657" s="90" t="s">
        <v>2027</v>
      </c>
      <c r="J657" s="90">
        <v>0</v>
      </c>
      <c r="K657" s="90">
        <v>3</v>
      </c>
      <c r="L657" t="str">
        <f t="shared" si="20"/>
        <v>West</v>
      </c>
      <c r="M657" s="107">
        <f t="shared" si="21"/>
        <v>59.849999999999994</v>
      </c>
    </row>
    <row r="658" spans="7:13">
      <c r="G658" s="106">
        <v>41965</v>
      </c>
      <c r="H658" s="90" t="s">
        <v>2076</v>
      </c>
      <c r="I658" s="90" t="s">
        <v>2034</v>
      </c>
      <c r="J658" s="90">
        <v>0</v>
      </c>
      <c r="K658" s="90">
        <v>2</v>
      </c>
      <c r="L658" t="str">
        <f t="shared" si="20"/>
        <v>West</v>
      </c>
      <c r="M658" s="107">
        <f t="shared" si="21"/>
        <v>68</v>
      </c>
    </row>
    <row r="659" spans="7:13">
      <c r="G659" s="106">
        <v>41993</v>
      </c>
      <c r="H659" s="90" t="s">
        <v>2071</v>
      </c>
      <c r="I659" s="90" t="s">
        <v>2034</v>
      </c>
      <c r="J659" s="90">
        <v>0</v>
      </c>
      <c r="K659" s="90">
        <v>3</v>
      </c>
      <c r="L659" t="str">
        <f t="shared" si="20"/>
        <v>MidWest</v>
      </c>
      <c r="M659" s="107">
        <f t="shared" si="21"/>
        <v>102</v>
      </c>
    </row>
    <row r="660" spans="7:13">
      <c r="G660" s="106">
        <v>41597</v>
      </c>
      <c r="H660" s="90" t="s">
        <v>2055</v>
      </c>
      <c r="I660" s="90" t="s">
        <v>2027</v>
      </c>
      <c r="J660" s="90">
        <v>0</v>
      </c>
      <c r="K660" s="90">
        <v>3</v>
      </c>
      <c r="L660" t="str">
        <f t="shared" si="20"/>
        <v>South</v>
      </c>
      <c r="M660" s="107">
        <f t="shared" si="21"/>
        <v>59.849999999999994</v>
      </c>
    </row>
    <row r="661" spans="7:13">
      <c r="G661" s="106">
        <v>41430</v>
      </c>
      <c r="H661" s="90" t="s">
        <v>2057</v>
      </c>
      <c r="I661" s="90" t="s">
        <v>2050</v>
      </c>
      <c r="J661" s="90">
        <v>0.03</v>
      </c>
      <c r="K661" s="90">
        <v>2</v>
      </c>
      <c r="L661" t="str">
        <f t="shared" si="20"/>
        <v>West</v>
      </c>
      <c r="M661" s="107">
        <f t="shared" si="21"/>
        <v>36.86</v>
      </c>
    </row>
    <row r="662" spans="7:13">
      <c r="G662" s="106">
        <v>41958</v>
      </c>
      <c r="H662" s="90" t="s">
        <v>2066</v>
      </c>
      <c r="I662" s="90" t="s">
        <v>2034</v>
      </c>
      <c r="J662" s="90">
        <v>0</v>
      </c>
      <c r="K662" s="90">
        <v>3</v>
      </c>
      <c r="L662" t="str">
        <f t="shared" si="20"/>
        <v>East</v>
      </c>
      <c r="M662" s="107">
        <f t="shared" si="21"/>
        <v>102</v>
      </c>
    </row>
    <row r="663" spans="7:13">
      <c r="G663" s="106">
        <v>41617</v>
      </c>
      <c r="H663" s="90" t="s">
        <v>2052</v>
      </c>
      <c r="I663" s="90" t="s">
        <v>2043</v>
      </c>
      <c r="J663" s="90">
        <v>2.5000000000000001E-2</v>
      </c>
      <c r="K663" s="90">
        <v>1</v>
      </c>
      <c r="L663" t="str">
        <f t="shared" si="20"/>
        <v>MidWest</v>
      </c>
      <c r="M663" s="107">
        <f t="shared" si="21"/>
        <v>22.912499999999998</v>
      </c>
    </row>
    <row r="664" spans="7:13">
      <c r="G664" s="106">
        <v>41603</v>
      </c>
      <c r="H664" s="90" t="s">
        <v>2044</v>
      </c>
      <c r="I664" s="90" t="s">
        <v>2034</v>
      </c>
      <c r="J664" s="90">
        <v>0</v>
      </c>
      <c r="K664" s="90">
        <v>3</v>
      </c>
      <c r="L664" t="str">
        <f t="shared" si="20"/>
        <v>MidWest</v>
      </c>
      <c r="M664" s="107">
        <f t="shared" si="21"/>
        <v>102</v>
      </c>
    </row>
    <row r="665" spans="7:13">
      <c r="G665" s="106">
        <v>41627</v>
      </c>
      <c r="H665" s="90" t="s">
        <v>2099</v>
      </c>
      <c r="I665" s="90" t="s">
        <v>2046</v>
      </c>
      <c r="J665" s="90">
        <v>0.01</v>
      </c>
      <c r="K665" s="90">
        <v>2</v>
      </c>
      <c r="L665" t="str">
        <f t="shared" si="20"/>
        <v>East</v>
      </c>
      <c r="M665" s="107">
        <f t="shared" si="21"/>
        <v>49.5</v>
      </c>
    </row>
    <row r="666" spans="7:13">
      <c r="G666" s="106">
        <v>41649</v>
      </c>
      <c r="H666" s="90" t="s">
        <v>2055</v>
      </c>
      <c r="I666" s="90" t="s">
        <v>2027</v>
      </c>
      <c r="J666" s="90">
        <v>0</v>
      </c>
      <c r="K666" s="90">
        <v>1</v>
      </c>
      <c r="L666" t="str">
        <f t="shared" si="20"/>
        <v>South</v>
      </c>
      <c r="M666" s="107">
        <f t="shared" si="21"/>
        <v>19.95</v>
      </c>
    </row>
    <row r="667" spans="7:13">
      <c r="G667" s="106">
        <v>41965</v>
      </c>
      <c r="H667" s="90" t="s">
        <v>2047</v>
      </c>
      <c r="I667" s="90" t="s">
        <v>2028</v>
      </c>
      <c r="J667" s="90">
        <v>0.01</v>
      </c>
      <c r="K667" s="90">
        <v>2</v>
      </c>
      <c r="L667" t="str">
        <f t="shared" si="20"/>
        <v>South</v>
      </c>
      <c r="M667" s="107">
        <f t="shared" si="21"/>
        <v>45.440999999999995</v>
      </c>
    </row>
    <row r="668" spans="7:13">
      <c r="G668" s="106">
        <v>41307</v>
      </c>
      <c r="H668" s="90" t="s">
        <v>2059</v>
      </c>
      <c r="I668" s="90" t="s">
        <v>2034</v>
      </c>
      <c r="J668" s="90">
        <v>0</v>
      </c>
      <c r="K668" s="90">
        <v>1</v>
      </c>
      <c r="L668" t="str">
        <f t="shared" si="20"/>
        <v>West</v>
      </c>
      <c r="M668" s="107">
        <f t="shared" si="21"/>
        <v>34</v>
      </c>
    </row>
    <row r="669" spans="7:13">
      <c r="G669" s="106">
        <v>42004</v>
      </c>
      <c r="H669" s="90" t="s">
        <v>2080</v>
      </c>
      <c r="I669" s="90" t="s">
        <v>2027</v>
      </c>
      <c r="J669" s="90">
        <v>0</v>
      </c>
      <c r="K669" s="90">
        <v>2</v>
      </c>
      <c r="L669" t="str">
        <f t="shared" si="20"/>
        <v>East</v>
      </c>
      <c r="M669" s="107">
        <f t="shared" si="21"/>
        <v>39.9</v>
      </c>
    </row>
    <row r="670" spans="7:13">
      <c r="G670" s="106">
        <v>41970</v>
      </c>
      <c r="H670" s="90" t="s">
        <v>2090</v>
      </c>
      <c r="I670" s="90" t="s">
        <v>2023</v>
      </c>
      <c r="J670" s="90">
        <v>0</v>
      </c>
      <c r="K670" s="90">
        <v>3</v>
      </c>
      <c r="L670" t="str">
        <f t="shared" si="20"/>
        <v>West</v>
      </c>
      <c r="M670" s="107">
        <f t="shared" si="21"/>
        <v>239.85000000000002</v>
      </c>
    </row>
    <row r="671" spans="7:13">
      <c r="G671" s="106">
        <v>41957</v>
      </c>
      <c r="H671" s="90" t="s">
        <v>2025</v>
      </c>
      <c r="I671" s="90" t="s">
        <v>2028</v>
      </c>
      <c r="J671" s="90">
        <v>0</v>
      </c>
      <c r="K671" s="90">
        <v>3</v>
      </c>
      <c r="L671" t="str">
        <f t="shared" si="20"/>
        <v>West</v>
      </c>
      <c r="M671" s="107">
        <f t="shared" si="21"/>
        <v>68.849999999999994</v>
      </c>
    </row>
    <row r="672" spans="7:13">
      <c r="G672" s="106">
        <v>41633</v>
      </c>
      <c r="H672" s="90" t="s">
        <v>2053</v>
      </c>
      <c r="I672" s="90" t="s">
        <v>2024</v>
      </c>
      <c r="J672" s="90">
        <v>0</v>
      </c>
      <c r="K672" s="90">
        <v>3</v>
      </c>
      <c r="L672" t="str">
        <f t="shared" si="20"/>
        <v>MidWest</v>
      </c>
      <c r="M672" s="107">
        <f t="shared" si="21"/>
        <v>68.849999999999994</v>
      </c>
    </row>
    <row r="673" spans="7:13">
      <c r="G673" s="106">
        <v>41582</v>
      </c>
      <c r="H673" s="90" t="s">
        <v>2055</v>
      </c>
      <c r="I673" s="90" t="s">
        <v>2046</v>
      </c>
      <c r="J673" s="90">
        <v>0.01</v>
      </c>
      <c r="K673" s="90">
        <v>2</v>
      </c>
      <c r="L673" t="str">
        <f t="shared" si="20"/>
        <v>South</v>
      </c>
      <c r="M673" s="107">
        <f t="shared" si="21"/>
        <v>49.5</v>
      </c>
    </row>
    <row r="674" spans="7:13">
      <c r="G674" s="106">
        <v>41725</v>
      </c>
      <c r="H674" s="90" t="s">
        <v>2049</v>
      </c>
      <c r="I674" s="90" t="s">
        <v>2024</v>
      </c>
      <c r="J674" s="90">
        <v>0.03</v>
      </c>
      <c r="K674" s="90">
        <v>2</v>
      </c>
      <c r="L674" t="str">
        <f t="shared" si="20"/>
        <v>South</v>
      </c>
      <c r="M674" s="107">
        <f t="shared" si="21"/>
        <v>44.522999999999996</v>
      </c>
    </row>
    <row r="675" spans="7:13">
      <c r="G675" s="106">
        <v>41753</v>
      </c>
      <c r="H675" s="90" t="s">
        <v>2101</v>
      </c>
      <c r="I675" s="90" t="s">
        <v>2031</v>
      </c>
      <c r="J675" s="90">
        <v>0</v>
      </c>
      <c r="K675" s="90">
        <v>2</v>
      </c>
      <c r="L675" t="str">
        <f t="shared" si="20"/>
        <v>MidWest</v>
      </c>
      <c r="M675" s="107">
        <f t="shared" si="21"/>
        <v>50</v>
      </c>
    </row>
    <row r="676" spans="7:13">
      <c r="G676" s="106">
        <v>41845</v>
      </c>
      <c r="H676" s="90" t="s">
        <v>2091</v>
      </c>
      <c r="I676" s="90" t="s">
        <v>2024</v>
      </c>
      <c r="J676" s="90">
        <v>0.01</v>
      </c>
      <c r="K676" s="90">
        <v>1</v>
      </c>
      <c r="L676" t="str">
        <f t="shared" si="20"/>
        <v>South</v>
      </c>
      <c r="M676" s="107">
        <f t="shared" si="21"/>
        <v>22.720499999999998</v>
      </c>
    </row>
    <row r="677" spans="7:13">
      <c r="G677" s="106">
        <v>41635</v>
      </c>
      <c r="H677" s="90" t="s">
        <v>2038</v>
      </c>
      <c r="I677" s="90" t="s">
        <v>2028</v>
      </c>
      <c r="J677" s="90">
        <v>0.01</v>
      </c>
      <c r="K677" s="90">
        <v>2</v>
      </c>
      <c r="L677" t="str">
        <f t="shared" si="20"/>
        <v>MidWest</v>
      </c>
      <c r="M677" s="107">
        <f t="shared" si="21"/>
        <v>45.440999999999995</v>
      </c>
    </row>
    <row r="678" spans="7:13">
      <c r="G678" s="106">
        <v>41653</v>
      </c>
      <c r="H678" s="90" t="s">
        <v>2052</v>
      </c>
      <c r="I678" s="90" t="s">
        <v>2040</v>
      </c>
      <c r="J678" s="90">
        <v>1.4999999999999999E-2</v>
      </c>
      <c r="K678" s="90">
        <v>2</v>
      </c>
      <c r="L678" t="str">
        <f t="shared" si="20"/>
        <v>MidWest</v>
      </c>
      <c r="M678" s="107">
        <f t="shared" si="21"/>
        <v>59.1</v>
      </c>
    </row>
    <row r="679" spans="7:13">
      <c r="G679" s="106">
        <v>41955</v>
      </c>
      <c r="H679" s="90" t="s">
        <v>2041</v>
      </c>
      <c r="I679" s="90" t="s">
        <v>2028</v>
      </c>
      <c r="J679" s="90">
        <v>0</v>
      </c>
      <c r="K679" s="90">
        <v>3</v>
      </c>
      <c r="L679" t="str">
        <f t="shared" si="20"/>
        <v>West</v>
      </c>
      <c r="M679" s="107">
        <f t="shared" si="21"/>
        <v>68.849999999999994</v>
      </c>
    </row>
    <row r="680" spans="7:13">
      <c r="G680" s="106">
        <v>41944</v>
      </c>
      <c r="H680" s="90" t="s">
        <v>2082</v>
      </c>
      <c r="I680" s="90" t="s">
        <v>2019</v>
      </c>
      <c r="J680" s="90">
        <v>0</v>
      </c>
      <c r="K680" s="90">
        <v>3</v>
      </c>
      <c r="L680" t="str">
        <f t="shared" si="20"/>
        <v>MidWest</v>
      </c>
      <c r="M680" s="107">
        <f t="shared" si="21"/>
        <v>63</v>
      </c>
    </row>
    <row r="681" spans="7:13">
      <c r="G681" s="106">
        <v>41611</v>
      </c>
      <c r="H681" s="90" t="s">
        <v>2032</v>
      </c>
      <c r="I681" s="90" t="s">
        <v>2019</v>
      </c>
      <c r="J681" s="90">
        <v>0</v>
      </c>
      <c r="K681" s="90">
        <v>3</v>
      </c>
      <c r="L681" t="str">
        <f t="shared" si="20"/>
        <v>East</v>
      </c>
      <c r="M681" s="107">
        <f t="shared" si="21"/>
        <v>63</v>
      </c>
    </row>
    <row r="682" spans="7:13">
      <c r="G682" s="106">
        <v>42002</v>
      </c>
      <c r="H682" s="90" t="s">
        <v>2042</v>
      </c>
      <c r="I682" s="90" t="s">
        <v>2031</v>
      </c>
      <c r="J682" s="90">
        <v>0</v>
      </c>
      <c r="K682" s="90">
        <v>1</v>
      </c>
      <c r="L682" t="str">
        <f t="shared" si="20"/>
        <v>MidWest</v>
      </c>
      <c r="M682" s="107">
        <f t="shared" si="21"/>
        <v>25</v>
      </c>
    </row>
    <row r="683" spans="7:13">
      <c r="G683" s="106">
        <v>41637</v>
      </c>
      <c r="H683" s="90" t="s">
        <v>2049</v>
      </c>
      <c r="I683" s="90" t="s">
        <v>2037</v>
      </c>
      <c r="J683" s="90">
        <v>0.03</v>
      </c>
      <c r="K683" s="90">
        <v>7</v>
      </c>
      <c r="L683" t="str">
        <f t="shared" si="20"/>
        <v>South</v>
      </c>
      <c r="M683" s="107">
        <f t="shared" si="21"/>
        <v>186.72499999999999</v>
      </c>
    </row>
    <row r="684" spans="7:13">
      <c r="G684" s="106">
        <v>41695</v>
      </c>
      <c r="H684" s="90" t="s">
        <v>2075</v>
      </c>
      <c r="I684" s="90" t="s">
        <v>2034</v>
      </c>
      <c r="J684" s="90">
        <v>0.02</v>
      </c>
      <c r="K684" s="90">
        <v>2</v>
      </c>
      <c r="L684" t="str">
        <f t="shared" si="20"/>
        <v>West</v>
      </c>
      <c r="M684" s="107">
        <f t="shared" si="21"/>
        <v>66.64</v>
      </c>
    </row>
    <row r="685" spans="7:13">
      <c r="G685" s="106">
        <v>41625</v>
      </c>
      <c r="H685" s="90" t="s">
        <v>2098</v>
      </c>
      <c r="I685" s="90" t="s">
        <v>2034</v>
      </c>
      <c r="J685" s="90">
        <v>0</v>
      </c>
      <c r="K685" s="90">
        <v>1</v>
      </c>
      <c r="L685" t="str">
        <f t="shared" si="20"/>
        <v>West</v>
      </c>
      <c r="M685" s="107">
        <f t="shared" si="21"/>
        <v>34</v>
      </c>
    </row>
    <row r="686" spans="7:13">
      <c r="G686" s="106">
        <v>41618</v>
      </c>
      <c r="H686" s="90" t="s">
        <v>2062</v>
      </c>
      <c r="I686" s="90" t="s">
        <v>2034</v>
      </c>
      <c r="J686" s="90">
        <v>0.01</v>
      </c>
      <c r="K686" s="90">
        <v>1</v>
      </c>
      <c r="L686" t="str">
        <f t="shared" si="20"/>
        <v>East</v>
      </c>
      <c r="M686" s="107">
        <f t="shared" si="21"/>
        <v>33.659999999999997</v>
      </c>
    </row>
    <row r="687" spans="7:13">
      <c r="G687" s="106">
        <v>41618</v>
      </c>
      <c r="H687" s="90" t="s">
        <v>2030</v>
      </c>
      <c r="I687" s="90" t="s">
        <v>2046</v>
      </c>
      <c r="J687" s="90">
        <v>1.4999999999999999E-2</v>
      </c>
      <c r="K687" s="90">
        <v>2</v>
      </c>
      <c r="L687" t="str">
        <f t="shared" si="20"/>
        <v>West</v>
      </c>
      <c r="M687" s="107">
        <f t="shared" si="21"/>
        <v>49.25</v>
      </c>
    </row>
    <row r="688" spans="7:13">
      <c r="G688" s="106">
        <v>41948</v>
      </c>
      <c r="H688" s="90" t="s">
        <v>2030</v>
      </c>
      <c r="I688" s="90" t="s">
        <v>2043</v>
      </c>
      <c r="J688" s="90">
        <v>0</v>
      </c>
      <c r="K688" s="90">
        <v>2</v>
      </c>
      <c r="L688" t="str">
        <f t="shared" si="20"/>
        <v>West</v>
      </c>
      <c r="M688" s="107">
        <f t="shared" si="21"/>
        <v>47</v>
      </c>
    </row>
    <row r="689" spans="7:13">
      <c r="G689" s="106">
        <v>41706</v>
      </c>
      <c r="H689" s="90" t="s">
        <v>2039</v>
      </c>
      <c r="I689" s="90" t="s">
        <v>2024</v>
      </c>
      <c r="J689" s="90">
        <v>0.02</v>
      </c>
      <c r="K689" s="90">
        <v>2</v>
      </c>
      <c r="L689" t="str">
        <f t="shared" si="20"/>
        <v>East</v>
      </c>
      <c r="M689" s="107">
        <f t="shared" si="21"/>
        <v>44.981999999999999</v>
      </c>
    </row>
    <row r="690" spans="7:13">
      <c r="G690" s="106">
        <v>41965</v>
      </c>
      <c r="H690" s="90" t="s">
        <v>2086</v>
      </c>
      <c r="I690" s="90" t="s">
        <v>2028</v>
      </c>
      <c r="J690" s="90">
        <v>0</v>
      </c>
      <c r="K690" s="90">
        <v>2</v>
      </c>
      <c r="L690" t="str">
        <f t="shared" si="20"/>
        <v>West</v>
      </c>
      <c r="M690" s="107">
        <f t="shared" si="21"/>
        <v>45.9</v>
      </c>
    </row>
    <row r="691" spans="7:13">
      <c r="G691" s="106">
        <v>41310</v>
      </c>
      <c r="H691" s="90" t="s">
        <v>2048</v>
      </c>
      <c r="I691" s="90" t="s">
        <v>2027</v>
      </c>
      <c r="J691" s="90">
        <v>0.03</v>
      </c>
      <c r="K691" s="90">
        <v>3</v>
      </c>
      <c r="L691" t="str">
        <f t="shared" si="20"/>
        <v>East</v>
      </c>
      <c r="M691" s="107">
        <f t="shared" si="21"/>
        <v>58.05449999999999</v>
      </c>
    </row>
    <row r="692" spans="7:13">
      <c r="G692" s="106">
        <v>41415</v>
      </c>
      <c r="H692" s="90" t="s">
        <v>2054</v>
      </c>
      <c r="I692" s="90" t="s">
        <v>2028</v>
      </c>
      <c r="J692" s="90">
        <v>0</v>
      </c>
      <c r="K692" s="90">
        <v>1</v>
      </c>
      <c r="L692" t="str">
        <f t="shared" si="20"/>
        <v>MidWest</v>
      </c>
      <c r="M692" s="107">
        <f t="shared" si="21"/>
        <v>22.95</v>
      </c>
    </row>
    <row r="693" spans="7:13">
      <c r="G693" s="106">
        <v>41961</v>
      </c>
      <c r="H693" s="90" t="s">
        <v>2087</v>
      </c>
      <c r="I693" s="90" t="s">
        <v>2027</v>
      </c>
      <c r="J693" s="90">
        <v>1.4999999999999999E-2</v>
      </c>
      <c r="K693" s="90">
        <v>9</v>
      </c>
      <c r="L693" t="str">
        <f t="shared" si="20"/>
        <v>South</v>
      </c>
      <c r="M693" s="107">
        <f t="shared" si="21"/>
        <v>176.85674999999998</v>
      </c>
    </row>
    <row r="694" spans="7:13">
      <c r="G694" s="106">
        <v>41322</v>
      </c>
      <c r="H694" s="90" t="s">
        <v>2069</v>
      </c>
      <c r="I694" s="90" t="s">
        <v>2028</v>
      </c>
      <c r="J694" s="90">
        <v>0.01</v>
      </c>
      <c r="K694" s="90">
        <v>2</v>
      </c>
      <c r="L694" t="str">
        <f t="shared" si="20"/>
        <v>South</v>
      </c>
      <c r="M694" s="107">
        <f t="shared" si="21"/>
        <v>45.440999999999995</v>
      </c>
    </row>
    <row r="695" spans="7:13">
      <c r="G695" s="106">
        <v>41632</v>
      </c>
      <c r="H695" s="90" t="s">
        <v>2059</v>
      </c>
      <c r="I695" s="90" t="s">
        <v>2028</v>
      </c>
      <c r="J695" s="90">
        <v>2.5000000000000001E-2</v>
      </c>
      <c r="K695" s="90">
        <v>2</v>
      </c>
      <c r="L695" t="str">
        <f t="shared" si="20"/>
        <v>West</v>
      </c>
      <c r="M695" s="107">
        <f t="shared" si="21"/>
        <v>44.752499999999998</v>
      </c>
    </row>
    <row r="696" spans="7:13">
      <c r="G696" s="106">
        <v>41982</v>
      </c>
      <c r="H696" s="90" t="s">
        <v>2052</v>
      </c>
      <c r="I696" s="90" t="s">
        <v>2040</v>
      </c>
      <c r="J696" s="90">
        <v>0</v>
      </c>
      <c r="K696" s="90">
        <v>3</v>
      </c>
      <c r="L696" t="str">
        <f t="shared" si="20"/>
        <v>MidWest</v>
      </c>
      <c r="M696" s="107">
        <f t="shared" si="21"/>
        <v>90</v>
      </c>
    </row>
    <row r="697" spans="7:13">
      <c r="G697" s="106">
        <v>41585</v>
      </c>
      <c r="H697" s="90" t="s">
        <v>2044</v>
      </c>
      <c r="I697" s="90" t="s">
        <v>2043</v>
      </c>
      <c r="J697" s="90">
        <v>0</v>
      </c>
      <c r="K697" s="90">
        <v>3</v>
      </c>
      <c r="L697" t="str">
        <f t="shared" si="20"/>
        <v>MidWest</v>
      </c>
      <c r="M697" s="107">
        <f t="shared" si="21"/>
        <v>70.5</v>
      </c>
    </row>
    <row r="698" spans="7:13">
      <c r="G698" s="106">
        <v>41962</v>
      </c>
      <c r="H698" s="90" t="s">
        <v>2051</v>
      </c>
      <c r="I698" s="90" t="s">
        <v>2034</v>
      </c>
      <c r="J698" s="90">
        <v>0</v>
      </c>
      <c r="K698" s="90">
        <v>1</v>
      </c>
      <c r="L698" t="str">
        <f t="shared" si="20"/>
        <v>MidWest</v>
      </c>
      <c r="M698" s="107">
        <f t="shared" si="21"/>
        <v>34</v>
      </c>
    </row>
    <row r="699" spans="7:13">
      <c r="G699" s="106">
        <v>41976</v>
      </c>
      <c r="H699" s="90" t="s">
        <v>2053</v>
      </c>
      <c r="I699" s="90" t="s">
        <v>2028</v>
      </c>
      <c r="J699" s="90">
        <v>0.03</v>
      </c>
      <c r="K699" s="90">
        <v>1</v>
      </c>
      <c r="L699" t="str">
        <f t="shared" si="20"/>
        <v>MidWest</v>
      </c>
      <c r="M699" s="107">
        <f t="shared" si="21"/>
        <v>22.261499999999998</v>
      </c>
    </row>
    <row r="700" spans="7:13">
      <c r="G700" s="106">
        <v>41659</v>
      </c>
      <c r="H700" s="90" t="s">
        <v>2088</v>
      </c>
      <c r="I700" s="90" t="s">
        <v>2037</v>
      </c>
      <c r="J700" s="90">
        <v>0.03</v>
      </c>
      <c r="K700" s="90">
        <v>23</v>
      </c>
      <c r="L700" t="str">
        <f t="shared" si="20"/>
        <v>MidWest</v>
      </c>
      <c r="M700" s="107">
        <f t="shared" si="21"/>
        <v>613.52499999999998</v>
      </c>
    </row>
    <row r="701" spans="7:13">
      <c r="G701" s="106">
        <v>41997</v>
      </c>
      <c r="H701" s="90" t="s">
        <v>2090</v>
      </c>
      <c r="I701" s="90" t="s">
        <v>2043</v>
      </c>
      <c r="J701" s="90">
        <v>0</v>
      </c>
      <c r="K701" s="90">
        <v>2</v>
      </c>
      <c r="L701" t="str">
        <f t="shared" si="20"/>
        <v>West</v>
      </c>
      <c r="M701" s="107">
        <f t="shared" si="21"/>
        <v>47</v>
      </c>
    </row>
    <row r="702" spans="7:13">
      <c r="G702" s="106">
        <v>41485</v>
      </c>
      <c r="H702" s="90" t="s">
        <v>2093</v>
      </c>
      <c r="I702" s="90" t="s">
        <v>2034</v>
      </c>
      <c r="J702" s="90">
        <v>0.01</v>
      </c>
      <c r="K702" s="90">
        <v>2</v>
      </c>
      <c r="L702" t="str">
        <f t="shared" si="20"/>
        <v>West</v>
      </c>
      <c r="M702" s="107">
        <f t="shared" si="21"/>
        <v>67.319999999999993</v>
      </c>
    </row>
    <row r="703" spans="7:13">
      <c r="G703" s="106">
        <v>41582</v>
      </c>
      <c r="H703" s="90" t="s">
        <v>2054</v>
      </c>
      <c r="I703" s="90" t="s">
        <v>2024</v>
      </c>
      <c r="J703" s="90">
        <v>0</v>
      </c>
      <c r="K703" s="90">
        <v>2</v>
      </c>
      <c r="L703" t="str">
        <f t="shared" si="20"/>
        <v>MidWest</v>
      </c>
      <c r="M703" s="107">
        <f t="shared" si="21"/>
        <v>45.9</v>
      </c>
    </row>
    <row r="704" spans="7:13">
      <c r="G704" s="106">
        <v>41978</v>
      </c>
      <c r="H704" s="90" t="s">
        <v>2058</v>
      </c>
      <c r="I704" s="90" t="s">
        <v>2024</v>
      </c>
      <c r="J704" s="90">
        <v>0.02</v>
      </c>
      <c r="K704" s="90">
        <v>2</v>
      </c>
      <c r="L704" t="str">
        <f t="shared" si="20"/>
        <v>MidWest</v>
      </c>
      <c r="M704" s="107">
        <f t="shared" si="21"/>
        <v>44.981999999999999</v>
      </c>
    </row>
    <row r="705" spans="7:13">
      <c r="G705" s="106">
        <v>41391</v>
      </c>
      <c r="H705" s="90" t="s">
        <v>2053</v>
      </c>
      <c r="I705" s="90" t="s">
        <v>2028</v>
      </c>
      <c r="J705" s="90">
        <v>0</v>
      </c>
      <c r="K705" s="90">
        <v>1</v>
      </c>
      <c r="L705" t="str">
        <f t="shared" si="20"/>
        <v>MidWest</v>
      </c>
      <c r="M705" s="107">
        <f t="shared" si="21"/>
        <v>22.95</v>
      </c>
    </row>
    <row r="706" spans="7:13">
      <c r="G706" s="106">
        <v>41970</v>
      </c>
      <c r="H706" s="90" t="s">
        <v>2052</v>
      </c>
      <c r="I706" s="90" t="s">
        <v>2019</v>
      </c>
      <c r="J706" s="90">
        <v>0</v>
      </c>
      <c r="K706" s="90">
        <v>1</v>
      </c>
      <c r="L706" t="str">
        <f t="shared" si="20"/>
        <v>MidWest</v>
      </c>
      <c r="M706" s="107">
        <f t="shared" si="21"/>
        <v>21</v>
      </c>
    </row>
    <row r="707" spans="7:13">
      <c r="G707" s="106">
        <v>41956</v>
      </c>
      <c r="H707" s="90" t="s">
        <v>2039</v>
      </c>
      <c r="I707" s="90" t="s">
        <v>2024</v>
      </c>
      <c r="J707" s="90">
        <v>0.01</v>
      </c>
      <c r="K707" s="90">
        <v>2</v>
      </c>
      <c r="L707" t="str">
        <f t="shared" ref="L707:L770" si="22">_xlfn.XLOOKUP(H707,$D$2:$D$73,$E$2:$E$73)</f>
        <v>East</v>
      </c>
      <c r="M707" s="107">
        <f t="shared" ref="M707:M770" si="23">_xlfn.XLOOKUP(I707,$A$2:$A$13,$B$2:$B$13)*K707*(1-J707)</f>
        <v>45.440999999999995</v>
      </c>
    </row>
    <row r="708" spans="7:13">
      <c r="G708" s="106">
        <v>41638</v>
      </c>
      <c r="H708" s="90" t="s">
        <v>2060</v>
      </c>
      <c r="I708" s="90" t="s">
        <v>2024</v>
      </c>
      <c r="J708" s="90">
        <v>0.03</v>
      </c>
      <c r="K708" s="90">
        <v>1</v>
      </c>
      <c r="L708" t="str">
        <f t="shared" si="22"/>
        <v>South</v>
      </c>
      <c r="M708" s="107">
        <f t="shared" si="23"/>
        <v>22.261499999999998</v>
      </c>
    </row>
    <row r="709" spans="7:13">
      <c r="G709" s="106">
        <v>41962</v>
      </c>
      <c r="H709" s="90" t="s">
        <v>2090</v>
      </c>
      <c r="I709" s="90" t="s">
        <v>2034</v>
      </c>
      <c r="J709" s="90">
        <v>0</v>
      </c>
      <c r="K709" s="90">
        <v>3</v>
      </c>
      <c r="L709" t="str">
        <f t="shared" si="22"/>
        <v>West</v>
      </c>
      <c r="M709" s="107">
        <f t="shared" si="23"/>
        <v>102</v>
      </c>
    </row>
    <row r="710" spans="7:13">
      <c r="G710" s="106">
        <v>41587</v>
      </c>
      <c r="H710" s="90" t="s">
        <v>2084</v>
      </c>
      <c r="I710" s="90" t="s">
        <v>2023</v>
      </c>
      <c r="J710" s="90">
        <v>0</v>
      </c>
      <c r="K710" s="90">
        <v>3</v>
      </c>
      <c r="L710" t="str">
        <f t="shared" si="22"/>
        <v>MidWest</v>
      </c>
      <c r="M710" s="107">
        <f t="shared" si="23"/>
        <v>239.85000000000002</v>
      </c>
    </row>
    <row r="711" spans="7:13">
      <c r="G711" s="106">
        <v>41676</v>
      </c>
      <c r="H711" s="90" t="s">
        <v>2066</v>
      </c>
      <c r="I711" s="90" t="s">
        <v>2050</v>
      </c>
      <c r="J711" s="90">
        <v>0.02</v>
      </c>
      <c r="K711" s="90">
        <v>5</v>
      </c>
      <c r="L711" t="str">
        <f t="shared" si="22"/>
        <v>East</v>
      </c>
      <c r="M711" s="107">
        <f t="shared" si="23"/>
        <v>93.1</v>
      </c>
    </row>
    <row r="712" spans="7:13">
      <c r="G712" s="106">
        <v>41944</v>
      </c>
      <c r="H712" s="90" t="s">
        <v>2048</v>
      </c>
      <c r="I712" s="90" t="s">
        <v>2034</v>
      </c>
      <c r="J712" s="90">
        <v>0.02</v>
      </c>
      <c r="K712" s="90">
        <v>5</v>
      </c>
      <c r="L712" t="str">
        <f t="shared" si="22"/>
        <v>East</v>
      </c>
      <c r="M712" s="107">
        <f t="shared" si="23"/>
        <v>166.6</v>
      </c>
    </row>
    <row r="713" spans="7:13">
      <c r="G713" s="106">
        <v>41998</v>
      </c>
      <c r="H713" s="90" t="s">
        <v>2062</v>
      </c>
      <c r="I713" s="90" t="s">
        <v>2028</v>
      </c>
      <c r="J713" s="90">
        <v>0.02</v>
      </c>
      <c r="K713" s="90">
        <v>3</v>
      </c>
      <c r="L713" t="str">
        <f t="shared" si="22"/>
        <v>East</v>
      </c>
      <c r="M713" s="107">
        <f t="shared" si="23"/>
        <v>67.472999999999999</v>
      </c>
    </row>
    <row r="714" spans="7:13">
      <c r="G714" s="106">
        <v>41608</v>
      </c>
      <c r="H714" s="90" t="s">
        <v>2029</v>
      </c>
      <c r="I714" s="90" t="s">
        <v>2024</v>
      </c>
      <c r="J714" s="90">
        <v>0.03</v>
      </c>
      <c r="K714" s="90">
        <v>2</v>
      </c>
      <c r="L714" t="str">
        <f t="shared" si="22"/>
        <v>East</v>
      </c>
      <c r="M714" s="107">
        <f t="shared" si="23"/>
        <v>44.522999999999996</v>
      </c>
    </row>
    <row r="715" spans="7:13">
      <c r="G715" s="106">
        <v>41876</v>
      </c>
      <c r="H715" s="90" t="s">
        <v>2039</v>
      </c>
      <c r="I715" s="90" t="s">
        <v>2024</v>
      </c>
      <c r="J715" s="90">
        <v>0.02</v>
      </c>
      <c r="K715" s="90">
        <v>3</v>
      </c>
      <c r="L715" t="str">
        <f t="shared" si="22"/>
        <v>East</v>
      </c>
      <c r="M715" s="107">
        <f t="shared" si="23"/>
        <v>67.472999999999999</v>
      </c>
    </row>
    <row r="716" spans="7:13">
      <c r="G716" s="106">
        <v>41638</v>
      </c>
      <c r="H716" s="90" t="s">
        <v>2025</v>
      </c>
      <c r="I716" s="90" t="s">
        <v>2050</v>
      </c>
      <c r="J716" s="90">
        <v>0.03</v>
      </c>
      <c r="K716" s="90">
        <v>3</v>
      </c>
      <c r="L716" t="str">
        <f t="shared" si="22"/>
        <v>West</v>
      </c>
      <c r="M716" s="107">
        <f t="shared" si="23"/>
        <v>55.29</v>
      </c>
    </row>
    <row r="717" spans="7:13">
      <c r="G717" s="106">
        <v>41636</v>
      </c>
      <c r="H717" s="90" t="s">
        <v>2051</v>
      </c>
      <c r="I717" s="90" t="s">
        <v>2034</v>
      </c>
      <c r="J717" s="90">
        <v>0</v>
      </c>
      <c r="K717" s="90">
        <v>2</v>
      </c>
      <c r="L717" t="str">
        <f t="shared" si="22"/>
        <v>MidWest</v>
      </c>
      <c r="M717" s="107">
        <f t="shared" si="23"/>
        <v>68</v>
      </c>
    </row>
    <row r="718" spans="7:13">
      <c r="G718" s="106">
        <v>41589</v>
      </c>
      <c r="H718" s="90" t="s">
        <v>2055</v>
      </c>
      <c r="I718" s="90" t="s">
        <v>2024</v>
      </c>
      <c r="J718" s="90">
        <v>0.02</v>
      </c>
      <c r="K718" s="90">
        <v>2</v>
      </c>
      <c r="L718" t="str">
        <f t="shared" si="22"/>
        <v>South</v>
      </c>
      <c r="M718" s="107">
        <f t="shared" si="23"/>
        <v>44.981999999999999</v>
      </c>
    </row>
    <row r="719" spans="7:13">
      <c r="G719" s="106">
        <v>41644</v>
      </c>
      <c r="H719" s="90" t="s">
        <v>2094</v>
      </c>
      <c r="I719" s="90" t="s">
        <v>2028</v>
      </c>
      <c r="J719" s="90">
        <v>0.01</v>
      </c>
      <c r="K719" s="90">
        <v>1</v>
      </c>
      <c r="L719" t="str">
        <f t="shared" si="22"/>
        <v>West</v>
      </c>
      <c r="M719" s="107">
        <f t="shared" si="23"/>
        <v>22.720499999999998</v>
      </c>
    </row>
    <row r="720" spans="7:13">
      <c r="G720" s="106">
        <v>41988</v>
      </c>
      <c r="H720" s="90" t="s">
        <v>2058</v>
      </c>
      <c r="I720" s="90" t="s">
        <v>2028</v>
      </c>
      <c r="J720" s="90">
        <v>1.4999999999999999E-2</v>
      </c>
      <c r="K720" s="90">
        <v>3</v>
      </c>
      <c r="L720" t="str">
        <f t="shared" si="22"/>
        <v>MidWest</v>
      </c>
      <c r="M720" s="107">
        <f t="shared" si="23"/>
        <v>67.817249999999987</v>
      </c>
    </row>
    <row r="721" spans="7:13">
      <c r="G721" s="106">
        <v>41980</v>
      </c>
      <c r="H721" s="90" t="s">
        <v>2098</v>
      </c>
      <c r="I721" s="90" t="s">
        <v>2040</v>
      </c>
      <c r="J721" s="90">
        <v>2.5000000000000001E-2</v>
      </c>
      <c r="K721" s="90">
        <v>3</v>
      </c>
      <c r="L721" t="str">
        <f t="shared" si="22"/>
        <v>West</v>
      </c>
      <c r="M721" s="107">
        <f t="shared" si="23"/>
        <v>87.75</v>
      </c>
    </row>
    <row r="722" spans="7:13">
      <c r="G722" s="106">
        <v>41987</v>
      </c>
      <c r="H722" s="90" t="s">
        <v>2063</v>
      </c>
      <c r="I722" s="90" t="s">
        <v>2034</v>
      </c>
      <c r="J722" s="90">
        <v>0.03</v>
      </c>
      <c r="K722" s="90">
        <v>3</v>
      </c>
      <c r="L722" t="str">
        <f t="shared" si="22"/>
        <v>South</v>
      </c>
      <c r="M722" s="107">
        <f t="shared" si="23"/>
        <v>98.94</v>
      </c>
    </row>
    <row r="723" spans="7:13">
      <c r="G723" s="106">
        <v>41354</v>
      </c>
      <c r="H723" s="90" t="s">
        <v>2035</v>
      </c>
      <c r="I723" s="90" t="s">
        <v>2046</v>
      </c>
      <c r="J723" s="90">
        <v>0</v>
      </c>
      <c r="K723" s="90">
        <v>1</v>
      </c>
      <c r="L723" t="str">
        <f t="shared" si="22"/>
        <v>West</v>
      </c>
      <c r="M723" s="107">
        <f t="shared" si="23"/>
        <v>25</v>
      </c>
    </row>
    <row r="724" spans="7:13">
      <c r="G724" s="106">
        <v>41981</v>
      </c>
      <c r="H724" s="90" t="s">
        <v>2093</v>
      </c>
      <c r="I724" s="90" t="s">
        <v>2019</v>
      </c>
      <c r="J724" s="90">
        <v>0.01</v>
      </c>
      <c r="K724" s="90">
        <v>3</v>
      </c>
      <c r="L724" t="str">
        <f t="shared" si="22"/>
        <v>West</v>
      </c>
      <c r="M724" s="107">
        <f t="shared" si="23"/>
        <v>62.37</v>
      </c>
    </row>
    <row r="725" spans="7:13">
      <c r="G725" s="106">
        <v>41973</v>
      </c>
      <c r="H725" s="90" t="s">
        <v>2095</v>
      </c>
      <c r="I725" s="90" t="s">
        <v>2028</v>
      </c>
      <c r="J725" s="90">
        <v>0</v>
      </c>
      <c r="K725" s="90">
        <v>15</v>
      </c>
      <c r="L725" t="str">
        <f t="shared" si="22"/>
        <v>South</v>
      </c>
      <c r="M725" s="107">
        <f t="shared" si="23"/>
        <v>344.25</v>
      </c>
    </row>
    <row r="726" spans="7:13">
      <c r="G726" s="106">
        <v>41487</v>
      </c>
      <c r="H726" s="90" t="s">
        <v>2054</v>
      </c>
      <c r="I726" s="90" t="s">
        <v>2043</v>
      </c>
      <c r="J726" s="90">
        <v>0</v>
      </c>
      <c r="K726" s="90">
        <v>1</v>
      </c>
      <c r="L726" t="str">
        <f t="shared" si="22"/>
        <v>MidWest</v>
      </c>
      <c r="M726" s="107">
        <f t="shared" si="23"/>
        <v>23.5</v>
      </c>
    </row>
    <row r="727" spans="7:13">
      <c r="G727" s="106">
        <v>41962</v>
      </c>
      <c r="H727" s="90" t="s">
        <v>2062</v>
      </c>
      <c r="I727" s="90" t="s">
        <v>2027</v>
      </c>
      <c r="J727" s="90">
        <v>0.02</v>
      </c>
      <c r="K727" s="90">
        <v>1</v>
      </c>
      <c r="L727" t="str">
        <f t="shared" si="22"/>
        <v>East</v>
      </c>
      <c r="M727" s="107">
        <f t="shared" si="23"/>
        <v>19.550999999999998</v>
      </c>
    </row>
    <row r="728" spans="7:13">
      <c r="G728" s="106">
        <v>41893</v>
      </c>
      <c r="H728" s="90" t="s">
        <v>2061</v>
      </c>
      <c r="I728" s="90" t="s">
        <v>2034</v>
      </c>
      <c r="J728" s="90">
        <v>0</v>
      </c>
      <c r="K728" s="90">
        <v>2</v>
      </c>
      <c r="L728" t="str">
        <f t="shared" si="22"/>
        <v>West</v>
      </c>
      <c r="M728" s="107">
        <f t="shared" si="23"/>
        <v>68</v>
      </c>
    </row>
    <row r="729" spans="7:13">
      <c r="G729" s="106">
        <v>41783</v>
      </c>
      <c r="H729" s="90" t="s">
        <v>2094</v>
      </c>
      <c r="I729" s="90" t="s">
        <v>2024</v>
      </c>
      <c r="J729" s="90">
        <v>0</v>
      </c>
      <c r="K729" s="90">
        <v>3</v>
      </c>
      <c r="L729" t="str">
        <f t="shared" si="22"/>
        <v>West</v>
      </c>
      <c r="M729" s="107">
        <f t="shared" si="23"/>
        <v>68.849999999999994</v>
      </c>
    </row>
    <row r="730" spans="7:13">
      <c r="G730" s="106">
        <v>41958</v>
      </c>
      <c r="H730" s="90" t="s">
        <v>2047</v>
      </c>
      <c r="I730" s="90" t="s">
        <v>2019</v>
      </c>
      <c r="J730" s="90">
        <v>0</v>
      </c>
      <c r="K730" s="90">
        <v>2</v>
      </c>
      <c r="L730" t="str">
        <f t="shared" si="22"/>
        <v>South</v>
      </c>
      <c r="M730" s="107">
        <f t="shared" si="23"/>
        <v>42</v>
      </c>
    </row>
    <row r="731" spans="7:13">
      <c r="G731" s="106">
        <v>41951</v>
      </c>
      <c r="H731" s="90" t="s">
        <v>2033</v>
      </c>
      <c r="I731" s="90" t="s">
        <v>2031</v>
      </c>
      <c r="J731" s="90">
        <v>1.4999999999999999E-2</v>
      </c>
      <c r="K731" s="90">
        <v>1</v>
      </c>
      <c r="L731" t="str">
        <f t="shared" si="22"/>
        <v>MidWest</v>
      </c>
      <c r="M731" s="107">
        <f t="shared" si="23"/>
        <v>24.625</v>
      </c>
    </row>
    <row r="732" spans="7:13">
      <c r="G732" s="106">
        <v>41627</v>
      </c>
      <c r="H732" s="90" t="s">
        <v>2095</v>
      </c>
      <c r="I732" s="90" t="s">
        <v>2034</v>
      </c>
      <c r="J732" s="90">
        <v>0</v>
      </c>
      <c r="K732" s="90">
        <v>2</v>
      </c>
      <c r="L732" t="str">
        <f t="shared" si="22"/>
        <v>South</v>
      </c>
      <c r="M732" s="107">
        <f t="shared" si="23"/>
        <v>68</v>
      </c>
    </row>
    <row r="733" spans="7:13">
      <c r="G733" s="106">
        <v>41394</v>
      </c>
      <c r="H733" s="90" t="s">
        <v>2073</v>
      </c>
      <c r="I733" s="90" t="s">
        <v>2043</v>
      </c>
      <c r="J733" s="90">
        <v>0</v>
      </c>
      <c r="K733" s="90">
        <v>1</v>
      </c>
      <c r="L733" t="str">
        <f t="shared" si="22"/>
        <v>West</v>
      </c>
      <c r="M733" s="107">
        <f t="shared" si="23"/>
        <v>23.5</v>
      </c>
    </row>
    <row r="734" spans="7:13">
      <c r="G734" s="106">
        <v>41968</v>
      </c>
      <c r="H734" s="90" t="s">
        <v>2093</v>
      </c>
      <c r="I734" s="90" t="s">
        <v>2034</v>
      </c>
      <c r="J734" s="90">
        <v>2.5000000000000001E-2</v>
      </c>
      <c r="K734" s="90">
        <v>3</v>
      </c>
      <c r="L734" t="str">
        <f t="shared" si="22"/>
        <v>West</v>
      </c>
      <c r="M734" s="107">
        <f t="shared" si="23"/>
        <v>99.45</v>
      </c>
    </row>
    <row r="735" spans="7:13">
      <c r="G735" s="106">
        <v>41999</v>
      </c>
      <c r="H735" s="90" t="s">
        <v>2038</v>
      </c>
      <c r="I735" s="90" t="s">
        <v>2019</v>
      </c>
      <c r="J735" s="90">
        <v>0</v>
      </c>
      <c r="K735" s="90">
        <v>4</v>
      </c>
      <c r="L735" t="str">
        <f t="shared" si="22"/>
        <v>MidWest</v>
      </c>
      <c r="M735" s="107">
        <f t="shared" si="23"/>
        <v>84</v>
      </c>
    </row>
    <row r="736" spans="7:13">
      <c r="G736" s="106">
        <v>41893</v>
      </c>
      <c r="H736" s="90" t="s">
        <v>2082</v>
      </c>
      <c r="I736" s="90" t="s">
        <v>2028</v>
      </c>
      <c r="J736" s="90">
        <v>0</v>
      </c>
      <c r="K736" s="90">
        <v>1</v>
      </c>
      <c r="L736" t="str">
        <f t="shared" si="22"/>
        <v>MidWest</v>
      </c>
      <c r="M736" s="107">
        <f t="shared" si="23"/>
        <v>22.95</v>
      </c>
    </row>
    <row r="737" spans="7:13">
      <c r="G737" s="106">
        <v>41587</v>
      </c>
      <c r="H737" s="90" t="s">
        <v>2029</v>
      </c>
      <c r="I737" s="90" t="s">
        <v>2028</v>
      </c>
      <c r="J737" s="90">
        <v>0</v>
      </c>
      <c r="K737" s="90">
        <v>1</v>
      </c>
      <c r="L737" t="str">
        <f t="shared" si="22"/>
        <v>East</v>
      </c>
      <c r="M737" s="107">
        <f t="shared" si="23"/>
        <v>22.95</v>
      </c>
    </row>
    <row r="738" spans="7:13">
      <c r="G738" s="106">
        <v>41723</v>
      </c>
      <c r="H738" s="90" t="s">
        <v>2062</v>
      </c>
      <c r="I738" s="90" t="s">
        <v>2031</v>
      </c>
      <c r="J738" s="90">
        <v>0.02</v>
      </c>
      <c r="K738" s="90">
        <v>2</v>
      </c>
      <c r="L738" t="str">
        <f t="shared" si="22"/>
        <v>East</v>
      </c>
      <c r="M738" s="107">
        <f t="shared" si="23"/>
        <v>49</v>
      </c>
    </row>
    <row r="739" spans="7:13">
      <c r="G739" s="106">
        <v>41611</v>
      </c>
      <c r="H739" s="90" t="s">
        <v>2080</v>
      </c>
      <c r="I739" s="90" t="s">
        <v>2028</v>
      </c>
      <c r="J739" s="90">
        <v>0</v>
      </c>
      <c r="K739" s="90">
        <v>2</v>
      </c>
      <c r="L739" t="str">
        <f t="shared" si="22"/>
        <v>East</v>
      </c>
      <c r="M739" s="107">
        <f t="shared" si="23"/>
        <v>45.9</v>
      </c>
    </row>
    <row r="740" spans="7:13">
      <c r="G740" s="106">
        <v>41609</v>
      </c>
      <c r="H740" s="90" t="s">
        <v>2036</v>
      </c>
      <c r="I740" s="90" t="s">
        <v>2034</v>
      </c>
      <c r="J740" s="90">
        <v>0</v>
      </c>
      <c r="K740" s="90">
        <v>3</v>
      </c>
      <c r="L740" t="str">
        <f t="shared" si="22"/>
        <v>MidWest</v>
      </c>
      <c r="M740" s="107">
        <f t="shared" si="23"/>
        <v>102</v>
      </c>
    </row>
    <row r="741" spans="7:13">
      <c r="G741" s="106">
        <v>41579</v>
      </c>
      <c r="H741" s="90" t="s">
        <v>2062</v>
      </c>
      <c r="I741" s="90" t="s">
        <v>2027</v>
      </c>
      <c r="J741" s="90">
        <v>0.03</v>
      </c>
      <c r="K741" s="90">
        <v>2</v>
      </c>
      <c r="L741" t="str">
        <f t="shared" si="22"/>
        <v>East</v>
      </c>
      <c r="M741" s="107">
        <f t="shared" si="23"/>
        <v>38.702999999999996</v>
      </c>
    </row>
    <row r="742" spans="7:13">
      <c r="G742" s="106">
        <v>41484</v>
      </c>
      <c r="H742" s="90" t="s">
        <v>2080</v>
      </c>
      <c r="I742" s="90" t="s">
        <v>2028</v>
      </c>
      <c r="J742" s="90">
        <v>0</v>
      </c>
      <c r="K742" s="90">
        <v>8</v>
      </c>
      <c r="L742" t="str">
        <f t="shared" si="22"/>
        <v>East</v>
      </c>
      <c r="M742" s="107">
        <f t="shared" si="23"/>
        <v>183.6</v>
      </c>
    </row>
    <row r="743" spans="7:13">
      <c r="G743" s="106">
        <v>41780</v>
      </c>
      <c r="H743" s="90" t="s">
        <v>2039</v>
      </c>
      <c r="I743" s="90" t="s">
        <v>2034</v>
      </c>
      <c r="J743" s="90">
        <v>0.02</v>
      </c>
      <c r="K743" s="90">
        <v>6</v>
      </c>
      <c r="L743" t="str">
        <f t="shared" si="22"/>
        <v>East</v>
      </c>
      <c r="M743" s="107">
        <f t="shared" si="23"/>
        <v>199.92</v>
      </c>
    </row>
    <row r="744" spans="7:13">
      <c r="G744" s="106">
        <v>41944</v>
      </c>
      <c r="H744" s="90" t="s">
        <v>2062</v>
      </c>
      <c r="I744" s="90" t="s">
        <v>2023</v>
      </c>
      <c r="J744" s="90">
        <v>0</v>
      </c>
      <c r="K744" s="90">
        <v>2</v>
      </c>
      <c r="L744" t="str">
        <f t="shared" si="22"/>
        <v>East</v>
      </c>
      <c r="M744" s="107">
        <f t="shared" si="23"/>
        <v>159.9</v>
      </c>
    </row>
    <row r="745" spans="7:13">
      <c r="G745" s="106">
        <v>41643</v>
      </c>
      <c r="H745" s="90" t="s">
        <v>2084</v>
      </c>
      <c r="I745" s="90" t="s">
        <v>2028</v>
      </c>
      <c r="J745" s="90">
        <v>0.01</v>
      </c>
      <c r="K745" s="90">
        <v>2</v>
      </c>
      <c r="L745" t="str">
        <f t="shared" si="22"/>
        <v>MidWest</v>
      </c>
      <c r="M745" s="107">
        <f t="shared" si="23"/>
        <v>45.440999999999995</v>
      </c>
    </row>
    <row r="746" spans="7:13">
      <c r="G746" s="106">
        <v>41634</v>
      </c>
      <c r="H746" s="90" t="s">
        <v>2099</v>
      </c>
      <c r="I746" s="90" t="s">
        <v>2034</v>
      </c>
      <c r="J746" s="90">
        <v>0.01</v>
      </c>
      <c r="K746" s="90">
        <v>3</v>
      </c>
      <c r="L746" t="str">
        <f t="shared" si="22"/>
        <v>East</v>
      </c>
      <c r="M746" s="107">
        <f t="shared" si="23"/>
        <v>100.98</v>
      </c>
    </row>
    <row r="747" spans="7:13">
      <c r="G747" s="106">
        <v>41991</v>
      </c>
      <c r="H747" s="90" t="s">
        <v>2039</v>
      </c>
      <c r="I747" s="90" t="s">
        <v>2034</v>
      </c>
      <c r="J747" s="90">
        <v>0.03</v>
      </c>
      <c r="K747" s="90">
        <v>1</v>
      </c>
      <c r="L747" t="str">
        <f t="shared" si="22"/>
        <v>East</v>
      </c>
      <c r="M747" s="107">
        <f t="shared" si="23"/>
        <v>32.979999999999997</v>
      </c>
    </row>
    <row r="748" spans="7:13">
      <c r="G748" s="106">
        <v>41592</v>
      </c>
      <c r="H748" s="90" t="s">
        <v>2082</v>
      </c>
      <c r="I748" s="90" t="s">
        <v>2024</v>
      </c>
      <c r="J748" s="90">
        <v>0</v>
      </c>
      <c r="K748" s="90">
        <v>2</v>
      </c>
      <c r="L748" t="str">
        <f t="shared" si="22"/>
        <v>MidWest</v>
      </c>
      <c r="M748" s="107">
        <f t="shared" si="23"/>
        <v>45.9</v>
      </c>
    </row>
    <row r="749" spans="7:13">
      <c r="G749" s="106">
        <v>41565</v>
      </c>
      <c r="H749" s="90" t="s">
        <v>2097</v>
      </c>
      <c r="I749" s="90" t="s">
        <v>2040</v>
      </c>
      <c r="J749" s="90">
        <v>1.4999999999999999E-2</v>
      </c>
      <c r="K749" s="90">
        <v>3</v>
      </c>
      <c r="L749" t="str">
        <f t="shared" si="22"/>
        <v>West</v>
      </c>
      <c r="M749" s="107">
        <f t="shared" si="23"/>
        <v>88.65</v>
      </c>
    </row>
    <row r="750" spans="7:13">
      <c r="G750" s="106">
        <v>41297</v>
      </c>
      <c r="H750" s="90" t="s">
        <v>2062</v>
      </c>
      <c r="I750" s="90" t="s">
        <v>2046</v>
      </c>
      <c r="J750" s="90">
        <v>0</v>
      </c>
      <c r="K750" s="90">
        <v>2</v>
      </c>
      <c r="L750" t="str">
        <f t="shared" si="22"/>
        <v>East</v>
      </c>
      <c r="M750" s="107">
        <f t="shared" si="23"/>
        <v>50</v>
      </c>
    </row>
    <row r="751" spans="7:13">
      <c r="G751" s="106">
        <v>41847</v>
      </c>
      <c r="H751" s="90" t="s">
        <v>2062</v>
      </c>
      <c r="I751" s="90" t="s">
        <v>2028</v>
      </c>
      <c r="J751" s="90">
        <v>0</v>
      </c>
      <c r="K751" s="90">
        <v>1</v>
      </c>
      <c r="L751" t="str">
        <f t="shared" si="22"/>
        <v>East</v>
      </c>
      <c r="M751" s="107">
        <f t="shared" si="23"/>
        <v>22.95</v>
      </c>
    </row>
    <row r="752" spans="7:13">
      <c r="G752" s="106">
        <v>42004</v>
      </c>
      <c r="H752" s="90" t="s">
        <v>2057</v>
      </c>
      <c r="I752" s="90" t="s">
        <v>2050</v>
      </c>
      <c r="J752" s="90">
        <v>0</v>
      </c>
      <c r="K752" s="90">
        <v>3</v>
      </c>
      <c r="L752" t="str">
        <f t="shared" si="22"/>
        <v>West</v>
      </c>
      <c r="M752" s="107">
        <f t="shared" si="23"/>
        <v>57</v>
      </c>
    </row>
    <row r="753" spans="7:13">
      <c r="G753" s="106">
        <v>41638</v>
      </c>
      <c r="H753" s="90" t="s">
        <v>2061</v>
      </c>
      <c r="I753" s="90" t="s">
        <v>2024</v>
      </c>
      <c r="J753" s="90">
        <v>0</v>
      </c>
      <c r="K753" s="90">
        <v>2</v>
      </c>
      <c r="L753" t="str">
        <f t="shared" si="22"/>
        <v>West</v>
      </c>
      <c r="M753" s="107">
        <f t="shared" si="23"/>
        <v>45.9</v>
      </c>
    </row>
    <row r="754" spans="7:13">
      <c r="G754" s="106">
        <v>41978</v>
      </c>
      <c r="H754" s="90" t="s">
        <v>2093</v>
      </c>
      <c r="I754" s="90" t="s">
        <v>2031</v>
      </c>
      <c r="J754" s="90">
        <v>2.5000000000000001E-2</v>
      </c>
      <c r="K754" s="90">
        <v>2</v>
      </c>
      <c r="L754" t="str">
        <f t="shared" si="22"/>
        <v>West</v>
      </c>
      <c r="M754" s="107">
        <f t="shared" si="23"/>
        <v>48.75</v>
      </c>
    </row>
    <row r="755" spans="7:13">
      <c r="G755" s="106">
        <v>41630</v>
      </c>
      <c r="H755" s="90" t="s">
        <v>2020</v>
      </c>
      <c r="I755" s="90" t="s">
        <v>2027</v>
      </c>
      <c r="J755" s="90">
        <v>0.03</v>
      </c>
      <c r="K755" s="90">
        <v>2</v>
      </c>
      <c r="L755" t="str">
        <f t="shared" si="22"/>
        <v>MidWest</v>
      </c>
      <c r="M755" s="107">
        <f t="shared" si="23"/>
        <v>38.702999999999996</v>
      </c>
    </row>
    <row r="756" spans="7:13">
      <c r="G756" s="106">
        <v>41996</v>
      </c>
      <c r="H756" s="90" t="s">
        <v>2025</v>
      </c>
      <c r="I756" s="90" t="s">
        <v>2040</v>
      </c>
      <c r="J756" s="90">
        <v>0</v>
      </c>
      <c r="K756" s="90">
        <v>3</v>
      </c>
      <c r="L756" t="str">
        <f t="shared" si="22"/>
        <v>West</v>
      </c>
      <c r="M756" s="107">
        <f t="shared" si="23"/>
        <v>90</v>
      </c>
    </row>
    <row r="757" spans="7:13">
      <c r="G757" s="106">
        <v>41808</v>
      </c>
      <c r="H757" s="90" t="s">
        <v>2090</v>
      </c>
      <c r="I757" s="90" t="s">
        <v>2050</v>
      </c>
      <c r="J757" s="90">
        <v>0</v>
      </c>
      <c r="K757" s="90">
        <v>3</v>
      </c>
      <c r="L757" t="str">
        <f t="shared" si="22"/>
        <v>West</v>
      </c>
      <c r="M757" s="107">
        <f t="shared" si="23"/>
        <v>57</v>
      </c>
    </row>
    <row r="758" spans="7:13">
      <c r="G758" s="106">
        <v>41629</v>
      </c>
      <c r="H758" s="90" t="s">
        <v>2086</v>
      </c>
      <c r="I758" s="90" t="s">
        <v>2019</v>
      </c>
      <c r="J758" s="90">
        <v>0.02</v>
      </c>
      <c r="K758" s="90">
        <v>3</v>
      </c>
      <c r="L758" t="str">
        <f t="shared" si="22"/>
        <v>West</v>
      </c>
      <c r="M758" s="107">
        <f t="shared" si="23"/>
        <v>61.74</v>
      </c>
    </row>
    <row r="759" spans="7:13">
      <c r="G759" s="106">
        <v>41630</v>
      </c>
      <c r="H759" s="90" t="s">
        <v>2073</v>
      </c>
      <c r="I759" s="90" t="s">
        <v>2028</v>
      </c>
      <c r="J759" s="90">
        <v>0</v>
      </c>
      <c r="K759" s="90">
        <v>2</v>
      </c>
      <c r="L759" t="str">
        <f t="shared" si="22"/>
        <v>West</v>
      </c>
      <c r="M759" s="107">
        <f t="shared" si="23"/>
        <v>45.9</v>
      </c>
    </row>
    <row r="760" spans="7:13">
      <c r="G760" s="106">
        <v>41975</v>
      </c>
      <c r="H760" s="90" t="s">
        <v>2054</v>
      </c>
      <c r="I760" s="90" t="s">
        <v>2024</v>
      </c>
      <c r="J760" s="90">
        <v>2.5000000000000001E-2</v>
      </c>
      <c r="K760" s="90">
        <v>3</v>
      </c>
      <c r="L760" t="str">
        <f t="shared" si="22"/>
        <v>MidWest</v>
      </c>
      <c r="M760" s="107">
        <f t="shared" si="23"/>
        <v>67.128749999999997</v>
      </c>
    </row>
    <row r="761" spans="7:13">
      <c r="G761" s="106">
        <v>41589</v>
      </c>
      <c r="H761" s="90" t="s">
        <v>2033</v>
      </c>
      <c r="I761" s="90" t="s">
        <v>2046</v>
      </c>
      <c r="J761" s="90">
        <v>0.03</v>
      </c>
      <c r="K761" s="90">
        <v>24</v>
      </c>
      <c r="L761" t="str">
        <f t="shared" si="22"/>
        <v>MidWest</v>
      </c>
      <c r="M761" s="107">
        <f t="shared" si="23"/>
        <v>582</v>
      </c>
    </row>
    <row r="762" spans="7:13">
      <c r="G762" s="106">
        <v>41942</v>
      </c>
      <c r="H762" s="90" t="s">
        <v>2048</v>
      </c>
      <c r="I762" s="90" t="s">
        <v>2043</v>
      </c>
      <c r="J762" s="90">
        <v>0</v>
      </c>
      <c r="K762" s="90">
        <v>2</v>
      </c>
      <c r="L762" t="str">
        <f t="shared" si="22"/>
        <v>East</v>
      </c>
      <c r="M762" s="107">
        <f t="shared" si="23"/>
        <v>47</v>
      </c>
    </row>
    <row r="763" spans="7:13">
      <c r="G763" s="106">
        <v>41636</v>
      </c>
      <c r="H763" s="90" t="s">
        <v>2066</v>
      </c>
      <c r="I763" s="90" t="s">
        <v>2027</v>
      </c>
      <c r="J763" s="90">
        <v>0.02</v>
      </c>
      <c r="K763" s="90">
        <v>1</v>
      </c>
      <c r="L763" t="str">
        <f t="shared" si="22"/>
        <v>East</v>
      </c>
      <c r="M763" s="107">
        <f t="shared" si="23"/>
        <v>19.550999999999998</v>
      </c>
    </row>
    <row r="764" spans="7:13">
      <c r="G764" s="106">
        <v>42003</v>
      </c>
      <c r="H764" s="90" t="s">
        <v>2039</v>
      </c>
      <c r="I764" s="90" t="s">
        <v>2034</v>
      </c>
      <c r="J764" s="90">
        <v>0</v>
      </c>
      <c r="K764" s="90">
        <v>2</v>
      </c>
      <c r="L764" t="str">
        <f t="shared" si="22"/>
        <v>East</v>
      </c>
      <c r="M764" s="107">
        <f t="shared" si="23"/>
        <v>68</v>
      </c>
    </row>
    <row r="765" spans="7:13">
      <c r="G765" s="106">
        <v>41582</v>
      </c>
      <c r="H765" s="90" t="s">
        <v>2059</v>
      </c>
      <c r="I765" s="90" t="s">
        <v>2019</v>
      </c>
      <c r="J765" s="90">
        <v>0</v>
      </c>
      <c r="K765" s="90">
        <v>3</v>
      </c>
      <c r="L765" t="str">
        <f t="shared" si="22"/>
        <v>West</v>
      </c>
      <c r="M765" s="107">
        <f t="shared" si="23"/>
        <v>63</v>
      </c>
    </row>
    <row r="766" spans="7:13">
      <c r="G766" s="106">
        <v>41591</v>
      </c>
      <c r="H766" s="90" t="s">
        <v>2060</v>
      </c>
      <c r="I766" s="90" t="s">
        <v>2034</v>
      </c>
      <c r="J766" s="90">
        <v>2.5000000000000001E-2</v>
      </c>
      <c r="K766" s="90">
        <v>3</v>
      </c>
      <c r="L766" t="str">
        <f t="shared" si="22"/>
        <v>South</v>
      </c>
      <c r="M766" s="107">
        <f t="shared" si="23"/>
        <v>99.45</v>
      </c>
    </row>
    <row r="767" spans="7:13">
      <c r="G767" s="106">
        <v>41522</v>
      </c>
      <c r="H767" s="90" t="s">
        <v>2081</v>
      </c>
      <c r="I767" s="90" t="s">
        <v>2024</v>
      </c>
      <c r="J767" s="90">
        <v>0</v>
      </c>
      <c r="K767" s="90">
        <v>4</v>
      </c>
      <c r="L767" t="str">
        <f t="shared" si="22"/>
        <v>West</v>
      </c>
      <c r="M767" s="107">
        <f t="shared" si="23"/>
        <v>91.8</v>
      </c>
    </row>
    <row r="768" spans="7:13">
      <c r="G768" s="106">
        <v>41981</v>
      </c>
      <c r="H768" s="90" t="s">
        <v>2069</v>
      </c>
      <c r="I768" s="90" t="s">
        <v>2043</v>
      </c>
      <c r="J768" s="90">
        <v>0</v>
      </c>
      <c r="K768" s="90">
        <v>1</v>
      </c>
      <c r="L768" t="str">
        <f t="shared" si="22"/>
        <v>South</v>
      </c>
      <c r="M768" s="107">
        <f t="shared" si="23"/>
        <v>23.5</v>
      </c>
    </row>
    <row r="769" spans="7:13">
      <c r="G769" s="106">
        <v>41585</v>
      </c>
      <c r="H769" s="90" t="s">
        <v>2072</v>
      </c>
      <c r="I769" s="90" t="s">
        <v>2019</v>
      </c>
      <c r="J769" s="90">
        <v>0.03</v>
      </c>
      <c r="K769" s="90">
        <v>2</v>
      </c>
      <c r="L769" t="str">
        <f t="shared" si="22"/>
        <v>MidWest</v>
      </c>
      <c r="M769" s="107">
        <f t="shared" si="23"/>
        <v>40.74</v>
      </c>
    </row>
    <row r="770" spans="7:13">
      <c r="G770" s="106">
        <v>41973</v>
      </c>
      <c r="H770" s="90" t="s">
        <v>2048</v>
      </c>
      <c r="I770" s="90" t="s">
        <v>2037</v>
      </c>
      <c r="J770" s="90">
        <v>0.03</v>
      </c>
      <c r="K770" s="90">
        <v>22</v>
      </c>
      <c r="L770" t="str">
        <f t="shared" si="22"/>
        <v>East</v>
      </c>
      <c r="M770" s="107">
        <f t="shared" si="23"/>
        <v>586.85</v>
      </c>
    </row>
    <row r="771" spans="7:13">
      <c r="G771" s="106">
        <v>41595</v>
      </c>
      <c r="H771" s="90" t="s">
        <v>2082</v>
      </c>
      <c r="I771" s="90" t="s">
        <v>2027</v>
      </c>
      <c r="J771" s="90">
        <v>1.4999999999999999E-2</v>
      </c>
      <c r="K771" s="90">
        <v>3</v>
      </c>
      <c r="L771" t="str">
        <f t="shared" ref="L771:L834" si="24">_xlfn.XLOOKUP(H771,$D$2:$D$73,$E$2:$E$73)</f>
        <v>MidWest</v>
      </c>
      <c r="M771" s="107">
        <f t="shared" ref="M771:M834" si="25">_xlfn.XLOOKUP(I771,$A$2:$A$13,$B$2:$B$13)*K771*(1-J771)</f>
        <v>58.952249999999992</v>
      </c>
    </row>
    <row r="772" spans="7:13">
      <c r="G772" s="106">
        <v>41589</v>
      </c>
      <c r="H772" s="90" t="s">
        <v>2052</v>
      </c>
      <c r="I772" s="90" t="s">
        <v>2024</v>
      </c>
      <c r="J772" s="90">
        <v>1.4999999999999999E-2</v>
      </c>
      <c r="K772" s="90">
        <v>1</v>
      </c>
      <c r="L772" t="str">
        <f t="shared" si="24"/>
        <v>MidWest</v>
      </c>
      <c r="M772" s="107">
        <f t="shared" si="25"/>
        <v>22.60575</v>
      </c>
    </row>
    <row r="773" spans="7:13">
      <c r="G773" s="106">
        <v>41616</v>
      </c>
      <c r="H773" s="90" t="s">
        <v>2100</v>
      </c>
      <c r="I773" s="90" t="s">
        <v>2034</v>
      </c>
      <c r="J773" s="90">
        <v>1.4999999999999999E-2</v>
      </c>
      <c r="K773" s="90">
        <v>1</v>
      </c>
      <c r="L773" t="str">
        <f t="shared" si="24"/>
        <v>West</v>
      </c>
      <c r="M773" s="107">
        <f t="shared" si="25"/>
        <v>33.49</v>
      </c>
    </row>
    <row r="774" spans="7:13">
      <c r="G774" s="106">
        <v>41651</v>
      </c>
      <c r="H774" s="90" t="s">
        <v>2087</v>
      </c>
      <c r="I774" s="90" t="s">
        <v>2023</v>
      </c>
      <c r="J774" s="90">
        <v>0</v>
      </c>
      <c r="K774" s="90">
        <v>2</v>
      </c>
      <c r="L774" t="str">
        <f t="shared" si="24"/>
        <v>South</v>
      </c>
      <c r="M774" s="107">
        <f t="shared" si="25"/>
        <v>159.9</v>
      </c>
    </row>
    <row r="775" spans="7:13">
      <c r="G775" s="106">
        <v>42000</v>
      </c>
      <c r="H775" s="90" t="s">
        <v>2075</v>
      </c>
      <c r="I775" s="90" t="s">
        <v>2046</v>
      </c>
      <c r="J775" s="90">
        <v>0.02</v>
      </c>
      <c r="K775" s="90">
        <v>2</v>
      </c>
      <c r="L775" t="str">
        <f t="shared" si="24"/>
        <v>West</v>
      </c>
      <c r="M775" s="107">
        <f t="shared" si="25"/>
        <v>49</v>
      </c>
    </row>
    <row r="776" spans="7:13">
      <c r="G776" s="106">
        <v>41580</v>
      </c>
      <c r="H776" s="90" t="s">
        <v>2073</v>
      </c>
      <c r="I776" s="90" t="s">
        <v>2024</v>
      </c>
      <c r="J776" s="90">
        <v>0.03</v>
      </c>
      <c r="K776" s="90">
        <v>2</v>
      </c>
      <c r="L776" t="str">
        <f t="shared" si="24"/>
        <v>West</v>
      </c>
      <c r="M776" s="107">
        <f t="shared" si="25"/>
        <v>44.522999999999996</v>
      </c>
    </row>
    <row r="777" spans="7:13">
      <c r="G777" s="106">
        <v>41990</v>
      </c>
      <c r="H777" s="90" t="s">
        <v>2055</v>
      </c>
      <c r="I777" s="90" t="s">
        <v>2031</v>
      </c>
      <c r="J777" s="90">
        <v>0</v>
      </c>
      <c r="K777" s="90">
        <v>2</v>
      </c>
      <c r="L777" t="str">
        <f t="shared" si="24"/>
        <v>South</v>
      </c>
      <c r="M777" s="107">
        <f t="shared" si="25"/>
        <v>50</v>
      </c>
    </row>
    <row r="778" spans="7:13">
      <c r="G778" s="106">
        <v>41992</v>
      </c>
      <c r="H778" s="90" t="s">
        <v>2051</v>
      </c>
      <c r="I778" s="90" t="s">
        <v>2019</v>
      </c>
      <c r="J778" s="90">
        <v>2.5000000000000001E-2</v>
      </c>
      <c r="K778" s="90">
        <v>1</v>
      </c>
      <c r="L778" t="str">
        <f t="shared" si="24"/>
        <v>MidWest</v>
      </c>
      <c r="M778" s="107">
        <f t="shared" si="25"/>
        <v>20.474999999999998</v>
      </c>
    </row>
    <row r="779" spans="7:13">
      <c r="G779" s="106">
        <v>41620</v>
      </c>
      <c r="H779" s="90" t="s">
        <v>2062</v>
      </c>
      <c r="I779" s="90" t="s">
        <v>2019</v>
      </c>
      <c r="J779" s="90">
        <v>0</v>
      </c>
      <c r="K779" s="90">
        <v>3</v>
      </c>
      <c r="L779" t="str">
        <f t="shared" si="24"/>
        <v>East</v>
      </c>
      <c r="M779" s="107">
        <f t="shared" si="25"/>
        <v>63</v>
      </c>
    </row>
    <row r="780" spans="7:13">
      <c r="G780" s="106">
        <v>41605</v>
      </c>
      <c r="H780" s="90" t="s">
        <v>2067</v>
      </c>
      <c r="I780" s="90" t="s">
        <v>2034</v>
      </c>
      <c r="J780" s="90">
        <v>0</v>
      </c>
      <c r="K780" s="90">
        <v>2</v>
      </c>
      <c r="L780" t="str">
        <f t="shared" si="24"/>
        <v>East</v>
      </c>
      <c r="M780" s="107">
        <f t="shared" si="25"/>
        <v>68</v>
      </c>
    </row>
    <row r="781" spans="7:13">
      <c r="G781" s="106">
        <v>41583</v>
      </c>
      <c r="H781" s="90" t="s">
        <v>2054</v>
      </c>
      <c r="I781" s="90" t="s">
        <v>2046</v>
      </c>
      <c r="J781" s="90">
        <v>2.5000000000000001E-2</v>
      </c>
      <c r="K781" s="90">
        <v>3</v>
      </c>
      <c r="L781" t="str">
        <f t="shared" si="24"/>
        <v>MidWest</v>
      </c>
      <c r="M781" s="107">
        <f t="shared" si="25"/>
        <v>73.125</v>
      </c>
    </row>
    <row r="782" spans="7:13">
      <c r="G782" s="106">
        <v>41963</v>
      </c>
      <c r="H782" s="90" t="s">
        <v>2101</v>
      </c>
      <c r="I782" s="90" t="s">
        <v>2040</v>
      </c>
      <c r="J782" s="90">
        <v>0</v>
      </c>
      <c r="K782" s="90">
        <v>1</v>
      </c>
      <c r="L782" t="str">
        <f t="shared" si="24"/>
        <v>MidWest</v>
      </c>
      <c r="M782" s="107">
        <f t="shared" si="25"/>
        <v>30</v>
      </c>
    </row>
    <row r="783" spans="7:13">
      <c r="G783" s="106">
        <v>41971</v>
      </c>
      <c r="H783" s="90" t="s">
        <v>2054</v>
      </c>
      <c r="I783" s="90" t="s">
        <v>2024</v>
      </c>
      <c r="J783" s="90">
        <v>0.01</v>
      </c>
      <c r="K783" s="90">
        <v>1</v>
      </c>
      <c r="L783" t="str">
        <f t="shared" si="24"/>
        <v>MidWest</v>
      </c>
      <c r="M783" s="107">
        <f t="shared" si="25"/>
        <v>22.720499999999998</v>
      </c>
    </row>
    <row r="784" spans="7:13">
      <c r="G784" s="106">
        <v>42000</v>
      </c>
      <c r="H784" s="90" t="s">
        <v>2090</v>
      </c>
      <c r="I784" s="90" t="s">
        <v>2050</v>
      </c>
      <c r="J784" s="90">
        <v>1.4999999999999999E-2</v>
      </c>
      <c r="K784" s="90">
        <v>4</v>
      </c>
      <c r="L784" t="str">
        <f t="shared" si="24"/>
        <v>West</v>
      </c>
      <c r="M784" s="107">
        <f t="shared" si="25"/>
        <v>74.86</v>
      </c>
    </row>
    <row r="785" spans="7:13">
      <c r="G785" s="106">
        <v>41625</v>
      </c>
      <c r="H785" s="90" t="s">
        <v>2093</v>
      </c>
      <c r="I785" s="90" t="s">
        <v>2024</v>
      </c>
      <c r="J785" s="90">
        <v>1.4999999999999999E-2</v>
      </c>
      <c r="K785" s="90">
        <v>3</v>
      </c>
      <c r="L785" t="str">
        <f t="shared" si="24"/>
        <v>West</v>
      </c>
      <c r="M785" s="107">
        <f t="shared" si="25"/>
        <v>67.817249999999987</v>
      </c>
    </row>
    <row r="786" spans="7:13">
      <c r="G786" s="106">
        <v>41629</v>
      </c>
      <c r="H786" s="90" t="s">
        <v>2067</v>
      </c>
      <c r="I786" s="90" t="s">
        <v>2028</v>
      </c>
      <c r="J786" s="90">
        <v>0</v>
      </c>
      <c r="K786" s="90">
        <v>3</v>
      </c>
      <c r="L786" t="str">
        <f t="shared" si="24"/>
        <v>East</v>
      </c>
      <c r="M786" s="107">
        <f t="shared" si="25"/>
        <v>68.849999999999994</v>
      </c>
    </row>
    <row r="787" spans="7:13">
      <c r="G787" s="106">
        <v>41627</v>
      </c>
      <c r="H787" s="90" t="s">
        <v>2090</v>
      </c>
      <c r="I787" s="90" t="s">
        <v>2046</v>
      </c>
      <c r="J787" s="90">
        <v>2.5000000000000001E-2</v>
      </c>
      <c r="K787" s="90">
        <v>3</v>
      </c>
      <c r="L787" t="str">
        <f t="shared" si="24"/>
        <v>West</v>
      </c>
      <c r="M787" s="107">
        <f t="shared" si="25"/>
        <v>73.125</v>
      </c>
    </row>
    <row r="788" spans="7:13">
      <c r="G788" s="106">
        <v>41898</v>
      </c>
      <c r="H788" s="90" t="s">
        <v>2049</v>
      </c>
      <c r="I788" s="90" t="s">
        <v>2028</v>
      </c>
      <c r="J788" s="90">
        <v>1.4999999999999999E-2</v>
      </c>
      <c r="K788" s="90">
        <v>2</v>
      </c>
      <c r="L788" t="str">
        <f t="shared" si="24"/>
        <v>South</v>
      </c>
      <c r="M788" s="107">
        <f t="shared" si="25"/>
        <v>45.211500000000001</v>
      </c>
    </row>
    <row r="789" spans="7:13">
      <c r="G789" s="106">
        <v>41976</v>
      </c>
      <c r="H789" s="90" t="s">
        <v>2082</v>
      </c>
      <c r="I789" s="90" t="s">
        <v>2027</v>
      </c>
      <c r="J789" s="90">
        <v>1.4999999999999999E-2</v>
      </c>
      <c r="K789" s="90">
        <v>1</v>
      </c>
      <c r="L789" t="str">
        <f t="shared" si="24"/>
        <v>MidWest</v>
      </c>
      <c r="M789" s="107">
        <f t="shared" si="25"/>
        <v>19.650749999999999</v>
      </c>
    </row>
    <row r="790" spans="7:13">
      <c r="G790" s="106">
        <v>41722</v>
      </c>
      <c r="H790" s="90" t="s">
        <v>2081</v>
      </c>
      <c r="I790" s="90" t="s">
        <v>2037</v>
      </c>
      <c r="J790" s="90">
        <v>1.4999999999999999E-2</v>
      </c>
      <c r="K790" s="90">
        <v>2</v>
      </c>
      <c r="L790" t="str">
        <f t="shared" si="24"/>
        <v>West</v>
      </c>
      <c r="M790" s="107">
        <f t="shared" si="25"/>
        <v>54.174999999999997</v>
      </c>
    </row>
    <row r="791" spans="7:13">
      <c r="G791" s="106">
        <v>41630</v>
      </c>
      <c r="H791" s="90" t="s">
        <v>2090</v>
      </c>
      <c r="I791" s="90" t="s">
        <v>2046</v>
      </c>
      <c r="J791" s="90">
        <v>2.5000000000000001E-2</v>
      </c>
      <c r="K791" s="90">
        <v>2</v>
      </c>
      <c r="L791" t="str">
        <f t="shared" si="24"/>
        <v>West</v>
      </c>
      <c r="M791" s="107">
        <f t="shared" si="25"/>
        <v>48.75</v>
      </c>
    </row>
    <row r="792" spans="7:13">
      <c r="G792" s="106">
        <v>41961</v>
      </c>
      <c r="H792" s="90" t="s">
        <v>2058</v>
      </c>
      <c r="I792" s="90" t="s">
        <v>2034</v>
      </c>
      <c r="J792" s="90">
        <v>0</v>
      </c>
      <c r="K792" s="90">
        <v>2</v>
      </c>
      <c r="L792" t="str">
        <f t="shared" si="24"/>
        <v>MidWest</v>
      </c>
      <c r="M792" s="107">
        <f t="shared" si="25"/>
        <v>68</v>
      </c>
    </row>
    <row r="793" spans="7:13">
      <c r="G793" s="106">
        <v>41609</v>
      </c>
      <c r="H793" s="90" t="s">
        <v>2047</v>
      </c>
      <c r="I793" s="90" t="s">
        <v>2024</v>
      </c>
      <c r="J793" s="90">
        <v>0.01</v>
      </c>
      <c r="K793" s="90">
        <v>2</v>
      </c>
      <c r="L793" t="str">
        <f t="shared" si="24"/>
        <v>South</v>
      </c>
      <c r="M793" s="107">
        <f t="shared" si="25"/>
        <v>45.440999999999995</v>
      </c>
    </row>
    <row r="794" spans="7:13">
      <c r="G794" s="106">
        <v>41992</v>
      </c>
      <c r="H794" s="90" t="s">
        <v>2098</v>
      </c>
      <c r="I794" s="90" t="s">
        <v>2027</v>
      </c>
      <c r="J794" s="90">
        <v>1.4999999999999999E-2</v>
      </c>
      <c r="K794" s="90">
        <v>5</v>
      </c>
      <c r="L794" t="str">
        <f t="shared" si="24"/>
        <v>West</v>
      </c>
      <c r="M794" s="107">
        <f t="shared" si="25"/>
        <v>98.253749999999997</v>
      </c>
    </row>
    <row r="795" spans="7:13">
      <c r="G795" s="106">
        <v>41638</v>
      </c>
      <c r="H795" s="90" t="s">
        <v>2093</v>
      </c>
      <c r="I795" s="90" t="s">
        <v>2040</v>
      </c>
      <c r="J795" s="90">
        <v>1.4999999999999999E-2</v>
      </c>
      <c r="K795" s="90">
        <v>2</v>
      </c>
      <c r="L795" t="str">
        <f t="shared" si="24"/>
        <v>West</v>
      </c>
      <c r="M795" s="107">
        <f t="shared" si="25"/>
        <v>59.1</v>
      </c>
    </row>
    <row r="796" spans="7:13">
      <c r="G796" s="106">
        <v>41602</v>
      </c>
      <c r="H796" s="90" t="s">
        <v>2093</v>
      </c>
      <c r="I796" s="90" t="s">
        <v>2024</v>
      </c>
      <c r="J796" s="90">
        <v>2.5000000000000001E-2</v>
      </c>
      <c r="K796" s="90">
        <v>3</v>
      </c>
      <c r="L796" t="str">
        <f t="shared" si="24"/>
        <v>West</v>
      </c>
      <c r="M796" s="107">
        <f t="shared" si="25"/>
        <v>67.128749999999997</v>
      </c>
    </row>
    <row r="797" spans="7:13">
      <c r="G797" s="106">
        <v>41629</v>
      </c>
      <c r="H797" s="90" t="s">
        <v>2089</v>
      </c>
      <c r="I797" s="90" t="s">
        <v>2034</v>
      </c>
      <c r="J797" s="90">
        <v>0</v>
      </c>
      <c r="K797" s="90">
        <v>2</v>
      </c>
      <c r="L797" t="str">
        <f t="shared" si="24"/>
        <v>East</v>
      </c>
      <c r="M797" s="107">
        <f t="shared" si="25"/>
        <v>68</v>
      </c>
    </row>
    <row r="798" spans="7:13">
      <c r="G798" s="106">
        <v>41962</v>
      </c>
      <c r="H798" s="90" t="s">
        <v>2099</v>
      </c>
      <c r="I798" s="90" t="s">
        <v>2040</v>
      </c>
      <c r="J798" s="90">
        <v>0.02</v>
      </c>
      <c r="K798" s="90">
        <v>3</v>
      </c>
      <c r="L798" t="str">
        <f t="shared" si="24"/>
        <v>East</v>
      </c>
      <c r="M798" s="107">
        <f t="shared" si="25"/>
        <v>88.2</v>
      </c>
    </row>
    <row r="799" spans="7:13">
      <c r="G799" s="106">
        <v>41950</v>
      </c>
      <c r="H799" s="90" t="s">
        <v>2038</v>
      </c>
      <c r="I799" s="90" t="s">
        <v>2024</v>
      </c>
      <c r="J799" s="90">
        <v>1.4999999999999999E-2</v>
      </c>
      <c r="K799" s="90">
        <v>1</v>
      </c>
      <c r="L799" t="str">
        <f t="shared" si="24"/>
        <v>MidWest</v>
      </c>
      <c r="M799" s="107">
        <f t="shared" si="25"/>
        <v>22.60575</v>
      </c>
    </row>
    <row r="800" spans="7:13">
      <c r="G800" s="106">
        <v>41546</v>
      </c>
      <c r="H800" s="90" t="s">
        <v>2045</v>
      </c>
      <c r="I800" s="90" t="s">
        <v>2040</v>
      </c>
      <c r="J800" s="90">
        <v>0</v>
      </c>
      <c r="K800" s="90">
        <v>2</v>
      </c>
      <c r="L800" t="str">
        <f t="shared" si="24"/>
        <v>West</v>
      </c>
      <c r="M800" s="107">
        <f t="shared" si="25"/>
        <v>60</v>
      </c>
    </row>
    <row r="801" spans="7:13">
      <c r="G801" s="106">
        <v>41603</v>
      </c>
      <c r="H801" s="90" t="s">
        <v>2090</v>
      </c>
      <c r="I801" s="90" t="s">
        <v>2028</v>
      </c>
      <c r="J801" s="90">
        <v>0.01</v>
      </c>
      <c r="K801" s="90">
        <v>1</v>
      </c>
      <c r="L801" t="str">
        <f t="shared" si="24"/>
        <v>West</v>
      </c>
      <c r="M801" s="107">
        <f t="shared" si="25"/>
        <v>22.720499999999998</v>
      </c>
    </row>
    <row r="802" spans="7:13">
      <c r="G802" s="106">
        <v>41447</v>
      </c>
      <c r="H802" s="90" t="s">
        <v>2061</v>
      </c>
      <c r="I802" s="90" t="s">
        <v>2046</v>
      </c>
      <c r="J802" s="90">
        <v>1.4999999999999999E-2</v>
      </c>
      <c r="K802" s="90">
        <v>2</v>
      </c>
      <c r="L802" t="str">
        <f t="shared" si="24"/>
        <v>West</v>
      </c>
      <c r="M802" s="107">
        <f t="shared" si="25"/>
        <v>49.25</v>
      </c>
    </row>
    <row r="803" spans="7:13">
      <c r="G803" s="106">
        <v>41969</v>
      </c>
      <c r="H803" s="90" t="s">
        <v>2045</v>
      </c>
      <c r="I803" s="90" t="s">
        <v>2046</v>
      </c>
      <c r="J803" s="90">
        <v>1.4999999999999999E-2</v>
      </c>
      <c r="K803" s="90">
        <v>3</v>
      </c>
      <c r="L803" t="str">
        <f t="shared" si="24"/>
        <v>West</v>
      </c>
      <c r="M803" s="107">
        <f t="shared" si="25"/>
        <v>73.875</v>
      </c>
    </row>
    <row r="804" spans="7:13">
      <c r="G804" s="106">
        <v>41592</v>
      </c>
      <c r="H804" s="90" t="s">
        <v>2055</v>
      </c>
      <c r="I804" s="90" t="s">
        <v>2031</v>
      </c>
      <c r="J804" s="90">
        <v>0</v>
      </c>
      <c r="K804" s="90">
        <v>13</v>
      </c>
      <c r="L804" t="str">
        <f t="shared" si="24"/>
        <v>South</v>
      </c>
      <c r="M804" s="107">
        <f t="shared" si="25"/>
        <v>325</v>
      </c>
    </row>
    <row r="805" spans="7:13">
      <c r="G805" s="106">
        <v>41957</v>
      </c>
      <c r="H805" s="90" t="s">
        <v>2029</v>
      </c>
      <c r="I805" s="90" t="s">
        <v>2019</v>
      </c>
      <c r="J805" s="90">
        <v>2.5000000000000001E-2</v>
      </c>
      <c r="K805" s="90">
        <v>2</v>
      </c>
      <c r="L805" t="str">
        <f t="shared" si="24"/>
        <v>East</v>
      </c>
      <c r="M805" s="107">
        <f t="shared" si="25"/>
        <v>40.949999999999996</v>
      </c>
    </row>
    <row r="806" spans="7:13">
      <c r="G806" s="106">
        <v>41990</v>
      </c>
      <c r="H806" s="90" t="s">
        <v>2097</v>
      </c>
      <c r="I806" s="90" t="s">
        <v>2024</v>
      </c>
      <c r="J806" s="90">
        <v>0.02</v>
      </c>
      <c r="K806" s="90">
        <v>2</v>
      </c>
      <c r="L806" t="str">
        <f t="shared" si="24"/>
        <v>West</v>
      </c>
      <c r="M806" s="107">
        <f t="shared" si="25"/>
        <v>44.981999999999999</v>
      </c>
    </row>
    <row r="807" spans="7:13">
      <c r="G807" s="106">
        <v>41814</v>
      </c>
      <c r="H807" s="90" t="s">
        <v>2029</v>
      </c>
      <c r="I807" s="90" t="s">
        <v>2027</v>
      </c>
      <c r="J807" s="90">
        <v>0</v>
      </c>
      <c r="K807" s="90">
        <v>2</v>
      </c>
      <c r="L807" t="str">
        <f t="shared" si="24"/>
        <v>East</v>
      </c>
      <c r="M807" s="107">
        <f t="shared" si="25"/>
        <v>39.9</v>
      </c>
    </row>
    <row r="808" spans="7:13">
      <c r="G808" s="106">
        <v>41604</v>
      </c>
      <c r="H808" s="90" t="s">
        <v>2032</v>
      </c>
      <c r="I808" s="90" t="s">
        <v>2028</v>
      </c>
      <c r="J808" s="90">
        <v>0.03</v>
      </c>
      <c r="K808" s="90">
        <v>1</v>
      </c>
      <c r="L808" t="str">
        <f t="shared" si="24"/>
        <v>East</v>
      </c>
      <c r="M808" s="107">
        <f t="shared" si="25"/>
        <v>22.261499999999998</v>
      </c>
    </row>
    <row r="809" spans="7:13">
      <c r="G809" s="106">
        <v>41979</v>
      </c>
      <c r="H809" s="90" t="s">
        <v>2100</v>
      </c>
      <c r="I809" s="90" t="s">
        <v>2050</v>
      </c>
      <c r="J809" s="90">
        <v>0.02</v>
      </c>
      <c r="K809" s="90">
        <v>2</v>
      </c>
      <c r="L809" t="str">
        <f t="shared" si="24"/>
        <v>West</v>
      </c>
      <c r="M809" s="107">
        <f t="shared" si="25"/>
        <v>37.24</v>
      </c>
    </row>
    <row r="810" spans="7:13">
      <c r="G810" s="106">
        <v>41959</v>
      </c>
      <c r="H810" s="90" t="s">
        <v>2068</v>
      </c>
      <c r="I810" s="90" t="s">
        <v>2046</v>
      </c>
      <c r="J810" s="90">
        <v>0</v>
      </c>
      <c r="K810" s="90">
        <v>2</v>
      </c>
      <c r="L810" t="str">
        <f t="shared" si="24"/>
        <v>South</v>
      </c>
      <c r="M810" s="107">
        <f t="shared" si="25"/>
        <v>50</v>
      </c>
    </row>
    <row r="811" spans="7:13">
      <c r="G811" s="106">
        <v>41823</v>
      </c>
      <c r="H811" s="90" t="s">
        <v>2090</v>
      </c>
      <c r="I811" s="90" t="s">
        <v>2024</v>
      </c>
      <c r="J811" s="90">
        <v>0.01</v>
      </c>
      <c r="K811" s="90">
        <v>1</v>
      </c>
      <c r="L811" t="str">
        <f t="shared" si="24"/>
        <v>West</v>
      </c>
      <c r="M811" s="107">
        <f t="shared" si="25"/>
        <v>22.720499999999998</v>
      </c>
    </row>
    <row r="812" spans="7:13">
      <c r="G812" s="106">
        <v>41481</v>
      </c>
      <c r="H812" s="90" t="s">
        <v>2049</v>
      </c>
      <c r="I812" s="90" t="s">
        <v>2043</v>
      </c>
      <c r="J812" s="90">
        <v>2.5000000000000001E-2</v>
      </c>
      <c r="K812" s="90">
        <v>2</v>
      </c>
      <c r="L812" t="str">
        <f t="shared" si="24"/>
        <v>South</v>
      </c>
      <c r="M812" s="107">
        <f t="shared" si="25"/>
        <v>45.824999999999996</v>
      </c>
    </row>
    <row r="813" spans="7:13">
      <c r="G813" s="106">
        <v>41632</v>
      </c>
      <c r="H813" s="90" t="s">
        <v>2029</v>
      </c>
      <c r="I813" s="90" t="s">
        <v>2019</v>
      </c>
      <c r="J813" s="90">
        <v>1.4999999999999999E-2</v>
      </c>
      <c r="K813" s="90">
        <v>1</v>
      </c>
      <c r="L813" t="str">
        <f t="shared" si="24"/>
        <v>East</v>
      </c>
      <c r="M813" s="107">
        <f t="shared" si="25"/>
        <v>20.684999999999999</v>
      </c>
    </row>
    <row r="814" spans="7:13">
      <c r="G814" s="106">
        <v>41511</v>
      </c>
      <c r="H814" s="90" t="s">
        <v>2062</v>
      </c>
      <c r="I814" s="90" t="s">
        <v>2023</v>
      </c>
      <c r="J814" s="90">
        <v>0</v>
      </c>
      <c r="K814" s="90">
        <v>1</v>
      </c>
      <c r="L814" t="str">
        <f t="shared" si="24"/>
        <v>East</v>
      </c>
      <c r="M814" s="107">
        <f t="shared" si="25"/>
        <v>79.95</v>
      </c>
    </row>
    <row r="815" spans="7:13">
      <c r="G815" s="106">
        <v>41973</v>
      </c>
      <c r="H815" s="90" t="s">
        <v>2100</v>
      </c>
      <c r="I815" s="90" t="s">
        <v>2027</v>
      </c>
      <c r="J815" s="90">
        <v>0.03</v>
      </c>
      <c r="K815" s="90">
        <v>1</v>
      </c>
      <c r="L815" t="str">
        <f t="shared" si="24"/>
        <v>West</v>
      </c>
      <c r="M815" s="107">
        <f t="shared" si="25"/>
        <v>19.351499999999998</v>
      </c>
    </row>
    <row r="816" spans="7:13">
      <c r="G816" s="106">
        <v>41328</v>
      </c>
      <c r="H816" s="90" t="s">
        <v>2100</v>
      </c>
      <c r="I816" s="90" t="s">
        <v>2050</v>
      </c>
      <c r="J816" s="90">
        <v>0.03</v>
      </c>
      <c r="K816" s="90">
        <v>3</v>
      </c>
      <c r="L816" t="str">
        <f t="shared" si="24"/>
        <v>West</v>
      </c>
      <c r="M816" s="107">
        <f t="shared" si="25"/>
        <v>55.29</v>
      </c>
    </row>
    <row r="817" spans="7:13">
      <c r="G817" s="106">
        <v>41877</v>
      </c>
      <c r="H817" s="90" t="s">
        <v>2039</v>
      </c>
      <c r="I817" s="90" t="s">
        <v>2019</v>
      </c>
      <c r="J817" s="90">
        <v>2.5000000000000001E-2</v>
      </c>
      <c r="K817" s="90">
        <v>1</v>
      </c>
      <c r="L817" t="str">
        <f t="shared" si="24"/>
        <v>East</v>
      </c>
      <c r="M817" s="107">
        <f t="shared" si="25"/>
        <v>20.474999999999998</v>
      </c>
    </row>
    <row r="818" spans="7:13">
      <c r="G818" s="106">
        <v>41988</v>
      </c>
      <c r="H818" s="90" t="s">
        <v>2070</v>
      </c>
      <c r="I818" s="90" t="s">
        <v>2034</v>
      </c>
      <c r="J818" s="90">
        <v>1.4999999999999999E-2</v>
      </c>
      <c r="K818" s="90">
        <v>2</v>
      </c>
      <c r="L818" t="str">
        <f t="shared" si="24"/>
        <v>East</v>
      </c>
      <c r="M818" s="107">
        <f t="shared" si="25"/>
        <v>66.98</v>
      </c>
    </row>
    <row r="819" spans="7:13">
      <c r="G819" s="106">
        <v>41999</v>
      </c>
      <c r="H819" s="90" t="s">
        <v>2039</v>
      </c>
      <c r="I819" s="90" t="s">
        <v>2019</v>
      </c>
      <c r="J819" s="90">
        <v>0</v>
      </c>
      <c r="K819" s="90">
        <v>2</v>
      </c>
      <c r="L819" t="str">
        <f t="shared" si="24"/>
        <v>East</v>
      </c>
      <c r="M819" s="107">
        <f t="shared" si="25"/>
        <v>42</v>
      </c>
    </row>
    <row r="820" spans="7:13">
      <c r="G820" s="106">
        <v>41964</v>
      </c>
      <c r="H820" s="90" t="s">
        <v>2074</v>
      </c>
      <c r="I820" s="90" t="s">
        <v>2050</v>
      </c>
      <c r="J820" s="90">
        <v>0</v>
      </c>
      <c r="K820" s="90">
        <v>1</v>
      </c>
      <c r="L820" t="str">
        <f t="shared" si="24"/>
        <v>MidWest</v>
      </c>
      <c r="M820" s="107">
        <f t="shared" si="25"/>
        <v>19</v>
      </c>
    </row>
    <row r="821" spans="7:13">
      <c r="G821" s="106">
        <v>41612</v>
      </c>
      <c r="H821" s="90" t="s">
        <v>2082</v>
      </c>
      <c r="I821" s="90" t="s">
        <v>2040</v>
      </c>
      <c r="J821" s="90">
        <v>0.03</v>
      </c>
      <c r="K821" s="90">
        <v>1</v>
      </c>
      <c r="L821" t="str">
        <f t="shared" si="24"/>
        <v>MidWest</v>
      </c>
      <c r="M821" s="107">
        <f t="shared" si="25"/>
        <v>29.099999999999998</v>
      </c>
    </row>
    <row r="822" spans="7:13">
      <c r="G822" s="106">
        <v>41601</v>
      </c>
      <c r="H822" s="90" t="s">
        <v>2039</v>
      </c>
      <c r="I822" s="90" t="s">
        <v>2027</v>
      </c>
      <c r="J822" s="90">
        <v>0</v>
      </c>
      <c r="K822" s="90">
        <v>24</v>
      </c>
      <c r="L822" t="str">
        <f t="shared" si="24"/>
        <v>East</v>
      </c>
      <c r="M822" s="107">
        <f t="shared" si="25"/>
        <v>478.79999999999995</v>
      </c>
    </row>
    <row r="823" spans="7:13">
      <c r="G823" s="106">
        <v>41687</v>
      </c>
      <c r="H823" s="90" t="s">
        <v>2103</v>
      </c>
      <c r="I823" s="90" t="s">
        <v>2040</v>
      </c>
      <c r="J823" s="90">
        <v>0</v>
      </c>
      <c r="K823" s="90">
        <v>2</v>
      </c>
      <c r="L823" t="str">
        <f t="shared" si="24"/>
        <v>South</v>
      </c>
      <c r="M823" s="107">
        <f t="shared" si="25"/>
        <v>60</v>
      </c>
    </row>
    <row r="824" spans="7:13">
      <c r="G824" s="106">
        <v>41974</v>
      </c>
      <c r="H824" s="90" t="s">
        <v>2058</v>
      </c>
      <c r="I824" s="90" t="s">
        <v>2027</v>
      </c>
      <c r="J824" s="90">
        <v>0.02</v>
      </c>
      <c r="K824" s="90">
        <v>3</v>
      </c>
      <c r="L824" t="str">
        <f t="shared" si="24"/>
        <v>MidWest</v>
      </c>
      <c r="M824" s="107">
        <f t="shared" si="25"/>
        <v>58.652999999999992</v>
      </c>
    </row>
    <row r="825" spans="7:13">
      <c r="G825" s="106">
        <v>41628</v>
      </c>
      <c r="H825" s="90" t="s">
        <v>2098</v>
      </c>
      <c r="I825" s="90" t="s">
        <v>2046</v>
      </c>
      <c r="J825" s="90">
        <v>0</v>
      </c>
      <c r="K825" s="90">
        <v>2</v>
      </c>
      <c r="L825" t="str">
        <f t="shared" si="24"/>
        <v>West</v>
      </c>
      <c r="M825" s="107">
        <f t="shared" si="25"/>
        <v>50</v>
      </c>
    </row>
    <row r="826" spans="7:13">
      <c r="G826" s="106">
        <v>41976</v>
      </c>
      <c r="H826" s="90" t="s">
        <v>2041</v>
      </c>
      <c r="I826" s="90" t="s">
        <v>2024</v>
      </c>
      <c r="J826" s="90">
        <v>0.02</v>
      </c>
      <c r="K826" s="90">
        <v>2</v>
      </c>
      <c r="L826" t="str">
        <f t="shared" si="24"/>
        <v>West</v>
      </c>
      <c r="M826" s="107">
        <f t="shared" si="25"/>
        <v>44.981999999999999</v>
      </c>
    </row>
    <row r="827" spans="7:13">
      <c r="G827" s="106">
        <v>41534</v>
      </c>
      <c r="H827" s="90" t="s">
        <v>2089</v>
      </c>
      <c r="I827" s="90" t="s">
        <v>2024</v>
      </c>
      <c r="J827" s="90">
        <v>0.02</v>
      </c>
      <c r="K827" s="90">
        <v>2</v>
      </c>
      <c r="L827" t="str">
        <f t="shared" si="24"/>
        <v>East</v>
      </c>
      <c r="M827" s="107">
        <f t="shared" si="25"/>
        <v>44.981999999999999</v>
      </c>
    </row>
    <row r="828" spans="7:13">
      <c r="G828" s="106">
        <v>41833</v>
      </c>
      <c r="H828" s="90" t="s">
        <v>2058</v>
      </c>
      <c r="I828" s="90" t="s">
        <v>2040</v>
      </c>
      <c r="J828" s="90">
        <v>0.03</v>
      </c>
      <c r="K828" s="90">
        <v>3</v>
      </c>
      <c r="L828" t="str">
        <f t="shared" si="24"/>
        <v>MidWest</v>
      </c>
      <c r="M828" s="107">
        <f t="shared" si="25"/>
        <v>87.3</v>
      </c>
    </row>
    <row r="829" spans="7:13">
      <c r="G829" s="106">
        <v>41456</v>
      </c>
      <c r="H829" s="90" t="s">
        <v>2036</v>
      </c>
      <c r="I829" s="90" t="s">
        <v>2028</v>
      </c>
      <c r="J829" s="90">
        <v>0</v>
      </c>
      <c r="K829" s="90">
        <v>1</v>
      </c>
      <c r="L829" t="str">
        <f t="shared" si="24"/>
        <v>MidWest</v>
      </c>
      <c r="M829" s="107">
        <f t="shared" si="25"/>
        <v>22.95</v>
      </c>
    </row>
    <row r="830" spans="7:13">
      <c r="G830" s="106">
        <v>42001</v>
      </c>
      <c r="H830" s="90" t="s">
        <v>2036</v>
      </c>
      <c r="I830" s="90" t="s">
        <v>2019</v>
      </c>
      <c r="J830" s="90">
        <v>1.4999999999999999E-2</v>
      </c>
      <c r="K830" s="90">
        <v>3</v>
      </c>
      <c r="L830" t="str">
        <f t="shared" si="24"/>
        <v>MidWest</v>
      </c>
      <c r="M830" s="107">
        <f t="shared" si="25"/>
        <v>62.055</v>
      </c>
    </row>
    <row r="831" spans="7:13">
      <c r="G831" s="106">
        <v>41491</v>
      </c>
      <c r="H831" s="90" t="s">
        <v>2054</v>
      </c>
      <c r="I831" s="90" t="s">
        <v>2023</v>
      </c>
      <c r="J831" s="90">
        <v>1.4999999999999999E-2</v>
      </c>
      <c r="K831" s="90">
        <v>1</v>
      </c>
      <c r="L831" t="str">
        <f t="shared" si="24"/>
        <v>MidWest</v>
      </c>
      <c r="M831" s="107">
        <f t="shared" si="25"/>
        <v>78.750749999999996</v>
      </c>
    </row>
    <row r="832" spans="7:13">
      <c r="G832" s="106">
        <v>41616</v>
      </c>
      <c r="H832" s="90" t="s">
        <v>2042</v>
      </c>
      <c r="I832" s="90" t="s">
        <v>2034</v>
      </c>
      <c r="J832" s="90">
        <v>0</v>
      </c>
      <c r="K832" s="90">
        <v>3</v>
      </c>
      <c r="L832" t="str">
        <f t="shared" si="24"/>
        <v>MidWest</v>
      </c>
      <c r="M832" s="107">
        <f t="shared" si="25"/>
        <v>102</v>
      </c>
    </row>
    <row r="833" spans="7:13">
      <c r="G833" s="106">
        <v>41977</v>
      </c>
      <c r="H833" s="90" t="s">
        <v>2071</v>
      </c>
      <c r="I833" s="90" t="s">
        <v>2050</v>
      </c>
      <c r="J833" s="90">
        <v>0</v>
      </c>
      <c r="K833" s="90">
        <v>18</v>
      </c>
      <c r="L833" t="str">
        <f t="shared" si="24"/>
        <v>MidWest</v>
      </c>
      <c r="M833" s="107">
        <f t="shared" si="25"/>
        <v>342</v>
      </c>
    </row>
    <row r="834" spans="7:13">
      <c r="G834" s="106">
        <v>41956</v>
      </c>
      <c r="H834" s="90" t="s">
        <v>2089</v>
      </c>
      <c r="I834" s="90" t="s">
        <v>2027</v>
      </c>
      <c r="J834" s="90">
        <v>0</v>
      </c>
      <c r="K834" s="90">
        <v>2</v>
      </c>
      <c r="L834" t="str">
        <f t="shared" si="24"/>
        <v>East</v>
      </c>
      <c r="M834" s="107">
        <f t="shared" si="25"/>
        <v>39.9</v>
      </c>
    </row>
    <row r="835" spans="7:13">
      <c r="G835" s="106">
        <v>41956</v>
      </c>
      <c r="H835" s="90" t="s">
        <v>2029</v>
      </c>
      <c r="I835" s="90" t="s">
        <v>2019</v>
      </c>
      <c r="J835" s="90">
        <v>0.02</v>
      </c>
      <c r="K835" s="90">
        <v>2</v>
      </c>
      <c r="L835" t="str">
        <f t="shared" ref="L835:L898" si="26">_xlfn.XLOOKUP(H835,$D$2:$D$73,$E$2:$E$73)</f>
        <v>East</v>
      </c>
      <c r="M835" s="107">
        <f t="shared" ref="M835:M898" si="27">_xlfn.XLOOKUP(I835,$A$2:$A$13,$B$2:$B$13)*K835*(1-J835)</f>
        <v>41.16</v>
      </c>
    </row>
    <row r="836" spans="7:13">
      <c r="G836" s="106">
        <v>41633</v>
      </c>
      <c r="H836" s="90" t="s">
        <v>2079</v>
      </c>
      <c r="I836" s="90" t="s">
        <v>2050</v>
      </c>
      <c r="J836" s="90">
        <v>2.5000000000000001E-2</v>
      </c>
      <c r="K836" s="90">
        <v>2</v>
      </c>
      <c r="L836" t="str">
        <f t="shared" si="26"/>
        <v>MidWest</v>
      </c>
      <c r="M836" s="107">
        <f t="shared" si="27"/>
        <v>37.049999999999997</v>
      </c>
    </row>
    <row r="837" spans="7:13">
      <c r="G837" s="106">
        <v>41739</v>
      </c>
      <c r="H837" s="90" t="s">
        <v>2101</v>
      </c>
      <c r="I837" s="90" t="s">
        <v>2024</v>
      </c>
      <c r="J837" s="90">
        <v>0.01</v>
      </c>
      <c r="K837" s="90">
        <v>2</v>
      </c>
      <c r="L837" t="str">
        <f t="shared" si="26"/>
        <v>MidWest</v>
      </c>
      <c r="M837" s="107">
        <f t="shared" si="27"/>
        <v>45.440999999999995</v>
      </c>
    </row>
    <row r="838" spans="7:13">
      <c r="G838" s="106">
        <v>41803</v>
      </c>
      <c r="H838" s="90" t="s">
        <v>2049</v>
      </c>
      <c r="I838" s="90" t="s">
        <v>2019</v>
      </c>
      <c r="J838" s="90">
        <v>0.03</v>
      </c>
      <c r="K838" s="90">
        <v>2</v>
      </c>
      <c r="L838" t="str">
        <f t="shared" si="26"/>
        <v>South</v>
      </c>
      <c r="M838" s="107">
        <f t="shared" si="27"/>
        <v>40.74</v>
      </c>
    </row>
    <row r="839" spans="7:13">
      <c r="G839" s="106">
        <v>41447</v>
      </c>
      <c r="H839" s="90" t="s">
        <v>2074</v>
      </c>
      <c r="I839" s="90" t="s">
        <v>2028</v>
      </c>
      <c r="J839" s="90">
        <v>1.4999999999999999E-2</v>
      </c>
      <c r="K839" s="90">
        <v>2</v>
      </c>
      <c r="L839" t="str">
        <f t="shared" si="26"/>
        <v>MidWest</v>
      </c>
      <c r="M839" s="107">
        <f t="shared" si="27"/>
        <v>45.211500000000001</v>
      </c>
    </row>
    <row r="840" spans="7:13">
      <c r="G840" s="106">
        <v>41594</v>
      </c>
      <c r="H840" s="90" t="s">
        <v>2102</v>
      </c>
      <c r="I840" s="90" t="s">
        <v>2034</v>
      </c>
      <c r="J840" s="90">
        <v>0</v>
      </c>
      <c r="K840" s="90">
        <v>2</v>
      </c>
      <c r="L840" t="str">
        <f t="shared" si="26"/>
        <v>MidWest</v>
      </c>
      <c r="M840" s="107">
        <f t="shared" si="27"/>
        <v>68</v>
      </c>
    </row>
    <row r="841" spans="7:13">
      <c r="G841" s="106">
        <v>41951</v>
      </c>
      <c r="H841" s="90" t="s">
        <v>2093</v>
      </c>
      <c r="I841" s="90" t="s">
        <v>2040</v>
      </c>
      <c r="J841" s="90">
        <v>0.02</v>
      </c>
      <c r="K841" s="90">
        <v>3</v>
      </c>
      <c r="L841" t="str">
        <f t="shared" si="26"/>
        <v>West</v>
      </c>
      <c r="M841" s="107">
        <f t="shared" si="27"/>
        <v>88.2</v>
      </c>
    </row>
    <row r="842" spans="7:13">
      <c r="G842" s="106">
        <v>41975</v>
      </c>
      <c r="H842" s="90" t="s">
        <v>2052</v>
      </c>
      <c r="I842" s="90" t="s">
        <v>2027</v>
      </c>
      <c r="J842" s="90">
        <v>0</v>
      </c>
      <c r="K842" s="90">
        <v>2</v>
      </c>
      <c r="L842" t="str">
        <f t="shared" si="26"/>
        <v>MidWest</v>
      </c>
      <c r="M842" s="107">
        <f t="shared" si="27"/>
        <v>39.9</v>
      </c>
    </row>
    <row r="843" spans="7:13">
      <c r="G843" s="106">
        <v>41581</v>
      </c>
      <c r="H843" s="90" t="s">
        <v>2093</v>
      </c>
      <c r="I843" s="90" t="s">
        <v>2046</v>
      </c>
      <c r="J843" s="90">
        <v>2.5000000000000001E-2</v>
      </c>
      <c r="K843" s="90">
        <v>2</v>
      </c>
      <c r="L843" t="str">
        <f t="shared" si="26"/>
        <v>West</v>
      </c>
      <c r="M843" s="107">
        <f t="shared" si="27"/>
        <v>48.75</v>
      </c>
    </row>
    <row r="844" spans="7:13">
      <c r="G844" s="106">
        <v>41991</v>
      </c>
      <c r="H844" s="90" t="s">
        <v>2078</v>
      </c>
      <c r="I844" s="90" t="s">
        <v>2043</v>
      </c>
      <c r="J844" s="90">
        <v>0</v>
      </c>
      <c r="K844" s="90">
        <v>2</v>
      </c>
      <c r="L844" t="str">
        <f t="shared" si="26"/>
        <v>West</v>
      </c>
      <c r="M844" s="107">
        <f t="shared" si="27"/>
        <v>47</v>
      </c>
    </row>
    <row r="845" spans="7:13">
      <c r="G845" s="106">
        <v>41954</v>
      </c>
      <c r="H845" s="90" t="s">
        <v>2085</v>
      </c>
      <c r="I845" s="90" t="s">
        <v>2027</v>
      </c>
      <c r="J845" s="90">
        <v>0</v>
      </c>
      <c r="K845" s="90">
        <v>3</v>
      </c>
      <c r="L845" t="str">
        <f t="shared" si="26"/>
        <v>MidWest</v>
      </c>
      <c r="M845" s="107">
        <f t="shared" si="27"/>
        <v>59.849999999999994</v>
      </c>
    </row>
    <row r="846" spans="7:13">
      <c r="G846" s="106">
        <v>42000</v>
      </c>
      <c r="H846" s="90" t="s">
        <v>2084</v>
      </c>
      <c r="I846" s="90" t="s">
        <v>2028</v>
      </c>
      <c r="J846" s="90">
        <v>0</v>
      </c>
      <c r="K846" s="90">
        <v>2</v>
      </c>
      <c r="L846" t="str">
        <f t="shared" si="26"/>
        <v>MidWest</v>
      </c>
      <c r="M846" s="107">
        <f t="shared" si="27"/>
        <v>45.9</v>
      </c>
    </row>
    <row r="847" spans="7:13">
      <c r="G847" s="106">
        <v>41645</v>
      </c>
      <c r="H847" s="90" t="s">
        <v>2058</v>
      </c>
      <c r="I847" s="90" t="s">
        <v>2050</v>
      </c>
      <c r="J847" s="90">
        <v>0</v>
      </c>
      <c r="K847" s="90">
        <v>2</v>
      </c>
      <c r="L847" t="str">
        <f t="shared" si="26"/>
        <v>MidWest</v>
      </c>
      <c r="M847" s="107">
        <f t="shared" si="27"/>
        <v>38</v>
      </c>
    </row>
    <row r="848" spans="7:13">
      <c r="G848" s="106">
        <v>41595</v>
      </c>
      <c r="H848" s="90" t="s">
        <v>2055</v>
      </c>
      <c r="I848" s="90" t="s">
        <v>2043</v>
      </c>
      <c r="J848" s="90">
        <v>0.02</v>
      </c>
      <c r="K848" s="90">
        <v>4</v>
      </c>
      <c r="L848" t="str">
        <f t="shared" si="26"/>
        <v>South</v>
      </c>
      <c r="M848" s="107">
        <f t="shared" si="27"/>
        <v>92.12</v>
      </c>
    </row>
    <row r="849" spans="7:13">
      <c r="G849" s="106">
        <v>41610</v>
      </c>
      <c r="H849" s="90" t="s">
        <v>2078</v>
      </c>
      <c r="I849" s="90" t="s">
        <v>2040</v>
      </c>
      <c r="J849" s="90">
        <v>0</v>
      </c>
      <c r="K849" s="90">
        <v>1</v>
      </c>
      <c r="L849" t="str">
        <f t="shared" si="26"/>
        <v>West</v>
      </c>
      <c r="M849" s="107">
        <f t="shared" si="27"/>
        <v>30</v>
      </c>
    </row>
    <row r="850" spans="7:13">
      <c r="G850" s="106">
        <v>41983</v>
      </c>
      <c r="H850" s="90" t="s">
        <v>2038</v>
      </c>
      <c r="I850" s="90" t="s">
        <v>2028</v>
      </c>
      <c r="J850" s="90">
        <v>0.03</v>
      </c>
      <c r="K850" s="90">
        <v>2</v>
      </c>
      <c r="L850" t="str">
        <f t="shared" si="26"/>
        <v>MidWest</v>
      </c>
      <c r="M850" s="107">
        <f t="shared" si="27"/>
        <v>44.522999999999996</v>
      </c>
    </row>
    <row r="851" spans="7:13">
      <c r="G851" s="106">
        <v>41994</v>
      </c>
      <c r="H851" s="90" t="s">
        <v>2103</v>
      </c>
      <c r="I851" s="90" t="s">
        <v>2043</v>
      </c>
      <c r="J851" s="90">
        <v>0.01</v>
      </c>
      <c r="K851" s="90">
        <v>3</v>
      </c>
      <c r="L851" t="str">
        <f t="shared" si="26"/>
        <v>South</v>
      </c>
      <c r="M851" s="107">
        <f t="shared" si="27"/>
        <v>69.795000000000002</v>
      </c>
    </row>
    <row r="852" spans="7:13">
      <c r="G852" s="106">
        <v>41613</v>
      </c>
      <c r="H852" s="90" t="s">
        <v>2051</v>
      </c>
      <c r="I852" s="90" t="s">
        <v>2046</v>
      </c>
      <c r="J852" s="90">
        <v>1.4999999999999999E-2</v>
      </c>
      <c r="K852" s="90">
        <v>2</v>
      </c>
      <c r="L852" t="str">
        <f t="shared" si="26"/>
        <v>MidWest</v>
      </c>
      <c r="M852" s="107">
        <f t="shared" si="27"/>
        <v>49.25</v>
      </c>
    </row>
    <row r="853" spans="7:13">
      <c r="G853" s="106">
        <v>41978</v>
      </c>
      <c r="H853" s="90" t="s">
        <v>2030</v>
      </c>
      <c r="I853" s="90" t="s">
        <v>2043</v>
      </c>
      <c r="J853" s="90">
        <v>0.02</v>
      </c>
      <c r="K853" s="90">
        <v>7</v>
      </c>
      <c r="L853" t="str">
        <f t="shared" si="26"/>
        <v>West</v>
      </c>
      <c r="M853" s="107">
        <f t="shared" si="27"/>
        <v>161.21</v>
      </c>
    </row>
    <row r="854" spans="7:13">
      <c r="G854" s="106">
        <v>41844</v>
      </c>
      <c r="H854" s="90" t="s">
        <v>2051</v>
      </c>
      <c r="I854" s="90" t="s">
        <v>2028</v>
      </c>
      <c r="J854" s="90">
        <v>1.4999999999999999E-2</v>
      </c>
      <c r="K854" s="90">
        <v>2</v>
      </c>
      <c r="L854" t="str">
        <f t="shared" si="26"/>
        <v>MidWest</v>
      </c>
      <c r="M854" s="107">
        <f t="shared" si="27"/>
        <v>45.211500000000001</v>
      </c>
    </row>
    <row r="855" spans="7:13">
      <c r="G855" s="106">
        <v>41433</v>
      </c>
      <c r="H855" s="90" t="s">
        <v>2094</v>
      </c>
      <c r="I855" s="90" t="s">
        <v>2034</v>
      </c>
      <c r="J855" s="90">
        <v>0.01</v>
      </c>
      <c r="K855" s="90">
        <v>2</v>
      </c>
      <c r="L855" t="str">
        <f t="shared" si="26"/>
        <v>West</v>
      </c>
      <c r="M855" s="107">
        <f t="shared" si="27"/>
        <v>67.319999999999993</v>
      </c>
    </row>
    <row r="856" spans="7:13">
      <c r="G856" s="106">
        <v>41612</v>
      </c>
      <c r="H856" s="90" t="s">
        <v>2072</v>
      </c>
      <c r="I856" s="90" t="s">
        <v>2024</v>
      </c>
      <c r="J856" s="90">
        <v>0</v>
      </c>
      <c r="K856" s="90">
        <v>3</v>
      </c>
      <c r="L856" t="str">
        <f t="shared" si="26"/>
        <v>MidWest</v>
      </c>
      <c r="M856" s="107">
        <f t="shared" si="27"/>
        <v>68.849999999999994</v>
      </c>
    </row>
    <row r="857" spans="7:13">
      <c r="G857" s="106">
        <v>41617</v>
      </c>
      <c r="H857" s="90" t="s">
        <v>2049</v>
      </c>
      <c r="I857" s="90" t="s">
        <v>2028</v>
      </c>
      <c r="J857" s="90">
        <v>1.4999999999999999E-2</v>
      </c>
      <c r="K857" s="90">
        <v>3</v>
      </c>
      <c r="L857" t="str">
        <f t="shared" si="26"/>
        <v>South</v>
      </c>
      <c r="M857" s="107">
        <f t="shared" si="27"/>
        <v>67.817249999999987</v>
      </c>
    </row>
    <row r="858" spans="7:13">
      <c r="G858" s="106">
        <v>41902</v>
      </c>
      <c r="H858" s="90" t="s">
        <v>2087</v>
      </c>
      <c r="I858" s="90" t="s">
        <v>2034</v>
      </c>
      <c r="J858" s="90">
        <v>0</v>
      </c>
      <c r="K858" s="90">
        <v>1</v>
      </c>
      <c r="L858" t="str">
        <f t="shared" si="26"/>
        <v>South</v>
      </c>
      <c r="M858" s="107">
        <f t="shared" si="27"/>
        <v>34</v>
      </c>
    </row>
    <row r="859" spans="7:13">
      <c r="G859" s="106">
        <v>41595</v>
      </c>
      <c r="H859" s="90" t="s">
        <v>2051</v>
      </c>
      <c r="I859" s="90" t="s">
        <v>2028</v>
      </c>
      <c r="J859" s="90">
        <v>0.02</v>
      </c>
      <c r="K859" s="90">
        <v>2</v>
      </c>
      <c r="L859" t="str">
        <f t="shared" si="26"/>
        <v>MidWest</v>
      </c>
      <c r="M859" s="107">
        <f t="shared" si="27"/>
        <v>44.981999999999999</v>
      </c>
    </row>
    <row r="860" spans="7:13">
      <c r="G860" s="106">
        <v>41584</v>
      </c>
      <c r="H860" s="90" t="s">
        <v>2065</v>
      </c>
      <c r="I860" s="90" t="s">
        <v>2046</v>
      </c>
      <c r="J860" s="90">
        <v>1.4999999999999999E-2</v>
      </c>
      <c r="K860" s="90">
        <v>4</v>
      </c>
      <c r="L860" t="str">
        <f t="shared" si="26"/>
        <v>South</v>
      </c>
      <c r="M860" s="107">
        <f t="shared" si="27"/>
        <v>98.5</v>
      </c>
    </row>
    <row r="861" spans="7:13">
      <c r="G861" s="106">
        <v>41622</v>
      </c>
      <c r="H861" s="90" t="s">
        <v>2025</v>
      </c>
      <c r="I861" s="90" t="s">
        <v>2024</v>
      </c>
      <c r="J861" s="90">
        <v>2.5000000000000001E-2</v>
      </c>
      <c r="K861" s="90">
        <v>2</v>
      </c>
      <c r="L861" t="str">
        <f t="shared" si="26"/>
        <v>West</v>
      </c>
      <c r="M861" s="107">
        <f t="shared" si="27"/>
        <v>44.752499999999998</v>
      </c>
    </row>
    <row r="862" spans="7:13">
      <c r="G862" s="106">
        <v>41294</v>
      </c>
      <c r="H862" s="90" t="s">
        <v>2057</v>
      </c>
      <c r="I862" s="90" t="s">
        <v>2046</v>
      </c>
      <c r="J862" s="90">
        <v>0</v>
      </c>
      <c r="K862" s="90">
        <v>3</v>
      </c>
      <c r="L862" t="str">
        <f t="shared" si="26"/>
        <v>West</v>
      </c>
      <c r="M862" s="107">
        <f t="shared" si="27"/>
        <v>75</v>
      </c>
    </row>
    <row r="863" spans="7:13">
      <c r="G863" s="106">
        <v>41999</v>
      </c>
      <c r="H863" s="90" t="s">
        <v>2072</v>
      </c>
      <c r="I863" s="90" t="s">
        <v>2024</v>
      </c>
      <c r="J863" s="90">
        <v>0.01</v>
      </c>
      <c r="K863" s="90">
        <v>4</v>
      </c>
      <c r="L863" t="str">
        <f t="shared" si="26"/>
        <v>MidWest</v>
      </c>
      <c r="M863" s="107">
        <f t="shared" si="27"/>
        <v>90.881999999999991</v>
      </c>
    </row>
    <row r="864" spans="7:13">
      <c r="G864" s="106">
        <v>41625</v>
      </c>
      <c r="H864" s="90" t="s">
        <v>2098</v>
      </c>
      <c r="I864" s="90" t="s">
        <v>2034</v>
      </c>
      <c r="J864" s="90">
        <v>0.01</v>
      </c>
      <c r="K864" s="90">
        <v>2</v>
      </c>
      <c r="L864" t="str">
        <f t="shared" si="26"/>
        <v>West</v>
      </c>
      <c r="M864" s="107">
        <f t="shared" si="27"/>
        <v>67.319999999999993</v>
      </c>
    </row>
    <row r="865" spans="7:13">
      <c r="G865" s="106">
        <v>41994</v>
      </c>
      <c r="H865" s="90" t="s">
        <v>2032</v>
      </c>
      <c r="I865" s="90" t="s">
        <v>2034</v>
      </c>
      <c r="J865" s="90">
        <v>0</v>
      </c>
      <c r="K865" s="90">
        <v>2</v>
      </c>
      <c r="L865" t="str">
        <f t="shared" si="26"/>
        <v>East</v>
      </c>
      <c r="M865" s="107">
        <f t="shared" si="27"/>
        <v>68</v>
      </c>
    </row>
    <row r="866" spans="7:13">
      <c r="G866" s="106">
        <v>41478</v>
      </c>
      <c r="H866" s="90" t="s">
        <v>2033</v>
      </c>
      <c r="I866" s="90" t="s">
        <v>2034</v>
      </c>
      <c r="J866" s="90">
        <v>0</v>
      </c>
      <c r="K866" s="90">
        <v>3</v>
      </c>
      <c r="L866" t="str">
        <f t="shared" si="26"/>
        <v>MidWest</v>
      </c>
      <c r="M866" s="107">
        <f t="shared" si="27"/>
        <v>102</v>
      </c>
    </row>
    <row r="867" spans="7:13">
      <c r="G867" s="106">
        <v>41988</v>
      </c>
      <c r="H867" s="90" t="s">
        <v>2096</v>
      </c>
      <c r="I867" s="90" t="s">
        <v>2019</v>
      </c>
      <c r="J867" s="90">
        <v>0.03</v>
      </c>
      <c r="K867" s="90">
        <v>1</v>
      </c>
      <c r="L867" t="str">
        <f t="shared" si="26"/>
        <v>MidWest</v>
      </c>
      <c r="M867" s="107">
        <f t="shared" si="27"/>
        <v>20.37</v>
      </c>
    </row>
    <row r="868" spans="7:13">
      <c r="G868" s="106">
        <v>41591</v>
      </c>
      <c r="H868" s="90" t="s">
        <v>2054</v>
      </c>
      <c r="I868" s="90" t="s">
        <v>2040</v>
      </c>
      <c r="J868" s="90">
        <v>0.01</v>
      </c>
      <c r="K868" s="90">
        <v>2</v>
      </c>
      <c r="L868" t="str">
        <f t="shared" si="26"/>
        <v>MidWest</v>
      </c>
      <c r="M868" s="107">
        <f t="shared" si="27"/>
        <v>59.4</v>
      </c>
    </row>
    <row r="869" spans="7:13">
      <c r="G869" s="106">
        <v>42003</v>
      </c>
      <c r="H869" s="90" t="s">
        <v>2044</v>
      </c>
      <c r="I869" s="90" t="s">
        <v>2027</v>
      </c>
      <c r="J869" s="90">
        <v>0.01</v>
      </c>
      <c r="K869" s="90">
        <v>1</v>
      </c>
      <c r="L869" t="str">
        <f t="shared" si="26"/>
        <v>MidWest</v>
      </c>
      <c r="M869" s="107">
        <f t="shared" si="27"/>
        <v>19.750499999999999</v>
      </c>
    </row>
    <row r="870" spans="7:13">
      <c r="G870" s="106">
        <v>41953</v>
      </c>
      <c r="H870" s="90" t="s">
        <v>2087</v>
      </c>
      <c r="I870" s="90" t="s">
        <v>2028</v>
      </c>
      <c r="J870" s="90">
        <v>0</v>
      </c>
      <c r="K870" s="90">
        <v>1</v>
      </c>
      <c r="L870" t="str">
        <f t="shared" si="26"/>
        <v>South</v>
      </c>
      <c r="M870" s="107">
        <f t="shared" si="27"/>
        <v>22.95</v>
      </c>
    </row>
    <row r="871" spans="7:13">
      <c r="G871" s="106">
        <v>41886</v>
      </c>
      <c r="H871" s="90" t="s">
        <v>2082</v>
      </c>
      <c r="I871" s="90" t="s">
        <v>2043</v>
      </c>
      <c r="J871" s="90">
        <v>0.02</v>
      </c>
      <c r="K871" s="90">
        <v>23</v>
      </c>
      <c r="L871" t="str">
        <f t="shared" si="26"/>
        <v>MidWest</v>
      </c>
      <c r="M871" s="107">
        <f t="shared" si="27"/>
        <v>529.68999999999994</v>
      </c>
    </row>
    <row r="872" spans="7:13">
      <c r="G872" s="106">
        <v>41402</v>
      </c>
      <c r="H872" s="90" t="s">
        <v>2096</v>
      </c>
      <c r="I872" s="90" t="s">
        <v>2028</v>
      </c>
      <c r="J872" s="90">
        <v>0.02</v>
      </c>
      <c r="K872" s="90">
        <v>2</v>
      </c>
      <c r="L872" t="str">
        <f t="shared" si="26"/>
        <v>MidWest</v>
      </c>
      <c r="M872" s="107">
        <f t="shared" si="27"/>
        <v>44.981999999999999</v>
      </c>
    </row>
    <row r="873" spans="7:13">
      <c r="G873" s="106">
        <v>41979</v>
      </c>
      <c r="H873" s="90" t="s">
        <v>2062</v>
      </c>
      <c r="I873" s="90" t="s">
        <v>2046</v>
      </c>
      <c r="J873" s="90">
        <v>0.03</v>
      </c>
      <c r="K873" s="90">
        <v>2</v>
      </c>
      <c r="L873" t="str">
        <f t="shared" si="26"/>
        <v>East</v>
      </c>
      <c r="M873" s="107">
        <f t="shared" si="27"/>
        <v>48.5</v>
      </c>
    </row>
    <row r="874" spans="7:13">
      <c r="G874" s="106">
        <v>41996</v>
      </c>
      <c r="H874" s="90" t="s">
        <v>2036</v>
      </c>
      <c r="I874" s="90" t="s">
        <v>2027</v>
      </c>
      <c r="J874" s="90">
        <v>0</v>
      </c>
      <c r="K874" s="90">
        <v>3</v>
      </c>
      <c r="L874" t="str">
        <f t="shared" si="26"/>
        <v>MidWest</v>
      </c>
      <c r="M874" s="107">
        <f t="shared" si="27"/>
        <v>59.849999999999994</v>
      </c>
    </row>
    <row r="875" spans="7:13">
      <c r="G875" s="106">
        <v>41714</v>
      </c>
      <c r="H875" s="90" t="s">
        <v>2090</v>
      </c>
      <c r="I875" s="90" t="s">
        <v>2024</v>
      </c>
      <c r="J875" s="90">
        <v>0.03</v>
      </c>
      <c r="K875" s="90">
        <v>2</v>
      </c>
      <c r="L875" t="str">
        <f t="shared" si="26"/>
        <v>West</v>
      </c>
      <c r="M875" s="107">
        <f t="shared" si="27"/>
        <v>44.522999999999996</v>
      </c>
    </row>
    <row r="876" spans="7:13">
      <c r="G876" s="106">
        <v>41601</v>
      </c>
      <c r="H876" s="90" t="s">
        <v>2093</v>
      </c>
      <c r="I876" s="90" t="s">
        <v>2040</v>
      </c>
      <c r="J876" s="90">
        <v>0.02</v>
      </c>
      <c r="K876" s="90">
        <v>20</v>
      </c>
      <c r="L876" t="str">
        <f t="shared" si="26"/>
        <v>West</v>
      </c>
      <c r="M876" s="107">
        <f t="shared" si="27"/>
        <v>588</v>
      </c>
    </row>
    <row r="877" spans="7:13">
      <c r="G877" s="106">
        <v>41382</v>
      </c>
      <c r="H877" s="90" t="s">
        <v>2093</v>
      </c>
      <c r="I877" s="90" t="s">
        <v>2019</v>
      </c>
      <c r="J877" s="90">
        <v>0.02</v>
      </c>
      <c r="K877" s="90">
        <v>2</v>
      </c>
      <c r="L877" t="str">
        <f t="shared" si="26"/>
        <v>West</v>
      </c>
      <c r="M877" s="107">
        <f t="shared" si="27"/>
        <v>41.16</v>
      </c>
    </row>
    <row r="878" spans="7:13">
      <c r="G878" s="106">
        <v>41634</v>
      </c>
      <c r="H878" s="90" t="s">
        <v>2058</v>
      </c>
      <c r="I878" s="90" t="s">
        <v>2043</v>
      </c>
      <c r="J878" s="90">
        <v>0.01</v>
      </c>
      <c r="K878" s="90">
        <v>3</v>
      </c>
      <c r="L878" t="str">
        <f t="shared" si="26"/>
        <v>MidWest</v>
      </c>
      <c r="M878" s="107">
        <f t="shared" si="27"/>
        <v>69.795000000000002</v>
      </c>
    </row>
    <row r="879" spans="7:13">
      <c r="G879" s="106">
        <v>41969</v>
      </c>
      <c r="H879" s="90" t="s">
        <v>2074</v>
      </c>
      <c r="I879" s="90" t="s">
        <v>2027</v>
      </c>
      <c r="J879" s="90">
        <v>1.4999999999999999E-2</v>
      </c>
      <c r="K879" s="90">
        <v>2</v>
      </c>
      <c r="L879" t="str">
        <f t="shared" si="26"/>
        <v>MidWest</v>
      </c>
      <c r="M879" s="107">
        <f t="shared" si="27"/>
        <v>39.301499999999997</v>
      </c>
    </row>
    <row r="880" spans="7:13">
      <c r="G880" s="106">
        <v>41946</v>
      </c>
      <c r="H880" s="90" t="s">
        <v>2073</v>
      </c>
      <c r="I880" s="90" t="s">
        <v>2027</v>
      </c>
      <c r="J880" s="90">
        <v>0.03</v>
      </c>
      <c r="K880" s="90">
        <v>2</v>
      </c>
      <c r="L880" t="str">
        <f t="shared" si="26"/>
        <v>West</v>
      </c>
      <c r="M880" s="107">
        <f t="shared" si="27"/>
        <v>38.702999999999996</v>
      </c>
    </row>
    <row r="881" spans="7:13">
      <c r="G881" s="106">
        <v>41689</v>
      </c>
      <c r="H881" s="90" t="s">
        <v>2100</v>
      </c>
      <c r="I881" s="90" t="s">
        <v>2034</v>
      </c>
      <c r="J881" s="90">
        <v>0.02</v>
      </c>
      <c r="K881" s="90">
        <v>2</v>
      </c>
      <c r="L881" t="str">
        <f t="shared" si="26"/>
        <v>West</v>
      </c>
      <c r="M881" s="107">
        <f t="shared" si="27"/>
        <v>66.64</v>
      </c>
    </row>
    <row r="882" spans="7:13">
      <c r="G882" s="106">
        <v>41759</v>
      </c>
      <c r="H882" s="90" t="s">
        <v>2069</v>
      </c>
      <c r="I882" s="90" t="s">
        <v>2028</v>
      </c>
      <c r="J882" s="90">
        <v>0.03</v>
      </c>
      <c r="K882" s="90">
        <v>1</v>
      </c>
      <c r="L882" t="str">
        <f t="shared" si="26"/>
        <v>South</v>
      </c>
      <c r="M882" s="107">
        <f t="shared" si="27"/>
        <v>22.261499999999998</v>
      </c>
    </row>
    <row r="883" spans="7:13">
      <c r="G883" s="106">
        <v>41615</v>
      </c>
      <c r="H883" s="90" t="s">
        <v>2089</v>
      </c>
      <c r="I883" s="90" t="s">
        <v>2019</v>
      </c>
      <c r="J883" s="90">
        <v>2.5000000000000001E-2</v>
      </c>
      <c r="K883" s="90">
        <v>2</v>
      </c>
      <c r="L883" t="str">
        <f t="shared" si="26"/>
        <v>East</v>
      </c>
      <c r="M883" s="107">
        <f t="shared" si="27"/>
        <v>40.949999999999996</v>
      </c>
    </row>
    <row r="884" spans="7:13">
      <c r="G884" s="106">
        <v>41605</v>
      </c>
      <c r="H884" s="90" t="s">
        <v>2051</v>
      </c>
      <c r="I884" s="90" t="s">
        <v>2046</v>
      </c>
      <c r="J884" s="90">
        <v>0</v>
      </c>
      <c r="K884" s="90">
        <v>2</v>
      </c>
      <c r="L884" t="str">
        <f t="shared" si="26"/>
        <v>MidWest</v>
      </c>
      <c r="M884" s="107">
        <f t="shared" si="27"/>
        <v>50</v>
      </c>
    </row>
    <row r="885" spans="7:13">
      <c r="G885" s="106">
        <v>41954</v>
      </c>
      <c r="H885" s="90" t="s">
        <v>2052</v>
      </c>
      <c r="I885" s="90" t="s">
        <v>2031</v>
      </c>
      <c r="J885" s="90">
        <v>2.5000000000000001E-2</v>
      </c>
      <c r="K885" s="90">
        <v>3</v>
      </c>
      <c r="L885" t="str">
        <f t="shared" si="26"/>
        <v>MidWest</v>
      </c>
      <c r="M885" s="107">
        <f t="shared" si="27"/>
        <v>73.125</v>
      </c>
    </row>
    <row r="886" spans="7:13">
      <c r="G886" s="106">
        <v>41993</v>
      </c>
      <c r="H886" s="90" t="s">
        <v>2049</v>
      </c>
      <c r="I886" s="90" t="s">
        <v>2034</v>
      </c>
      <c r="J886" s="90">
        <v>2.5000000000000001E-2</v>
      </c>
      <c r="K886" s="90">
        <v>4</v>
      </c>
      <c r="L886" t="str">
        <f t="shared" si="26"/>
        <v>South</v>
      </c>
      <c r="M886" s="107">
        <f t="shared" si="27"/>
        <v>132.6</v>
      </c>
    </row>
    <row r="887" spans="7:13">
      <c r="G887" s="106">
        <v>41617</v>
      </c>
      <c r="H887" s="90" t="s">
        <v>2030</v>
      </c>
      <c r="I887" s="90" t="s">
        <v>2023</v>
      </c>
      <c r="J887" s="90">
        <v>0</v>
      </c>
      <c r="K887" s="90">
        <v>3</v>
      </c>
      <c r="L887" t="str">
        <f t="shared" si="26"/>
        <v>West</v>
      </c>
      <c r="M887" s="107">
        <f t="shared" si="27"/>
        <v>239.85000000000002</v>
      </c>
    </row>
    <row r="888" spans="7:13">
      <c r="G888" s="106">
        <v>41982</v>
      </c>
      <c r="H888" s="90" t="s">
        <v>2093</v>
      </c>
      <c r="I888" s="90" t="s">
        <v>2031</v>
      </c>
      <c r="J888" s="90">
        <v>2.5000000000000001E-2</v>
      </c>
      <c r="K888" s="90">
        <v>1</v>
      </c>
      <c r="L888" t="str">
        <f t="shared" si="26"/>
        <v>West</v>
      </c>
      <c r="M888" s="107">
        <f t="shared" si="27"/>
        <v>24.375</v>
      </c>
    </row>
    <row r="889" spans="7:13">
      <c r="G889" s="106">
        <v>41612</v>
      </c>
      <c r="H889" s="90" t="s">
        <v>2058</v>
      </c>
      <c r="I889" s="90" t="s">
        <v>2028</v>
      </c>
      <c r="J889" s="90">
        <v>0</v>
      </c>
      <c r="K889" s="90">
        <v>1</v>
      </c>
      <c r="L889" t="str">
        <f t="shared" si="26"/>
        <v>MidWest</v>
      </c>
      <c r="M889" s="107">
        <f t="shared" si="27"/>
        <v>22.95</v>
      </c>
    </row>
    <row r="890" spans="7:13">
      <c r="G890" s="106">
        <v>41612</v>
      </c>
      <c r="H890" s="90" t="s">
        <v>2054</v>
      </c>
      <c r="I890" s="90" t="s">
        <v>2031</v>
      </c>
      <c r="J890" s="90">
        <v>2.5000000000000001E-2</v>
      </c>
      <c r="K890" s="90">
        <v>2</v>
      </c>
      <c r="L890" t="str">
        <f t="shared" si="26"/>
        <v>MidWest</v>
      </c>
      <c r="M890" s="107">
        <f t="shared" si="27"/>
        <v>48.75</v>
      </c>
    </row>
    <row r="891" spans="7:13">
      <c r="G891" s="106">
        <v>41629</v>
      </c>
      <c r="H891" s="90" t="s">
        <v>2030</v>
      </c>
      <c r="I891" s="90" t="s">
        <v>2023</v>
      </c>
      <c r="J891" s="90">
        <v>0.03</v>
      </c>
      <c r="K891" s="90">
        <v>3</v>
      </c>
      <c r="L891" t="str">
        <f t="shared" si="26"/>
        <v>West</v>
      </c>
      <c r="M891" s="107">
        <f t="shared" si="27"/>
        <v>232.65450000000001</v>
      </c>
    </row>
    <row r="892" spans="7:13">
      <c r="G892" s="106">
        <v>41634</v>
      </c>
      <c r="H892" s="90" t="s">
        <v>2082</v>
      </c>
      <c r="I892" s="90" t="s">
        <v>2024</v>
      </c>
      <c r="J892" s="90">
        <v>0</v>
      </c>
      <c r="K892" s="90">
        <v>19</v>
      </c>
      <c r="L892" t="str">
        <f t="shared" si="26"/>
        <v>MidWest</v>
      </c>
      <c r="M892" s="107">
        <f t="shared" si="27"/>
        <v>436.05</v>
      </c>
    </row>
    <row r="893" spans="7:13">
      <c r="G893" s="106">
        <v>41628</v>
      </c>
      <c r="H893" s="90" t="s">
        <v>2067</v>
      </c>
      <c r="I893" s="90" t="s">
        <v>2046</v>
      </c>
      <c r="J893" s="90">
        <v>1.4999999999999999E-2</v>
      </c>
      <c r="K893" s="90">
        <v>1</v>
      </c>
      <c r="L893" t="str">
        <f t="shared" si="26"/>
        <v>East</v>
      </c>
      <c r="M893" s="107">
        <f t="shared" si="27"/>
        <v>24.625</v>
      </c>
    </row>
    <row r="894" spans="7:13">
      <c r="G894" s="106">
        <v>42003</v>
      </c>
      <c r="H894" s="90" t="s">
        <v>2049</v>
      </c>
      <c r="I894" s="90" t="s">
        <v>2028</v>
      </c>
      <c r="J894" s="90">
        <v>2.5000000000000001E-2</v>
      </c>
      <c r="K894" s="90">
        <v>14</v>
      </c>
      <c r="L894" t="str">
        <f t="shared" si="26"/>
        <v>South</v>
      </c>
      <c r="M894" s="107">
        <f t="shared" si="27"/>
        <v>313.26749999999998</v>
      </c>
    </row>
    <row r="895" spans="7:13">
      <c r="G895" s="106">
        <v>41991</v>
      </c>
      <c r="H895" s="90" t="s">
        <v>2096</v>
      </c>
      <c r="I895" s="90" t="s">
        <v>2027</v>
      </c>
      <c r="J895" s="90">
        <v>0</v>
      </c>
      <c r="K895" s="90">
        <v>24</v>
      </c>
      <c r="L895" t="str">
        <f t="shared" si="26"/>
        <v>MidWest</v>
      </c>
      <c r="M895" s="107">
        <f t="shared" si="27"/>
        <v>478.79999999999995</v>
      </c>
    </row>
    <row r="896" spans="7:13">
      <c r="G896" s="106">
        <v>41635</v>
      </c>
      <c r="H896" s="90" t="s">
        <v>2059</v>
      </c>
      <c r="I896" s="90" t="s">
        <v>2028</v>
      </c>
      <c r="J896" s="90">
        <v>0</v>
      </c>
      <c r="K896" s="90">
        <v>1</v>
      </c>
      <c r="L896" t="str">
        <f t="shared" si="26"/>
        <v>West</v>
      </c>
      <c r="M896" s="107">
        <f t="shared" si="27"/>
        <v>22.95</v>
      </c>
    </row>
    <row r="897" spans="7:13">
      <c r="G897" s="106">
        <v>41923</v>
      </c>
      <c r="H897" s="90" t="s">
        <v>2033</v>
      </c>
      <c r="I897" s="90" t="s">
        <v>2034</v>
      </c>
      <c r="J897" s="90">
        <v>2.5000000000000001E-2</v>
      </c>
      <c r="K897" s="90">
        <v>3</v>
      </c>
      <c r="L897" t="str">
        <f t="shared" si="26"/>
        <v>MidWest</v>
      </c>
      <c r="M897" s="107">
        <f t="shared" si="27"/>
        <v>99.45</v>
      </c>
    </row>
    <row r="898" spans="7:13">
      <c r="G898" s="106">
        <v>41377</v>
      </c>
      <c r="H898" s="90" t="s">
        <v>2093</v>
      </c>
      <c r="I898" s="90" t="s">
        <v>2037</v>
      </c>
      <c r="J898" s="90">
        <v>0.01</v>
      </c>
      <c r="K898" s="90">
        <v>1</v>
      </c>
      <c r="L898" t="str">
        <f t="shared" si="26"/>
        <v>West</v>
      </c>
      <c r="M898" s="107">
        <f t="shared" si="27"/>
        <v>27.225000000000001</v>
      </c>
    </row>
    <row r="899" spans="7:13">
      <c r="G899" s="106">
        <v>41608</v>
      </c>
      <c r="H899" s="90" t="s">
        <v>2096</v>
      </c>
      <c r="I899" s="90" t="s">
        <v>2023</v>
      </c>
      <c r="J899" s="90">
        <v>0</v>
      </c>
      <c r="K899" s="90">
        <v>11</v>
      </c>
      <c r="L899" t="str">
        <f t="shared" ref="L899:L962" si="28">_xlfn.XLOOKUP(H899,$D$2:$D$73,$E$2:$E$73)</f>
        <v>MidWest</v>
      </c>
      <c r="M899" s="107">
        <f t="shared" ref="M899:M962" si="29">_xlfn.XLOOKUP(I899,$A$2:$A$13,$B$2:$B$13)*K899*(1-J899)</f>
        <v>879.45</v>
      </c>
    </row>
    <row r="900" spans="7:13">
      <c r="G900" s="106">
        <v>41996</v>
      </c>
      <c r="H900" s="90" t="s">
        <v>2083</v>
      </c>
      <c r="I900" s="90" t="s">
        <v>2027</v>
      </c>
      <c r="J900" s="90">
        <v>0</v>
      </c>
      <c r="K900" s="90">
        <v>2</v>
      </c>
      <c r="L900" t="str">
        <f t="shared" si="28"/>
        <v>West</v>
      </c>
      <c r="M900" s="107">
        <f t="shared" si="29"/>
        <v>39.9</v>
      </c>
    </row>
    <row r="901" spans="7:13">
      <c r="G901" s="106">
        <v>41590</v>
      </c>
      <c r="H901" s="90" t="s">
        <v>2045</v>
      </c>
      <c r="I901" s="90" t="s">
        <v>2028</v>
      </c>
      <c r="J901" s="90">
        <v>0.03</v>
      </c>
      <c r="K901" s="90">
        <v>1</v>
      </c>
      <c r="L901" t="str">
        <f t="shared" si="28"/>
        <v>West</v>
      </c>
      <c r="M901" s="107">
        <f t="shared" si="29"/>
        <v>22.261499999999998</v>
      </c>
    </row>
    <row r="902" spans="7:13">
      <c r="G902" s="106">
        <v>41983</v>
      </c>
      <c r="H902" s="90" t="s">
        <v>2039</v>
      </c>
      <c r="I902" s="90" t="s">
        <v>2034</v>
      </c>
      <c r="J902" s="90">
        <v>1.4999999999999999E-2</v>
      </c>
      <c r="K902" s="90">
        <v>2</v>
      </c>
      <c r="L902" t="str">
        <f t="shared" si="28"/>
        <v>East</v>
      </c>
      <c r="M902" s="107">
        <f t="shared" si="29"/>
        <v>66.98</v>
      </c>
    </row>
    <row r="903" spans="7:13">
      <c r="G903" s="106">
        <v>41285</v>
      </c>
      <c r="H903" s="90" t="s">
        <v>2097</v>
      </c>
      <c r="I903" s="90" t="s">
        <v>2028</v>
      </c>
      <c r="J903" s="90">
        <v>0</v>
      </c>
      <c r="K903" s="90">
        <v>1</v>
      </c>
      <c r="L903" t="str">
        <f t="shared" si="28"/>
        <v>West</v>
      </c>
      <c r="M903" s="107">
        <f t="shared" si="29"/>
        <v>22.95</v>
      </c>
    </row>
    <row r="904" spans="7:13">
      <c r="G904" s="106">
        <v>42001</v>
      </c>
      <c r="H904" s="90" t="s">
        <v>2030</v>
      </c>
      <c r="I904" s="90" t="s">
        <v>2034</v>
      </c>
      <c r="J904" s="90">
        <v>0</v>
      </c>
      <c r="K904" s="90">
        <v>8</v>
      </c>
      <c r="L904" t="str">
        <f t="shared" si="28"/>
        <v>West</v>
      </c>
      <c r="M904" s="107">
        <f t="shared" si="29"/>
        <v>272</v>
      </c>
    </row>
    <row r="905" spans="7:13">
      <c r="G905" s="106">
        <v>41609</v>
      </c>
      <c r="H905" s="90" t="s">
        <v>2069</v>
      </c>
      <c r="I905" s="90" t="s">
        <v>2046</v>
      </c>
      <c r="J905" s="90">
        <v>0</v>
      </c>
      <c r="K905" s="90">
        <v>1</v>
      </c>
      <c r="L905" t="str">
        <f t="shared" si="28"/>
        <v>South</v>
      </c>
      <c r="M905" s="107">
        <f t="shared" si="29"/>
        <v>25</v>
      </c>
    </row>
    <row r="906" spans="7:13">
      <c r="G906" s="106">
        <v>41609</v>
      </c>
      <c r="H906" s="90" t="s">
        <v>2038</v>
      </c>
      <c r="I906" s="90" t="s">
        <v>2023</v>
      </c>
      <c r="J906" s="90">
        <v>0</v>
      </c>
      <c r="K906" s="90">
        <v>3</v>
      </c>
      <c r="L906" t="str">
        <f t="shared" si="28"/>
        <v>MidWest</v>
      </c>
      <c r="M906" s="107">
        <f t="shared" si="29"/>
        <v>239.85000000000002</v>
      </c>
    </row>
    <row r="907" spans="7:13">
      <c r="G907" s="106">
        <v>41592</v>
      </c>
      <c r="H907" s="90" t="s">
        <v>2030</v>
      </c>
      <c r="I907" s="90" t="s">
        <v>2037</v>
      </c>
      <c r="J907" s="90">
        <v>0</v>
      </c>
      <c r="K907" s="90">
        <v>18</v>
      </c>
      <c r="L907" t="str">
        <f t="shared" si="28"/>
        <v>West</v>
      </c>
      <c r="M907" s="107">
        <f t="shared" si="29"/>
        <v>495</v>
      </c>
    </row>
    <row r="908" spans="7:13">
      <c r="G908" s="106">
        <v>41735</v>
      </c>
      <c r="H908" s="90" t="s">
        <v>2061</v>
      </c>
      <c r="I908" s="90" t="s">
        <v>2027</v>
      </c>
      <c r="J908" s="90">
        <v>0</v>
      </c>
      <c r="K908" s="90">
        <v>1</v>
      </c>
      <c r="L908" t="str">
        <f t="shared" si="28"/>
        <v>West</v>
      </c>
      <c r="M908" s="107">
        <f t="shared" si="29"/>
        <v>19.95</v>
      </c>
    </row>
    <row r="909" spans="7:13">
      <c r="G909" s="106">
        <v>41593</v>
      </c>
      <c r="H909" s="90" t="s">
        <v>2090</v>
      </c>
      <c r="I909" s="90" t="s">
        <v>2019</v>
      </c>
      <c r="J909" s="90">
        <v>0</v>
      </c>
      <c r="K909" s="90">
        <v>13</v>
      </c>
      <c r="L909" t="str">
        <f t="shared" si="28"/>
        <v>West</v>
      </c>
      <c r="M909" s="107">
        <f t="shared" si="29"/>
        <v>273</v>
      </c>
    </row>
    <row r="910" spans="7:13">
      <c r="G910" s="106">
        <v>41587</v>
      </c>
      <c r="H910" s="90" t="s">
        <v>2058</v>
      </c>
      <c r="I910" s="90" t="s">
        <v>2043</v>
      </c>
      <c r="J910" s="90">
        <v>0</v>
      </c>
      <c r="K910" s="90">
        <v>3</v>
      </c>
      <c r="L910" t="str">
        <f t="shared" si="28"/>
        <v>MidWest</v>
      </c>
      <c r="M910" s="107">
        <f t="shared" si="29"/>
        <v>70.5</v>
      </c>
    </row>
    <row r="911" spans="7:13">
      <c r="G911" s="106">
        <v>41634</v>
      </c>
      <c r="H911" s="90" t="s">
        <v>2020</v>
      </c>
      <c r="I911" s="90" t="s">
        <v>2028</v>
      </c>
      <c r="J911" s="90">
        <v>2.5000000000000001E-2</v>
      </c>
      <c r="K911" s="90">
        <v>2</v>
      </c>
      <c r="L911" t="str">
        <f t="shared" si="28"/>
        <v>MidWest</v>
      </c>
      <c r="M911" s="107">
        <f t="shared" si="29"/>
        <v>44.752499999999998</v>
      </c>
    </row>
    <row r="912" spans="7:13">
      <c r="G912" s="106">
        <v>41583</v>
      </c>
      <c r="H912" s="90" t="s">
        <v>2057</v>
      </c>
      <c r="I912" s="90" t="s">
        <v>2019</v>
      </c>
      <c r="J912" s="90">
        <v>0</v>
      </c>
      <c r="K912" s="90">
        <v>2</v>
      </c>
      <c r="L912" t="str">
        <f t="shared" si="28"/>
        <v>West</v>
      </c>
      <c r="M912" s="107">
        <f t="shared" si="29"/>
        <v>42</v>
      </c>
    </row>
    <row r="913" spans="7:13">
      <c r="G913" s="106">
        <v>41978</v>
      </c>
      <c r="H913" s="90" t="s">
        <v>2035</v>
      </c>
      <c r="I913" s="90" t="s">
        <v>2046</v>
      </c>
      <c r="J913" s="90">
        <v>0.01</v>
      </c>
      <c r="K913" s="90">
        <v>2</v>
      </c>
      <c r="L913" t="str">
        <f t="shared" si="28"/>
        <v>West</v>
      </c>
      <c r="M913" s="107">
        <f t="shared" si="29"/>
        <v>49.5</v>
      </c>
    </row>
    <row r="914" spans="7:13">
      <c r="G914" s="106">
        <v>41958</v>
      </c>
      <c r="H914" s="90" t="s">
        <v>2048</v>
      </c>
      <c r="I914" s="90" t="s">
        <v>2034</v>
      </c>
      <c r="J914" s="90">
        <v>0</v>
      </c>
      <c r="K914" s="90">
        <v>3</v>
      </c>
      <c r="L914" t="str">
        <f t="shared" si="28"/>
        <v>East</v>
      </c>
      <c r="M914" s="107">
        <f t="shared" si="29"/>
        <v>102</v>
      </c>
    </row>
    <row r="915" spans="7:13">
      <c r="G915" s="106">
        <v>41587</v>
      </c>
      <c r="H915" s="90" t="s">
        <v>2052</v>
      </c>
      <c r="I915" s="90" t="s">
        <v>2027</v>
      </c>
      <c r="J915" s="90">
        <v>0</v>
      </c>
      <c r="K915" s="90">
        <v>1</v>
      </c>
      <c r="L915" t="str">
        <f t="shared" si="28"/>
        <v>MidWest</v>
      </c>
      <c r="M915" s="107">
        <f t="shared" si="29"/>
        <v>19.95</v>
      </c>
    </row>
    <row r="916" spans="7:13">
      <c r="G916" s="106">
        <v>41992</v>
      </c>
      <c r="H916" s="90" t="s">
        <v>2087</v>
      </c>
      <c r="I916" s="90" t="s">
        <v>2024</v>
      </c>
      <c r="J916" s="90">
        <v>1.4999999999999999E-2</v>
      </c>
      <c r="K916" s="90">
        <v>2</v>
      </c>
      <c r="L916" t="str">
        <f t="shared" si="28"/>
        <v>South</v>
      </c>
      <c r="M916" s="107">
        <f t="shared" si="29"/>
        <v>45.211500000000001</v>
      </c>
    </row>
    <row r="917" spans="7:13">
      <c r="G917" s="106">
        <v>42000</v>
      </c>
      <c r="H917" s="90" t="s">
        <v>2062</v>
      </c>
      <c r="I917" s="90" t="s">
        <v>2034</v>
      </c>
      <c r="J917" s="90">
        <v>0</v>
      </c>
      <c r="K917" s="90">
        <v>16</v>
      </c>
      <c r="L917" t="str">
        <f t="shared" si="28"/>
        <v>East</v>
      </c>
      <c r="M917" s="107">
        <f t="shared" si="29"/>
        <v>544</v>
      </c>
    </row>
    <row r="918" spans="7:13">
      <c r="G918" s="106">
        <v>41984</v>
      </c>
      <c r="H918" s="90" t="s">
        <v>2049</v>
      </c>
      <c r="I918" s="90" t="s">
        <v>2028</v>
      </c>
      <c r="J918" s="90">
        <v>1.4999999999999999E-2</v>
      </c>
      <c r="K918" s="90">
        <v>3</v>
      </c>
      <c r="L918" t="str">
        <f t="shared" si="28"/>
        <v>South</v>
      </c>
      <c r="M918" s="107">
        <f t="shared" si="29"/>
        <v>67.817249999999987</v>
      </c>
    </row>
    <row r="919" spans="7:13">
      <c r="G919" s="106">
        <v>41961</v>
      </c>
      <c r="H919" s="90" t="s">
        <v>2085</v>
      </c>
      <c r="I919" s="90" t="s">
        <v>2034</v>
      </c>
      <c r="J919" s="90">
        <v>0</v>
      </c>
      <c r="K919" s="90">
        <v>3</v>
      </c>
      <c r="L919" t="str">
        <f t="shared" si="28"/>
        <v>MidWest</v>
      </c>
      <c r="M919" s="107">
        <f t="shared" si="29"/>
        <v>102</v>
      </c>
    </row>
    <row r="920" spans="7:13">
      <c r="G920" s="106">
        <v>41992</v>
      </c>
      <c r="H920" s="90" t="s">
        <v>2075</v>
      </c>
      <c r="I920" s="90" t="s">
        <v>2028</v>
      </c>
      <c r="J920" s="90">
        <v>0</v>
      </c>
      <c r="K920" s="90">
        <v>1</v>
      </c>
      <c r="L920" t="str">
        <f t="shared" si="28"/>
        <v>West</v>
      </c>
      <c r="M920" s="107">
        <f t="shared" si="29"/>
        <v>22.95</v>
      </c>
    </row>
    <row r="921" spans="7:13">
      <c r="G921" s="106">
        <v>41981</v>
      </c>
      <c r="H921" s="90" t="s">
        <v>2102</v>
      </c>
      <c r="I921" s="90" t="s">
        <v>2040</v>
      </c>
      <c r="J921" s="90">
        <v>0.03</v>
      </c>
      <c r="K921" s="90">
        <v>2</v>
      </c>
      <c r="L921" t="str">
        <f t="shared" si="28"/>
        <v>MidWest</v>
      </c>
      <c r="M921" s="107">
        <f t="shared" si="29"/>
        <v>58.199999999999996</v>
      </c>
    </row>
    <row r="922" spans="7:13">
      <c r="G922" s="106">
        <v>41983</v>
      </c>
      <c r="H922" s="90" t="s">
        <v>2022</v>
      </c>
      <c r="I922" s="90" t="s">
        <v>2027</v>
      </c>
      <c r="J922" s="90">
        <v>0</v>
      </c>
      <c r="K922" s="90">
        <v>1</v>
      </c>
      <c r="L922" t="str">
        <f t="shared" si="28"/>
        <v>West</v>
      </c>
      <c r="M922" s="107">
        <f t="shared" si="29"/>
        <v>19.95</v>
      </c>
    </row>
    <row r="923" spans="7:13">
      <c r="G923" s="106">
        <v>41970</v>
      </c>
      <c r="H923" s="90" t="s">
        <v>2064</v>
      </c>
      <c r="I923" s="90" t="s">
        <v>2024</v>
      </c>
      <c r="J923" s="90">
        <v>0</v>
      </c>
      <c r="K923" s="90">
        <v>7</v>
      </c>
      <c r="L923" t="str">
        <f t="shared" si="28"/>
        <v>West</v>
      </c>
      <c r="M923" s="107">
        <f t="shared" si="29"/>
        <v>160.65</v>
      </c>
    </row>
    <row r="924" spans="7:13">
      <c r="G924" s="106">
        <v>41684</v>
      </c>
      <c r="H924" s="90" t="s">
        <v>2054</v>
      </c>
      <c r="I924" s="90" t="s">
        <v>2050</v>
      </c>
      <c r="J924" s="90">
        <v>0</v>
      </c>
      <c r="K924" s="90">
        <v>2</v>
      </c>
      <c r="L924" t="str">
        <f t="shared" si="28"/>
        <v>MidWest</v>
      </c>
      <c r="M924" s="107">
        <f t="shared" si="29"/>
        <v>38</v>
      </c>
    </row>
    <row r="925" spans="7:13">
      <c r="G925" s="106">
        <v>41969</v>
      </c>
      <c r="H925" s="90" t="s">
        <v>2054</v>
      </c>
      <c r="I925" s="90" t="s">
        <v>2028</v>
      </c>
      <c r="J925" s="90">
        <v>0</v>
      </c>
      <c r="K925" s="90">
        <v>2</v>
      </c>
      <c r="L925" t="str">
        <f t="shared" si="28"/>
        <v>MidWest</v>
      </c>
      <c r="M925" s="107">
        <f t="shared" si="29"/>
        <v>45.9</v>
      </c>
    </row>
    <row r="926" spans="7:13">
      <c r="G926" s="106">
        <v>41767</v>
      </c>
      <c r="H926" s="90" t="s">
        <v>2057</v>
      </c>
      <c r="I926" s="90" t="s">
        <v>2028</v>
      </c>
      <c r="J926" s="90">
        <v>0.03</v>
      </c>
      <c r="K926" s="90">
        <v>1</v>
      </c>
      <c r="L926" t="str">
        <f t="shared" si="28"/>
        <v>West</v>
      </c>
      <c r="M926" s="107">
        <f t="shared" si="29"/>
        <v>22.261499999999998</v>
      </c>
    </row>
    <row r="927" spans="7:13">
      <c r="G927" s="106">
        <v>41967</v>
      </c>
      <c r="H927" s="90" t="s">
        <v>2041</v>
      </c>
      <c r="I927" s="90" t="s">
        <v>2027</v>
      </c>
      <c r="J927" s="90">
        <v>1.4999999999999999E-2</v>
      </c>
      <c r="K927" s="90">
        <v>23</v>
      </c>
      <c r="L927" t="str">
        <f t="shared" si="28"/>
        <v>West</v>
      </c>
      <c r="M927" s="107">
        <f t="shared" si="29"/>
        <v>451.96724999999998</v>
      </c>
    </row>
    <row r="928" spans="7:13">
      <c r="G928" s="106">
        <v>41589</v>
      </c>
      <c r="H928" s="90" t="s">
        <v>2032</v>
      </c>
      <c r="I928" s="90" t="s">
        <v>2023</v>
      </c>
      <c r="J928" s="90">
        <v>0</v>
      </c>
      <c r="K928" s="90">
        <v>2</v>
      </c>
      <c r="L928" t="str">
        <f t="shared" si="28"/>
        <v>East</v>
      </c>
      <c r="M928" s="107">
        <f t="shared" si="29"/>
        <v>159.9</v>
      </c>
    </row>
    <row r="929" spans="7:13">
      <c r="G929" s="106">
        <v>42002</v>
      </c>
      <c r="H929" s="90" t="s">
        <v>2080</v>
      </c>
      <c r="I929" s="90" t="s">
        <v>2031</v>
      </c>
      <c r="J929" s="90">
        <v>0</v>
      </c>
      <c r="K929" s="90">
        <v>2</v>
      </c>
      <c r="L929" t="str">
        <f t="shared" si="28"/>
        <v>East</v>
      </c>
      <c r="M929" s="107">
        <f t="shared" si="29"/>
        <v>50</v>
      </c>
    </row>
    <row r="930" spans="7:13">
      <c r="G930" s="106">
        <v>41604</v>
      </c>
      <c r="H930" s="90" t="s">
        <v>2039</v>
      </c>
      <c r="I930" s="90" t="s">
        <v>2043</v>
      </c>
      <c r="J930" s="90">
        <v>0</v>
      </c>
      <c r="K930" s="90">
        <v>2</v>
      </c>
      <c r="L930" t="str">
        <f t="shared" si="28"/>
        <v>East</v>
      </c>
      <c r="M930" s="107">
        <f t="shared" si="29"/>
        <v>47</v>
      </c>
    </row>
    <row r="931" spans="7:13">
      <c r="G931" s="106">
        <v>41430</v>
      </c>
      <c r="H931" s="90" t="s">
        <v>2076</v>
      </c>
      <c r="I931" s="90" t="s">
        <v>2050</v>
      </c>
      <c r="J931" s="90">
        <v>0.03</v>
      </c>
      <c r="K931" s="90">
        <v>1</v>
      </c>
      <c r="L931" t="str">
        <f t="shared" si="28"/>
        <v>West</v>
      </c>
      <c r="M931" s="107">
        <f t="shared" si="29"/>
        <v>18.43</v>
      </c>
    </row>
    <row r="932" spans="7:13">
      <c r="G932" s="106">
        <v>41995</v>
      </c>
      <c r="H932" s="90" t="s">
        <v>2022</v>
      </c>
      <c r="I932" s="90" t="s">
        <v>2028</v>
      </c>
      <c r="J932" s="90">
        <v>1.4999999999999999E-2</v>
      </c>
      <c r="K932" s="90">
        <v>11</v>
      </c>
      <c r="L932" t="str">
        <f t="shared" si="28"/>
        <v>West</v>
      </c>
      <c r="M932" s="107">
        <f t="shared" si="29"/>
        <v>248.66324999999998</v>
      </c>
    </row>
    <row r="933" spans="7:13">
      <c r="G933" s="106">
        <v>41587</v>
      </c>
      <c r="H933" s="90" t="s">
        <v>2060</v>
      </c>
      <c r="I933" s="90" t="s">
        <v>2040</v>
      </c>
      <c r="J933" s="90">
        <v>1.4999999999999999E-2</v>
      </c>
      <c r="K933" s="90">
        <v>16</v>
      </c>
      <c r="L933" t="str">
        <f t="shared" si="28"/>
        <v>South</v>
      </c>
      <c r="M933" s="107">
        <f t="shared" si="29"/>
        <v>472.8</v>
      </c>
    </row>
    <row r="934" spans="7:13">
      <c r="G934" s="106">
        <v>41304</v>
      </c>
      <c r="H934" s="90" t="s">
        <v>2053</v>
      </c>
      <c r="I934" s="90" t="s">
        <v>2034</v>
      </c>
      <c r="J934" s="90">
        <v>0.01</v>
      </c>
      <c r="K934" s="90">
        <v>3</v>
      </c>
      <c r="L934" t="str">
        <f t="shared" si="28"/>
        <v>MidWest</v>
      </c>
      <c r="M934" s="107">
        <f t="shared" si="29"/>
        <v>100.98</v>
      </c>
    </row>
    <row r="935" spans="7:13">
      <c r="G935" s="106">
        <v>41585</v>
      </c>
      <c r="H935" s="90" t="s">
        <v>2075</v>
      </c>
      <c r="I935" s="90" t="s">
        <v>2024</v>
      </c>
      <c r="J935" s="90">
        <v>0.02</v>
      </c>
      <c r="K935" s="90">
        <v>3</v>
      </c>
      <c r="L935" t="str">
        <f t="shared" si="28"/>
        <v>West</v>
      </c>
      <c r="M935" s="107">
        <f t="shared" si="29"/>
        <v>67.472999999999999</v>
      </c>
    </row>
    <row r="936" spans="7:13">
      <c r="G936" s="106">
        <v>41397</v>
      </c>
      <c r="H936" s="90" t="s">
        <v>2098</v>
      </c>
      <c r="I936" s="90" t="s">
        <v>2024</v>
      </c>
      <c r="J936" s="90">
        <v>0.02</v>
      </c>
      <c r="K936" s="90">
        <v>2</v>
      </c>
      <c r="L936" t="str">
        <f t="shared" si="28"/>
        <v>West</v>
      </c>
      <c r="M936" s="107">
        <f t="shared" si="29"/>
        <v>44.981999999999999</v>
      </c>
    </row>
    <row r="937" spans="7:13">
      <c r="G937" s="106">
        <v>41594</v>
      </c>
      <c r="H937" s="90" t="s">
        <v>2054</v>
      </c>
      <c r="I937" s="90" t="s">
        <v>2034</v>
      </c>
      <c r="J937" s="90">
        <v>1.4999999999999999E-2</v>
      </c>
      <c r="K937" s="90">
        <v>3</v>
      </c>
      <c r="L937" t="str">
        <f t="shared" si="28"/>
        <v>MidWest</v>
      </c>
      <c r="M937" s="107">
        <f t="shared" si="29"/>
        <v>100.47</v>
      </c>
    </row>
    <row r="938" spans="7:13">
      <c r="G938" s="106">
        <v>41391</v>
      </c>
      <c r="H938" s="90" t="s">
        <v>2039</v>
      </c>
      <c r="I938" s="90" t="s">
        <v>2043</v>
      </c>
      <c r="J938" s="90">
        <v>0.02</v>
      </c>
      <c r="K938" s="90">
        <v>1</v>
      </c>
      <c r="L938" t="str">
        <f t="shared" si="28"/>
        <v>East</v>
      </c>
      <c r="M938" s="107">
        <f t="shared" si="29"/>
        <v>23.03</v>
      </c>
    </row>
    <row r="939" spans="7:13">
      <c r="G939" s="106">
        <v>41955</v>
      </c>
      <c r="H939" s="90" t="s">
        <v>2048</v>
      </c>
      <c r="I939" s="90" t="s">
        <v>2046</v>
      </c>
      <c r="J939" s="90">
        <v>0</v>
      </c>
      <c r="K939" s="90">
        <v>4</v>
      </c>
      <c r="L939" t="str">
        <f t="shared" si="28"/>
        <v>East</v>
      </c>
      <c r="M939" s="107">
        <f t="shared" si="29"/>
        <v>100</v>
      </c>
    </row>
    <row r="940" spans="7:13">
      <c r="G940" s="106">
        <v>41620</v>
      </c>
      <c r="H940" s="90" t="s">
        <v>2076</v>
      </c>
      <c r="I940" s="90" t="s">
        <v>2027</v>
      </c>
      <c r="J940" s="90">
        <v>0</v>
      </c>
      <c r="K940" s="90">
        <v>2</v>
      </c>
      <c r="L940" t="str">
        <f t="shared" si="28"/>
        <v>West</v>
      </c>
      <c r="M940" s="107">
        <f t="shared" si="29"/>
        <v>39.9</v>
      </c>
    </row>
    <row r="941" spans="7:13">
      <c r="G941" s="106">
        <v>41282</v>
      </c>
      <c r="H941" s="90" t="s">
        <v>2029</v>
      </c>
      <c r="I941" s="90" t="s">
        <v>2034</v>
      </c>
      <c r="J941" s="90">
        <v>0.03</v>
      </c>
      <c r="K941" s="90">
        <v>3</v>
      </c>
      <c r="L941" t="str">
        <f t="shared" si="28"/>
        <v>East</v>
      </c>
      <c r="M941" s="107">
        <f t="shared" si="29"/>
        <v>98.94</v>
      </c>
    </row>
    <row r="942" spans="7:13">
      <c r="G942" s="106">
        <v>41964</v>
      </c>
      <c r="H942" s="90" t="s">
        <v>2097</v>
      </c>
      <c r="I942" s="90" t="s">
        <v>2024</v>
      </c>
      <c r="J942" s="90">
        <v>0.02</v>
      </c>
      <c r="K942" s="90">
        <v>3</v>
      </c>
      <c r="L942" t="str">
        <f t="shared" si="28"/>
        <v>West</v>
      </c>
      <c r="M942" s="107">
        <f t="shared" si="29"/>
        <v>67.472999999999999</v>
      </c>
    </row>
    <row r="943" spans="7:13">
      <c r="G943" s="106">
        <v>41873</v>
      </c>
      <c r="H943" s="90" t="s">
        <v>2074</v>
      </c>
      <c r="I943" s="90" t="s">
        <v>2027</v>
      </c>
      <c r="J943" s="90">
        <v>0.01</v>
      </c>
      <c r="K943" s="90">
        <v>2</v>
      </c>
      <c r="L943" t="str">
        <f t="shared" si="28"/>
        <v>MidWest</v>
      </c>
      <c r="M943" s="107">
        <f t="shared" si="29"/>
        <v>39.500999999999998</v>
      </c>
    </row>
    <row r="944" spans="7:13">
      <c r="G944" s="106">
        <v>41548</v>
      </c>
      <c r="H944" s="90" t="s">
        <v>2048</v>
      </c>
      <c r="I944" s="90" t="s">
        <v>2034</v>
      </c>
      <c r="J944" s="90">
        <v>0.01</v>
      </c>
      <c r="K944" s="90">
        <v>5</v>
      </c>
      <c r="L944" t="str">
        <f t="shared" si="28"/>
        <v>East</v>
      </c>
      <c r="M944" s="107">
        <f t="shared" si="29"/>
        <v>168.3</v>
      </c>
    </row>
    <row r="945" spans="7:13">
      <c r="G945" s="106">
        <v>42004</v>
      </c>
      <c r="H945" s="90" t="s">
        <v>2042</v>
      </c>
      <c r="I945" s="90" t="s">
        <v>2037</v>
      </c>
      <c r="J945" s="90">
        <v>0</v>
      </c>
      <c r="K945" s="90">
        <v>2</v>
      </c>
      <c r="L945" t="str">
        <f t="shared" si="28"/>
        <v>MidWest</v>
      </c>
      <c r="M945" s="107">
        <f t="shared" si="29"/>
        <v>55</v>
      </c>
    </row>
    <row r="946" spans="7:13">
      <c r="G946" s="106">
        <v>41458</v>
      </c>
      <c r="H946" s="90" t="s">
        <v>2087</v>
      </c>
      <c r="I946" s="90" t="s">
        <v>2040</v>
      </c>
      <c r="J946" s="90">
        <v>2.5000000000000001E-2</v>
      </c>
      <c r="K946" s="90">
        <v>3</v>
      </c>
      <c r="L946" t="str">
        <f t="shared" si="28"/>
        <v>South</v>
      </c>
      <c r="M946" s="107">
        <f t="shared" si="29"/>
        <v>87.75</v>
      </c>
    </row>
    <row r="947" spans="7:13">
      <c r="G947" s="106">
        <v>41598</v>
      </c>
      <c r="H947" s="90" t="s">
        <v>2029</v>
      </c>
      <c r="I947" s="90" t="s">
        <v>2027</v>
      </c>
      <c r="J947" s="90">
        <v>0.03</v>
      </c>
      <c r="K947" s="90">
        <v>2</v>
      </c>
      <c r="L947" t="str">
        <f t="shared" si="28"/>
        <v>East</v>
      </c>
      <c r="M947" s="107">
        <f t="shared" si="29"/>
        <v>38.702999999999996</v>
      </c>
    </row>
    <row r="948" spans="7:13">
      <c r="G948" s="106">
        <v>41538</v>
      </c>
      <c r="H948" s="90" t="s">
        <v>2049</v>
      </c>
      <c r="I948" s="90" t="s">
        <v>2043</v>
      </c>
      <c r="J948" s="90">
        <v>0.02</v>
      </c>
      <c r="K948" s="90">
        <v>2</v>
      </c>
      <c r="L948" t="str">
        <f t="shared" si="28"/>
        <v>South</v>
      </c>
      <c r="M948" s="107">
        <f t="shared" si="29"/>
        <v>46.06</v>
      </c>
    </row>
    <row r="949" spans="7:13">
      <c r="G949" s="106">
        <v>41884</v>
      </c>
      <c r="H949" s="90" t="s">
        <v>2072</v>
      </c>
      <c r="I949" s="90" t="s">
        <v>2046</v>
      </c>
      <c r="J949" s="90">
        <v>1.4999999999999999E-2</v>
      </c>
      <c r="K949" s="90">
        <v>2</v>
      </c>
      <c r="L949" t="str">
        <f t="shared" si="28"/>
        <v>MidWest</v>
      </c>
      <c r="M949" s="107">
        <f t="shared" si="29"/>
        <v>49.25</v>
      </c>
    </row>
    <row r="950" spans="7:13">
      <c r="G950" s="106">
        <v>41674</v>
      </c>
      <c r="H950" s="90" t="s">
        <v>2054</v>
      </c>
      <c r="I950" s="90" t="s">
        <v>2037</v>
      </c>
      <c r="J950" s="90">
        <v>0</v>
      </c>
      <c r="K950" s="90">
        <v>4</v>
      </c>
      <c r="L950" t="str">
        <f t="shared" si="28"/>
        <v>MidWest</v>
      </c>
      <c r="M950" s="107">
        <f t="shared" si="29"/>
        <v>110</v>
      </c>
    </row>
    <row r="951" spans="7:13">
      <c r="G951" s="106">
        <v>41997</v>
      </c>
      <c r="H951" s="90" t="s">
        <v>2069</v>
      </c>
      <c r="I951" s="90" t="s">
        <v>2028</v>
      </c>
      <c r="J951" s="90">
        <v>0.02</v>
      </c>
      <c r="K951" s="90">
        <v>17</v>
      </c>
      <c r="L951" t="str">
        <f t="shared" si="28"/>
        <v>South</v>
      </c>
      <c r="M951" s="107">
        <f t="shared" si="29"/>
        <v>382.34699999999998</v>
      </c>
    </row>
    <row r="952" spans="7:13">
      <c r="G952" s="106">
        <v>41600</v>
      </c>
      <c r="H952" s="90" t="s">
        <v>2042</v>
      </c>
      <c r="I952" s="90" t="s">
        <v>2024</v>
      </c>
      <c r="J952" s="90">
        <v>2.5000000000000001E-2</v>
      </c>
      <c r="K952" s="90">
        <v>2</v>
      </c>
      <c r="L952" t="str">
        <f t="shared" si="28"/>
        <v>MidWest</v>
      </c>
      <c r="M952" s="107">
        <f t="shared" si="29"/>
        <v>44.752499999999998</v>
      </c>
    </row>
    <row r="953" spans="7:13">
      <c r="G953" s="106">
        <v>41596</v>
      </c>
      <c r="H953" s="90" t="s">
        <v>2051</v>
      </c>
      <c r="I953" s="90" t="s">
        <v>2028</v>
      </c>
      <c r="J953" s="90">
        <v>0.01</v>
      </c>
      <c r="K953" s="90">
        <v>1</v>
      </c>
      <c r="L953" t="str">
        <f t="shared" si="28"/>
        <v>MidWest</v>
      </c>
      <c r="M953" s="107">
        <f t="shared" si="29"/>
        <v>22.720499999999998</v>
      </c>
    </row>
    <row r="954" spans="7:13">
      <c r="G954" s="106">
        <v>41992</v>
      </c>
      <c r="H954" s="90" t="s">
        <v>2030</v>
      </c>
      <c r="I954" s="90" t="s">
        <v>2046</v>
      </c>
      <c r="J954" s="90">
        <v>0</v>
      </c>
      <c r="K954" s="90">
        <v>1</v>
      </c>
      <c r="L954" t="str">
        <f t="shared" si="28"/>
        <v>West</v>
      </c>
      <c r="M954" s="107">
        <f t="shared" si="29"/>
        <v>25</v>
      </c>
    </row>
    <row r="955" spans="7:13">
      <c r="G955" s="106">
        <v>41616</v>
      </c>
      <c r="H955" s="90" t="s">
        <v>2061</v>
      </c>
      <c r="I955" s="90" t="s">
        <v>2024</v>
      </c>
      <c r="J955" s="90">
        <v>0</v>
      </c>
      <c r="K955" s="90">
        <v>3</v>
      </c>
      <c r="L955" t="str">
        <f t="shared" si="28"/>
        <v>West</v>
      </c>
      <c r="M955" s="107">
        <f t="shared" si="29"/>
        <v>68.849999999999994</v>
      </c>
    </row>
    <row r="956" spans="7:13">
      <c r="G956" s="106">
        <v>42001</v>
      </c>
      <c r="H956" s="90" t="s">
        <v>2054</v>
      </c>
      <c r="I956" s="90" t="s">
        <v>2028</v>
      </c>
      <c r="J956" s="90">
        <v>0</v>
      </c>
      <c r="K956" s="90">
        <v>24</v>
      </c>
      <c r="L956" t="str">
        <f t="shared" si="28"/>
        <v>MidWest</v>
      </c>
      <c r="M956" s="107">
        <f t="shared" si="29"/>
        <v>550.79999999999995</v>
      </c>
    </row>
    <row r="957" spans="7:13">
      <c r="G957" s="106">
        <v>41706</v>
      </c>
      <c r="H957" s="90" t="s">
        <v>2059</v>
      </c>
      <c r="I957" s="90" t="s">
        <v>2028</v>
      </c>
      <c r="J957" s="90">
        <v>0</v>
      </c>
      <c r="K957" s="90">
        <v>2</v>
      </c>
      <c r="L957" t="str">
        <f t="shared" si="28"/>
        <v>West</v>
      </c>
      <c r="M957" s="107">
        <f t="shared" si="29"/>
        <v>45.9</v>
      </c>
    </row>
    <row r="958" spans="7:13">
      <c r="G958" s="106">
        <v>41962</v>
      </c>
      <c r="H958" s="90" t="s">
        <v>2062</v>
      </c>
      <c r="I958" s="90" t="s">
        <v>2027</v>
      </c>
      <c r="J958" s="90">
        <v>0</v>
      </c>
      <c r="K958" s="90">
        <v>2</v>
      </c>
      <c r="L958" t="str">
        <f t="shared" si="28"/>
        <v>East</v>
      </c>
      <c r="M958" s="107">
        <f t="shared" si="29"/>
        <v>39.9</v>
      </c>
    </row>
    <row r="959" spans="7:13">
      <c r="G959" s="106">
        <v>41970</v>
      </c>
      <c r="H959" s="90" t="s">
        <v>2049</v>
      </c>
      <c r="I959" s="90" t="s">
        <v>2028</v>
      </c>
      <c r="J959" s="90">
        <v>0</v>
      </c>
      <c r="K959" s="90">
        <v>1</v>
      </c>
      <c r="L959" t="str">
        <f t="shared" si="28"/>
        <v>South</v>
      </c>
      <c r="M959" s="107">
        <f t="shared" si="29"/>
        <v>22.95</v>
      </c>
    </row>
    <row r="960" spans="7:13">
      <c r="G960" s="106">
        <v>42003</v>
      </c>
      <c r="H960" s="90" t="s">
        <v>2082</v>
      </c>
      <c r="I960" s="90" t="s">
        <v>2034</v>
      </c>
      <c r="J960" s="90">
        <v>0</v>
      </c>
      <c r="K960" s="90">
        <v>6</v>
      </c>
      <c r="L960" t="str">
        <f t="shared" si="28"/>
        <v>MidWest</v>
      </c>
      <c r="M960" s="107">
        <f t="shared" si="29"/>
        <v>204</v>
      </c>
    </row>
    <row r="961" spans="7:13">
      <c r="G961" s="106">
        <v>41601</v>
      </c>
      <c r="H961" s="90" t="s">
        <v>2051</v>
      </c>
      <c r="I961" s="90" t="s">
        <v>2028</v>
      </c>
      <c r="J961" s="90">
        <v>2.5000000000000001E-2</v>
      </c>
      <c r="K961" s="90">
        <v>2</v>
      </c>
      <c r="L961" t="str">
        <f t="shared" si="28"/>
        <v>MidWest</v>
      </c>
      <c r="M961" s="107">
        <f t="shared" si="29"/>
        <v>44.752499999999998</v>
      </c>
    </row>
    <row r="962" spans="7:13">
      <c r="G962" s="106">
        <v>41583</v>
      </c>
      <c r="H962" s="90" t="s">
        <v>2052</v>
      </c>
      <c r="I962" s="90" t="s">
        <v>2046</v>
      </c>
      <c r="J962" s="90">
        <v>2.5000000000000001E-2</v>
      </c>
      <c r="K962" s="90">
        <v>17</v>
      </c>
      <c r="L962" t="str">
        <f t="shared" si="28"/>
        <v>MidWest</v>
      </c>
      <c r="M962" s="107">
        <f t="shared" si="29"/>
        <v>414.375</v>
      </c>
    </row>
    <row r="963" spans="7:13">
      <c r="G963" s="106">
        <v>41617</v>
      </c>
      <c r="H963" s="90" t="s">
        <v>2094</v>
      </c>
      <c r="I963" s="90" t="s">
        <v>2034</v>
      </c>
      <c r="J963" s="90">
        <v>0</v>
      </c>
      <c r="K963" s="90">
        <v>17</v>
      </c>
      <c r="L963" t="str">
        <f t="shared" ref="L963:L1026" si="30">_xlfn.XLOOKUP(H963,$D$2:$D$73,$E$2:$E$73)</f>
        <v>West</v>
      </c>
      <c r="M963" s="107">
        <f t="shared" ref="M963:M1026" si="31">_xlfn.XLOOKUP(I963,$A$2:$A$13,$B$2:$B$13)*K963*(1-J963)</f>
        <v>578</v>
      </c>
    </row>
    <row r="964" spans="7:13">
      <c r="G964" s="106">
        <v>41777</v>
      </c>
      <c r="H964" s="90" t="s">
        <v>2026</v>
      </c>
      <c r="I964" s="90" t="s">
        <v>2043</v>
      </c>
      <c r="J964" s="90">
        <v>0.03</v>
      </c>
      <c r="K964" s="90">
        <v>1</v>
      </c>
      <c r="L964" t="str">
        <f t="shared" si="30"/>
        <v>MidWest</v>
      </c>
      <c r="M964" s="107">
        <f t="shared" si="31"/>
        <v>22.794999999999998</v>
      </c>
    </row>
    <row r="965" spans="7:13">
      <c r="G965" s="106">
        <v>41987</v>
      </c>
      <c r="H965" s="90" t="s">
        <v>2025</v>
      </c>
      <c r="I965" s="90" t="s">
        <v>2024</v>
      </c>
      <c r="J965" s="90">
        <v>0.01</v>
      </c>
      <c r="K965" s="90">
        <v>1</v>
      </c>
      <c r="L965" t="str">
        <f t="shared" si="30"/>
        <v>West</v>
      </c>
      <c r="M965" s="107">
        <f t="shared" si="31"/>
        <v>22.720499999999998</v>
      </c>
    </row>
    <row r="966" spans="7:13">
      <c r="G966" s="106">
        <v>41849</v>
      </c>
      <c r="H966" s="90" t="s">
        <v>2051</v>
      </c>
      <c r="I966" s="90" t="s">
        <v>2028</v>
      </c>
      <c r="J966" s="90">
        <v>0.02</v>
      </c>
      <c r="K966" s="90">
        <v>2</v>
      </c>
      <c r="L966" t="str">
        <f t="shared" si="30"/>
        <v>MidWest</v>
      </c>
      <c r="M966" s="107">
        <f t="shared" si="31"/>
        <v>44.981999999999999</v>
      </c>
    </row>
    <row r="967" spans="7:13">
      <c r="G967" s="106">
        <v>41967</v>
      </c>
      <c r="H967" s="90" t="s">
        <v>2086</v>
      </c>
      <c r="I967" s="90" t="s">
        <v>2027</v>
      </c>
      <c r="J967" s="90">
        <v>0</v>
      </c>
      <c r="K967" s="90">
        <v>2</v>
      </c>
      <c r="L967" t="str">
        <f t="shared" si="30"/>
        <v>West</v>
      </c>
      <c r="M967" s="107">
        <f t="shared" si="31"/>
        <v>39.9</v>
      </c>
    </row>
    <row r="968" spans="7:13">
      <c r="G968" s="106">
        <v>41989</v>
      </c>
      <c r="H968" s="90" t="s">
        <v>2074</v>
      </c>
      <c r="I968" s="90" t="s">
        <v>2046</v>
      </c>
      <c r="J968" s="90">
        <v>0</v>
      </c>
      <c r="K968" s="90">
        <v>3</v>
      </c>
      <c r="L968" t="str">
        <f t="shared" si="30"/>
        <v>MidWest</v>
      </c>
      <c r="M968" s="107">
        <f t="shared" si="31"/>
        <v>75</v>
      </c>
    </row>
    <row r="969" spans="7:13">
      <c r="G969" s="106">
        <v>41636</v>
      </c>
      <c r="H969" s="90" t="s">
        <v>2093</v>
      </c>
      <c r="I969" s="90" t="s">
        <v>2027</v>
      </c>
      <c r="J969" s="90">
        <v>0.02</v>
      </c>
      <c r="K969" s="90">
        <v>2</v>
      </c>
      <c r="L969" t="str">
        <f t="shared" si="30"/>
        <v>West</v>
      </c>
      <c r="M969" s="107">
        <f t="shared" si="31"/>
        <v>39.101999999999997</v>
      </c>
    </row>
    <row r="970" spans="7:13">
      <c r="G970" s="106">
        <v>41763</v>
      </c>
      <c r="H970" s="90" t="s">
        <v>2020</v>
      </c>
      <c r="I970" s="90" t="s">
        <v>2034</v>
      </c>
      <c r="J970" s="90">
        <v>0</v>
      </c>
      <c r="K970" s="90">
        <v>3</v>
      </c>
      <c r="L970" t="str">
        <f t="shared" si="30"/>
        <v>MidWest</v>
      </c>
      <c r="M970" s="107">
        <f t="shared" si="31"/>
        <v>102</v>
      </c>
    </row>
    <row r="971" spans="7:13">
      <c r="G971" s="106">
        <v>41350</v>
      </c>
      <c r="H971" s="90" t="s">
        <v>2051</v>
      </c>
      <c r="I971" s="90" t="s">
        <v>2043</v>
      </c>
      <c r="J971" s="90">
        <v>0.03</v>
      </c>
      <c r="K971" s="90">
        <v>1</v>
      </c>
      <c r="L971" t="str">
        <f t="shared" si="30"/>
        <v>MidWest</v>
      </c>
      <c r="M971" s="107">
        <f t="shared" si="31"/>
        <v>22.794999999999998</v>
      </c>
    </row>
    <row r="972" spans="7:13">
      <c r="G972" s="106">
        <v>41609</v>
      </c>
      <c r="H972" s="90" t="s">
        <v>2092</v>
      </c>
      <c r="I972" s="90" t="s">
        <v>2034</v>
      </c>
      <c r="J972" s="90">
        <v>0</v>
      </c>
      <c r="K972" s="90">
        <v>3</v>
      </c>
      <c r="L972" t="str">
        <f t="shared" si="30"/>
        <v>East</v>
      </c>
      <c r="M972" s="107">
        <f t="shared" si="31"/>
        <v>102</v>
      </c>
    </row>
    <row r="973" spans="7:13">
      <c r="G973" s="106">
        <v>41613</v>
      </c>
      <c r="H973" s="90" t="s">
        <v>2033</v>
      </c>
      <c r="I973" s="90" t="s">
        <v>2046</v>
      </c>
      <c r="J973" s="90">
        <v>0</v>
      </c>
      <c r="K973" s="90">
        <v>2</v>
      </c>
      <c r="L973" t="str">
        <f t="shared" si="30"/>
        <v>MidWest</v>
      </c>
      <c r="M973" s="107">
        <f t="shared" si="31"/>
        <v>50</v>
      </c>
    </row>
    <row r="974" spans="7:13">
      <c r="G974" s="106">
        <v>41953</v>
      </c>
      <c r="H974" s="90" t="s">
        <v>2025</v>
      </c>
      <c r="I974" s="90" t="s">
        <v>2040</v>
      </c>
      <c r="J974" s="90">
        <v>2.5000000000000001E-2</v>
      </c>
      <c r="K974" s="90">
        <v>3</v>
      </c>
      <c r="L974" t="str">
        <f t="shared" si="30"/>
        <v>West</v>
      </c>
      <c r="M974" s="107">
        <f t="shared" si="31"/>
        <v>87.75</v>
      </c>
    </row>
    <row r="975" spans="7:13">
      <c r="G975" s="106">
        <v>41964</v>
      </c>
      <c r="H975" s="90" t="s">
        <v>2049</v>
      </c>
      <c r="I975" s="90" t="s">
        <v>2034</v>
      </c>
      <c r="J975" s="90">
        <v>0</v>
      </c>
      <c r="K975" s="90">
        <v>5</v>
      </c>
      <c r="L975" t="str">
        <f t="shared" si="30"/>
        <v>South</v>
      </c>
      <c r="M975" s="107">
        <f t="shared" si="31"/>
        <v>170</v>
      </c>
    </row>
    <row r="976" spans="7:13">
      <c r="G976" s="106">
        <v>41586</v>
      </c>
      <c r="H976" s="90" t="s">
        <v>2067</v>
      </c>
      <c r="I976" s="90" t="s">
        <v>2027</v>
      </c>
      <c r="J976" s="90">
        <v>0</v>
      </c>
      <c r="K976" s="90">
        <v>2</v>
      </c>
      <c r="L976" t="str">
        <f t="shared" si="30"/>
        <v>East</v>
      </c>
      <c r="M976" s="107">
        <f t="shared" si="31"/>
        <v>39.9</v>
      </c>
    </row>
    <row r="977" spans="7:13">
      <c r="G977" s="106">
        <v>41589</v>
      </c>
      <c r="H977" s="90" t="s">
        <v>2057</v>
      </c>
      <c r="I977" s="90" t="s">
        <v>2027</v>
      </c>
      <c r="J977" s="90">
        <v>0</v>
      </c>
      <c r="K977" s="90">
        <v>1</v>
      </c>
      <c r="L977" t="str">
        <f t="shared" si="30"/>
        <v>West</v>
      </c>
      <c r="M977" s="107">
        <f t="shared" si="31"/>
        <v>19.95</v>
      </c>
    </row>
    <row r="978" spans="7:13">
      <c r="G978" s="106">
        <v>41946</v>
      </c>
      <c r="H978" s="90" t="s">
        <v>2048</v>
      </c>
      <c r="I978" s="90" t="s">
        <v>2028</v>
      </c>
      <c r="J978" s="90">
        <v>0</v>
      </c>
      <c r="K978" s="90">
        <v>5</v>
      </c>
      <c r="L978" t="str">
        <f t="shared" si="30"/>
        <v>East</v>
      </c>
      <c r="M978" s="107">
        <f t="shared" si="31"/>
        <v>114.75</v>
      </c>
    </row>
    <row r="979" spans="7:13">
      <c r="G979" s="106">
        <v>41621</v>
      </c>
      <c r="H979" s="90" t="s">
        <v>2098</v>
      </c>
      <c r="I979" s="90" t="s">
        <v>2028</v>
      </c>
      <c r="J979" s="90">
        <v>0.03</v>
      </c>
      <c r="K979" s="90">
        <v>3</v>
      </c>
      <c r="L979" t="str">
        <f t="shared" si="30"/>
        <v>West</v>
      </c>
      <c r="M979" s="107">
        <f t="shared" si="31"/>
        <v>66.784499999999994</v>
      </c>
    </row>
    <row r="980" spans="7:13">
      <c r="G980" s="106">
        <v>41602</v>
      </c>
      <c r="H980" s="90" t="s">
        <v>2064</v>
      </c>
      <c r="I980" s="90" t="s">
        <v>2043</v>
      </c>
      <c r="J980" s="90">
        <v>0</v>
      </c>
      <c r="K980" s="90">
        <v>3</v>
      </c>
      <c r="L980" t="str">
        <f t="shared" si="30"/>
        <v>West</v>
      </c>
      <c r="M980" s="107">
        <f t="shared" si="31"/>
        <v>70.5</v>
      </c>
    </row>
    <row r="981" spans="7:13">
      <c r="G981" s="106">
        <v>41617</v>
      </c>
      <c r="H981" s="90" t="s">
        <v>2093</v>
      </c>
      <c r="I981" s="90" t="s">
        <v>2034</v>
      </c>
      <c r="J981" s="90">
        <v>0.01</v>
      </c>
      <c r="K981" s="90">
        <v>2</v>
      </c>
      <c r="L981" t="str">
        <f t="shared" si="30"/>
        <v>West</v>
      </c>
      <c r="M981" s="107">
        <f t="shared" si="31"/>
        <v>67.319999999999993</v>
      </c>
    </row>
    <row r="982" spans="7:13">
      <c r="G982" s="106">
        <v>41558</v>
      </c>
      <c r="H982" s="90" t="s">
        <v>2041</v>
      </c>
      <c r="I982" s="90" t="s">
        <v>2028</v>
      </c>
      <c r="J982" s="90">
        <v>0</v>
      </c>
      <c r="K982" s="90">
        <v>1</v>
      </c>
      <c r="L982" t="str">
        <f t="shared" si="30"/>
        <v>West</v>
      </c>
      <c r="M982" s="107">
        <f t="shared" si="31"/>
        <v>22.95</v>
      </c>
    </row>
    <row r="983" spans="7:13">
      <c r="G983" s="106">
        <v>41296</v>
      </c>
      <c r="H983" s="90" t="s">
        <v>2071</v>
      </c>
      <c r="I983" s="90" t="s">
        <v>2027</v>
      </c>
      <c r="J983" s="90">
        <v>1.4999999999999999E-2</v>
      </c>
      <c r="K983" s="90">
        <v>22</v>
      </c>
      <c r="L983" t="str">
        <f t="shared" si="30"/>
        <v>MidWest</v>
      </c>
      <c r="M983" s="107">
        <f t="shared" si="31"/>
        <v>432.31649999999996</v>
      </c>
    </row>
    <row r="984" spans="7:13">
      <c r="G984" s="106">
        <v>41636</v>
      </c>
      <c r="H984" s="90" t="s">
        <v>2091</v>
      </c>
      <c r="I984" s="90" t="s">
        <v>2027</v>
      </c>
      <c r="J984" s="90">
        <v>0</v>
      </c>
      <c r="K984" s="90">
        <v>1</v>
      </c>
      <c r="L984" t="str">
        <f t="shared" si="30"/>
        <v>South</v>
      </c>
      <c r="M984" s="107">
        <f t="shared" si="31"/>
        <v>19.95</v>
      </c>
    </row>
    <row r="985" spans="7:13">
      <c r="G985" s="106">
        <v>41994</v>
      </c>
      <c r="H985" s="90" t="s">
        <v>2049</v>
      </c>
      <c r="I985" s="90" t="s">
        <v>2034</v>
      </c>
      <c r="J985" s="90">
        <v>0.02</v>
      </c>
      <c r="K985" s="90">
        <v>9</v>
      </c>
      <c r="L985" t="str">
        <f t="shared" si="30"/>
        <v>South</v>
      </c>
      <c r="M985" s="107">
        <f t="shared" si="31"/>
        <v>299.88</v>
      </c>
    </row>
    <row r="986" spans="7:13">
      <c r="G986" s="106">
        <v>41711</v>
      </c>
      <c r="H986" s="90" t="s">
        <v>2076</v>
      </c>
      <c r="I986" s="90" t="s">
        <v>2019</v>
      </c>
      <c r="J986" s="90">
        <v>0.01</v>
      </c>
      <c r="K986" s="90">
        <v>2</v>
      </c>
      <c r="L986" t="str">
        <f t="shared" si="30"/>
        <v>West</v>
      </c>
      <c r="M986" s="107">
        <f t="shared" si="31"/>
        <v>41.58</v>
      </c>
    </row>
    <row r="987" spans="7:13">
      <c r="G987" s="106">
        <v>41590</v>
      </c>
      <c r="H987" s="90" t="s">
        <v>2061</v>
      </c>
      <c r="I987" s="90" t="s">
        <v>2046</v>
      </c>
      <c r="J987" s="90">
        <v>0</v>
      </c>
      <c r="K987" s="90">
        <v>2</v>
      </c>
      <c r="L987" t="str">
        <f t="shared" si="30"/>
        <v>West</v>
      </c>
      <c r="M987" s="107">
        <f t="shared" si="31"/>
        <v>50</v>
      </c>
    </row>
    <row r="988" spans="7:13">
      <c r="G988" s="106">
        <v>41974</v>
      </c>
      <c r="H988" s="90" t="s">
        <v>2059</v>
      </c>
      <c r="I988" s="90" t="s">
        <v>2034</v>
      </c>
      <c r="J988" s="90">
        <v>2.5000000000000001E-2</v>
      </c>
      <c r="K988" s="90">
        <v>1</v>
      </c>
      <c r="L988" t="str">
        <f t="shared" si="30"/>
        <v>West</v>
      </c>
      <c r="M988" s="107">
        <f t="shared" si="31"/>
        <v>33.15</v>
      </c>
    </row>
    <row r="989" spans="7:13">
      <c r="G989" s="106">
        <v>41949</v>
      </c>
      <c r="H989" s="90" t="s">
        <v>2049</v>
      </c>
      <c r="I989" s="90" t="s">
        <v>2034</v>
      </c>
      <c r="J989" s="90">
        <v>0.01</v>
      </c>
      <c r="K989" s="90">
        <v>2</v>
      </c>
      <c r="L989" t="str">
        <f t="shared" si="30"/>
        <v>South</v>
      </c>
      <c r="M989" s="107">
        <f t="shared" si="31"/>
        <v>67.319999999999993</v>
      </c>
    </row>
    <row r="990" spans="7:13">
      <c r="G990" s="106">
        <v>41586</v>
      </c>
      <c r="H990" s="90" t="s">
        <v>2045</v>
      </c>
      <c r="I990" s="90" t="s">
        <v>2037</v>
      </c>
      <c r="J990" s="90">
        <v>1.4999999999999999E-2</v>
      </c>
      <c r="K990" s="90">
        <v>2</v>
      </c>
      <c r="L990" t="str">
        <f t="shared" si="30"/>
        <v>West</v>
      </c>
      <c r="M990" s="107">
        <f t="shared" si="31"/>
        <v>54.174999999999997</v>
      </c>
    </row>
    <row r="991" spans="7:13">
      <c r="G991" s="106">
        <v>41590</v>
      </c>
      <c r="H991" s="90" t="s">
        <v>2035</v>
      </c>
      <c r="I991" s="90" t="s">
        <v>2024</v>
      </c>
      <c r="J991" s="90">
        <v>0</v>
      </c>
      <c r="K991" s="90">
        <v>3</v>
      </c>
      <c r="L991" t="str">
        <f t="shared" si="30"/>
        <v>West</v>
      </c>
      <c r="M991" s="107">
        <f t="shared" si="31"/>
        <v>68.849999999999994</v>
      </c>
    </row>
    <row r="992" spans="7:13">
      <c r="G992" s="106">
        <v>41956</v>
      </c>
      <c r="H992" s="90" t="s">
        <v>2059</v>
      </c>
      <c r="I992" s="90" t="s">
        <v>2034</v>
      </c>
      <c r="J992" s="90">
        <v>2.5000000000000001E-2</v>
      </c>
      <c r="K992" s="90">
        <v>1</v>
      </c>
      <c r="L992" t="str">
        <f t="shared" si="30"/>
        <v>West</v>
      </c>
      <c r="M992" s="107">
        <f t="shared" si="31"/>
        <v>33.15</v>
      </c>
    </row>
    <row r="993" spans="7:13">
      <c r="G993" s="106">
        <v>42004</v>
      </c>
      <c r="H993" s="90" t="s">
        <v>2079</v>
      </c>
      <c r="I993" s="90" t="s">
        <v>2043</v>
      </c>
      <c r="J993" s="90">
        <v>0</v>
      </c>
      <c r="K993" s="90">
        <v>1</v>
      </c>
      <c r="L993" t="str">
        <f t="shared" si="30"/>
        <v>MidWest</v>
      </c>
      <c r="M993" s="107">
        <f t="shared" si="31"/>
        <v>23.5</v>
      </c>
    </row>
    <row r="994" spans="7:13">
      <c r="G994" s="106">
        <v>41982</v>
      </c>
      <c r="H994" s="90" t="s">
        <v>2082</v>
      </c>
      <c r="I994" s="90" t="s">
        <v>2023</v>
      </c>
      <c r="J994" s="90">
        <v>0</v>
      </c>
      <c r="K994" s="90">
        <v>2</v>
      </c>
      <c r="L994" t="str">
        <f t="shared" si="30"/>
        <v>MidWest</v>
      </c>
      <c r="M994" s="107">
        <f t="shared" si="31"/>
        <v>159.9</v>
      </c>
    </row>
    <row r="995" spans="7:13">
      <c r="G995" s="106">
        <v>41344</v>
      </c>
      <c r="H995" s="90" t="s">
        <v>2082</v>
      </c>
      <c r="I995" s="90" t="s">
        <v>2050</v>
      </c>
      <c r="J995" s="90">
        <v>0</v>
      </c>
      <c r="K995" s="90">
        <v>3</v>
      </c>
      <c r="L995" t="str">
        <f t="shared" si="30"/>
        <v>MidWest</v>
      </c>
      <c r="M995" s="107">
        <f t="shared" si="31"/>
        <v>57</v>
      </c>
    </row>
    <row r="996" spans="7:13">
      <c r="G996" s="106">
        <v>41990</v>
      </c>
      <c r="H996" s="90" t="s">
        <v>2082</v>
      </c>
      <c r="I996" s="90" t="s">
        <v>2034</v>
      </c>
      <c r="J996" s="90">
        <v>0.02</v>
      </c>
      <c r="K996" s="90">
        <v>2</v>
      </c>
      <c r="L996" t="str">
        <f t="shared" si="30"/>
        <v>MidWest</v>
      </c>
      <c r="M996" s="107">
        <f t="shared" si="31"/>
        <v>66.64</v>
      </c>
    </row>
    <row r="997" spans="7:13">
      <c r="G997" s="106">
        <v>41372</v>
      </c>
      <c r="H997" s="90" t="s">
        <v>2022</v>
      </c>
      <c r="I997" s="90" t="s">
        <v>2031</v>
      </c>
      <c r="J997" s="90">
        <v>0.02</v>
      </c>
      <c r="K997" s="90">
        <v>3</v>
      </c>
      <c r="L997" t="str">
        <f t="shared" si="30"/>
        <v>West</v>
      </c>
      <c r="M997" s="107">
        <f t="shared" si="31"/>
        <v>73.5</v>
      </c>
    </row>
    <row r="998" spans="7:13">
      <c r="G998" s="106">
        <v>41993</v>
      </c>
      <c r="H998" s="90" t="s">
        <v>2099</v>
      </c>
      <c r="I998" s="90" t="s">
        <v>2027</v>
      </c>
      <c r="J998" s="90">
        <v>0.02</v>
      </c>
      <c r="K998" s="90">
        <v>2</v>
      </c>
      <c r="L998" t="str">
        <f t="shared" si="30"/>
        <v>East</v>
      </c>
      <c r="M998" s="107">
        <f t="shared" si="31"/>
        <v>39.101999999999997</v>
      </c>
    </row>
    <row r="999" spans="7:13">
      <c r="G999" s="106">
        <v>41628</v>
      </c>
      <c r="H999" s="90" t="s">
        <v>2029</v>
      </c>
      <c r="I999" s="90" t="s">
        <v>2034</v>
      </c>
      <c r="J999" s="90">
        <v>0</v>
      </c>
      <c r="K999" s="90">
        <v>2</v>
      </c>
      <c r="L999" t="str">
        <f t="shared" si="30"/>
        <v>East</v>
      </c>
      <c r="M999" s="107">
        <f t="shared" si="31"/>
        <v>68</v>
      </c>
    </row>
    <row r="1000" spans="7:13">
      <c r="G1000" s="106">
        <v>41956</v>
      </c>
      <c r="H1000" s="90" t="s">
        <v>2065</v>
      </c>
      <c r="I1000" s="90" t="s">
        <v>2024</v>
      </c>
      <c r="J1000" s="90">
        <v>1.4999999999999999E-2</v>
      </c>
      <c r="K1000" s="90">
        <v>2</v>
      </c>
      <c r="L1000" t="str">
        <f t="shared" si="30"/>
        <v>South</v>
      </c>
      <c r="M1000" s="107">
        <f t="shared" si="31"/>
        <v>45.211500000000001</v>
      </c>
    </row>
    <row r="1001" spans="7:13">
      <c r="G1001" s="106">
        <v>41955</v>
      </c>
      <c r="H1001" s="90" t="s">
        <v>2030</v>
      </c>
      <c r="I1001" s="90" t="s">
        <v>2024</v>
      </c>
      <c r="J1001" s="90">
        <v>0.03</v>
      </c>
      <c r="K1001" s="90">
        <v>1</v>
      </c>
      <c r="L1001" t="str">
        <f t="shared" si="30"/>
        <v>West</v>
      </c>
      <c r="M1001" s="107">
        <f t="shared" si="31"/>
        <v>22.261499999999998</v>
      </c>
    </row>
    <row r="1002" spans="7:13">
      <c r="G1002" s="106">
        <v>41889</v>
      </c>
      <c r="H1002" s="90" t="s">
        <v>2075</v>
      </c>
      <c r="I1002" s="90" t="s">
        <v>2043</v>
      </c>
      <c r="J1002" s="90">
        <v>0</v>
      </c>
      <c r="K1002" s="90">
        <v>2</v>
      </c>
      <c r="L1002" t="str">
        <f t="shared" si="30"/>
        <v>West</v>
      </c>
      <c r="M1002" s="107">
        <f t="shared" si="31"/>
        <v>47</v>
      </c>
    </row>
    <row r="1003" spans="7:13">
      <c r="G1003" s="106">
        <v>41991</v>
      </c>
      <c r="H1003" s="90" t="s">
        <v>2098</v>
      </c>
      <c r="I1003" s="90" t="s">
        <v>2027</v>
      </c>
      <c r="J1003" s="90">
        <v>0</v>
      </c>
      <c r="K1003" s="90">
        <v>1</v>
      </c>
      <c r="L1003" t="str">
        <f t="shared" si="30"/>
        <v>West</v>
      </c>
      <c r="M1003" s="107">
        <f t="shared" si="31"/>
        <v>19.95</v>
      </c>
    </row>
    <row r="1004" spans="7:13">
      <c r="G1004" s="106">
        <v>41582</v>
      </c>
      <c r="H1004" s="90" t="s">
        <v>2033</v>
      </c>
      <c r="I1004" s="90" t="s">
        <v>2024</v>
      </c>
      <c r="J1004" s="90">
        <v>0</v>
      </c>
      <c r="K1004" s="90">
        <v>2</v>
      </c>
      <c r="L1004" t="str">
        <f t="shared" si="30"/>
        <v>MidWest</v>
      </c>
      <c r="M1004" s="107">
        <f t="shared" si="31"/>
        <v>45.9</v>
      </c>
    </row>
    <row r="1005" spans="7:13">
      <c r="G1005" s="106">
        <v>41354</v>
      </c>
      <c r="H1005" s="90" t="s">
        <v>2067</v>
      </c>
      <c r="I1005" s="90" t="s">
        <v>2019</v>
      </c>
      <c r="J1005" s="90">
        <v>2.5000000000000001E-2</v>
      </c>
      <c r="K1005" s="90">
        <v>4</v>
      </c>
      <c r="L1005" t="str">
        <f t="shared" si="30"/>
        <v>East</v>
      </c>
      <c r="M1005" s="107">
        <f t="shared" si="31"/>
        <v>81.899999999999991</v>
      </c>
    </row>
    <row r="1006" spans="7:13">
      <c r="G1006" s="106">
        <v>41635</v>
      </c>
      <c r="H1006" s="90" t="s">
        <v>2087</v>
      </c>
      <c r="I1006" s="90" t="s">
        <v>2024</v>
      </c>
      <c r="J1006" s="90">
        <v>1.4999999999999999E-2</v>
      </c>
      <c r="K1006" s="90">
        <v>3</v>
      </c>
      <c r="L1006" t="str">
        <f t="shared" si="30"/>
        <v>South</v>
      </c>
      <c r="M1006" s="107">
        <f t="shared" si="31"/>
        <v>67.817249999999987</v>
      </c>
    </row>
    <row r="1007" spans="7:13">
      <c r="G1007" s="106">
        <v>41622</v>
      </c>
      <c r="H1007" s="90" t="s">
        <v>2057</v>
      </c>
      <c r="I1007" s="90" t="s">
        <v>2046</v>
      </c>
      <c r="J1007" s="90">
        <v>0</v>
      </c>
      <c r="K1007" s="90">
        <v>3</v>
      </c>
      <c r="L1007" t="str">
        <f t="shared" si="30"/>
        <v>West</v>
      </c>
      <c r="M1007" s="107">
        <f t="shared" si="31"/>
        <v>75</v>
      </c>
    </row>
    <row r="1008" spans="7:13">
      <c r="G1008" s="106">
        <v>41580</v>
      </c>
      <c r="H1008" s="90" t="s">
        <v>2082</v>
      </c>
      <c r="I1008" s="90" t="s">
        <v>2019</v>
      </c>
      <c r="J1008" s="90">
        <v>0</v>
      </c>
      <c r="K1008" s="90">
        <v>4</v>
      </c>
      <c r="L1008" t="str">
        <f t="shared" si="30"/>
        <v>MidWest</v>
      </c>
      <c r="M1008" s="107">
        <f t="shared" si="31"/>
        <v>84</v>
      </c>
    </row>
    <row r="1009" spans="7:13">
      <c r="G1009" s="106">
        <v>41320</v>
      </c>
      <c r="H1009" s="90" t="s">
        <v>2074</v>
      </c>
      <c r="I1009" s="90" t="s">
        <v>2037</v>
      </c>
      <c r="J1009" s="90">
        <v>0.02</v>
      </c>
      <c r="K1009" s="90">
        <v>2</v>
      </c>
      <c r="L1009" t="str">
        <f t="shared" si="30"/>
        <v>MidWest</v>
      </c>
      <c r="M1009" s="107">
        <f t="shared" si="31"/>
        <v>53.9</v>
      </c>
    </row>
    <row r="1010" spans="7:13">
      <c r="G1010" s="106">
        <v>41734</v>
      </c>
      <c r="H1010" s="90" t="s">
        <v>2063</v>
      </c>
      <c r="I1010" s="90" t="s">
        <v>2027</v>
      </c>
      <c r="J1010" s="90">
        <v>0</v>
      </c>
      <c r="K1010" s="90">
        <v>1</v>
      </c>
      <c r="L1010" t="str">
        <f t="shared" si="30"/>
        <v>South</v>
      </c>
      <c r="M1010" s="107">
        <f t="shared" si="31"/>
        <v>19.95</v>
      </c>
    </row>
    <row r="1011" spans="7:13">
      <c r="G1011" s="106">
        <v>41856</v>
      </c>
      <c r="H1011" s="90" t="s">
        <v>2080</v>
      </c>
      <c r="I1011" s="90" t="s">
        <v>2046</v>
      </c>
      <c r="J1011" s="90">
        <v>0</v>
      </c>
      <c r="K1011" s="90">
        <v>1</v>
      </c>
      <c r="L1011" t="str">
        <f t="shared" si="30"/>
        <v>East</v>
      </c>
      <c r="M1011" s="107">
        <f t="shared" si="31"/>
        <v>25</v>
      </c>
    </row>
    <row r="1012" spans="7:13">
      <c r="G1012" s="106">
        <v>41391</v>
      </c>
      <c r="H1012" s="90" t="s">
        <v>2085</v>
      </c>
      <c r="I1012" s="90" t="s">
        <v>2034</v>
      </c>
      <c r="J1012" s="90">
        <v>2.5000000000000001E-2</v>
      </c>
      <c r="K1012" s="90">
        <v>19</v>
      </c>
      <c r="L1012" t="str">
        <f t="shared" si="30"/>
        <v>MidWest</v>
      </c>
      <c r="M1012" s="107">
        <f t="shared" si="31"/>
        <v>629.85</v>
      </c>
    </row>
    <row r="1013" spans="7:13">
      <c r="G1013" s="106">
        <v>41953</v>
      </c>
      <c r="H1013" s="90" t="s">
        <v>2052</v>
      </c>
      <c r="I1013" s="90" t="s">
        <v>2043</v>
      </c>
      <c r="J1013" s="90">
        <v>0</v>
      </c>
      <c r="K1013" s="90">
        <v>4</v>
      </c>
      <c r="L1013" t="str">
        <f t="shared" si="30"/>
        <v>MidWest</v>
      </c>
      <c r="M1013" s="107">
        <f t="shared" si="31"/>
        <v>94</v>
      </c>
    </row>
    <row r="1014" spans="7:13">
      <c r="G1014" s="106">
        <v>41778</v>
      </c>
      <c r="H1014" s="90" t="s">
        <v>2049</v>
      </c>
      <c r="I1014" s="90" t="s">
        <v>2024</v>
      </c>
      <c r="J1014" s="90">
        <v>0</v>
      </c>
      <c r="K1014" s="90">
        <v>1</v>
      </c>
      <c r="L1014" t="str">
        <f t="shared" si="30"/>
        <v>South</v>
      </c>
      <c r="M1014" s="107">
        <f t="shared" si="31"/>
        <v>22.95</v>
      </c>
    </row>
    <row r="1015" spans="7:13">
      <c r="G1015" s="106">
        <v>41614</v>
      </c>
      <c r="H1015" s="90" t="s">
        <v>2089</v>
      </c>
      <c r="I1015" s="90" t="s">
        <v>2046</v>
      </c>
      <c r="J1015" s="90">
        <v>1.4999999999999999E-2</v>
      </c>
      <c r="K1015" s="90">
        <v>3</v>
      </c>
      <c r="L1015" t="str">
        <f t="shared" si="30"/>
        <v>East</v>
      </c>
      <c r="M1015" s="107">
        <f t="shared" si="31"/>
        <v>73.875</v>
      </c>
    </row>
    <row r="1016" spans="7:13">
      <c r="G1016" s="106">
        <v>41981</v>
      </c>
      <c r="H1016" s="90" t="s">
        <v>2030</v>
      </c>
      <c r="I1016" s="90" t="s">
        <v>2034</v>
      </c>
      <c r="J1016" s="90">
        <v>0.01</v>
      </c>
      <c r="K1016" s="90">
        <v>1</v>
      </c>
      <c r="L1016" t="str">
        <f t="shared" si="30"/>
        <v>West</v>
      </c>
      <c r="M1016" s="107">
        <f t="shared" si="31"/>
        <v>33.659999999999997</v>
      </c>
    </row>
    <row r="1017" spans="7:13">
      <c r="G1017" s="106">
        <v>42003</v>
      </c>
      <c r="H1017" s="90" t="s">
        <v>2079</v>
      </c>
      <c r="I1017" s="90" t="s">
        <v>2034</v>
      </c>
      <c r="J1017" s="90">
        <v>0.03</v>
      </c>
      <c r="K1017" s="90">
        <v>2</v>
      </c>
      <c r="L1017" t="str">
        <f t="shared" si="30"/>
        <v>MidWest</v>
      </c>
      <c r="M1017" s="107">
        <f t="shared" si="31"/>
        <v>65.959999999999994</v>
      </c>
    </row>
    <row r="1018" spans="7:13">
      <c r="G1018" s="106">
        <v>41982</v>
      </c>
      <c r="H1018" s="90" t="s">
        <v>2020</v>
      </c>
      <c r="I1018" s="90" t="s">
        <v>2024</v>
      </c>
      <c r="J1018" s="90">
        <v>2.5000000000000001E-2</v>
      </c>
      <c r="K1018" s="90">
        <v>19</v>
      </c>
      <c r="L1018" t="str">
        <f t="shared" si="30"/>
        <v>MidWest</v>
      </c>
      <c r="M1018" s="107">
        <f t="shared" si="31"/>
        <v>425.14875000000001</v>
      </c>
    </row>
    <row r="1019" spans="7:13">
      <c r="G1019" s="106">
        <v>41761</v>
      </c>
      <c r="H1019" s="90" t="s">
        <v>2098</v>
      </c>
      <c r="I1019" s="90" t="s">
        <v>2034</v>
      </c>
      <c r="J1019" s="90">
        <v>0</v>
      </c>
      <c r="K1019" s="90">
        <v>1</v>
      </c>
      <c r="L1019" t="str">
        <f t="shared" si="30"/>
        <v>West</v>
      </c>
      <c r="M1019" s="107">
        <f t="shared" si="31"/>
        <v>34</v>
      </c>
    </row>
    <row r="1020" spans="7:13">
      <c r="G1020" s="106">
        <v>41598</v>
      </c>
      <c r="H1020" s="90" t="s">
        <v>2090</v>
      </c>
      <c r="I1020" s="90" t="s">
        <v>2034</v>
      </c>
      <c r="J1020" s="90">
        <v>0</v>
      </c>
      <c r="K1020" s="90">
        <v>2</v>
      </c>
      <c r="L1020" t="str">
        <f t="shared" si="30"/>
        <v>West</v>
      </c>
      <c r="M1020" s="107">
        <f t="shared" si="31"/>
        <v>68</v>
      </c>
    </row>
    <row r="1021" spans="7:13">
      <c r="G1021" s="106">
        <v>41669</v>
      </c>
      <c r="H1021" s="90" t="s">
        <v>2097</v>
      </c>
      <c r="I1021" s="90" t="s">
        <v>2031</v>
      </c>
      <c r="J1021" s="90">
        <v>1.4999999999999999E-2</v>
      </c>
      <c r="K1021" s="90">
        <v>1</v>
      </c>
      <c r="L1021" t="str">
        <f t="shared" si="30"/>
        <v>West</v>
      </c>
      <c r="M1021" s="107">
        <f t="shared" si="31"/>
        <v>24.625</v>
      </c>
    </row>
    <row r="1022" spans="7:13">
      <c r="G1022" s="106">
        <v>41982</v>
      </c>
      <c r="H1022" s="90" t="s">
        <v>2082</v>
      </c>
      <c r="I1022" s="90" t="s">
        <v>2046</v>
      </c>
      <c r="J1022" s="90">
        <v>0</v>
      </c>
      <c r="K1022" s="90">
        <v>2</v>
      </c>
      <c r="L1022" t="str">
        <f t="shared" si="30"/>
        <v>MidWest</v>
      </c>
      <c r="M1022" s="107">
        <f t="shared" si="31"/>
        <v>50</v>
      </c>
    </row>
    <row r="1023" spans="7:13">
      <c r="G1023" s="106">
        <v>41611</v>
      </c>
      <c r="H1023" s="90" t="s">
        <v>2087</v>
      </c>
      <c r="I1023" s="90" t="s">
        <v>2024</v>
      </c>
      <c r="J1023" s="90">
        <v>0</v>
      </c>
      <c r="K1023" s="90">
        <v>2</v>
      </c>
      <c r="L1023" t="str">
        <f t="shared" si="30"/>
        <v>South</v>
      </c>
      <c r="M1023" s="107">
        <f t="shared" si="31"/>
        <v>45.9</v>
      </c>
    </row>
    <row r="1024" spans="7:13">
      <c r="G1024" s="106">
        <v>41580</v>
      </c>
      <c r="H1024" s="90" t="s">
        <v>2074</v>
      </c>
      <c r="I1024" s="90" t="s">
        <v>2024</v>
      </c>
      <c r="J1024" s="90">
        <v>0</v>
      </c>
      <c r="K1024" s="90">
        <v>3</v>
      </c>
      <c r="L1024" t="str">
        <f t="shared" si="30"/>
        <v>MidWest</v>
      </c>
      <c r="M1024" s="107">
        <f t="shared" si="31"/>
        <v>68.849999999999994</v>
      </c>
    </row>
    <row r="1025" spans="7:13">
      <c r="G1025" s="106">
        <v>41966</v>
      </c>
      <c r="H1025" s="90" t="s">
        <v>2093</v>
      </c>
      <c r="I1025" s="90" t="s">
        <v>2031</v>
      </c>
      <c r="J1025" s="90">
        <v>2.5000000000000001E-2</v>
      </c>
      <c r="K1025" s="90">
        <v>2</v>
      </c>
      <c r="L1025" t="str">
        <f t="shared" si="30"/>
        <v>West</v>
      </c>
      <c r="M1025" s="107">
        <f t="shared" si="31"/>
        <v>48.75</v>
      </c>
    </row>
    <row r="1026" spans="7:13">
      <c r="G1026" s="106">
        <v>41593</v>
      </c>
      <c r="H1026" s="90" t="s">
        <v>2055</v>
      </c>
      <c r="I1026" s="90" t="s">
        <v>2034</v>
      </c>
      <c r="J1026" s="90">
        <v>0</v>
      </c>
      <c r="K1026" s="90">
        <v>1</v>
      </c>
      <c r="L1026" t="str">
        <f t="shared" si="30"/>
        <v>South</v>
      </c>
      <c r="M1026" s="107">
        <f t="shared" si="31"/>
        <v>34</v>
      </c>
    </row>
    <row r="1027" spans="7:13">
      <c r="G1027" s="106">
        <v>41555</v>
      </c>
      <c r="H1027" s="90" t="s">
        <v>2060</v>
      </c>
      <c r="I1027" s="90" t="s">
        <v>2024</v>
      </c>
      <c r="J1027" s="90">
        <v>0</v>
      </c>
      <c r="K1027" s="90">
        <v>10</v>
      </c>
      <c r="L1027" t="str">
        <f t="shared" ref="L1027:L1090" si="32">_xlfn.XLOOKUP(H1027,$D$2:$D$73,$E$2:$E$73)</f>
        <v>South</v>
      </c>
      <c r="M1027" s="107">
        <f t="shared" ref="M1027:M1090" si="33">_xlfn.XLOOKUP(I1027,$A$2:$A$13,$B$2:$B$13)*K1027*(1-J1027)</f>
        <v>229.5</v>
      </c>
    </row>
    <row r="1028" spans="7:13">
      <c r="G1028" s="106">
        <v>41665</v>
      </c>
      <c r="H1028" s="90" t="s">
        <v>2036</v>
      </c>
      <c r="I1028" s="90" t="s">
        <v>2028</v>
      </c>
      <c r="J1028" s="90">
        <v>0.03</v>
      </c>
      <c r="K1028" s="90">
        <v>1</v>
      </c>
      <c r="L1028" t="str">
        <f t="shared" si="32"/>
        <v>MidWest</v>
      </c>
      <c r="M1028" s="107">
        <f t="shared" si="33"/>
        <v>22.261499999999998</v>
      </c>
    </row>
    <row r="1029" spans="7:13">
      <c r="G1029" s="106">
        <v>41291</v>
      </c>
      <c r="H1029" s="90" t="s">
        <v>2090</v>
      </c>
      <c r="I1029" s="90" t="s">
        <v>2031</v>
      </c>
      <c r="J1029" s="90">
        <v>0.02</v>
      </c>
      <c r="K1029" s="90">
        <v>2</v>
      </c>
      <c r="L1029" t="str">
        <f t="shared" si="32"/>
        <v>West</v>
      </c>
      <c r="M1029" s="107">
        <f t="shared" si="33"/>
        <v>49</v>
      </c>
    </row>
    <row r="1030" spans="7:13">
      <c r="G1030" s="106">
        <v>41626</v>
      </c>
      <c r="H1030" s="90" t="s">
        <v>2079</v>
      </c>
      <c r="I1030" s="90" t="s">
        <v>2023</v>
      </c>
      <c r="J1030" s="90">
        <v>0.02</v>
      </c>
      <c r="K1030" s="90">
        <v>3</v>
      </c>
      <c r="L1030" t="str">
        <f t="shared" si="32"/>
        <v>MidWest</v>
      </c>
      <c r="M1030" s="107">
        <f t="shared" si="33"/>
        <v>235.05300000000003</v>
      </c>
    </row>
    <row r="1031" spans="7:13">
      <c r="G1031" s="106">
        <v>41611</v>
      </c>
      <c r="H1031" s="90" t="s">
        <v>2033</v>
      </c>
      <c r="I1031" s="90" t="s">
        <v>2034</v>
      </c>
      <c r="J1031" s="90">
        <v>1.4999999999999999E-2</v>
      </c>
      <c r="K1031" s="90">
        <v>3</v>
      </c>
      <c r="L1031" t="str">
        <f t="shared" si="32"/>
        <v>MidWest</v>
      </c>
      <c r="M1031" s="107">
        <f t="shared" si="33"/>
        <v>100.47</v>
      </c>
    </row>
    <row r="1032" spans="7:13">
      <c r="G1032" s="106">
        <v>41999</v>
      </c>
      <c r="H1032" s="90" t="s">
        <v>2093</v>
      </c>
      <c r="I1032" s="90" t="s">
        <v>2043</v>
      </c>
      <c r="J1032" s="90">
        <v>2.5000000000000001E-2</v>
      </c>
      <c r="K1032" s="90">
        <v>2</v>
      </c>
      <c r="L1032" t="str">
        <f t="shared" si="32"/>
        <v>West</v>
      </c>
      <c r="M1032" s="107">
        <f t="shared" si="33"/>
        <v>45.824999999999996</v>
      </c>
    </row>
    <row r="1033" spans="7:13">
      <c r="G1033" s="106">
        <v>41594</v>
      </c>
      <c r="H1033" s="90" t="s">
        <v>2074</v>
      </c>
      <c r="I1033" s="90" t="s">
        <v>2034</v>
      </c>
      <c r="J1033" s="90">
        <v>0</v>
      </c>
      <c r="K1033" s="90">
        <v>3</v>
      </c>
      <c r="L1033" t="str">
        <f t="shared" si="32"/>
        <v>MidWest</v>
      </c>
      <c r="M1033" s="107">
        <f t="shared" si="33"/>
        <v>102</v>
      </c>
    </row>
    <row r="1034" spans="7:13">
      <c r="G1034" s="106">
        <v>41638</v>
      </c>
      <c r="H1034" s="90" t="s">
        <v>2025</v>
      </c>
      <c r="I1034" s="90" t="s">
        <v>2034</v>
      </c>
      <c r="J1034" s="90">
        <v>0.01</v>
      </c>
      <c r="K1034" s="90">
        <v>3</v>
      </c>
      <c r="L1034" t="str">
        <f t="shared" si="32"/>
        <v>West</v>
      </c>
      <c r="M1034" s="107">
        <f t="shared" si="33"/>
        <v>100.98</v>
      </c>
    </row>
    <row r="1035" spans="7:13">
      <c r="G1035" s="106">
        <v>41583</v>
      </c>
      <c r="H1035" s="90" t="s">
        <v>2079</v>
      </c>
      <c r="I1035" s="90" t="s">
        <v>2043</v>
      </c>
      <c r="J1035" s="90">
        <v>0.02</v>
      </c>
      <c r="K1035" s="90">
        <v>4</v>
      </c>
      <c r="L1035" t="str">
        <f t="shared" si="32"/>
        <v>MidWest</v>
      </c>
      <c r="M1035" s="107">
        <f t="shared" si="33"/>
        <v>92.12</v>
      </c>
    </row>
    <row r="1036" spans="7:13">
      <c r="G1036" s="106">
        <v>41584</v>
      </c>
      <c r="H1036" s="90" t="s">
        <v>2057</v>
      </c>
      <c r="I1036" s="90" t="s">
        <v>2046</v>
      </c>
      <c r="J1036" s="90">
        <v>0</v>
      </c>
      <c r="K1036" s="90">
        <v>1</v>
      </c>
      <c r="L1036" t="str">
        <f t="shared" si="32"/>
        <v>West</v>
      </c>
      <c r="M1036" s="107">
        <f t="shared" si="33"/>
        <v>25</v>
      </c>
    </row>
    <row r="1037" spans="7:13">
      <c r="G1037" s="106">
        <v>41620</v>
      </c>
      <c r="H1037" s="90" t="s">
        <v>2042</v>
      </c>
      <c r="I1037" s="90" t="s">
        <v>2046</v>
      </c>
      <c r="J1037" s="90">
        <v>0</v>
      </c>
      <c r="K1037" s="90">
        <v>2</v>
      </c>
      <c r="L1037" t="str">
        <f t="shared" si="32"/>
        <v>MidWest</v>
      </c>
      <c r="M1037" s="107">
        <f t="shared" si="33"/>
        <v>50</v>
      </c>
    </row>
    <row r="1038" spans="7:13">
      <c r="G1038" s="106">
        <v>41576</v>
      </c>
      <c r="H1038" s="90" t="s">
        <v>2045</v>
      </c>
      <c r="I1038" s="90" t="s">
        <v>2031</v>
      </c>
      <c r="J1038" s="90">
        <v>0.02</v>
      </c>
      <c r="K1038" s="90">
        <v>22</v>
      </c>
      <c r="L1038" t="str">
        <f t="shared" si="32"/>
        <v>West</v>
      </c>
      <c r="M1038" s="107">
        <f t="shared" si="33"/>
        <v>539</v>
      </c>
    </row>
    <row r="1039" spans="7:13">
      <c r="G1039" s="106">
        <v>41629</v>
      </c>
      <c r="H1039" s="90" t="s">
        <v>2049</v>
      </c>
      <c r="I1039" s="90" t="s">
        <v>2024</v>
      </c>
      <c r="J1039" s="90">
        <v>1.4999999999999999E-2</v>
      </c>
      <c r="K1039" s="90">
        <v>3</v>
      </c>
      <c r="L1039" t="str">
        <f t="shared" si="32"/>
        <v>South</v>
      </c>
      <c r="M1039" s="107">
        <f t="shared" si="33"/>
        <v>67.817249999999987</v>
      </c>
    </row>
    <row r="1040" spans="7:13">
      <c r="G1040" s="106">
        <v>41681</v>
      </c>
      <c r="H1040" s="90" t="s">
        <v>2026</v>
      </c>
      <c r="I1040" s="90" t="s">
        <v>2019</v>
      </c>
      <c r="J1040" s="90">
        <v>0.03</v>
      </c>
      <c r="K1040" s="90">
        <v>2</v>
      </c>
      <c r="L1040" t="str">
        <f t="shared" si="32"/>
        <v>MidWest</v>
      </c>
      <c r="M1040" s="107">
        <f t="shared" si="33"/>
        <v>40.74</v>
      </c>
    </row>
    <row r="1041" spans="7:13">
      <c r="G1041" s="106">
        <v>42000</v>
      </c>
      <c r="H1041" s="90" t="s">
        <v>2088</v>
      </c>
      <c r="I1041" s="90" t="s">
        <v>2046</v>
      </c>
      <c r="J1041" s="90">
        <v>0</v>
      </c>
      <c r="K1041" s="90">
        <v>3</v>
      </c>
      <c r="L1041" t="str">
        <f t="shared" si="32"/>
        <v>MidWest</v>
      </c>
      <c r="M1041" s="107">
        <f t="shared" si="33"/>
        <v>75</v>
      </c>
    </row>
    <row r="1042" spans="7:13">
      <c r="G1042" s="106">
        <v>41985</v>
      </c>
      <c r="H1042" s="90" t="s">
        <v>2092</v>
      </c>
      <c r="I1042" s="90" t="s">
        <v>2019</v>
      </c>
      <c r="J1042" s="90">
        <v>0.02</v>
      </c>
      <c r="K1042" s="90">
        <v>2</v>
      </c>
      <c r="L1042" t="str">
        <f t="shared" si="32"/>
        <v>East</v>
      </c>
      <c r="M1042" s="107">
        <f t="shared" si="33"/>
        <v>41.16</v>
      </c>
    </row>
    <row r="1043" spans="7:13">
      <c r="G1043" s="106">
        <v>41614</v>
      </c>
      <c r="H1043" s="90" t="s">
        <v>2067</v>
      </c>
      <c r="I1043" s="90" t="s">
        <v>2046</v>
      </c>
      <c r="J1043" s="90">
        <v>0</v>
      </c>
      <c r="K1043" s="90">
        <v>25</v>
      </c>
      <c r="L1043" t="str">
        <f t="shared" si="32"/>
        <v>East</v>
      </c>
      <c r="M1043" s="107">
        <f t="shared" si="33"/>
        <v>625</v>
      </c>
    </row>
    <row r="1044" spans="7:13">
      <c r="G1044" s="106">
        <v>41997</v>
      </c>
      <c r="H1044" s="90" t="s">
        <v>2054</v>
      </c>
      <c r="I1044" s="90" t="s">
        <v>2031</v>
      </c>
      <c r="J1044" s="90">
        <v>0.02</v>
      </c>
      <c r="K1044" s="90">
        <v>2</v>
      </c>
      <c r="L1044" t="str">
        <f t="shared" si="32"/>
        <v>MidWest</v>
      </c>
      <c r="M1044" s="107">
        <f t="shared" si="33"/>
        <v>49</v>
      </c>
    </row>
    <row r="1045" spans="7:13">
      <c r="G1045" s="106">
        <v>41975</v>
      </c>
      <c r="H1045" s="90" t="s">
        <v>2051</v>
      </c>
      <c r="I1045" s="90" t="s">
        <v>2040</v>
      </c>
      <c r="J1045" s="90">
        <v>0</v>
      </c>
      <c r="K1045" s="90">
        <v>3</v>
      </c>
      <c r="L1045" t="str">
        <f t="shared" si="32"/>
        <v>MidWest</v>
      </c>
      <c r="M1045" s="107">
        <f t="shared" si="33"/>
        <v>90</v>
      </c>
    </row>
    <row r="1046" spans="7:13">
      <c r="G1046" s="106">
        <v>41973</v>
      </c>
      <c r="H1046" s="90" t="s">
        <v>2049</v>
      </c>
      <c r="I1046" s="90" t="s">
        <v>2037</v>
      </c>
      <c r="J1046" s="90">
        <v>2.5000000000000001E-2</v>
      </c>
      <c r="K1046" s="90">
        <v>12</v>
      </c>
      <c r="L1046" t="str">
        <f t="shared" si="32"/>
        <v>South</v>
      </c>
      <c r="M1046" s="107">
        <f t="shared" si="33"/>
        <v>321.75</v>
      </c>
    </row>
    <row r="1047" spans="7:13">
      <c r="G1047" s="106">
        <v>41932</v>
      </c>
      <c r="H1047" s="90" t="s">
        <v>2051</v>
      </c>
      <c r="I1047" s="90" t="s">
        <v>2023</v>
      </c>
      <c r="J1047" s="90">
        <v>0</v>
      </c>
      <c r="K1047" s="90">
        <v>2</v>
      </c>
      <c r="L1047" t="str">
        <f t="shared" si="32"/>
        <v>MidWest</v>
      </c>
      <c r="M1047" s="107">
        <f t="shared" si="33"/>
        <v>159.9</v>
      </c>
    </row>
    <row r="1048" spans="7:13">
      <c r="G1048" s="106">
        <v>41951</v>
      </c>
      <c r="H1048" s="90" t="s">
        <v>2063</v>
      </c>
      <c r="I1048" s="90" t="s">
        <v>2040</v>
      </c>
      <c r="J1048" s="90">
        <v>2.5000000000000001E-2</v>
      </c>
      <c r="K1048" s="90">
        <v>8</v>
      </c>
      <c r="L1048" t="str">
        <f t="shared" si="32"/>
        <v>South</v>
      </c>
      <c r="M1048" s="107">
        <f t="shared" si="33"/>
        <v>234</v>
      </c>
    </row>
    <row r="1049" spans="7:13">
      <c r="G1049" s="106">
        <v>41658</v>
      </c>
      <c r="H1049" s="90" t="s">
        <v>2035</v>
      </c>
      <c r="I1049" s="90" t="s">
        <v>2040</v>
      </c>
      <c r="J1049" s="90">
        <v>0.03</v>
      </c>
      <c r="K1049" s="90">
        <v>2</v>
      </c>
      <c r="L1049" t="str">
        <f t="shared" si="32"/>
        <v>West</v>
      </c>
      <c r="M1049" s="107">
        <f t="shared" si="33"/>
        <v>58.199999999999996</v>
      </c>
    </row>
    <row r="1050" spans="7:13">
      <c r="G1050" s="106">
        <v>41993</v>
      </c>
      <c r="H1050" s="90" t="s">
        <v>2035</v>
      </c>
      <c r="I1050" s="90" t="s">
        <v>2046</v>
      </c>
      <c r="J1050" s="90">
        <v>0</v>
      </c>
      <c r="K1050" s="90">
        <v>3</v>
      </c>
      <c r="L1050" t="str">
        <f t="shared" si="32"/>
        <v>West</v>
      </c>
      <c r="M1050" s="107">
        <f t="shared" si="33"/>
        <v>75</v>
      </c>
    </row>
    <row r="1051" spans="7:13">
      <c r="G1051" s="106">
        <v>41938</v>
      </c>
      <c r="H1051" s="90" t="s">
        <v>2025</v>
      </c>
      <c r="I1051" s="90" t="s">
        <v>2027</v>
      </c>
      <c r="J1051" s="90">
        <v>0</v>
      </c>
      <c r="K1051" s="90">
        <v>1</v>
      </c>
      <c r="L1051" t="str">
        <f t="shared" si="32"/>
        <v>West</v>
      </c>
      <c r="M1051" s="107">
        <f t="shared" si="33"/>
        <v>19.95</v>
      </c>
    </row>
    <row r="1052" spans="7:13">
      <c r="G1052" s="106">
        <v>41413</v>
      </c>
      <c r="H1052" s="90" t="s">
        <v>2048</v>
      </c>
      <c r="I1052" s="90" t="s">
        <v>2046</v>
      </c>
      <c r="J1052" s="90">
        <v>0.02</v>
      </c>
      <c r="K1052" s="90">
        <v>2</v>
      </c>
      <c r="L1052" t="str">
        <f t="shared" si="32"/>
        <v>East</v>
      </c>
      <c r="M1052" s="107">
        <f t="shared" si="33"/>
        <v>49</v>
      </c>
    </row>
    <row r="1053" spans="7:13">
      <c r="G1053" s="106">
        <v>41279</v>
      </c>
      <c r="H1053" s="90" t="s">
        <v>2049</v>
      </c>
      <c r="I1053" s="90" t="s">
        <v>2046</v>
      </c>
      <c r="J1053" s="90">
        <v>0</v>
      </c>
      <c r="K1053" s="90">
        <v>2</v>
      </c>
      <c r="L1053" t="str">
        <f t="shared" si="32"/>
        <v>South</v>
      </c>
      <c r="M1053" s="107">
        <f t="shared" si="33"/>
        <v>50</v>
      </c>
    </row>
    <row r="1054" spans="7:13">
      <c r="G1054" s="106">
        <v>41413</v>
      </c>
      <c r="H1054" s="90" t="s">
        <v>2084</v>
      </c>
      <c r="I1054" s="90" t="s">
        <v>2024</v>
      </c>
      <c r="J1054" s="90">
        <v>0.01</v>
      </c>
      <c r="K1054" s="90">
        <v>1</v>
      </c>
      <c r="L1054" t="str">
        <f t="shared" si="32"/>
        <v>MidWest</v>
      </c>
      <c r="M1054" s="107">
        <f t="shared" si="33"/>
        <v>22.720499999999998</v>
      </c>
    </row>
    <row r="1055" spans="7:13">
      <c r="G1055" s="106">
        <v>41628</v>
      </c>
      <c r="H1055" s="90" t="s">
        <v>2083</v>
      </c>
      <c r="I1055" s="90" t="s">
        <v>2040</v>
      </c>
      <c r="J1055" s="90">
        <v>0.02</v>
      </c>
      <c r="K1055" s="90">
        <v>3</v>
      </c>
      <c r="L1055" t="str">
        <f t="shared" si="32"/>
        <v>West</v>
      </c>
      <c r="M1055" s="107">
        <f t="shared" si="33"/>
        <v>88.2</v>
      </c>
    </row>
    <row r="1056" spans="7:13">
      <c r="G1056" s="106">
        <v>41719</v>
      </c>
      <c r="H1056" s="90" t="s">
        <v>2055</v>
      </c>
      <c r="I1056" s="90" t="s">
        <v>2031</v>
      </c>
      <c r="J1056" s="90">
        <v>0</v>
      </c>
      <c r="K1056" s="90">
        <v>2</v>
      </c>
      <c r="L1056" t="str">
        <f t="shared" si="32"/>
        <v>South</v>
      </c>
      <c r="M1056" s="107">
        <f t="shared" si="33"/>
        <v>50</v>
      </c>
    </row>
    <row r="1057" spans="7:13">
      <c r="G1057" s="106">
        <v>41981</v>
      </c>
      <c r="H1057" s="90" t="s">
        <v>2051</v>
      </c>
      <c r="I1057" s="90" t="s">
        <v>2037</v>
      </c>
      <c r="J1057" s="90">
        <v>0.01</v>
      </c>
      <c r="K1057" s="90">
        <v>2</v>
      </c>
      <c r="L1057" t="str">
        <f t="shared" si="32"/>
        <v>MidWest</v>
      </c>
      <c r="M1057" s="107">
        <f t="shared" si="33"/>
        <v>54.45</v>
      </c>
    </row>
    <row r="1058" spans="7:13">
      <c r="G1058" s="106">
        <v>41616</v>
      </c>
      <c r="H1058" s="90" t="s">
        <v>2025</v>
      </c>
      <c r="I1058" s="90" t="s">
        <v>2043</v>
      </c>
      <c r="J1058" s="90">
        <v>0</v>
      </c>
      <c r="K1058" s="90">
        <v>2</v>
      </c>
      <c r="L1058" t="str">
        <f t="shared" si="32"/>
        <v>West</v>
      </c>
      <c r="M1058" s="107">
        <f t="shared" si="33"/>
        <v>47</v>
      </c>
    </row>
    <row r="1059" spans="7:13">
      <c r="G1059" s="106">
        <v>41978</v>
      </c>
      <c r="H1059" s="90" t="s">
        <v>2051</v>
      </c>
      <c r="I1059" s="90" t="s">
        <v>2034</v>
      </c>
      <c r="J1059" s="90">
        <v>0.02</v>
      </c>
      <c r="K1059" s="90">
        <v>3</v>
      </c>
      <c r="L1059" t="str">
        <f t="shared" si="32"/>
        <v>MidWest</v>
      </c>
      <c r="M1059" s="107">
        <f t="shared" si="33"/>
        <v>99.96</v>
      </c>
    </row>
    <row r="1060" spans="7:13">
      <c r="G1060" s="106">
        <v>41986</v>
      </c>
      <c r="H1060" s="90" t="s">
        <v>2076</v>
      </c>
      <c r="I1060" s="90" t="s">
        <v>2031</v>
      </c>
      <c r="J1060" s="90">
        <v>0.02</v>
      </c>
      <c r="K1060" s="90">
        <v>3</v>
      </c>
      <c r="L1060" t="str">
        <f t="shared" si="32"/>
        <v>West</v>
      </c>
      <c r="M1060" s="107">
        <f t="shared" si="33"/>
        <v>73.5</v>
      </c>
    </row>
    <row r="1061" spans="7:13">
      <c r="G1061" s="106">
        <v>41625</v>
      </c>
      <c r="H1061" s="90" t="s">
        <v>2036</v>
      </c>
      <c r="I1061" s="90" t="s">
        <v>2027</v>
      </c>
      <c r="J1061" s="90">
        <v>2.5000000000000001E-2</v>
      </c>
      <c r="K1061" s="90">
        <v>2</v>
      </c>
      <c r="L1061" t="str">
        <f t="shared" si="32"/>
        <v>MidWest</v>
      </c>
      <c r="M1061" s="107">
        <f t="shared" si="33"/>
        <v>38.902499999999996</v>
      </c>
    </row>
    <row r="1062" spans="7:13">
      <c r="G1062" s="106">
        <v>41631</v>
      </c>
      <c r="H1062" s="90" t="s">
        <v>2030</v>
      </c>
      <c r="I1062" s="90" t="s">
        <v>2031</v>
      </c>
      <c r="J1062" s="90">
        <v>0.01</v>
      </c>
      <c r="K1062" s="90">
        <v>3</v>
      </c>
      <c r="L1062" t="str">
        <f t="shared" si="32"/>
        <v>West</v>
      </c>
      <c r="M1062" s="107">
        <f t="shared" si="33"/>
        <v>74.25</v>
      </c>
    </row>
    <row r="1063" spans="7:13">
      <c r="G1063" s="106">
        <v>41961</v>
      </c>
      <c r="H1063" s="90" t="s">
        <v>2077</v>
      </c>
      <c r="I1063" s="90" t="s">
        <v>2027</v>
      </c>
      <c r="J1063" s="90">
        <v>0</v>
      </c>
      <c r="K1063" s="90">
        <v>3</v>
      </c>
      <c r="L1063" t="str">
        <f t="shared" si="32"/>
        <v>MidWest</v>
      </c>
      <c r="M1063" s="107">
        <f t="shared" si="33"/>
        <v>59.849999999999994</v>
      </c>
    </row>
    <row r="1064" spans="7:13">
      <c r="G1064" s="106">
        <v>41638</v>
      </c>
      <c r="H1064" s="90" t="s">
        <v>2074</v>
      </c>
      <c r="I1064" s="90" t="s">
        <v>2040</v>
      </c>
      <c r="J1064" s="90">
        <v>0.02</v>
      </c>
      <c r="K1064" s="90">
        <v>1</v>
      </c>
      <c r="L1064" t="str">
        <f t="shared" si="32"/>
        <v>MidWest</v>
      </c>
      <c r="M1064" s="107">
        <f t="shared" si="33"/>
        <v>29.4</v>
      </c>
    </row>
    <row r="1065" spans="7:13">
      <c r="G1065" s="106">
        <v>41613</v>
      </c>
      <c r="H1065" s="90" t="s">
        <v>2063</v>
      </c>
      <c r="I1065" s="90" t="s">
        <v>2028</v>
      </c>
      <c r="J1065" s="90">
        <v>2.5000000000000001E-2</v>
      </c>
      <c r="K1065" s="90">
        <v>2</v>
      </c>
      <c r="L1065" t="str">
        <f t="shared" si="32"/>
        <v>South</v>
      </c>
      <c r="M1065" s="107">
        <f t="shared" si="33"/>
        <v>44.752499999999998</v>
      </c>
    </row>
    <row r="1066" spans="7:13">
      <c r="G1066" s="106">
        <v>41974</v>
      </c>
      <c r="H1066" s="90" t="s">
        <v>2082</v>
      </c>
      <c r="I1066" s="90" t="s">
        <v>2028</v>
      </c>
      <c r="J1066" s="90">
        <v>0</v>
      </c>
      <c r="K1066" s="90">
        <v>2</v>
      </c>
      <c r="L1066" t="str">
        <f t="shared" si="32"/>
        <v>MidWest</v>
      </c>
      <c r="M1066" s="107">
        <f t="shared" si="33"/>
        <v>45.9</v>
      </c>
    </row>
    <row r="1067" spans="7:13">
      <c r="G1067" s="106">
        <v>41968</v>
      </c>
      <c r="H1067" s="90" t="s">
        <v>2049</v>
      </c>
      <c r="I1067" s="90" t="s">
        <v>2031</v>
      </c>
      <c r="J1067" s="90">
        <v>0</v>
      </c>
      <c r="K1067" s="90">
        <v>3</v>
      </c>
      <c r="L1067" t="str">
        <f t="shared" si="32"/>
        <v>South</v>
      </c>
      <c r="M1067" s="107">
        <f t="shared" si="33"/>
        <v>75</v>
      </c>
    </row>
    <row r="1068" spans="7:13">
      <c r="G1068" s="106">
        <v>41942</v>
      </c>
      <c r="H1068" s="90" t="s">
        <v>2078</v>
      </c>
      <c r="I1068" s="90" t="s">
        <v>2046</v>
      </c>
      <c r="J1068" s="90">
        <v>0</v>
      </c>
      <c r="K1068" s="90">
        <v>3</v>
      </c>
      <c r="L1068" t="str">
        <f t="shared" si="32"/>
        <v>West</v>
      </c>
      <c r="M1068" s="107">
        <f t="shared" si="33"/>
        <v>75</v>
      </c>
    </row>
    <row r="1069" spans="7:13">
      <c r="G1069" s="106">
        <v>41476</v>
      </c>
      <c r="H1069" s="90" t="s">
        <v>2092</v>
      </c>
      <c r="I1069" s="90" t="s">
        <v>2024</v>
      </c>
      <c r="J1069" s="90">
        <v>1.4999999999999999E-2</v>
      </c>
      <c r="K1069" s="90">
        <v>3</v>
      </c>
      <c r="L1069" t="str">
        <f t="shared" si="32"/>
        <v>East</v>
      </c>
      <c r="M1069" s="107">
        <f t="shared" si="33"/>
        <v>67.817249999999987</v>
      </c>
    </row>
    <row r="1070" spans="7:13">
      <c r="G1070" s="106">
        <v>41684</v>
      </c>
      <c r="H1070" s="90" t="s">
        <v>2100</v>
      </c>
      <c r="I1070" s="90" t="s">
        <v>2027</v>
      </c>
      <c r="J1070" s="90">
        <v>0</v>
      </c>
      <c r="K1070" s="90">
        <v>3</v>
      </c>
      <c r="L1070" t="str">
        <f t="shared" si="32"/>
        <v>West</v>
      </c>
      <c r="M1070" s="107">
        <f t="shared" si="33"/>
        <v>59.849999999999994</v>
      </c>
    </row>
    <row r="1071" spans="7:13">
      <c r="G1071" s="106">
        <v>41992</v>
      </c>
      <c r="H1071" s="90" t="s">
        <v>2051</v>
      </c>
      <c r="I1071" s="90" t="s">
        <v>2040</v>
      </c>
      <c r="J1071" s="90">
        <v>2.5000000000000001E-2</v>
      </c>
      <c r="K1071" s="90">
        <v>2</v>
      </c>
      <c r="L1071" t="str">
        <f t="shared" si="32"/>
        <v>MidWest</v>
      </c>
      <c r="M1071" s="107">
        <f t="shared" si="33"/>
        <v>58.5</v>
      </c>
    </row>
    <row r="1072" spans="7:13">
      <c r="G1072" s="106">
        <v>41627</v>
      </c>
      <c r="H1072" s="90" t="s">
        <v>2062</v>
      </c>
      <c r="I1072" s="90" t="s">
        <v>2046</v>
      </c>
      <c r="J1072" s="90">
        <v>0</v>
      </c>
      <c r="K1072" s="90">
        <v>3</v>
      </c>
      <c r="L1072" t="str">
        <f t="shared" si="32"/>
        <v>East</v>
      </c>
      <c r="M1072" s="107">
        <f t="shared" si="33"/>
        <v>75</v>
      </c>
    </row>
    <row r="1073" spans="7:13">
      <c r="G1073" s="106">
        <v>41580</v>
      </c>
      <c r="H1073" s="90" t="s">
        <v>2062</v>
      </c>
      <c r="I1073" s="90" t="s">
        <v>2050</v>
      </c>
      <c r="J1073" s="90">
        <v>0.03</v>
      </c>
      <c r="K1073" s="90">
        <v>1</v>
      </c>
      <c r="L1073" t="str">
        <f t="shared" si="32"/>
        <v>East</v>
      </c>
      <c r="M1073" s="107">
        <f t="shared" si="33"/>
        <v>18.43</v>
      </c>
    </row>
    <row r="1074" spans="7:13">
      <c r="G1074" s="106">
        <v>41358</v>
      </c>
      <c r="H1074" s="90" t="s">
        <v>2100</v>
      </c>
      <c r="I1074" s="90" t="s">
        <v>2031</v>
      </c>
      <c r="J1074" s="90">
        <v>0.02</v>
      </c>
      <c r="K1074" s="90">
        <v>3</v>
      </c>
      <c r="L1074" t="str">
        <f t="shared" si="32"/>
        <v>West</v>
      </c>
      <c r="M1074" s="107">
        <f t="shared" si="33"/>
        <v>73.5</v>
      </c>
    </row>
    <row r="1075" spans="7:13">
      <c r="G1075" s="106">
        <v>41970</v>
      </c>
      <c r="H1075" s="90" t="s">
        <v>2090</v>
      </c>
      <c r="I1075" s="90" t="s">
        <v>2034</v>
      </c>
      <c r="J1075" s="90">
        <v>0</v>
      </c>
      <c r="K1075" s="90">
        <v>1</v>
      </c>
      <c r="L1075" t="str">
        <f t="shared" si="32"/>
        <v>West</v>
      </c>
      <c r="M1075" s="107">
        <f t="shared" si="33"/>
        <v>34</v>
      </c>
    </row>
    <row r="1076" spans="7:13">
      <c r="G1076" s="106">
        <v>41953</v>
      </c>
      <c r="H1076" s="90" t="s">
        <v>2060</v>
      </c>
      <c r="I1076" s="90" t="s">
        <v>2034</v>
      </c>
      <c r="J1076" s="90">
        <v>1.4999999999999999E-2</v>
      </c>
      <c r="K1076" s="90">
        <v>3</v>
      </c>
      <c r="L1076" t="str">
        <f t="shared" si="32"/>
        <v>South</v>
      </c>
      <c r="M1076" s="107">
        <f t="shared" si="33"/>
        <v>100.47</v>
      </c>
    </row>
    <row r="1077" spans="7:13">
      <c r="G1077" s="106">
        <v>41616</v>
      </c>
      <c r="H1077" s="90" t="s">
        <v>2049</v>
      </c>
      <c r="I1077" s="90" t="s">
        <v>2046</v>
      </c>
      <c r="J1077" s="90">
        <v>0</v>
      </c>
      <c r="K1077" s="90">
        <v>1</v>
      </c>
      <c r="L1077" t="str">
        <f t="shared" si="32"/>
        <v>South</v>
      </c>
      <c r="M1077" s="107">
        <f t="shared" si="33"/>
        <v>25</v>
      </c>
    </row>
    <row r="1078" spans="7:13">
      <c r="G1078" s="106">
        <v>41968</v>
      </c>
      <c r="H1078" s="90" t="s">
        <v>2039</v>
      </c>
      <c r="I1078" s="90" t="s">
        <v>2046</v>
      </c>
      <c r="J1078" s="90">
        <v>0.02</v>
      </c>
      <c r="K1078" s="90">
        <v>3</v>
      </c>
      <c r="L1078" t="str">
        <f t="shared" si="32"/>
        <v>East</v>
      </c>
      <c r="M1078" s="107">
        <f t="shared" si="33"/>
        <v>73.5</v>
      </c>
    </row>
    <row r="1079" spans="7:13">
      <c r="G1079" s="106">
        <v>41628</v>
      </c>
      <c r="H1079" s="90" t="s">
        <v>2097</v>
      </c>
      <c r="I1079" s="90" t="s">
        <v>2040</v>
      </c>
      <c r="J1079" s="90">
        <v>2.5000000000000001E-2</v>
      </c>
      <c r="K1079" s="90">
        <v>3</v>
      </c>
      <c r="L1079" t="str">
        <f t="shared" si="32"/>
        <v>West</v>
      </c>
      <c r="M1079" s="107">
        <f t="shared" si="33"/>
        <v>87.75</v>
      </c>
    </row>
    <row r="1080" spans="7:13">
      <c r="G1080" s="106">
        <v>41623</v>
      </c>
      <c r="H1080" s="90" t="s">
        <v>2064</v>
      </c>
      <c r="I1080" s="90" t="s">
        <v>2027</v>
      </c>
      <c r="J1080" s="90">
        <v>0.01</v>
      </c>
      <c r="K1080" s="90">
        <v>1</v>
      </c>
      <c r="L1080" t="str">
        <f t="shared" si="32"/>
        <v>West</v>
      </c>
      <c r="M1080" s="107">
        <f t="shared" si="33"/>
        <v>19.750499999999999</v>
      </c>
    </row>
    <row r="1081" spans="7:13">
      <c r="G1081" s="106">
        <v>41949</v>
      </c>
      <c r="H1081" s="90" t="s">
        <v>2075</v>
      </c>
      <c r="I1081" s="90" t="s">
        <v>2027</v>
      </c>
      <c r="J1081" s="90">
        <v>1.4999999999999999E-2</v>
      </c>
      <c r="K1081" s="90">
        <v>1</v>
      </c>
      <c r="L1081" t="str">
        <f t="shared" si="32"/>
        <v>West</v>
      </c>
      <c r="M1081" s="107">
        <f t="shared" si="33"/>
        <v>19.650749999999999</v>
      </c>
    </row>
    <row r="1082" spans="7:13">
      <c r="G1082" s="106">
        <v>41592</v>
      </c>
      <c r="H1082" s="90" t="s">
        <v>2060</v>
      </c>
      <c r="I1082" s="90" t="s">
        <v>2043</v>
      </c>
      <c r="J1082" s="90">
        <v>1.4999999999999999E-2</v>
      </c>
      <c r="K1082" s="90">
        <v>3</v>
      </c>
      <c r="L1082" t="str">
        <f t="shared" si="32"/>
        <v>South</v>
      </c>
      <c r="M1082" s="107">
        <f t="shared" si="33"/>
        <v>69.442499999999995</v>
      </c>
    </row>
    <row r="1083" spans="7:13">
      <c r="G1083" s="106">
        <v>41947</v>
      </c>
      <c r="H1083" s="90" t="s">
        <v>2091</v>
      </c>
      <c r="I1083" s="90" t="s">
        <v>2046</v>
      </c>
      <c r="J1083" s="90">
        <v>0</v>
      </c>
      <c r="K1083" s="90">
        <v>20</v>
      </c>
      <c r="L1083" t="str">
        <f t="shared" si="32"/>
        <v>South</v>
      </c>
      <c r="M1083" s="107">
        <f t="shared" si="33"/>
        <v>500</v>
      </c>
    </row>
    <row r="1084" spans="7:13">
      <c r="G1084" s="106">
        <v>41959</v>
      </c>
      <c r="H1084" s="90" t="s">
        <v>2094</v>
      </c>
      <c r="I1084" s="90" t="s">
        <v>2034</v>
      </c>
      <c r="J1084" s="90">
        <v>0</v>
      </c>
      <c r="K1084" s="90">
        <v>3</v>
      </c>
      <c r="L1084" t="str">
        <f t="shared" si="32"/>
        <v>West</v>
      </c>
      <c r="M1084" s="107">
        <f t="shared" si="33"/>
        <v>102</v>
      </c>
    </row>
    <row r="1085" spans="7:13">
      <c r="G1085" s="106">
        <v>41835</v>
      </c>
      <c r="H1085" s="90" t="s">
        <v>2062</v>
      </c>
      <c r="I1085" s="90" t="s">
        <v>2046</v>
      </c>
      <c r="J1085" s="90">
        <v>0.01</v>
      </c>
      <c r="K1085" s="90">
        <v>1</v>
      </c>
      <c r="L1085" t="str">
        <f t="shared" si="32"/>
        <v>East</v>
      </c>
      <c r="M1085" s="107">
        <f t="shared" si="33"/>
        <v>24.75</v>
      </c>
    </row>
    <row r="1086" spans="7:13">
      <c r="G1086" s="106">
        <v>41637</v>
      </c>
      <c r="H1086" s="90" t="s">
        <v>2060</v>
      </c>
      <c r="I1086" s="90" t="s">
        <v>2034</v>
      </c>
      <c r="J1086" s="90">
        <v>2.5000000000000001E-2</v>
      </c>
      <c r="K1086" s="90">
        <v>2</v>
      </c>
      <c r="L1086" t="str">
        <f t="shared" si="32"/>
        <v>South</v>
      </c>
      <c r="M1086" s="107">
        <f t="shared" si="33"/>
        <v>66.3</v>
      </c>
    </row>
    <row r="1087" spans="7:13">
      <c r="G1087" s="106">
        <v>41683</v>
      </c>
      <c r="H1087" s="90" t="s">
        <v>2093</v>
      </c>
      <c r="I1087" s="90" t="s">
        <v>2034</v>
      </c>
      <c r="J1087" s="90">
        <v>1.4999999999999999E-2</v>
      </c>
      <c r="K1087" s="90">
        <v>2</v>
      </c>
      <c r="L1087" t="str">
        <f t="shared" si="32"/>
        <v>West</v>
      </c>
      <c r="M1087" s="107">
        <f t="shared" si="33"/>
        <v>66.98</v>
      </c>
    </row>
    <row r="1088" spans="7:13">
      <c r="G1088" s="106">
        <v>41483</v>
      </c>
      <c r="H1088" s="90" t="s">
        <v>2086</v>
      </c>
      <c r="I1088" s="90" t="s">
        <v>2046</v>
      </c>
      <c r="J1088" s="90">
        <v>2.5000000000000001E-2</v>
      </c>
      <c r="K1088" s="90">
        <v>3</v>
      </c>
      <c r="L1088" t="str">
        <f t="shared" si="32"/>
        <v>West</v>
      </c>
      <c r="M1088" s="107">
        <f t="shared" si="33"/>
        <v>73.125</v>
      </c>
    </row>
    <row r="1089" spans="7:13">
      <c r="G1089" s="106">
        <v>41971</v>
      </c>
      <c r="H1089" s="90" t="s">
        <v>2035</v>
      </c>
      <c r="I1089" s="90" t="s">
        <v>2034</v>
      </c>
      <c r="J1089" s="90">
        <v>2.5000000000000001E-2</v>
      </c>
      <c r="K1089" s="90">
        <v>2</v>
      </c>
      <c r="L1089" t="str">
        <f t="shared" si="32"/>
        <v>West</v>
      </c>
      <c r="M1089" s="107">
        <f t="shared" si="33"/>
        <v>66.3</v>
      </c>
    </row>
    <row r="1090" spans="7:13">
      <c r="G1090" s="106">
        <v>41980</v>
      </c>
      <c r="H1090" s="90" t="s">
        <v>2044</v>
      </c>
      <c r="I1090" s="90" t="s">
        <v>2034</v>
      </c>
      <c r="J1090" s="90">
        <v>0.03</v>
      </c>
      <c r="K1090" s="90">
        <v>1</v>
      </c>
      <c r="L1090" t="str">
        <f t="shared" si="32"/>
        <v>MidWest</v>
      </c>
      <c r="M1090" s="107">
        <f t="shared" si="33"/>
        <v>32.979999999999997</v>
      </c>
    </row>
    <row r="1091" spans="7:13">
      <c r="G1091" s="106">
        <v>41612</v>
      </c>
      <c r="H1091" s="90" t="s">
        <v>2047</v>
      </c>
      <c r="I1091" s="90" t="s">
        <v>2046</v>
      </c>
      <c r="J1091" s="90">
        <v>1.4999999999999999E-2</v>
      </c>
      <c r="K1091" s="90">
        <v>1</v>
      </c>
      <c r="L1091" t="str">
        <f t="shared" ref="L1091:L1154" si="34">_xlfn.XLOOKUP(H1091,$D$2:$D$73,$E$2:$E$73)</f>
        <v>South</v>
      </c>
      <c r="M1091" s="107">
        <f t="shared" ref="M1091:M1154" si="35">_xlfn.XLOOKUP(I1091,$A$2:$A$13,$B$2:$B$13)*K1091*(1-J1091)</f>
        <v>24.625</v>
      </c>
    </row>
    <row r="1092" spans="7:13">
      <c r="G1092" s="106">
        <v>41997</v>
      </c>
      <c r="H1092" s="90" t="s">
        <v>2045</v>
      </c>
      <c r="I1092" s="90" t="s">
        <v>2043</v>
      </c>
      <c r="J1092" s="90">
        <v>0.03</v>
      </c>
      <c r="K1092" s="90">
        <v>2</v>
      </c>
      <c r="L1092" t="str">
        <f t="shared" si="34"/>
        <v>West</v>
      </c>
      <c r="M1092" s="107">
        <f t="shared" si="35"/>
        <v>45.589999999999996</v>
      </c>
    </row>
    <row r="1093" spans="7:13">
      <c r="G1093" s="106">
        <v>41954</v>
      </c>
      <c r="H1093" s="90" t="s">
        <v>2039</v>
      </c>
      <c r="I1093" s="90" t="s">
        <v>2019</v>
      </c>
      <c r="J1093" s="90">
        <v>2.5000000000000001E-2</v>
      </c>
      <c r="K1093" s="90">
        <v>2</v>
      </c>
      <c r="L1093" t="str">
        <f t="shared" si="34"/>
        <v>East</v>
      </c>
      <c r="M1093" s="107">
        <f t="shared" si="35"/>
        <v>40.949999999999996</v>
      </c>
    </row>
    <row r="1094" spans="7:13">
      <c r="G1094" s="106">
        <v>41582</v>
      </c>
      <c r="H1094" s="90" t="s">
        <v>2030</v>
      </c>
      <c r="I1094" s="90" t="s">
        <v>2043</v>
      </c>
      <c r="J1094" s="90">
        <v>1.4999999999999999E-2</v>
      </c>
      <c r="K1094" s="90">
        <v>19</v>
      </c>
      <c r="L1094" t="str">
        <f t="shared" si="34"/>
        <v>West</v>
      </c>
      <c r="M1094" s="107">
        <f t="shared" si="35"/>
        <v>439.80250000000001</v>
      </c>
    </row>
    <row r="1095" spans="7:13">
      <c r="G1095" s="106">
        <v>41989</v>
      </c>
      <c r="H1095" s="90" t="s">
        <v>2082</v>
      </c>
      <c r="I1095" s="90" t="s">
        <v>2027</v>
      </c>
      <c r="J1095" s="90">
        <v>0</v>
      </c>
      <c r="K1095" s="90">
        <v>2</v>
      </c>
      <c r="L1095" t="str">
        <f t="shared" si="34"/>
        <v>MidWest</v>
      </c>
      <c r="M1095" s="107">
        <f t="shared" si="35"/>
        <v>39.9</v>
      </c>
    </row>
    <row r="1096" spans="7:13">
      <c r="G1096" s="106">
        <v>41955</v>
      </c>
      <c r="H1096" s="90" t="s">
        <v>2058</v>
      </c>
      <c r="I1096" s="90" t="s">
        <v>2031</v>
      </c>
      <c r="J1096" s="90">
        <v>0.03</v>
      </c>
      <c r="K1096" s="90">
        <v>2</v>
      </c>
      <c r="L1096" t="str">
        <f t="shared" si="34"/>
        <v>MidWest</v>
      </c>
      <c r="M1096" s="107">
        <f t="shared" si="35"/>
        <v>48.5</v>
      </c>
    </row>
    <row r="1097" spans="7:13">
      <c r="G1097" s="106">
        <v>41622</v>
      </c>
      <c r="H1097" s="90" t="s">
        <v>2057</v>
      </c>
      <c r="I1097" s="90" t="s">
        <v>2034</v>
      </c>
      <c r="J1097" s="90">
        <v>0</v>
      </c>
      <c r="K1097" s="90">
        <v>3</v>
      </c>
      <c r="L1097" t="str">
        <f t="shared" si="34"/>
        <v>West</v>
      </c>
      <c r="M1097" s="107">
        <f t="shared" si="35"/>
        <v>102</v>
      </c>
    </row>
    <row r="1098" spans="7:13">
      <c r="G1098" s="106">
        <v>41597</v>
      </c>
      <c r="H1098" s="90" t="s">
        <v>2083</v>
      </c>
      <c r="I1098" s="90" t="s">
        <v>2028</v>
      </c>
      <c r="J1098" s="90">
        <v>0</v>
      </c>
      <c r="K1098" s="90">
        <v>4</v>
      </c>
      <c r="L1098" t="str">
        <f t="shared" si="34"/>
        <v>West</v>
      </c>
      <c r="M1098" s="107">
        <f t="shared" si="35"/>
        <v>91.8</v>
      </c>
    </row>
    <row r="1099" spans="7:13">
      <c r="G1099" s="106">
        <v>41783</v>
      </c>
      <c r="H1099" s="90" t="s">
        <v>2052</v>
      </c>
      <c r="I1099" s="90" t="s">
        <v>2028</v>
      </c>
      <c r="J1099" s="90">
        <v>2.5000000000000001E-2</v>
      </c>
      <c r="K1099" s="90">
        <v>2</v>
      </c>
      <c r="L1099" t="str">
        <f t="shared" si="34"/>
        <v>MidWest</v>
      </c>
      <c r="M1099" s="107">
        <f t="shared" si="35"/>
        <v>44.752499999999998</v>
      </c>
    </row>
    <row r="1100" spans="7:13">
      <c r="G1100" s="106">
        <v>41635</v>
      </c>
      <c r="H1100" s="90" t="s">
        <v>2094</v>
      </c>
      <c r="I1100" s="90" t="s">
        <v>2027</v>
      </c>
      <c r="J1100" s="90">
        <v>0</v>
      </c>
      <c r="K1100" s="90">
        <v>2</v>
      </c>
      <c r="L1100" t="str">
        <f t="shared" si="34"/>
        <v>West</v>
      </c>
      <c r="M1100" s="107">
        <f t="shared" si="35"/>
        <v>39.9</v>
      </c>
    </row>
    <row r="1101" spans="7:13">
      <c r="G1101" s="106">
        <v>41600</v>
      </c>
      <c r="H1101" s="90" t="s">
        <v>2044</v>
      </c>
      <c r="I1101" s="90" t="s">
        <v>2034</v>
      </c>
      <c r="J1101" s="90">
        <v>0</v>
      </c>
      <c r="K1101" s="90">
        <v>2</v>
      </c>
      <c r="L1101" t="str">
        <f t="shared" si="34"/>
        <v>MidWest</v>
      </c>
      <c r="M1101" s="107">
        <f t="shared" si="35"/>
        <v>68</v>
      </c>
    </row>
    <row r="1102" spans="7:13">
      <c r="G1102" s="106">
        <v>41985</v>
      </c>
      <c r="H1102" s="90" t="s">
        <v>2051</v>
      </c>
      <c r="I1102" s="90" t="s">
        <v>2031</v>
      </c>
      <c r="J1102" s="90">
        <v>2.5000000000000001E-2</v>
      </c>
      <c r="K1102" s="90">
        <v>3</v>
      </c>
      <c r="L1102" t="str">
        <f t="shared" si="34"/>
        <v>MidWest</v>
      </c>
      <c r="M1102" s="107">
        <f t="shared" si="35"/>
        <v>73.125</v>
      </c>
    </row>
    <row r="1103" spans="7:13">
      <c r="G1103" s="106">
        <v>41394</v>
      </c>
      <c r="H1103" s="90" t="s">
        <v>2058</v>
      </c>
      <c r="I1103" s="90" t="s">
        <v>2034</v>
      </c>
      <c r="J1103" s="90">
        <v>0</v>
      </c>
      <c r="K1103" s="90">
        <v>2</v>
      </c>
      <c r="L1103" t="str">
        <f t="shared" si="34"/>
        <v>MidWest</v>
      </c>
      <c r="M1103" s="107">
        <f t="shared" si="35"/>
        <v>68</v>
      </c>
    </row>
    <row r="1104" spans="7:13">
      <c r="G1104" s="106">
        <v>41607</v>
      </c>
      <c r="H1104" s="90" t="s">
        <v>2042</v>
      </c>
      <c r="I1104" s="90" t="s">
        <v>2043</v>
      </c>
      <c r="J1104" s="90">
        <v>0</v>
      </c>
      <c r="K1104" s="90">
        <v>2</v>
      </c>
      <c r="L1104" t="str">
        <f t="shared" si="34"/>
        <v>MidWest</v>
      </c>
      <c r="M1104" s="107">
        <f t="shared" si="35"/>
        <v>47</v>
      </c>
    </row>
    <row r="1105" spans="7:13">
      <c r="G1105" s="106">
        <v>41634</v>
      </c>
      <c r="H1105" s="90" t="s">
        <v>2044</v>
      </c>
      <c r="I1105" s="90" t="s">
        <v>2023</v>
      </c>
      <c r="J1105" s="90">
        <v>0</v>
      </c>
      <c r="K1105" s="90">
        <v>2</v>
      </c>
      <c r="L1105" t="str">
        <f t="shared" si="34"/>
        <v>MidWest</v>
      </c>
      <c r="M1105" s="107">
        <f t="shared" si="35"/>
        <v>159.9</v>
      </c>
    </row>
    <row r="1106" spans="7:13">
      <c r="G1106" s="106">
        <v>41320</v>
      </c>
      <c r="H1106" s="90" t="s">
        <v>2061</v>
      </c>
      <c r="I1106" s="90" t="s">
        <v>2046</v>
      </c>
      <c r="J1106" s="90">
        <v>0.03</v>
      </c>
      <c r="K1106" s="90">
        <v>3</v>
      </c>
      <c r="L1106" t="str">
        <f t="shared" si="34"/>
        <v>West</v>
      </c>
      <c r="M1106" s="107">
        <f t="shared" si="35"/>
        <v>72.75</v>
      </c>
    </row>
    <row r="1107" spans="7:13">
      <c r="G1107" s="106">
        <v>41602</v>
      </c>
      <c r="H1107" s="90" t="s">
        <v>2087</v>
      </c>
      <c r="I1107" s="90" t="s">
        <v>2034</v>
      </c>
      <c r="J1107" s="90">
        <v>0</v>
      </c>
      <c r="K1107" s="90">
        <v>2</v>
      </c>
      <c r="L1107" t="str">
        <f t="shared" si="34"/>
        <v>South</v>
      </c>
      <c r="M1107" s="107">
        <f t="shared" si="35"/>
        <v>68</v>
      </c>
    </row>
    <row r="1108" spans="7:13">
      <c r="G1108" s="106">
        <v>41384</v>
      </c>
      <c r="H1108" s="90" t="s">
        <v>2038</v>
      </c>
      <c r="I1108" s="90" t="s">
        <v>2028</v>
      </c>
      <c r="J1108" s="90">
        <v>0</v>
      </c>
      <c r="K1108" s="90">
        <v>1</v>
      </c>
      <c r="L1108" t="str">
        <f t="shared" si="34"/>
        <v>MidWest</v>
      </c>
      <c r="M1108" s="107">
        <f t="shared" si="35"/>
        <v>22.95</v>
      </c>
    </row>
    <row r="1109" spans="7:13">
      <c r="G1109" s="106">
        <v>41989</v>
      </c>
      <c r="H1109" s="90" t="s">
        <v>2020</v>
      </c>
      <c r="I1109" s="90" t="s">
        <v>2028</v>
      </c>
      <c r="J1109" s="90">
        <v>0</v>
      </c>
      <c r="K1109" s="90">
        <v>1</v>
      </c>
      <c r="L1109" t="str">
        <f t="shared" si="34"/>
        <v>MidWest</v>
      </c>
      <c r="M1109" s="107">
        <f t="shared" si="35"/>
        <v>22.95</v>
      </c>
    </row>
    <row r="1110" spans="7:13">
      <c r="G1110" s="106">
        <v>42003</v>
      </c>
      <c r="H1110" s="90" t="s">
        <v>2051</v>
      </c>
      <c r="I1110" s="90" t="s">
        <v>2046</v>
      </c>
      <c r="J1110" s="90">
        <v>0.01</v>
      </c>
      <c r="K1110" s="90">
        <v>3</v>
      </c>
      <c r="L1110" t="str">
        <f t="shared" si="34"/>
        <v>MidWest</v>
      </c>
      <c r="M1110" s="107">
        <f t="shared" si="35"/>
        <v>74.25</v>
      </c>
    </row>
    <row r="1111" spans="7:13">
      <c r="G1111" s="106">
        <v>41620</v>
      </c>
      <c r="H1111" s="90" t="s">
        <v>2044</v>
      </c>
      <c r="I1111" s="90" t="s">
        <v>2023</v>
      </c>
      <c r="J1111" s="90">
        <v>0</v>
      </c>
      <c r="K1111" s="90">
        <v>4</v>
      </c>
      <c r="L1111" t="str">
        <f t="shared" si="34"/>
        <v>MidWest</v>
      </c>
      <c r="M1111" s="107">
        <f t="shared" si="35"/>
        <v>319.8</v>
      </c>
    </row>
    <row r="1112" spans="7:13">
      <c r="G1112" s="106">
        <v>41951</v>
      </c>
      <c r="H1112" s="90" t="s">
        <v>2101</v>
      </c>
      <c r="I1112" s="90" t="s">
        <v>2046</v>
      </c>
      <c r="J1112" s="90">
        <v>0</v>
      </c>
      <c r="K1112" s="90">
        <v>2</v>
      </c>
      <c r="L1112" t="str">
        <f t="shared" si="34"/>
        <v>MidWest</v>
      </c>
      <c r="M1112" s="107">
        <f t="shared" si="35"/>
        <v>50</v>
      </c>
    </row>
    <row r="1113" spans="7:13">
      <c r="G1113" s="106">
        <v>41630</v>
      </c>
      <c r="H1113" s="90" t="s">
        <v>2035</v>
      </c>
      <c r="I1113" s="90" t="s">
        <v>2024</v>
      </c>
      <c r="J1113" s="90">
        <v>0.01</v>
      </c>
      <c r="K1113" s="90">
        <v>1</v>
      </c>
      <c r="L1113" t="str">
        <f t="shared" si="34"/>
        <v>West</v>
      </c>
      <c r="M1113" s="107">
        <f t="shared" si="35"/>
        <v>22.720499999999998</v>
      </c>
    </row>
    <row r="1114" spans="7:13">
      <c r="G1114" s="106">
        <v>41951</v>
      </c>
      <c r="H1114" s="90" t="s">
        <v>2036</v>
      </c>
      <c r="I1114" s="90" t="s">
        <v>2034</v>
      </c>
      <c r="J1114" s="90">
        <v>0.01</v>
      </c>
      <c r="K1114" s="90">
        <v>3</v>
      </c>
      <c r="L1114" t="str">
        <f t="shared" si="34"/>
        <v>MidWest</v>
      </c>
      <c r="M1114" s="107">
        <f t="shared" si="35"/>
        <v>100.98</v>
      </c>
    </row>
    <row r="1115" spans="7:13">
      <c r="G1115" s="106">
        <v>41979</v>
      </c>
      <c r="H1115" s="90" t="s">
        <v>2026</v>
      </c>
      <c r="I1115" s="90" t="s">
        <v>2024</v>
      </c>
      <c r="J1115" s="90">
        <v>2.5000000000000001E-2</v>
      </c>
      <c r="K1115" s="90">
        <v>2</v>
      </c>
      <c r="L1115" t="str">
        <f t="shared" si="34"/>
        <v>MidWest</v>
      </c>
      <c r="M1115" s="107">
        <f t="shared" si="35"/>
        <v>44.752499999999998</v>
      </c>
    </row>
    <row r="1116" spans="7:13">
      <c r="G1116" s="106">
        <v>41321</v>
      </c>
      <c r="H1116" s="90" t="s">
        <v>2075</v>
      </c>
      <c r="I1116" s="90" t="s">
        <v>2034</v>
      </c>
      <c r="J1116" s="90">
        <v>0</v>
      </c>
      <c r="K1116" s="90">
        <v>2</v>
      </c>
      <c r="L1116" t="str">
        <f t="shared" si="34"/>
        <v>West</v>
      </c>
      <c r="M1116" s="107">
        <f t="shared" si="35"/>
        <v>68</v>
      </c>
    </row>
    <row r="1117" spans="7:13">
      <c r="G1117" s="106">
        <v>41979</v>
      </c>
      <c r="H1117" s="90" t="s">
        <v>2020</v>
      </c>
      <c r="I1117" s="90" t="s">
        <v>2023</v>
      </c>
      <c r="J1117" s="90">
        <v>1.4999999999999999E-2</v>
      </c>
      <c r="K1117" s="90">
        <v>2</v>
      </c>
      <c r="L1117" t="str">
        <f t="shared" si="34"/>
        <v>MidWest</v>
      </c>
      <c r="M1117" s="107">
        <f t="shared" si="35"/>
        <v>157.50149999999999</v>
      </c>
    </row>
    <row r="1118" spans="7:13">
      <c r="G1118" s="106">
        <v>41986</v>
      </c>
      <c r="H1118" s="90" t="s">
        <v>2057</v>
      </c>
      <c r="I1118" s="90" t="s">
        <v>2034</v>
      </c>
      <c r="J1118" s="90">
        <v>1.4999999999999999E-2</v>
      </c>
      <c r="K1118" s="90">
        <v>1</v>
      </c>
      <c r="L1118" t="str">
        <f t="shared" si="34"/>
        <v>West</v>
      </c>
      <c r="M1118" s="107">
        <f t="shared" si="35"/>
        <v>33.49</v>
      </c>
    </row>
    <row r="1119" spans="7:13">
      <c r="G1119" s="106">
        <v>41635</v>
      </c>
      <c r="H1119" s="90" t="s">
        <v>2055</v>
      </c>
      <c r="I1119" s="90" t="s">
        <v>2027</v>
      </c>
      <c r="J1119" s="90">
        <v>0</v>
      </c>
      <c r="K1119" s="90">
        <v>1</v>
      </c>
      <c r="L1119" t="str">
        <f t="shared" si="34"/>
        <v>South</v>
      </c>
      <c r="M1119" s="107">
        <f t="shared" si="35"/>
        <v>19.95</v>
      </c>
    </row>
    <row r="1120" spans="7:13">
      <c r="G1120" s="106">
        <v>41600</v>
      </c>
      <c r="H1120" s="90" t="s">
        <v>2083</v>
      </c>
      <c r="I1120" s="90" t="s">
        <v>2034</v>
      </c>
      <c r="J1120" s="90">
        <v>0</v>
      </c>
      <c r="K1120" s="90">
        <v>17</v>
      </c>
      <c r="L1120" t="str">
        <f t="shared" si="34"/>
        <v>West</v>
      </c>
      <c r="M1120" s="107">
        <f t="shared" si="35"/>
        <v>578</v>
      </c>
    </row>
    <row r="1121" spans="7:13">
      <c r="G1121" s="106">
        <v>41987</v>
      </c>
      <c r="H1121" s="90" t="s">
        <v>2085</v>
      </c>
      <c r="I1121" s="90" t="s">
        <v>2023</v>
      </c>
      <c r="J1121" s="90">
        <v>0</v>
      </c>
      <c r="K1121" s="90">
        <v>3</v>
      </c>
      <c r="L1121" t="str">
        <f t="shared" si="34"/>
        <v>MidWest</v>
      </c>
      <c r="M1121" s="107">
        <f t="shared" si="35"/>
        <v>239.85000000000002</v>
      </c>
    </row>
    <row r="1122" spans="7:13">
      <c r="G1122" s="106">
        <v>41960</v>
      </c>
      <c r="H1122" s="90" t="s">
        <v>2081</v>
      </c>
      <c r="I1122" s="90" t="s">
        <v>2028</v>
      </c>
      <c r="J1122" s="90">
        <v>0.02</v>
      </c>
      <c r="K1122" s="90">
        <v>3</v>
      </c>
      <c r="L1122" t="str">
        <f t="shared" si="34"/>
        <v>West</v>
      </c>
      <c r="M1122" s="107">
        <f t="shared" si="35"/>
        <v>67.472999999999999</v>
      </c>
    </row>
    <row r="1123" spans="7:13">
      <c r="G1123" s="106">
        <v>41966</v>
      </c>
      <c r="H1123" s="90" t="s">
        <v>2067</v>
      </c>
      <c r="I1123" s="90" t="s">
        <v>2028</v>
      </c>
      <c r="J1123" s="90">
        <v>0.03</v>
      </c>
      <c r="K1123" s="90">
        <v>2</v>
      </c>
      <c r="L1123" t="str">
        <f t="shared" si="34"/>
        <v>East</v>
      </c>
      <c r="M1123" s="107">
        <f t="shared" si="35"/>
        <v>44.522999999999996</v>
      </c>
    </row>
    <row r="1124" spans="7:13">
      <c r="G1124" s="106">
        <v>41610</v>
      </c>
      <c r="H1124" s="90" t="s">
        <v>2057</v>
      </c>
      <c r="I1124" s="90" t="s">
        <v>2034</v>
      </c>
      <c r="J1124" s="90">
        <v>0</v>
      </c>
      <c r="K1124" s="90">
        <v>2</v>
      </c>
      <c r="L1124" t="str">
        <f t="shared" si="34"/>
        <v>West</v>
      </c>
      <c r="M1124" s="107">
        <f t="shared" si="35"/>
        <v>68</v>
      </c>
    </row>
    <row r="1125" spans="7:13">
      <c r="G1125" s="106">
        <v>41972</v>
      </c>
      <c r="H1125" s="90" t="s">
        <v>2103</v>
      </c>
      <c r="I1125" s="90" t="s">
        <v>2046</v>
      </c>
      <c r="J1125" s="90">
        <v>0.01</v>
      </c>
      <c r="K1125" s="90">
        <v>1</v>
      </c>
      <c r="L1125" t="str">
        <f t="shared" si="34"/>
        <v>South</v>
      </c>
      <c r="M1125" s="107">
        <f t="shared" si="35"/>
        <v>24.75</v>
      </c>
    </row>
    <row r="1126" spans="7:13">
      <c r="G1126" s="106">
        <v>41608</v>
      </c>
      <c r="H1126" s="90" t="s">
        <v>2067</v>
      </c>
      <c r="I1126" s="90" t="s">
        <v>2040</v>
      </c>
      <c r="J1126" s="90">
        <v>2.5000000000000001E-2</v>
      </c>
      <c r="K1126" s="90">
        <v>1</v>
      </c>
      <c r="L1126" t="str">
        <f t="shared" si="34"/>
        <v>East</v>
      </c>
      <c r="M1126" s="107">
        <f t="shared" si="35"/>
        <v>29.25</v>
      </c>
    </row>
    <row r="1127" spans="7:13">
      <c r="G1127" s="106">
        <v>42002</v>
      </c>
      <c r="H1127" s="90" t="s">
        <v>2049</v>
      </c>
      <c r="I1127" s="90" t="s">
        <v>2040</v>
      </c>
      <c r="J1127" s="90">
        <v>0</v>
      </c>
      <c r="K1127" s="90">
        <v>3</v>
      </c>
      <c r="L1127" t="str">
        <f t="shared" si="34"/>
        <v>South</v>
      </c>
      <c r="M1127" s="107">
        <f t="shared" si="35"/>
        <v>90</v>
      </c>
    </row>
    <row r="1128" spans="7:13">
      <c r="G1128" s="106">
        <v>41308</v>
      </c>
      <c r="H1128" s="90" t="s">
        <v>2086</v>
      </c>
      <c r="I1128" s="90" t="s">
        <v>2019</v>
      </c>
      <c r="J1128" s="90">
        <v>0</v>
      </c>
      <c r="K1128" s="90">
        <v>2</v>
      </c>
      <c r="L1128" t="str">
        <f t="shared" si="34"/>
        <v>West</v>
      </c>
      <c r="M1128" s="107">
        <f t="shared" si="35"/>
        <v>42</v>
      </c>
    </row>
    <row r="1129" spans="7:13">
      <c r="G1129" s="106">
        <v>41618</v>
      </c>
      <c r="H1129" s="90" t="s">
        <v>2022</v>
      </c>
      <c r="I1129" s="90" t="s">
        <v>2023</v>
      </c>
      <c r="J1129" s="90">
        <v>0.03</v>
      </c>
      <c r="K1129" s="90">
        <v>3</v>
      </c>
      <c r="L1129" t="str">
        <f t="shared" si="34"/>
        <v>West</v>
      </c>
      <c r="M1129" s="107">
        <f t="shared" si="35"/>
        <v>232.65450000000001</v>
      </c>
    </row>
    <row r="1130" spans="7:13">
      <c r="G1130" s="106">
        <v>41968</v>
      </c>
      <c r="H1130" s="90" t="s">
        <v>2094</v>
      </c>
      <c r="I1130" s="90" t="s">
        <v>2027</v>
      </c>
      <c r="J1130" s="90">
        <v>0</v>
      </c>
      <c r="K1130" s="90">
        <v>2</v>
      </c>
      <c r="L1130" t="str">
        <f t="shared" si="34"/>
        <v>West</v>
      </c>
      <c r="M1130" s="107">
        <f t="shared" si="35"/>
        <v>39.9</v>
      </c>
    </row>
    <row r="1131" spans="7:13">
      <c r="G1131" s="106">
        <v>41952</v>
      </c>
      <c r="H1131" s="90" t="s">
        <v>2039</v>
      </c>
      <c r="I1131" s="90" t="s">
        <v>2019</v>
      </c>
      <c r="J1131" s="90">
        <v>0.01</v>
      </c>
      <c r="K1131" s="90">
        <v>2</v>
      </c>
      <c r="L1131" t="str">
        <f t="shared" si="34"/>
        <v>East</v>
      </c>
      <c r="M1131" s="107">
        <f t="shared" si="35"/>
        <v>41.58</v>
      </c>
    </row>
    <row r="1132" spans="7:13">
      <c r="G1132" s="106">
        <v>41631</v>
      </c>
      <c r="H1132" s="90" t="s">
        <v>2039</v>
      </c>
      <c r="I1132" s="90" t="s">
        <v>2046</v>
      </c>
      <c r="J1132" s="90">
        <v>1.4999999999999999E-2</v>
      </c>
      <c r="K1132" s="90">
        <v>2</v>
      </c>
      <c r="L1132" t="str">
        <f t="shared" si="34"/>
        <v>East</v>
      </c>
      <c r="M1132" s="107">
        <f t="shared" si="35"/>
        <v>49.25</v>
      </c>
    </row>
    <row r="1133" spans="7:13">
      <c r="G1133" s="106">
        <v>41543</v>
      </c>
      <c r="H1133" s="90" t="s">
        <v>2029</v>
      </c>
      <c r="I1133" s="90" t="s">
        <v>2024</v>
      </c>
      <c r="J1133" s="90">
        <v>0</v>
      </c>
      <c r="K1133" s="90">
        <v>1</v>
      </c>
      <c r="L1133" t="str">
        <f t="shared" si="34"/>
        <v>East</v>
      </c>
      <c r="M1133" s="107">
        <f t="shared" si="35"/>
        <v>22.95</v>
      </c>
    </row>
    <row r="1134" spans="7:13">
      <c r="G1134" s="106">
        <v>41974</v>
      </c>
      <c r="H1134" s="90" t="s">
        <v>2102</v>
      </c>
      <c r="I1134" s="90" t="s">
        <v>2019</v>
      </c>
      <c r="J1134" s="90">
        <v>0</v>
      </c>
      <c r="K1134" s="90">
        <v>3</v>
      </c>
      <c r="L1134" t="str">
        <f t="shared" si="34"/>
        <v>MidWest</v>
      </c>
      <c r="M1134" s="107">
        <f t="shared" si="35"/>
        <v>63</v>
      </c>
    </row>
    <row r="1135" spans="7:13">
      <c r="G1135" s="106">
        <v>41476</v>
      </c>
      <c r="H1135" s="90" t="s">
        <v>2082</v>
      </c>
      <c r="I1135" s="90" t="s">
        <v>2034</v>
      </c>
      <c r="J1135" s="90">
        <v>0</v>
      </c>
      <c r="K1135" s="90">
        <v>3</v>
      </c>
      <c r="L1135" t="str">
        <f t="shared" si="34"/>
        <v>MidWest</v>
      </c>
      <c r="M1135" s="107">
        <f t="shared" si="35"/>
        <v>102</v>
      </c>
    </row>
    <row r="1136" spans="7:13">
      <c r="G1136" s="106">
        <v>41972</v>
      </c>
      <c r="H1136" s="90" t="s">
        <v>2036</v>
      </c>
      <c r="I1136" s="90" t="s">
        <v>2046</v>
      </c>
      <c r="J1136" s="90">
        <v>0</v>
      </c>
      <c r="K1136" s="90">
        <v>1</v>
      </c>
      <c r="L1136" t="str">
        <f t="shared" si="34"/>
        <v>MidWest</v>
      </c>
      <c r="M1136" s="107">
        <f t="shared" si="35"/>
        <v>25</v>
      </c>
    </row>
    <row r="1137" spans="7:13">
      <c r="G1137" s="106">
        <v>41413</v>
      </c>
      <c r="H1137" s="90" t="s">
        <v>2036</v>
      </c>
      <c r="I1137" s="90" t="s">
        <v>2028</v>
      </c>
      <c r="J1137" s="90">
        <v>1.4999999999999999E-2</v>
      </c>
      <c r="K1137" s="90">
        <v>2</v>
      </c>
      <c r="L1137" t="str">
        <f t="shared" si="34"/>
        <v>MidWest</v>
      </c>
      <c r="M1137" s="107">
        <f t="shared" si="35"/>
        <v>45.211500000000001</v>
      </c>
    </row>
    <row r="1138" spans="7:13">
      <c r="G1138" s="106">
        <v>41964</v>
      </c>
      <c r="H1138" s="90" t="s">
        <v>2087</v>
      </c>
      <c r="I1138" s="90" t="s">
        <v>2027</v>
      </c>
      <c r="J1138" s="90">
        <v>0.01</v>
      </c>
      <c r="K1138" s="90">
        <v>5</v>
      </c>
      <c r="L1138" t="str">
        <f t="shared" si="34"/>
        <v>South</v>
      </c>
      <c r="M1138" s="107">
        <f t="shared" si="35"/>
        <v>98.752499999999998</v>
      </c>
    </row>
    <row r="1139" spans="7:13">
      <c r="G1139" s="106">
        <v>41952</v>
      </c>
      <c r="H1139" s="90" t="s">
        <v>2039</v>
      </c>
      <c r="I1139" s="90" t="s">
        <v>2024</v>
      </c>
      <c r="J1139" s="90">
        <v>0</v>
      </c>
      <c r="K1139" s="90">
        <v>3</v>
      </c>
      <c r="L1139" t="str">
        <f t="shared" si="34"/>
        <v>East</v>
      </c>
      <c r="M1139" s="107">
        <f t="shared" si="35"/>
        <v>68.849999999999994</v>
      </c>
    </row>
    <row r="1140" spans="7:13">
      <c r="G1140" s="106">
        <v>41951</v>
      </c>
      <c r="H1140" s="90" t="s">
        <v>2075</v>
      </c>
      <c r="I1140" s="90" t="s">
        <v>2034</v>
      </c>
      <c r="J1140" s="90">
        <v>0</v>
      </c>
      <c r="K1140" s="90">
        <v>1</v>
      </c>
      <c r="L1140" t="str">
        <f t="shared" si="34"/>
        <v>West</v>
      </c>
      <c r="M1140" s="107">
        <f t="shared" si="35"/>
        <v>34</v>
      </c>
    </row>
    <row r="1141" spans="7:13">
      <c r="G1141" s="106">
        <v>41474</v>
      </c>
      <c r="H1141" s="90" t="s">
        <v>2052</v>
      </c>
      <c r="I1141" s="90" t="s">
        <v>2043</v>
      </c>
      <c r="J1141" s="90">
        <v>0</v>
      </c>
      <c r="K1141" s="90">
        <v>3</v>
      </c>
      <c r="L1141" t="str">
        <f t="shared" si="34"/>
        <v>MidWest</v>
      </c>
      <c r="M1141" s="107">
        <f t="shared" si="35"/>
        <v>70.5</v>
      </c>
    </row>
    <row r="1142" spans="7:13">
      <c r="G1142" s="106">
        <v>41314</v>
      </c>
      <c r="H1142" s="90" t="s">
        <v>2084</v>
      </c>
      <c r="I1142" s="90" t="s">
        <v>2050</v>
      </c>
      <c r="J1142" s="90">
        <v>0</v>
      </c>
      <c r="K1142" s="90">
        <v>2</v>
      </c>
      <c r="L1142" t="str">
        <f t="shared" si="34"/>
        <v>MidWest</v>
      </c>
      <c r="M1142" s="107">
        <f t="shared" si="35"/>
        <v>38</v>
      </c>
    </row>
    <row r="1143" spans="7:13">
      <c r="G1143" s="106">
        <v>41992</v>
      </c>
      <c r="H1143" s="90" t="s">
        <v>2025</v>
      </c>
      <c r="I1143" s="90" t="s">
        <v>2046</v>
      </c>
      <c r="J1143" s="90">
        <v>0</v>
      </c>
      <c r="K1143" s="90">
        <v>3</v>
      </c>
      <c r="L1143" t="str">
        <f t="shared" si="34"/>
        <v>West</v>
      </c>
      <c r="M1143" s="107">
        <f t="shared" si="35"/>
        <v>75</v>
      </c>
    </row>
    <row r="1144" spans="7:13">
      <c r="G1144" s="106">
        <v>41624</v>
      </c>
      <c r="H1144" s="90" t="s">
        <v>2058</v>
      </c>
      <c r="I1144" s="90" t="s">
        <v>2027</v>
      </c>
      <c r="J1144" s="90">
        <v>0.01</v>
      </c>
      <c r="K1144" s="90">
        <v>2</v>
      </c>
      <c r="L1144" t="str">
        <f t="shared" si="34"/>
        <v>MidWest</v>
      </c>
      <c r="M1144" s="107">
        <f t="shared" si="35"/>
        <v>39.500999999999998</v>
      </c>
    </row>
    <row r="1145" spans="7:13">
      <c r="G1145" s="106">
        <v>41958</v>
      </c>
      <c r="H1145" s="90" t="s">
        <v>2054</v>
      </c>
      <c r="I1145" s="90" t="s">
        <v>2028</v>
      </c>
      <c r="J1145" s="90">
        <v>0.01</v>
      </c>
      <c r="K1145" s="90">
        <v>2</v>
      </c>
      <c r="L1145" t="str">
        <f t="shared" si="34"/>
        <v>MidWest</v>
      </c>
      <c r="M1145" s="107">
        <f t="shared" si="35"/>
        <v>45.440999999999995</v>
      </c>
    </row>
    <row r="1146" spans="7:13">
      <c r="G1146" s="106">
        <v>41592</v>
      </c>
      <c r="H1146" s="90" t="s">
        <v>2072</v>
      </c>
      <c r="I1146" s="90" t="s">
        <v>2034</v>
      </c>
      <c r="J1146" s="90">
        <v>0</v>
      </c>
      <c r="K1146" s="90">
        <v>2</v>
      </c>
      <c r="L1146" t="str">
        <f t="shared" si="34"/>
        <v>MidWest</v>
      </c>
      <c r="M1146" s="107">
        <f t="shared" si="35"/>
        <v>68</v>
      </c>
    </row>
    <row r="1147" spans="7:13">
      <c r="G1147" s="106">
        <v>41997</v>
      </c>
      <c r="H1147" s="90" t="s">
        <v>2051</v>
      </c>
      <c r="I1147" s="90" t="s">
        <v>2031</v>
      </c>
      <c r="J1147" s="90">
        <v>0.02</v>
      </c>
      <c r="K1147" s="90">
        <v>3</v>
      </c>
      <c r="L1147" t="str">
        <f t="shared" si="34"/>
        <v>MidWest</v>
      </c>
      <c r="M1147" s="107">
        <f t="shared" si="35"/>
        <v>73.5</v>
      </c>
    </row>
    <row r="1148" spans="7:13">
      <c r="G1148" s="106">
        <v>41601</v>
      </c>
      <c r="H1148" s="90" t="s">
        <v>2098</v>
      </c>
      <c r="I1148" s="90" t="s">
        <v>2034</v>
      </c>
      <c r="J1148" s="90">
        <v>0</v>
      </c>
      <c r="K1148" s="90">
        <v>5</v>
      </c>
      <c r="L1148" t="str">
        <f t="shared" si="34"/>
        <v>West</v>
      </c>
      <c r="M1148" s="107">
        <f t="shared" si="35"/>
        <v>170</v>
      </c>
    </row>
    <row r="1149" spans="7:13">
      <c r="G1149" s="106">
        <v>41593</v>
      </c>
      <c r="H1149" s="90" t="s">
        <v>2051</v>
      </c>
      <c r="I1149" s="90" t="s">
        <v>2023</v>
      </c>
      <c r="J1149" s="90">
        <v>0.02</v>
      </c>
      <c r="K1149" s="90">
        <v>2</v>
      </c>
      <c r="L1149" t="str">
        <f t="shared" si="34"/>
        <v>MidWest</v>
      </c>
      <c r="M1149" s="107">
        <f t="shared" si="35"/>
        <v>156.702</v>
      </c>
    </row>
    <row r="1150" spans="7:13">
      <c r="G1150" s="106">
        <v>41622</v>
      </c>
      <c r="H1150" s="90" t="s">
        <v>2039</v>
      </c>
      <c r="I1150" s="90" t="s">
        <v>2046</v>
      </c>
      <c r="J1150" s="90">
        <v>0</v>
      </c>
      <c r="K1150" s="90">
        <v>3</v>
      </c>
      <c r="L1150" t="str">
        <f t="shared" si="34"/>
        <v>East</v>
      </c>
      <c r="M1150" s="107">
        <f t="shared" si="35"/>
        <v>75</v>
      </c>
    </row>
    <row r="1151" spans="7:13">
      <c r="G1151" s="106">
        <v>41950</v>
      </c>
      <c r="H1151" s="90" t="s">
        <v>2069</v>
      </c>
      <c r="I1151" s="90" t="s">
        <v>2040</v>
      </c>
      <c r="J1151" s="90">
        <v>0.03</v>
      </c>
      <c r="K1151" s="90">
        <v>1</v>
      </c>
      <c r="L1151" t="str">
        <f t="shared" si="34"/>
        <v>South</v>
      </c>
      <c r="M1151" s="107">
        <f t="shared" si="35"/>
        <v>29.099999999999998</v>
      </c>
    </row>
    <row r="1152" spans="7:13">
      <c r="G1152" s="106">
        <v>41635</v>
      </c>
      <c r="H1152" s="90" t="s">
        <v>2058</v>
      </c>
      <c r="I1152" s="90" t="s">
        <v>2046</v>
      </c>
      <c r="J1152" s="90">
        <v>0</v>
      </c>
      <c r="K1152" s="90">
        <v>2</v>
      </c>
      <c r="L1152" t="str">
        <f t="shared" si="34"/>
        <v>MidWest</v>
      </c>
      <c r="M1152" s="107">
        <f t="shared" si="35"/>
        <v>50</v>
      </c>
    </row>
    <row r="1153" spans="7:13">
      <c r="G1153" s="106">
        <v>41978</v>
      </c>
      <c r="H1153" s="90" t="s">
        <v>2098</v>
      </c>
      <c r="I1153" s="90" t="s">
        <v>2040</v>
      </c>
      <c r="J1153" s="90">
        <v>0.03</v>
      </c>
      <c r="K1153" s="90">
        <v>2</v>
      </c>
      <c r="L1153" t="str">
        <f t="shared" si="34"/>
        <v>West</v>
      </c>
      <c r="M1153" s="107">
        <f t="shared" si="35"/>
        <v>58.199999999999996</v>
      </c>
    </row>
    <row r="1154" spans="7:13">
      <c r="G1154" s="106">
        <v>41990</v>
      </c>
      <c r="H1154" s="90" t="s">
        <v>2062</v>
      </c>
      <c r="I1154" s="90" t="s">
        <v>2034</v>
      </c>
      <c r="J1154" s="90">
        <v>1.4999999999999999E-2</v>
      </c>
      <c r="K1154" s="90">
        <v>3</v>
      </c>
      <c r="L1154" t="str">
        <f t="shared" si="34"/>
        <v>East</v>
      </c>
      <c r="M1154" s="107">
        <f t="shared" si="35"/>
        <v>100.47</v>
      </c>
    </row>
    <row r="1155" spans="7:13">
      <c r="G1155" s="106">
        <v>41998</v>
      </c>
      <c r="H1155" s="90" t="s">
        <v>2051</v>
      </c>
      <c r="I1155" s="90" t="s">
        <v>2034</v>
      </c>
      <c r="J1155" s="90">
        <v>0.01</v>
      </c>
      <c r="K1155" s="90">
        <v>3</v>
      </c>
      <c r="L1155" t="str">
        <f t="shared" ref="L1155:L1218" si="36">_xlfn.XLOOKUP(H1155,$D$2:$D$73,$E$2:$E$73)</f>
        <v>MidWest</v>
      </c>
      <c r="M1155" s="107">
        <f t="shared" ref="M1155:M1218" si="37">_xlfn.XLOOKUP(I1155,$A$2:$A$13,$B$2:$B$13)*K1155*(1-J1155)</f>
        <v>100.98</v>
      </c>
    </row>
    <row r="1156" spans="7:13">
      <c r="G1156" s="106">
        <v>41533</v>
      </c>
      <c r="H1156" s="90" t="s">
        <v>2059</v>
      </c>
      <c r="I1156" s="90" t="s">
        <v>2019</v>
      </c>
      <c r="J1156" s="90">
        <v>0.01</v>
      </c>
      <c r="K1156" s="90">
        <v>3</v>
      </c>
      <c r="L1156" t="str">
        <f t="shared" si="36"/>
        <v>West</v>
      </c>
      <c r="M1156" s="107">
        <f t="shared" si="37"/>
        <v>62.37</v>
      </c>
    </row>
    <row r="1157" spans="7:13">
      <c r="G1157" s="106">
        <v>41944</v>
      </c>
      <c r="H1157" s="90" t="s">
        <v>2045</v>
      </c>
      <c r="I1157" s="90" t="s">
        <v>2027</v>
      </c>
      <c r="J1157" s="90">
        <v>0.02</v>
      </c>
      <c r="K1157" s="90">
        <v>3</v>
      </c>
      <c r="L1157" t="str">
        <f t="shared" si="36"/>
        <v>West</v>
      </c>
      <c r="M1157" s="107">
        <f t="shared" si="37"/>
        <v>58.652999999999992</v>
      </c>
    </row>
    <row r="1158" spans="7:13">
      <c r="G1158" s="106">
        <v>41543</v>
      </c>
      <c r="H1158" s="90" t="s">
        <v>2064</v>
      </c>
      <c r="I1158" s="90" t="s">
        <v>2050</v>
      </c>
      <c r="J1158" s="90">
        <v>0</v>
      </c>
      <c r="K1158" s="90">
        <v>1</v>
      </c>
      <c r="L1158" t="str">
        <f t="shared" si="36"/>
        <v>West</v>
      </c>
      <c r="M1158" s="107">
        <f t="shared" si="37"/>
        <v>19</v>
      </c>
    </row>
    <row r="1159" spans="7:13">
      <c r="G1159" s="106">
        <v>41950</v>
      </c>
      <c r="H1159" s="90" t="s">
        <v>2098</v>
      </c>
      <c r="I1159" s="90" t="s">
        <v>2028</v>
      </c>
      <c r="J1159" s="90">
        <v>0.02</v>
      </c>
      <c r="K1159" s="90">
        <v>19</v>
      </c>
      <c r="L1159" t="str">
        <f t="shared" si="36"/>
        <v>West</v>
      </c>
      <c r="M1159" s="107">
        <f t="shared" si="37"/>
        <v>427.32900000000001</v>
      </c>
    </row>
    <row r="1160" spans="7:13">
      <c r="G1160" s="106">
        <v>41598</v>
      </c>
      <c r="H1160" s="90" t="s">
        <v>2063</v>
      </c>
      <c r="I1160" s="90" t="s">
        <v>2024</v>
      </c>
      <c r="J1160" s="90">
        <v>0.02</v>
      </c>
      <c r="K1160" s="90">
        <v>2</v>
      </c>
      <c r="L1160" t="str">
        <f t="shared" si="36"/>
        <v>South</v>
      </c>
      <c r="M1160" s="107">
        <f t="shared" si="37"/>
        <v>44.981999999999999</v>
      </c>
    </row>
    <row r="1161" spans="7:13">
      <c r="G1161" s="106">
        <v>41606</v>
      </c>
      <c r="H1161" s="90" t="s">
        <v>2083</v>
      </c>
      <c r="I1161" s="90" t="s">
        <v>2040</v>
      </c>
      <c r="J1161" s="90">
        <v>0.03</v>
      </c>
      <c r="K1161" s="90">
        <v>14</v>
      </c>
      <c r="L1161" t="str">
        <f t="shared" si="36"/>
        <v>West</v>
      </c>
      <c r="M1161" s="107">
        <f t="shared" si="37"/>
        <v>407.4</v>
      </c>
    </row>
    <row r="1162" spans="7:13">
      <c r="G1162" s="106">
        <v>41638</v>
      </c>
      <c r="H1162" s="90" t="s">
        <v>2064</v>
      </c>
      <c r="I1162" s="90" t="s">
        <v>2040</v>
      </c>
      <c r="J1162" s="90">
        <v>0</v>
      </c>
      <c r="K1162" s="90">
        <v>4</v>
      </c>
      <c r="L1162" t="str">
        <f t="shared" si="36"/>
        <v>West</v>
      </c>
      <c r="M1162" s="107">
        <f t="shared" si="37"/>
        <v>120</v>
      </c>
    </row>
    <row r="1163" spans="7:13">
      <c r="G1163" s="106">
        <v>41958</v>
      </c>
      <c r="H1163" s="90" t="s">
        <v>2033</v>
      </c>
      <c r="I1163" s="90" t="s">
        <v>2024</v>
      </c>
      <c r="J1163" s="90">
        <v>0</v>
      </c>
      <c r="K1163" s="90">
        <v>2</v>
      </c>
      <c r="L1163" t="str">
        <f t="shared" si="36"/>
        <v>MidWest</v>
      </c>
      <c r="M1163" s="107">
        <f t="shared" si="37"/>
        <v>45.9</v>
      </c>
    </row>
    <row r="1164" spans="7:13">
      <c r="G1164" s="106">
        <v>41994</v>
      </c>
      <c r="H1164" s="90" t="s">
        <v>2062</v>
      </c>
      <c r="I1164" s="90" t="s">
        <v>2027</v>
      </c>
      <c r="J1164" s="90">
        <v>0.01</v>
      </c>
      <c r="K1164" s="90">
        <v>3</v>
      </c>
      <c r="L1164" t="str">
        <f t="shared" si="36"/>
        <v>East</v>
      </c>
      <c r="M1164" s="107">
        <f t="shared" si="37"/>
        <v>59.251499999999993</v>
      </c>
    </row>
    <row r="1165" spans="7:13">
      <c r="G1165" s="106">
        <v>41590</v>
      </c>
      <c r="H1165" s="90" t="s">
        <v>2094</v>
      </c>
      <c r="I1165" s="90" t="s">
        <v>2024</v>
      </c>
      <c r="J1165" s="90">
        <v>2.5000000000000001E-2</v>
      </c>
      <c r="K1165" s="90">
        <v>3</v>
      </c>
      <c r="L1165" t="str">
        <f t="shared" si="36"/>
        <v>West</v>
      </c>
      <c r="M1165" s="107">
        <f t="shared" si="37"/>
        <v>67.128749999999997</v>
      </c>
    </row>
    <row r="1166" spans="7:13">
      <c r="G1166" s="106">
        <v>41970</v>
      </c>
      <c r="H1166" s="90" t="s">
        <v>2051</v>
      </c>
      <c r="I1166" s="90" t="s">
        <v>2028</v>
      </c>
      <c r="J1166" s="90">
        <v>0</v>
      </c>
      <c r="K1166" s="90">
        <v>2</v>
      </c>
      <c r="L1166" t="str">
        <f t="shared" si="36"/>
        <v>MidWest</v>
      </c>
      <c r="M1166" s="107">
        <f t="shared" si="37"/>
        <v>45.9</v>
      </c>
    </row>
    <row r="1167" spans="7:13">
      <c r="G1167" s="106">
        <v>41994</v>
      </c>
      <c r="H1167" s="90" t="s">
        <v>2096</v>
      </c>
      <c r="I1167" s="90" t="s">
        <v>2024</v>
      </c>
      <c r="J1167" s="90">
        <v>1.4999999999999999E-2</v>
      </c>
      <c r="K1167" s="90">
        <v>2</v>
      </c>
      <c r="L1167" t="str">
        <f t="shared" si="36"/>
        <v>MidWest</v>
      </c>
      <c r="M1167" s="107">
        <f t="shared" si="37"/>
        <v>45.211500000000001</v>
      </c>
    </row>
    <row r="1168" spans="7:13">
      <c r="G1168" s="106">
        <v>41996</v>
      </c>
      <c r="H1168" s="90" t="s">
        <v>2090</v>
      </c>
      <c r="I1168" s="90" t="s">
        <v>2028</v>
      </c>
      <c r="J1168" s="90">
        <v>0.02</v>
      </c>
      <c r="K1168" s="90">
        <v>1</v>
      </c>
      <c r="L1168" t="str">
        <f t="shared" si="36"/>
        <v>West</v>
      </c>
      <c r="M1168" s="107">
        <f t="shared" si="37"/>
        <v>22.491</v>
      </c>
    </row>
    <row r="1169" spans="7:13">
      <c r="G1169" s="106">
        <v>41970</v>
      </c>
      <c r="H1169" s="90" t="s">
        <v>2093</v>
      </c>
      <c r="I1169" s="90" t="s">
        <v>2024</v>
      </c>
      <c r="J1169" s="90">
        <v>0</v>
      </c>
      <c r="K1169" s="90">
        <v>2</v>
      </c>
      <c r="L1169" t="str">
        <f t="shared" si="36"/>
        <v>West</v>
      </c>
      <c r="M1169" s="107">
        <f t="shared" si="37"/>
        <v>45.9</v>
      </c>
    </row>
    <row r="1170" spans="7:13">
      <c r="G1170" s="106">
        <v>41604</v>
      </c>
      <c r="H1170" s="90" t="s">
        <v>2049</v>
      </c>
      <c r="I1170" s="90" t="s">
        <v>2019</v>
      </c>
      <c r="J1170" s="90">
        <v>0</v>
      </c>
      <c r="K1170" s="90">
        <v>1</v>
      </c>
      <c r="L1170" t="str">
        <f t="shared" si="36"/>
        <v>South</v>
      </c>
      <c r="M1170" s="107">
        <f t="shared" si="37"/>
        <v>21</v>
      </c>
    </row>
    <row r="1171" spans="7:13">
      <c r="G1171" s="106">
        <v>41671</v>
      </c>
      <c r="H1171" s="90" t="s">
        <v>2100</v>
      </c>
      <c r="I1171" s="90" t="s">
        <v>2043</v>
      </c>
      <c r="J1171" s="90">
        <v>0.02</v>
      </c>
      <c r="K1171" s="90">
        <v>3</v>
      </c>
      <c r="L1171" t="str">
        <f t="shared" si="36"/>
        <v>West</v>
      </c>
      <c r="M1171" s="107">
        <f t="shared" si="37"/>
        <v>69.09</v>
      </c>
    </row>
    <row r="1172" spans="7:13">
      <c r="G1172" s="106">
        <v>41614</v>
      </c>
      <c r="H1172" s="90" t="s">
        <v>2052</v>
      </c>
      <c r="I1172" s="90" t="s">
        <v>2031</v>
      </c>
      <c r="J1172" s="90">
        <v>0</v>
      </c>
      <c r="K1172" s="90">
        <v>3</v>
      </c>
      <c r="L1172" t="str">
        <f t="shared" si="36"/>
        <v>MidWest</v>
      </c>
      <c r="M1172" s="107">
        <f t="shared" si="37"/>
        <v>75</v>
      </c>
    </row>
    <row r="1173" spans="7:13">
      <c r="G1173" s="106">
        <v>41620</v>
      </c>
      <c r="H1173" s="90" t="s">
        <v>2049</v>
      </c>
      <c r="I1173" s="90" t="s">
        <v>2046</v>
      </c>
      <c r="J1173" s="90">
        <v>2.5000000000000001E-2</v>
      </c>
      <c r="K1173" s="90">
        <v>3</v>
      </c>
      <c r="L1173" t="str">
        <f t="shared" si="36"/>
        <v>South</v>
      </c>
      <c r="M1173" s="107">
        <f t="shared" si="37"/>
        <v>73.125</v>
      </c>
    </row>
    <row r="1174" spans="7:13">
      <c r="G1174" s="106">
        <v>41597</v>
      </c>
      <c r="H1174" s="90" t="s">
        <v>2067</v>
      </c>
      <c r="I1174" s="90" t="s">
        <v>2037</v>
      </c>
      <c r="J1174" s="90">
        <v>0</v>
      </c>
      <c r="K1174" s="90">
        <v>1</v>
      </c>
      <c r="L1174" t="str">
        <f t="shared" si="36"/>
        <v>East</v>
      </c>
      <c r="M1174" s="107">
        <f t="shared" si="37"/>
        <v>27.5</v>
      </c>
    </row>
    <row r="1175" spans="7:13">
      <c r="G1175" s="106">
        <v>41614</v>
      </c>
      <c r="H1175" s="90" t="s">
        <v>2052</v>
      </c>
      <c r="I1175" s="90" t="s">
        <v>2027</v>
      </c>
      <c r="J1175" s="90">
        <v>0</v>
      </c>
      <c r="K1175" s="90">
        <v>3</v>
      </c>
      <c r="L1175" t="str">
        <f t="shared" si="36"/>
        <v>MidWest</v>
      </c>
      <c r="M1175" s="107">
        <f t="shared" si="37"/>
        <v>59.849999999999994</v>
      </c>
    </row>
    <row r="1176" spans="7:13">
      <c r="G1176" s="106">
        <v>41989</v>
      </c>
      <c r="H1176" s="90" t="s">
        <v>2082</v>
      </c>
      <c r="I1176" s="90" t="s">
        <v>2024</v>
      </c>
      <c r="J1176" s="90">
        <v>0.01</v>
      </c>
      <c r="K1176" s="90">
        <v>1</v>
      </c>
      <c r="L1176" t="str">
        <f t="shared" si="36"/>
        <v>MidWest</v>
      </c>
      <c r="M1176" s="107">
        <f t="shared" si="37"/>
        <v>22.720499999999998</v>
      </c>
    </row>
    <row r="1177" spans="7:13">
      <c r="G1177" s="106">
        <v>41959</v>
      </c>
      <c r="H1177" s="90" t="s">
        <v>2068</v>
      </c>
      <c r="I1177" s="90" t="s">
        <v>2040</v>
      </c>
      <c r="J1177" s="90">
        <v>0</v>
      </c>
      <c r="K1177" s="90">
        <v>21</v>
      </c>
      <c r="L1177" t="str">
        <f t="shared" si="36"/>
        <v>South</v>
      </c>
      <c r="M1177" s="107">
        <f t="shared" si="37"/>
        <v>630</v>
      </c>
    </row>
    <row r="1178" spans="7:13">
      <c r="G1178" s="106">
        <v>41891</v>
      </c>
      <c r="H1178" s="90" t="s">
        <v>2072</v>
      </c>
      <c r="I1178" s="90" t="s">
        <v>2028</v>
      </c>
      <c r="J1178" s="90">
        <v>0.03</v>
      </c>
      <c r="K1178" s="90">
        <v>1</v>
      </c>
      <c r="L1178" t="str">
        <f t="shared" si="36"/>
        <v>MidWest</v>
      </c>
      <c r="M1178" s="107">
        <f t="shared" si="37"/>
        <v>22.261499999999998</v>
      </c>
    </row>
    <row r="1179" spans="7:13">
      <c r="G1179" s="106">
        <v>41583</v>
      </c>
      <c r="H1179" s="90" t="s">
        <v>2039</v>
      </c>
      <c r="I1179" s="90" t="s">
        <v>2028</v>
      </c>
      <c r="J1179" s="90">
        <v>0</v>
      </c>
      <c r="K1179" s="90">
        <v>3</v>
      </c>
      <c r="L1179" t="str">
        <f t="shared" si="36"/>
        <v>East</v>
      </c>
      <c r="M1179" s="107">
        <f t="shared" si="37"/>
        <v>68.849999999999994</v>
      </c>
    </row>
    <row r="1180" spans="7:13">
      <c r="G1180" s="106">
        <v>41967</v>
      </c>
      <c r="H1180" s="90" t="s">
        <v>2099</v>
      </c>
      <c r="I1180" s="90" t="s">
        <v>2028</v>
      </c>
      <c r="J1180" s="90">
        <v>0.01</v>
      </c>
      <c r="K1180" s="90">
        <v>16</v>
      </c>
      <c r="L1180" t="str">
        <f t="shared" si="36"/>
        <v>East</v>
      </c>
      <c r="M1180" s="107">
        <f t="shared" si="37"/>
        <v>363.52799999999996</v>
      </c>
    </row>
    <row r="1181" spans="7:13">
      <c r="G1181" s="106">
        <v>41949</v>
      </c>
      <c r="H1181" s="90" t="s">
        <v>2039</v>
      </c>
      <c r="I1181" s="90" t="s">
        <v>2023</v>
      </c>
      <c r="J1181" s="90">
        <v>0</v>
      </c>
      <c r="K1181" s="90">
        <v>2</v>
      </c>
      <c r="L1181" t="str">
        <f t="shared" si="36"/>
        <v>East</v>
      </c>
      <c r="M1181" s="107">
        <f t="shared" si="37"/>
        <v>159.9</v>
      </c>
    </row>
    <row r="1182" spans="7:13">
      <c r="G1182" s="106">
        <v>41613</v>
      </c>
      <c r="H1182" s="90" t="s">
        <v>2102</v>
      </c>
      <c r="I1182" s="90" t="s">
        <v>2034</v>
      </c>
      <c r="J1182" s="90">
        <v>0</v>
      </c>
      <c r="K1182" s="90">
        <v>2</v>
      </c>
      <c r="L1182" t="str">
        <f t="shared" si="36"/>
        <v>MidWest</v>
      </c>
      <c r="M1182" s="107">
        <f t="shared" si="37"/>
        <v>68</v>
      </c>
    </row>
    <row r="1183" spans="7:13">
      <c r="G1183" s="106">
        <v>41597</v>
      </c>
      <c r="H1183" s="90" t="s">
        <v>2100</v>
      </c>
      <c r="I1183" s="90" t="s">
        <v>2024</v>
      </c>
      <c r="J1183" s="90">
        <v>1.4999999999999999E-2</v>
      </c>
      <c r="K1183" s="90">
        <v>1</v>
      </c>
      <c r="L1183" t="str">
        <f t="shared" si="36"/>
        <v>West</v>
      </c>
      <c r="M1183" s="107">
        <f t="shared" si="37"/>
        <v>22.60575</v>
      </c>
    </row>
    <row r="1184" spans="7:13">
      <c r="G1184" s="106">
        <v>41599</v>
      </c>
      <c r="H1184" s="90" t="s">
        <v>2070</v>
      </c>
      <c r="I1184" s="90" t="s">
        <v>2028</v>
      </c>
      <c r="J1184" s="90">
        <v>0.01</v>
      </c>
      <c r="K1184" s="90">
        <v>3</v>
      </c>
      <c r="L1184" t="str">
        <f t="shared" si="36"/>
        <v>East</v>
      </c>
      <c r="M1184" s="107">
        <f t="shared" si="37"/>
        <v>68.16149999999999</v>
      </c>
    </row>
    <row r="1185" spans="7:13">
      <c r="G1185" s="106">
        <v>41979</v>
      </c>
      <c r="H1185" s="90" t="s">
        <v>2093</v>
      </c>
      <c r="I1185" s="90" t="s">
        <v>2034</v>
      </c>
      <c r="J1185" s="90">
        <v>2.5000000000000001E-2</v>
      </c>
      <c r="K1185" s="90">
        <v>22</v>
      </c>
      <c r="L1185" t="str">
        <f t="shared" si="36"/>
        <v>West</v>
      </c>
      <c r="M1185" s="107">
        <f t="shared" si="37"/>
        <v>729.3</v>
      </c>
    </row>
    <row r="1186" spans="7:13">
      <c r="G1186" s="106">
        <v>41595</v>
      </c>
      <c r="H1186" s="90" t="s">
        <v>2081</v>
      </c>
      <c r="I1186" s="90" t="s">
        <v>2034</v>
      </c>
      <c r="J1186" s="90">
        <v>0.01</v>
      </c>
      <c r="K1186" s="90">
        <v>2</v>
      </c>
      <c r="L1186" t="str">
        <f t="shared" si="36"/>
        <v>West</v>
      </c>
      <c r="M1186" s="107">
        <f t="shared" si="37"/>
        <v>67.319999999999993</v>
      </c>
    </row>
    <row r="1187" spans="7:13">
      <c r="G1187" s="106">
        <v>41625</v>
      </c>
      <c r="H1187" s="90" t="s">
        <v>2078</v>
      </c>
      <c r="I1187" s="90" t="s">
        <v>2040</v>
      </c>
      <c r="J1187" s="90">
        <v>2.5000000000000001E-2</v>
      </c>
      <c r="K1187" s="90">
        <v>3</v>
      </c>
      <c r="L1187" t="str">
        <f t="shared" si="36"/>
        <v>West</v>
      </c>
      <c r="M1187" s="107">
        <f t="shared" si="37"/>
        <v>87.75</v>
      </c>
    </row>
    <row r="1188" spans="7:13">
      <c r="G1188" s="106">
        <v>41962</v>
      </c>
      <c r="H1188" s="90" t="s">
        <v>2035</v>
      </c>
      <c r="I1188" s="90" t="s">
        <v>2034</v>
      </c>
      <c r="J1188" s="90">
        <v>1.4999999999999999E-2</v>
      </c>
      <c r="K1188" s="90">
        <v>2</v>
      </c>
      <c r="L1188" t="str">
        <f t="shared" si="36"/>
        <v>West</v>
      </c>
      <c r="M1188" s="107">
        <f t="shared" si="37"/>
        <v>66.98</v>
      </c>
    </row>
    <row r="1189" spans="7:13">
      <c r="G1189" s="106">
        <v>42002</v>
      </c>
      <c r="H1189" s="90" t="s">
        <v>2083</v>
      </c>
      <c r="I1189" s="90" t="s">
        <v>2046</v>
      </c>
      <c r="J1189" s="90">
        <v>0</v>
      </c>
      <c r="K1189" s="90">
        <v>3</v>
      </c>
      <c r="L1189" t="str">
        <f t="shared" si="36"/>
        <v>West</v>
      </c>
      <c r="M1189" s="107">
        <f t="shared" si="37"/>
        <v>75</v>
      </c>
    </row>
    <row r="1190" spans="7:13">
      <c r="G1190" s="106">
        <v>41954</v>
      </c>
      <c r="H1190" s="90" t="s">
        <v>2045</v>
      </c>
      <c r="I1190" s="90" t="s">
        <v>2046</v>
      </c>
      <c r="J1190" s="90">
        <v>1.4999999999999999E-2</v>
      </c>
      <c r="K1190" s="90">
        <v>4</v>
      </c>
      <c r="L1190" t="str">
        <f t="shared" si="36"/>
        <v>West</v>
      </c>
      <c r="M1190" s="107">
        <f t="shared" si="37"/>
        <v>98.5</v>
      </c>
    </row>
    <row r="1191" spans="7:13">
      <c r="G1191" s="106">
        <v>42001</v>
      </c>
      <c r="H1191" s="90" t="s">
        <v>2049</v>
      </c>
      <c r="I1191" s="90" t="s">
        <v>2040</v>
      </c>
      <c r="J1191" s="90">
        <v>0.02</v>
      </c>
      <c r="K1191" s="90">
        <v>2</v>
      </c>
      <c r="L1191" t="str">
        <f t="shared" si="36"/>
        <v>South</v>
      </c>
      <c r="M1191" s="107">
        <f t="shared" si="37"/>
        <v>58.8</v>
      </c>
    </row>
    <row r="1192" spans="7:13">
      <c r="G1192" s="106">
        <v>41463</v>
      </c>
      <c r="H1192" s="90" t="s">
        <v>2065</v>
      </c>
      <c r="I1192" s="90" t="s">
        <v>2027</v>
      </c>
      <c r="J1192" s="90">
        <v>0.01</v>
      </c>
      <c r="K1192" s="90">
        <v>1</v>
      </c>
      <c r="L1192" t="str">
        <f t="shared" si="36"/>
        <v>South</v>
      </c>
      <c r="M1192" s="107">
        <f t="shared" si="37"/>
        <v>19.750499999999999</v>
      </c>
    </row>
    <row r="1193" spans="7:13">
      <c r="G1193" s="106">
        <v>41580</v>
      </c>
      <c r="H1193" s="90" t="s">
        <v>2049</v>
      </c>
      <c r="I1193" s="90" t="s">
        <v>2019</v>
      </c>
      <c r="J1193" s="90">
        <v>0.03</v>
      </c>
      <c r="K1193" s="90">
        <v>2</v>
      </c>
      <c r="L1193" t="str">
        <f t="shared" si="36"/>
        <v>South</v>
      </c>
      <c r="M1193" s="107">
        <f t="shared" si="37"/>
        <v>40.74</v>
      </c>
    </row>
    <row r="1194" spans="7:13">
      <c r="G1194" s="106">
        <v>41601</v>
      </c>
      <c r="H1194" s="90" t="s">
        <v>2051</v>
      </c>
      <c r="I1194" s="90" t="s">
        <v>2040</v>
      </c>
      <c r="J1194" s="90">
        <v>0.03</v>
      </c>
      <c r="K1194" s="90">
        <v>3</v>
      </c>
      <c r="L1194" t="str">
        <f t="shared" si="36"/>
        <v>MidWest</v>
      </c>
      <c r="M1194" s="107">
        <f t="shared" si="37"/>
        <v>87.3</v>
      </c>
    </row>
    <row r="1195" spans="7:13">
      <c r="G1195" s="106">
        <v>41994</v>
      </c>
      <c r="H1195" s="90" t="s">
        <v>2090</v>
      </c>
      <c r="I1195" s="90" t="s">
        <v>2034</v>
      </c>
      <c r="J1195" s="90">
        <v>0</v>
      </c>
      <c r="K1195" s="90">
        <v>3</v>
      </c>
      <c r="L1195" t="str">
        <f t="shared" si="36"/>
        <v>West</v>
      </c>
      <c r="M1195" s="107">
        <f t="shared" si="37"/>
        <v>102</v>
      </c>
    </row>
    <row r="1196" spans="7:13">
      <c r="G1196" s="106">
        <v>41591</v>
      </c>
      <c r="H1196" s="90" t="s">
        <v>2092</v>
      </c>
      <c r="I1196" s="90" t="s">
        <v>2043</v>
      </c>
      <c r="J1196" s="90">
        <v>0.03</v>
      </c>
      <c r="K1196" s="90">
        <v>24</v>
      </c>
      <c r="L1196" t="str">
        <f t="shared" si="36"/>
        <v>East</v>
      </c>
      <c r="M1196" s="107">
        <f t="shared" si="37"/>
        <v>547.08000000000004</v>
      </c>
    </row>
    <row r="1197" spans="7:13">
      <c r="G1197" s="106">
        <v>41973</v>
      </c>
      <c r="H1197" s="90" t="s">
        <v>2066</v>
      </c>
      <c r="I1197" s="90" t="s">
        <v>2040</v>
      </c>
      <c r="J1197" s="90">
        <v>1.4999999999999999E-2</v>
      </c>
      <c r="K1197" s="90">
        <v>1</v>
      </c>
      <c r="L1197" t="str">
        <f t="shared" si="36"/>
        <v>East</v>
      </c>
      <c r="M1197" s="107">
        <f t="shared" si="37"/>
        <v>29.55</v>
      </c>
    </row>
    <row r="1198" spans="7:13">
      <c r="G1198" s="106">
        <v>41976</v>
      </c>
      <c r="H1198" s="90" t="s">
        <v>2088</v>
      </c>
      <c r="I1198" s="90" t="s">
        <v>2024</v>
      </c>
      <c r="J1198" s="90">
        <v>0.03</v>
      </c>
      <c r="K1198" s="90">
        <v>3</v>
      </c>
      <c r="L1198" t="str">
        <f t="shared" si="36"/>
        <v>MidWest</v>
      </c>
      <c r="M1198" s="107">
        <f t="shared" si="37"/>
        <v>66.784499999999994</v>
      </c>
    </row>
    <row r="1199" spans="7:13">
      <c r="G1199" s="106">
        <v>41334</v>
      </c>
      <c r="H1199" s="90" t="s">
        <v>2058</v>
      </c>
      <c r="I1199" s="90" t="s">
        <v>2040</v>
      </c>
      <c r="J1199" s="90">
        <v>0</v>
      </c>
      <c r="K1199" s="90">
        <v>24</v>
      </c>
      <c r="L1199" t="str">
        <f t="shared" si="36"/>
        <v>MidWest</v>
      </c>
      <c r="M1199" s="107">
        <f t="shared" si="37"/>
        <v>720</v>
      </c>
    </row>
    <row r="1200" spans="7:13">
      <c r="G1200" s="106">
        <v>41312</v>
      </c>
      <c r="H1200" s="90" t="s">
        <v>2084</v>
      </c>
      <c r="I1200" s="90" t="s">
        <v>2024</v>
      </c>
      <c r="J1200" s="90">
        <v>1.4999999999999999E-2</v>
      </c>
      <c r="K1200" s="90">
        <v>1</v>
      </c>
      <c r="L1200" t="str">
        <f t="shared" si="36"/>
        <v>MidWest</v>
      </c>
      <c r="M1200" s="107">
        <f t="shared" si="37"/>
        <v>22.60575</v>
      </c>
    </row>
    <row r="1201" spans="7:13">
      <c r="G1201" s="106">
        <v>41978</v>
      </c>
      <c r="H1201" s="90" t="s">
        <v>2069</v>
      </c>
      <c r="I1201" s="90" t="s">
        <v>2024</v>
      </c>
      <c r="J1201" s="90">
        <v>0.01</v>
      </c>
      <c r="K1201" s="90">
        <v>2</v>
      </c>
      <c r="L1201" t="str">
        <f t="shared" si="36"/>
        <v>South</v>
      </c>
      <c r="M1201" s="107">
        <f t="shared" si="37"/>
        <v>45.440999999999995</v>
      </c>
    </row>
    <row r="1202" spans="7:13">
      <c r="G1202" s="106">
        <v>41679</v>
      </c>
      <c r="H1202" s="90" t="s">
        <v>2077</v>
      </c>
      <c r="I1202" s="90" t="s">
        <v>2024</v>
      </c>
      <c r="J1202" s="90">
        <v>2.5000000000000001E-2</v>
      </c>
      <c r="K1202" s="90">
        <v>1</v>
      </c>
      <c r="L1202" t="str">
        <f t="shared" si="36"/>
        <v>MidWest</v>
      </c>
      <c r="M1202" s="107">
        <f t="shared" si="37"/>
        <v>22.376249999999999</v>
      </c>
    </row>
    <row r="1203" spans="7:13">
      <c r="G1203" s="106">
        <v>41613</v>
      </c>
      <c r="H1203" s="90" t="s">
        <v>2078</v>
      </c>
      <c r="I1203" s="90" t="s">
        <v>2023</v>
      </c>
      <c r="J1203" s="90">
        <v>0.01</v>
      </c>
      <c r="K1203" s="90">
        <v>2</v>
      </c>
      <c r="L1203" t="str">
        <f t="shared" si="36"/>
        <v>West</v>
      </c>
      <c r="M1203" s="107">
        <f t="shared" si="37"/>
        <v>158.30100000000002</v>
      </c>
    </row>
    <row r="1204" spans="7:13">
      <c r="G1204" s="106">
        <v>41977</v>
      </c>
      <c r="H1204" s="90" t="s">
        <v>2098</v>
      </c>
      <c r="I1204" s="90" t="s">
        <v>2023</v>
      </c>
      <c r="J1204" s="90">
        <v>0</v>
      </c>
      <c r="K1204" s="90">
        <v>3</v>
      </c>
      <c r="L1204" t="str">
        <f t="shared" si="36"/>
        <v>West</v>
      </c>
      <c r="M1204" s="107">
        <f t="shared" si="37"/>
        <v>239.85000000000002</v>
      </c>
    </row>
    <row r="1205" spans="7:13">
      <c r="G1205" s="106">
        <v>41948</v>
      </c>
      <c r="H1205" s="90" t="s">
        <v>2041</v>
      </c>
      <c r="I1205" s="90" t="s">
        <v>2028</v>
      </c>
      <c r="J1205" s="90">
        <v>0.02</v>
      </c>
      <c r="K1205" s="90">
        <v>2</v>
      </c>
      <c r="L1205" t="str">
        <f t="shared" si="36"/>
        <v>West</v>
      </c>
      <c r="M1205" s="107">
        <f t="shared" si="37"/>
        <v>44.981999999999999</v>
      </c>
    </row>
    <row r="1206" spans="7:13">
      <c r="G1206" s="106">
        <v>41611</v>
      </c>
      <c r="H1206" s="90" t="s">
        <v>2054</v>
      </c>
      <c r="I1206" s="90" t="s">
        <v>2040</v>
      </c>
      <c r="J1206" s="90">
        <v>0</v>
      </c>
      <c r="K1206" s="90">
        <v>1</v>
      </c>
      <c r="L1206" t="str">
        <f t="shared" si="36"/>
        <v>MidWest</v>
      </c>
      <c r="M1206" s="107">
        <f t="shared" si="37"/>
        <v>30</v>
      </c>
    </row>
    <row r="1207" spans="7:13">
      <c r="G1207" s="106">
        <v>41949</v>
      </c>
      <c r="H1207" s="90" t="s">
        <v>2051</v>
      </c>
      <c r="I1207" s="90" t="s">
        <v>2023</v>
      </c>
      <c r="J1207" s="90">
        <v>0</v>
      </c>
      <c r="K1207" s="90">
        <v>3</v>
      </c>
      <c r="L1207" t="str">
        <f t="shared" si="36"/>
        <v>MidWest</v>
      </c>
      <c r="M1207" s="107">
        <f t="shared" si="37"/>
        <v>239.85000000000002</v>
      </c>
    </row>
    <row r="1208" spans="7:13">
      <c r="G1208" s="106">
        <v>41994</v>
      </c>
      <c r="H1208" s="90" t="s">
        <v>2041</v>
      </c>
      <c r="I1208" s="90" t="s">
        <v>2027</v>
      </c>
      <c r="J1208" s="90">
        <v>0</v>
      </c>
      <c r="K1208" s="90">
        <v>2</v>
      </c>
      <c r="L1208" t="str">
        <f t="shared" si="36"/>
        <v>West</v>
      </c>
      <c r="M1208" s="107">
        <f t="shared" si="37"/>
        <v>39.9</v>
      </c>
    </row>
    <row r="1209" spans="7:13">
      <c r="G1209" s="106">
        <v>41623</v>
      </c>
      <c r="H1209" s="90" t="s">
        <v>2057</v>
      </c>
      <c r="I1209" s="90" t="s">
        <v>2027</v>
      </c>
      <c r="J1209" s="90">
        <v>0.03</v>
      </c>
      <c r="K1209" s="90">
        <v>3</v>
      </c>
      <c r="L1209" t="str">
        <f t="shared" si="36"/>
        <v>West</v>
      </c>
      <c r="M1209" s="107">
        <f t="shared" si="37"/>
        <v>58.05449999999999</v>
      </c>
    </row>
    <row r="1210" spans="7:13">
      <c r="G1210" s="106">
        <v>41972</v>
      </c>
      <c r="H1210" s="90" t="s">
        <v>2076</v>
      </c>
      <c r="I1210" s="90" t="s">
        <v>2023</v>
      </c>
      <c r="J1210" s="90">
        <v>0.03</v>
      </c>
      <c r="K1210" s="90">
        <v>3</v>
      </c>
      <c r="L1210" t="str">
        <f t="shared" si="36"/>
        <v>West</v>
      </c>
      <c r="M1210" s="107">
        <f t="shared" si="37"/>
        <v>232.65450000000001</v>
      </c>
    </row>
    <row r="1211" spans="7:13">
      <c r="G1211" s="106">
        <v>41549</v>
      </c>
      <c r="H1211" s="90" t="s">
        <v>2082</v>
      </c>
      <c r="I1211" s="90" t="s">
        <v>2028</v>
      </c>
      <c r="J1211" s="90">
        <v>0.02</v>
      </c>
      <c r="K1211" s="90">
        <v>2</v>
      </c>
      <c r="L1211" t="str">
        <f t="shared" si="36"/>
        <v>MidWest</v>
      </c>
      <c r="M1211" s="107">
        <f t="shared" si="37"/>
        <v>44.981999999999999</v>
      </c>
    </row>
    <row r="1212" spans="7:13">
      <c r="G1212" s="106">
        <v>41636</v>
      </c>
      <c r="H1212" s="90" t="s">
        <v>2057</v>
      </c>
      <c r="I1212" s="90" t="s">
        <v>2027</v>
      </c>
      <c r="J1212" s="90">
        <v>0.03</v>
      </c>
      <c r="K1212" s="90">
        <v>1</v>
      </c>
      <c r="L1212" t="str">
        <f t="shared" si="36"/>
        <v>West</v>
      </c>
      <c r="M1212" s="107">
        <f t="shared" si="37"/>
        <v>19.351499999999998</v>
      </c>
    </row>
    <row r="1213" spans="7:13">
      <c r="G1213" s="106">
        <v>41333</v>
      </c>
      <c r="H1213" s="90" t="s">
        <v>2084</v>
      </c>
      <c r="I1213" s="90" t="s">
        <v>2034</v>
      </c>
      <c r="J1213" s="90">
        <v>0.01</v>
      </c>
      <c r="K1213" s="90">
        <v>2</v>
      </c>
      <c r="L1213" t="str">
        <f t="shared" si="36"/>
        <v>MidWest</v>
      </c>
      <c r="M1213" s="107">
        <f t="shared" si="37"/>
        <v>67.319999999999993</v>
      </c>
    </row>
    <row r="1214" spans="7:13">
      <c r="G1214" s="106">
        <v>41944</v>
      </c>
      <c r="H1214" s="90" t="s">
        <v>2039</v>
      </c>
      <c r="I1214" s="90" t="s">
        <v>2034</v>
      </c>
      <c r="J1214" s="90">
        <v>0.03</v>
      </c>
      <c r="K1214" s="90">
        <v>3</v>
      </c>
      <c r="L1214" t="str">
        <f t="shared" si="36"/>
        <v>East</v>
      </c>
      <c r="M1214" s="107">
        <f t="shared" si="37"/>
        <v>98.94</v>
      </c>
    </row>
    <row r="1215" spans="7:13">
      <c r="G1215" s="106">
        <v>41948</v>
      </c>
      <c r="H1215" s="90" t="s">
        <v>2044</v>
      </c>
      <c r="I1215" s="90" t="s">
        <v>2028</v>
      </c>
      <c r="J1215" s="90">
        <v>0</v>
      </c>
      <c r="K1215" s="90">
        <v>2</v>
      </c>
      <c r="L1215" t="str">
        <f t="shared" si="36"/>
        <v>MidWest</v>
      </c>
      <c r="M1215" s="107">
        <f t="shared" si="37"/>
        <v>45.9</v>
      </c>
    </row>
    <row r="1216" spans="7:13">
      <c r="G1216" s="106">
        <v>41501</v>
      </c>
      <c r="H1216" s="90" t="s">
        <v>2025</v>
      </c>
      <c r="I1216" s="90" t="s">
        <v>2031</v>
      </c>
      <c r="J1216" s="90">
        <v>0.01</v>
      </c>
      <c r="K1216" s="90">
        <v>1</v>
      </c>
      <c r="L1216" t="str">
        <f t="shared" si="36"/>
        <v>West</v>
      </c>
      <c r="M1216" s="107">
        <f t="shared" si="37"/>
        <v>24.75</v>
      </c>
    </row>
    <row r="1217" spans="7:13">
      <c r="G1217" s="106">
        <v>41625</v>
      </c>
      <c r="H1217" s="90" t="s">
        <v>2049</v>
      </c>
      <c r="I1217" s="90" t="s">
        <v>2028</v>
      </c>
      <c r="J1217" s="90">
        <v>0</v>
      </c>
      <c r="K1217" s="90">
        <v>14</v>
      </c>
      <c r="L1217" t="str">
        <f t="shared" si="36"/>
        <v>South</v>
      </c>
      <c r="M1217" s="107">
        <f t="shared" si="37"/>
        <v>321.3</v>
      </c>
    </row>
    <row r="1218" spans="7:13">
      <c r="G1218" s="106">
        <v>41605</v>
      </c>
      <c r="H1218" s="90" t="s">
        <v>2054</v>
      </c>
      <c r="I1218" s="90" t="s">
        <v>2034</v>
      </c>
      <c r="J1218" s="90">
        <v>1.4999999999999999E-2</v>
      </c>
      <c r="K1218" s="90">
        <v>6</v>
      </c>
      <c r="L1218" t="str">
        <f t="shared" si="36"/>
        <v>MidWest</v>
      </c>
      <c r="M1218" s="107">
        <f t="shared" si="37"/>
        <v>200.94</v>
      </c>
    </row>
    <row r="1219" spans="7:13">
      <c r="G1219" s="106">
        <v>41518</v>
      </c>
      <c r="H1219" s="90" t="s">
        <v>2090</v>
      </c>
      <c r="I1219" s="90" t="s">
        <v>2024</v>
      </c>
      <c r="J1219" s="90">
        <v>0</v>
      </c>
      <c r="K1219" s="90">
        <v>24</v>
      </c>
      <c r="L1219" t="str">
        <f t="shared" ref="L1219:L1282" si="38">_xlfn.XLOOKUP(H1219,$D$2:$D$73,$E$2:$E$73)</f>
        <v>West</v>
      </c>
      <c r="M1219" s="107">
        <f t="shared" ref="M1219:M1282" si="39">_xlfn.XLOOKUP(I1219,$A$2:$A$13,$B$2:$B$13)*K1219*(1-J1219)</f>
        <v>550.79999999999995</v>
      </c>
    </row>
    <row r="1220" spans="7:13">
      <c r="G1220" s="106">
        <v>41523</v>
      </c>
      <c r="H1220" s="90" t="s">
        <v>2076</v>
      </c>
      <c r="I1220" s="90" t="s">
        <v>2031</v>
      </c>
      <c r="J1220" s="90">
        <v>0.02</v>
      </c>
      <c r="K1220" s="90">
        <v>2</v>
      </c>
      <c r="L1220" t="str">
        <f t="shared" si="38"/>
        <v>West</v>
      </c>
      <c r="M1220" s="107">
        <f t="shared" si="39"/>
        <v>49</v>
      </c>
    </row>
    <row r="1221" spans="7:13">
      <c r="G1221" s="106">
        <v>41448</v>
      </c>
      <c r="H1221" s="90" t="s">
        <v>2052</v>
      </c>
      <c r="I1221" s="90" t="s">
        <v>2043</v>
      </c>
      <c r="J1221" s="90">
        <v>0</v>
      </c>
      <c r="K1221" s="90">
        <v>23</v>
      </c>
      <c r="L1221" t="str">
        <f t="shared" si="38"/>
        <v>MidWest</v>
      </c>
      <c r="M1221" s="107">
        <f t="shared" si="39"/>
        <v>540.5</v>
      </c>
    </row>
    <row r="1222" spans="7:13">
      <c r="G1222" s="106">
        <v>41987</v>
      </c>
      <c r="H1222" s="90" t="s">
        <v>2036</v>
      </c>
      <c r="I1222" s="90" t="s">
        <v>2040</v>
      </c>
      <c r="J1222" s="90">
        <v>2.5000000000000001E-2</v>
      </c>
      <c r="K1222" s="90">
        <v>2</v>
      </c>
      <c r="L1222" t="str">
        <f t="shared" si="38"/>
        <v>MidWest</v>
      </c>
      <c r="M1222" s="107">
        <f t="shared" si="39"/>
        <v>58.5</v>
      </c>
    </row>
    <row r="1223" spans="7:13">
      <c r="G1223" s="106">
        <v>41941</v>
      </c>
      <c r="H1223" s="90" t="s">
        <v>2066</v>
      </c>
      <c r="I1223" s="90" t="s">
        <v>2043</v>
      </c>
      <c r="J1223" s="90">
        <v>0</v>
      </c>
      <c r="K1223" s="90">
        <v>1</v>
      </c>
      <c r="L1223" t="str">
        <f t="shared" si="38"/>
        <v>East</v>
      </c>
      <c r="M1223" s="107">
        <f t="shared" si="39"/>
        <v>23.5</v>
      </c>
    </row>
    <row r="1224" spans="7:13">
      <c r="G1224" s="106">
        <v>41393</v>
      </c>
      <c r="H1224" s="90" t="s">
        <v>2103</v>
      </c>
      <c r="I1224" s="90" t="s">
        <v>2024</v>
      </c>
      <c r="J1224" s="90">
        <v>0</v>
      </c>
      <c r="K1224" s="90">
        <v>2</v>
      </c>
      <c r="L1224" t="str">
        <f t="shared" si="38"/>
        <v>South</v>
      </c>
      <c r="M1224" s="107">
        <f t="shared" si="39"/>
        <v>45.9</v>
      </c>
    </row>
    <row r="1225" spans="7:13">
      <c r="G1225" s="106">
        <v>41981</v>
      </c>
      <c r="H1225" s="90" t="s">
        <v>2049</v>
      </c>
      <c r="I1225" s="90" t="s">
        <v>2024</v>
      </c>
      <c r="J1225" s="90">
        <v>0.03</v>
      </c>
      <c r="K1225" s="90">
        <v>3</v>
      </c>
      <c r="L1225" t="str">
        <f t="shared" si="38"/>
        <v>South</v>
      </c>
      <c r="M1225" s="107">
        <f t="shared" si="39"/>
        <v>66.784499999999994</v>
      </c>
    </row>
    <row r="1226" spans="7:13">
      <c r="G1226" s="106">
        <v>41960</v>
      </c>
      <c r="H1226" s="90" t="s">
        <v>2054</v>
      </c>
      <c r="I1226" s="90" t="s">
        <v>2027</v>
      </c>
      <c r="J1226" s="90">
        <v>0</v>
      </c>
      <c r="K1226" s="90">
        <v>3</v>
      </c>
      <c r="L1226" t="str">
        <f t="shared" si="38"/>
        <v>MidWest</v>
      </c>
      <c r="M1226" s="107">
        <f t="shared" si="39"/>
        <v>59.849999999999994</v>
      </c>
    </row>
    <row r="1227" spans="7:13">
      <c r="G1227" s="106">
        <v>41607</v>
      </c>
      <c r="H1227" s="90" t="s">
        <v>2054</v>
      </c>
      <c r="I1227" s="90" t="s">
        <v>2031</v>
      </c>
      <c r="J1227" s="90">
        <v>0</v>
      </c>
      <c r="K1227" s="90">
        <v>2</v>
      </c>
      <c r="L1227" t="str">
        <f t="shared" si="38"/>
        <v>MidWest</v>
      </c>
      <c r="M1227" s="107">
        <f t="shared" si="39"/>
        <v>50</v>
      </c>
    </row>
    <row r="1228" spans="7:13">
      <c r="G1228" s="106">
        <v>41878</v>
      </c>
      <c r="H1228" s="90" t="s">
        <v>2098</v>
      </c>
      <c r="I1228" s="90" t="s">
        <v>2050</v>
      </c>
      <c r="J1228" s="90">
        <v>1.4999999999999999E-2</v>
      </c>
      <c r="K1228" s="90">
        <v>2</v>
      </c>
      <c r="L1228" t="str">
        <f t="shared" si="38"/>
        <v>West</v>
      </c>
      <c r="M1228" s="107">
        <f t="shared" si="39"/>
        <v>37.43</v>
      </c>
    </row>
    <row r="1229" spans="7:13">
      <c r="G1229" s="106">
        <v>41301</v>
      </c>
      <c r="H1229" s="90" t="s">
        <v>2039</v>
      </c>
      <c r="I1229" s="90" t="s">
        <v>2034</v>
      </c>
      <c r="J1229" s="90">
        <v>2.5000000000000001E-2</v>
      </c>
      <c r="K1229" s="90">
        <v>20</v>
      </c>
      <c r="L1229" t="str">
        <f t="shared" si="38"/>
        <v>East</v>
      </c>
      <c r="M1229" s="107">
        <f t="shared" si="39"/>
        <v>663</v>
      </c>
    </row>
    <row r="1230" spans="7:13">
      <c r="G1230" s="106">
        <v>41579</v>
      </c>
      <c r="H1230" s="90" t="s">
        <v>2073</v>
      </c>
      <c r="I1230" s="90" t="s">
        <v>2024</v>
      </c>
      <c r="J1230" s="90">
        <v>0.02</v>
      </c>
      <c r="K1230" s="90">
        <v>1</v>
      </c>
      <c r="L1230" t="str">
        <f t="shared" si="38"/>
        <v>West</v>
      </c>
      <c r="M1230" s="107">
        <f t="shared" si="39"/>
        <v>22.491</v>
      </c>
    </row>
    <row r="1231" spans="7:13">
      <c r="G1231" s="106">
        <v>41607</v>
      </c>
      <c r="H1231" s="90" t="s">
        <v>2082</v>
      </c>
      <c r="I1231" s="90" t="s">
        <v>2027</v>
      </c>
      <c r="J1231" s="90">
        <v>0</v>
      </c>
      <c r="K1231" s="90">
        <v>2</v>
      </c>
      <c r="L1231" t="str">
        <f t="shared" si="38"/>
        <v>MidWest</v>
      </c>
      <c r="M1231" s="107">
        <f t="shared" si="39"/>
        <v>39.9</v>
      </c>
    </row>
    <row r="1232" spans="7:13">
      <c r="G1232" s="106">
        <v>41978</v>
      </c>
      <c r="H1232" s="90" t="s">
        <v>2036</v>
      </c>
      <c r="I1232" s="90" t="s">
        <v>2028</v>
      </c>
      <c r="J1232" s="90">
        <v>0</v>
      </c>
      <c r="K1232" s="90">
        <v>2</v>
      </c>
      <c r="L1232" t="str">
        <f t="shared" si="38"/>
        <v>MidWest</v>
      </c>
      <c r="M1232" s="107">
        <f t="shared" si="39"/>
        <v>45.9</v>
      </c>
    </row>
    <row r="1233" spans="7:13">
      <c r="G1233" s="106">
        <v>41994</v>
      </c>
      <c r="H1233" s="90" t="s">
        <v>2035</v>
      </c>
      <c r="I1233" s="90" t="s">
        <v>2034</v>
      </c>
      <c r="J1233" s="90">
        <v>0.03</v>
      </c>
      <c r="K1233" s="90">
        <v>1</v>
      </c>
      <c r="L1233" t="str">
        <f t="shared" si="38"/>
        <v>West</v>
      </c>
      <c r="M1233" s="107">
        <f t="shared" si="39"/>
        <v>32.979999999999997</v>
      </c>
    </row>
    <row r="1234" spans="7:13">
      <c r="G1234" s="106">
        <v>41621</v>
      </c>
      <c r="H1234" s="90" t="s">
        <v>2047</v>
      </c>
      <c r="I1234" s="90" t="s">
        <v>2040</v>
      </c>
      <c r="J1234" s="90">
        <v>2.5000000000000001E-2</v>
      </c>
      <c r="K1234" s="90">
        <v>2</v>
      </c>
      <c r="L1234" t="str">
        <f t="shared" si="38"/>
        <v>South</v>
      </c>
      <c r="M1234" s="107">
        <f t="shared" si="39"/>
        <v>58.5</v>
      </c>
    </row>
    <row r="1235" spans="7:13">
      <c r="G1235" s="106">
        <v>41581</v>
      </c>
      <c r="H1235" s="90" t="s">
        <v>2049</v>
      </c>
      <c r="I1235" s="90" t="s">
        <v>2043</v>
      </c>
      <c r="J1235" s="90">
        <v>0.01</v>
      </c>
      <c r="K1235" s="90">
        <v>17</v>
      </c>
      <c r="L1235" t="str">
        <f t="shared" si="38"/>
        <v>South</v>
      </c>
      <c r="M1235" s="107">
        <f t="shared" si="39"/>
        <v>395.505</v>
      </c>
    </row>
    <row r="1236" spans="7:13">
      <c r="G1236" s="106">
        <v>41984</v>
      </c>
      <c r="H1236" s="90" t="s">
        <v>2084</v>
      </c>
      <c r="I1236" s="90" t="s">
        <v>2034</v>
      </c>
      <c r="J1236" s="90">
        <v>0</v>
      </c>
      <c r="K1236" s="90">
        <v>2</v>
      </c>
      <c r="L1236" t="str">
        <f t="shared" si="38"/>
        <v>MidWest</v>
      </c>
      <c r="M1236" s="107">
        <f t="shared" si="39"/>
        <v>68</v>
      </c>
    </row>
    <row r="1237" spans="7:13">
      <c r="G1237" s="106">
        <v>41842</v>
      </c>
      <c r="H1237" s="90" t="s">
        <v>2093</v>
      </c>
      <c r="I1237" s="90" t="s">
        <v>2028</v>
      </c>
      <c r="J1237" s="90">
        <v>1.4999999999999999E-2</v>
      </c>
      <c r="K1237" s="90">
        <v>2</v>
      </c>
      <c r="L1237" t="str">
        <f t="shared" si="38"/>
        <v>West</v>
      </c>
      <c r="M1237" s="107">
        <f t="shared" si="39"/>
        <v>45.211500000000001</v>
      </c>
    </row>
    <row r="1238" spans="7:13">
      <c r="G1238" s="106">
        <v>41908</v>
      </c>
      <c r="H1238" s="90" t="s">
        <v>2086</v>
      </c>
      <c r="I1238" s="90" t="s">
        <v>2027</v>
      </c>
      <c r="J1238" s="90">
        <v>1.4999999999999999E-2</v>
      </c>
      <c r="K1238" s="90">
        <v>1</v>
      </c>
      <c r="L1238" t="str">
        <f t="shared" si="38"/>
        <v>West</v>
      </c>
      <c r="M1238" s="107">
        <f t="shared" si="39"/>
        <v>19.650749999999999</v>
      </c>
    </row>
    <row r="1239" spans="7:13">
      <c r="G1239" s="106">
        <v>41584</v>
      </c>
      <c r="H1239" s="90" t="s">
        <v>2065</v>
      </c>
      <c r="I1239" s="90" t="s">
        <v>2046</v>
      </c>
      <c r="J1239" s="90">
        <v>2.5000000000000001E-2</v>
      </c>
      <c r="K1239" s="90">
        <v>2</v>
      </c>
      <c r="L1239" t="str">
        <f t="shared" si="38"/>
        <v>South</v>
      </c>
      <c r="M1239" s="107">
        <f t="shared" si="39"/>
        <v>48.75</v>
      </c>
    </row>
    <row r="1240" spans="7:13">
      <c r="G1240" s="106">
        <v>41605</v>
      </c>
      <c r="H1240" s="90" t="s">
        <v>2051</v>
      </c>
      <c r="I1240" s="90" t="s">
        <v>2027</v>
      </c>
      <c r="J1240" s="90">
        <v>0</v>
      </c>
      <c r="K1240" s="90">
        <v>20</v>
      </c>
      <c r="L1240" t="str">
        <f t="shared" si="38"/>
        <v>MidWest</v>
      </c>
      <c r="M1240" s="107">
        <f t="shared" si="39"/>
        <v>399</v>
      </c>
    </row>
    <row r="1241" spans="7:13">
      <c r="G1241" s="106">
        <v>41977</v>
      </c>
      <c r="H1241" s="90" t="s">
        <v>2049</v>
      </c>
      <c r="I1241" s="90" t="s">
        <v>2024</v>
      </c>
      <c r="J1241" s="90">
        <v>1.4999999999999999E-2</v>
      </c>
      <c r="K1241" s="90">
        <v>1</v>
      </c>
      <c r="L1241" t="str">
        <f t="shared" si="38"/>
        <v>South</v>
      </c>
      <c r="M1241" s="107">
        <f t="shared" si="39"/>
        <v>22.60575</v>
      </c>
    </row>
    <row r="1242" spans="7:13">
      <c r="G1242" s="106">
        <v>41689</v>
      </c>
      <c r="H1242" s="90" t="s">
        <v>2032</v>
      </c>
      <c r="I1242" s="90" t="s">
        <v>2027</v>
      </c>
      <c r="J1242" s="90">
        <v>2.5000000000000001E-2</v>
      </c>
      <c r="K1242" s="90">
        <v>2</v>
      </c>
      <c r="L1242" t="str">
        <f t="shared" si="38"/>
        <v>East</v>
      </c>
      <c r="M1242" s="107">
        <f t="shared" si="39"/>
        <v>38.902499999999996</v>
      </c>
    </row>
    <row r="1243" spans="7:13">
      <c r="G1243" s="106">
        <v>41631</v>
      </c>
      <c r="H1243" s="90" t="s">
        <v>2051</v>
      </c>
      <c r="I1243" s="90" t="s">
        <v>2043</v>
      </c>
      <c r="J1243" s="90">
        <v>0</v>
      </c>
      <c r="K1243" s="90">
        <v>1</v>
      </c>
      <c r="L1243" t="str">
        <f t="shared" si="38"/>
        <v>MidWest</v>
      </c>
      <c r="M1243" s="107">
        <f t="shared" si="39"/>
        <v>23.5</v>
      </c>
    </row>
    <row r="1244" spans="7:13">
      <c r="G1244" s="106">
        <v>42003</v>
      </c>
      <c r="H1244" s="90" t="s">
        <v>2020</v>
      </c>
      <c r="I1244" s="90" t="s">
        <v>2034</v>
      </c>
      <c r="J1244" s="90">
        <v>0.01</v>
      </c>
      <c r="K1244" s="90">
        <v>2</v>
      </c>
      <c r="L1244" t="str">
        <f t="shared" si="38"/>
        <v>MidWest</v>
      </c>
      <c r="M1244" s="107">
        <f t="shared" si="39"/>
        <v>67.319999999999993</v>
      </c>
    </row>
    <row r="1245" spans="7:13">
      <c r="G1245" s="106">
        <v>41985</v>
      </c>
      <c r="H1245" s="90" t="s">
        <v>2076</v>
      </c>
      <c r="I1245" s="90" t="s">
        <v>2046</v>
      </c>
      <c r="J1245" s="90">
        <v>0.03</v>
      </c>
      <c r="K1245" s="90">
        <v>2</v>
      </c>
      <c r="L1245" t="str">
        <f t="shared" si="38"/>
        <v>West</v>
      </c>
      <c r="M1245" s="107">
        <f t="shared" si="39"/>
        <v>48.5</v>
      </c>
    </row>
    <row r="1246" spans="7:13">
      <c r="G1246" s="106">
        <v>41621</v>
      </c>
      <c r="H1246" s="90" t="s">
        <v>2056</v>
      </c>
      <c r="I1246" s="90" t="s">
        <v>2019</v>
      </c>
      <c r="J1246" s="90">
        <v>0</v>
      </c>
      <c r="K1246" s="90">
        <v>3</v>
      </c>
      <c r="L1246" t="str">
        <f t="shared" si="38"/>
        <v>MidWest</v>
      </c>
      <c r="M1246" s="107">
        <f t="shared" si="39"/>
        <v>63</v>
      </c>
    </row>
    <row r="1247" spans="7:13">
      <c r="G1247" s="106">
        <v>42000</v>
      </c>
      <c r="H1247" s="90" t="s">
        <v>2058</v>
      </c>
      <c r="I1247" s="90" t="s">
        <v>2028</v>
      </c>
      <c r="J1247" s="90">
        <v>0</v>
      </c>
      <c r="K1247" s="90">
        <v>2</v>
      </c>
      <c r="L1247" t="str">
        <f t="shared" si="38"/>
        <v>MidWest</v>
      </c>
      <c r="M1247" s="107">
        <f t="shared" si="39"/>
        <v>45.9</v>
      </c>
    </row>
    <row r="1248" spans="7:13">
      <c r="G1248" s="106">
        <v>41582</v>
      </c>
      <c r="H1248" s="90" t="s">
        <v>2039</v>
      </c>
      <c r="I1248" s="90" t="s">
        <v>2046</v>
      </c>
      <c r="J1248" s="90">
        <v>0</v>
      </c>
      <c r="K1248" s="90">
        <v>8</v>
      </c>
      <c r="L1248" t="str">
        <f t="shared" si="38"/>
        <v>East</v>
      </c>
      <c r="M1248" s="107">
        <f t="shared" si="39"/>
        <v>200</v>
      </c>
    </row>
    <row r="1249" spans="7:13">
      <c r="G1249" s="106">
        <v>41981</v>
      </c>
      <c r="H1249" s="90" t="s">
        <v>2069</v>
      </c>
      <c r="I1249" s="90" t="s">
        <v>2028</v>
      </c>
      <c r="J1249" s="90">
        <v>0</v>
      </c>
      <c r="K1249" s="90">
        <v>3</v>
      </c>
      <c r="L1249" t="str">
        <f t="shared" si="38"/>
        <v>South</v>
      </c>
      <c r="M1249" s="107">
        <f t="shared" si="39"/>
        <v>68.849999999999994</v>
      </c>
    </row>
    <row r="1250" spans="7:13">
      <c r="G1250" s="106">
        <v>41908</v>
      </c>
      <c r="H1250" s="90" t="s">
        <v>2060</v>
      </c>
      <c r="I1250" s="90" t="s">
        <v>2024</v>
      </c>
      <c r="J1250" s="90">
        <v>0</v>
      </c>
      <c r="K1250" s="90">
        <v>2</v>
      </c>
      <c r="L1250" t="str">
        <f t="shared" si="38"/>
        <v>South</v>
      </c>
      <c r="M1250" s="107">
        <f t="shared" si="39"/>
        <v>45.9</v>
      </c>
    </row>
    <row r="1251" spans="7:13">
      <c r="G1251" s="106">
        <v>41960</v>
      </c>
      <c r="H1251" s="90" t="s">
        <v>2039</v>
      </c>
      <c r="I1251" s="90" t="s">
        <v>2028</v>
      </c>
      <c r="J1251" s="90">
        <v>0.02</v>
      </c>
      <c r="K1251" s="90">
        <v>1</v>
      </c>
      <c r="L1251" t="str">
        <f t="shared" si="38"/>
        <v>East</v>
      </c>
      <c r="M1251" s="107">
        <f t="shared" si="39"/>
        <v>22.491</v>
      </c>
    </row>
    <row r="1252" spans="7:13">
      <c r="G1252" s="106">
        <v>41995</v>
      </c>
      <c r="H1252" s="90" t="s">
        <v>2020</v>
      </c>
      <c r="I1252" s="90" t="s">
        <v>2034</v>
      </c>
      <c r="J1252" s="90">
        <v>0</v>
      </c>
      <c r="K1252" s="90">
        <v>3</v>
      </c>
      <c r="L1252" t="str">
        <f t="shared" si="38"/>
        <v>MidWest</v>
      </c>
      <c r="M1252" s="107">
        <f t="shared" si="39"/>
        <v>102</v>
      </c>
    </row>
    <row r="1253" spans="7:13">
      <c r="G1253" s="106">
        <v>41470</v>
      </c>
      <c r="H1253" s="90" t="s">
        <v>2095</v>
      </c>
      <c r="I1253" s="90" t="s">
        <v>2028</v>
      </c>
      <c r="J1253" s="90">
        <v>0</v>
      </c>
      <c r="K1253" s="90">
        <v>1</v>
      </c>
      <c r="L1253" t="str">
        <f t="shared" si="38"/>
        <v>South</v>
      </c>
      <c r="M1253" s="107">
        <f t="shared" si="39"/>
        <v>22.95</v>
      </c>
    </row>
    <row r="1254" spans="7:13">
      <c r="G1254" s="106">
        <v>41606</v>
      </c>
      <c r="H1254" s="90" t="s">
        <v>2076</v>
      </c>
      <c r="I1254" s="90" t="s">
        <v>2034</v>
      </c>
      <c r="J1254" s="90">
        <v>0</v>
      </c>
      <c r="K1254" s="90">
        <v>3</v>
      </c>
      <c r="L1254" t="str">
        <f t="shared" si="38"/>
        <v>West</v>
      </c>
      <c r="M1254" s="107">
        <f t="shared" si="39"/>
        <v>102</v>
      </c>
    </row>
    <row r="1255" spans="7:13">
      <c r="G1255" s="106">
        <v>41944</v>
      </c>
      <c r="H1255" s="90" t="s">
        <v>2087</v>
      </c>
      <c r="I1255" s="90" t="s">
        <v>2019</v>
      </c>
      <c r="J1255" s="90">
        <v>0.01</v>
      </c>
      <c r="K1255" s="90">
        <v>4</v>
      </c>
      <c r="L1255" t="str">
        <f t="shared" si="38"/>
        <v>South</v>
      </c>
      <c r="M1255" s="107">
        <f t="shared" si="39"/>
        <v>83.16</v>
      </c>
    </row>
    <row r="1256" spans="7:13">
      <c r="G1256" s="106">
        <v>41900</v>
      </c>
      <c r="H1256" s="90" t="s">
        <v>2069</v>
      </c>
      <c r="I1256" s="90" t="s">
        <v>2027</v>
      </c>
      <c r="J1256" s="90">
        <v>1.4999999999999999E-2</v>
      </c>
      <c r="K1256" s="90">
        <v>2</v>
      </c>
      <c r="L1256" t="str">
        <f t="shared" si="38"/>
        <v>South</v>
      </c>
      <c r="M1256" s="107">
        <f t="shared" si="39"/>
        <v>39.301499999999997</v>
      </c>
    </row>
    <row r="1257" spans="7:13">
      <c r="G1257" s="106">
        <v>41361</v>
      </c>
      <c r="H1257" s="90" t="s">
        <v>2052</v>
      </c>
      <c r="I1257" s="90" t="s">
        <v>2028</v>
      </c>
      <c r="J1257" s="90">
        <v>2.5000000000000001E-2</v>
      </c>
      <c r="K1257" s="90">
        <v>20</v>
      </c>
      <c r="L1257" t="str">
        <f t="shared" si="38"/>
        <v>MidWest</v>
      </c>
      <c r="M1257" s="107">
        <f t="shared" si="39"/>
        <v>447.52499999999998</v>
      </c>
    </row>
    <row r="1258" spans="7:13">
      <c r="G1258" s="106">
        <v>41630</v>
      </c>
      <c r="H1258" s="90" t="s">
        <v>2056</v>
      </c>
      <c r="I1258" s="90" t="s">
        <v>2019</v>
      </c>
      <c r="J1258" s="90">
        <v>1.4999999999999999E-2</v>
      </c>
      <c r="K1258" s="90">
        <v>3</v>
      </c>
      <c r="L1258" t="str">
        <f t="shared" si="38"/>
        <v>MidWest</v>
      </c>
      <c r="M1258" s="107">
        <f t="shared" si="39"/>
        <v>62.055</v>
      </c>
    </row>
    <row r="1259" spans="7:13">
      <c r="G1259" s="106">
        <v>41566</v>
      </c>
      <c r="H1259" s="90" t="s">
        <v>2039</v>
      </c>
      <c r="I1259" s="90" t="s">
        <v>2023</v>
      </c>
      <c r="J1259" s="90">
        <v>0</v>
      </c>
      <c r="K1259" s="90">
        <v>3</v>
      </c>
      <c r="L1259" t="str">
        <f t="shared" si="38"/>
        <v>East</v>
      </c>
      <c r="M1259" s="107">
        <f t="shared" si="39"/>
        <v>239.85000000000002</v>
      </c>
    </row>
    <row r="1260" spans="7:13">
      <c r="G1260" s="106">
        <v>41817</v>
      </c>
      <c r="H1260" s="90" t="s">
        <v>2082</v>
      </c>
      <c r="I1260" s="90" t="s">
        <v>2046</v>
      </c>
      <c r="J1260" s="90">
        <v>0</v>
      </c>
      <c r="K1260" s="90">
        <v>2</v>
      </c>
      <c r="L1260" t="str">
        <f t="shared" si="38"/>
        <v>MidWest</v>
      </c>
      <c r="M1260" s="107">
        <f t="shared" si="39"/>
        <v>50</v>
      </c>
    </row>
    <row r="1261" spans="7:13">
      <c r="G1261" s="106">
        <v>41998</v>
      </c>
      <c r="H1261" s="90" t="s">
        <v>2098</v>
      </c>
      <c r="I1261" s="90" t="s">
        <v>2027</v>
      </c>
      <c r="J1261" s="90">
        <v>0</v>
      </c>
      <c r="K1261" s="90">
        <v>2</v>
      </c>
      <c r="L1261" t="str">
        <f t="shared" si="38"/>
        <v>West</v>
      </c>
      <c r="M1261" s="107">
        <f t="shared" si="39"/>
        <v>39.9</v>
      </c>
    </row>
    <row r="1262" spans="7:13">
      <c r="G1262" s="106">
        <v>41968</v>
      </c>
      <c r="H1262" s="90" t="s">
        <v>2055</v>
      </c>
      <c r="I1262" s="90" t="s">
        <v>2028</v>
      </c>
      <c r="J1262" s="90">
        <v>0.02</v>
      </c>
      <c r="K1262" s="90">
        <v>3</v>
      </c>
      <c r="L1262" t="str">
        <f t="shared" si="38"/>
        <v>South</v>
      </c>
      <c r="M1262" s="107">
        <f t="shared" si="39"/>
        <v>67.472999999999999</v>
      </c>
    </row>
    <row r="1263" spans="7:13">
      <c r="G1263" s="106">
        <v>41587</v>
      </c>
      <c r="H1263" s="90" t="s">
        <v>2077</v>
      </c>
      <c r="I1263" s="90" t="s">
        <v>2040</v>
      </c>
      <c r="J1263" s="90">
        <v>0.01</v>
      </c>
      <c r="K1263" s="90">
        <v>2</v>
      </c>
      <c r="L1263" t="str">
        <f t="shared" si="38"/>
        <v>MidWest</v>
      </c>
      <c r="M1263" s="107">
        <f t="shared" si="39"/>
        <v>59.4</v>
      </c>
    </row>
    <row r="1264" spans="7:13">
      <c r="G1264" s="106">
        <v>41908</v>
      </c>
      <c r="H1264" s="90" t="s">
        <v>2055</v>
      </c>
      <c r="I1264" s="90" t="s">
        <v>2034</v>
      </c>
      <c r="J1264" s="90">
        <v>0</v>
      </c>
      <c r="K1264" s="90">
        <v>4</v>
      </c>
      <c r="L1264" t="str">
        <f t="shared" si="38"/>
        <v>South</v>
      </c>
      <c r="M1264" s="107">
        <f t="shared" si="39"/>
        <v>136</v>
      </c>
    </row>
    <row r="1265" spans="7:13">
      <c r="G1265" s="106">
        <v>42000</v>
      </c>
      <c r="H1265" s="90" t="s">
        <v>2084</v>
      </c>
      <c r="I1265" s="90" t="s">
        <v>2024</v>
      </c>
      <c r="J1265" s="90">
        <v>2.5000000000000001E-2</v>
      </c>
      <c r="K1265" s="90">
        <v>4</v>
      </c>
      <c r="L1265" t="str">
        <f t="shared" si="38"/>
        <v>MidWest</v>
      </c>
      <c r="M1265" s="107">
        <f t="shared" si="39"/>
        <v>89.504999999999995</v>
      </c>
    </row>
    <row r="1266" spans="7:13">
      <c r="G1266" s="106">
        <v>41604</v>
      </c>
      <c r="H1266" s="90" t="s">
        <v>2042</v>
      </c>
      <c r="I1266" s="90" t="s">
        <v>2027</v>
      </c>
      <c r="J1266" s="90">
        <v>0</v>
      </c>
      <c r="K1266" s="90">
        <v>3</v>
      </c>
      <c r="L1266" t="str">
        <f t="shared" si="38"/>
        <v>MidWest</v>
      </c>
      <c r="M1266" s="107">
        <f t="shared" si="39"/>
        <v>59.849999999999994</v>
      </c>
    </row>
    <row r="1267" spans="7:13">
      <c r="G1267" s="106">
        <v>41667</v>
      </c>
      <c r="H1267" s="90" t="s">
        <v>2058</v>
      </c>
      <c r="I1267" s="90" t="s">
        <v>2043</v>
      </c>
      <c r="J1267" s="90">
        <v>0</v>
      </c>
      <c r="K1267" s="90">
        <v>3</v>
      </c>
      <c r="L1267" t="str">
        <f t="shared" si="38"/>
        <v>MidWest</v>
      </c>
      <c r="M1267" s="107">
        <f t="shared" si="39"/>
        <v>70.5</v>
      </c>
    </row>
    <row r="1268" spans="7:13">
      <c r="G1268" s="106">
        <v>41970</v>
      </c>
      <c r="H1268" s="90" t="s">
        <v>2052</v>
      </c>
      <c r="I1268" s="90" t="s">
        <v>2031</v>
      </c>
      <c r="J1268" s="90">
        <v>1.4999999999999999E-2</v>
      </c>
      <c r="K1268" s="90">
        <v>1</v>
      </c>
      <c r="L1268" t="str">
        <f t="shared" si="38"/>
        <v>MidWest</v>
      </c>
      <c r="M1268" s="107">
        <f t="shared" si="39"/>
        <v>24.625</v>
      </c>
    </row>
    <row r="1269" spans="7:13">
      <c r="G1269" s="106">
        <v>41636</v>
      </c>
      <c r="H1269" s="90" t="s">
        <v>2078</v>
      </c>
      <c r="I1269" s="90" t="s">
        <v>2046</v>
      </c>
      <c r="J1269" s="90">
        <v>0</v>
      </c>
      <c r="K1269" s="90">
        <v>5</v>
      </c>
      <c r="L1269" t="str">
        <f t="shared" si="38"/>
        <v>West</v>
      </c>
      <c r="M1269" s="107">
        <f t="shared" si="39"/>
        <v>125</v>
      </c>
    </row>
    <row r="1270" spans="7:13">
      <c r="G1270" s="106">
        <v>41633</v>
      </c>
      <c r="H1270" s="90" t="s">
        <v>2039</v>
      </c>
      <c r="I1270" s="90" t="s">
        <v>2046</v>
      </c>
      <c r="J1270" s="90">
        <v>0</v>
      </c>
      <c r="K1270" s="90">
        <v>1</v>
      </c>
      <c r="L1270" t="str">
        <f t="shared" si="38"/>
        <v>East</v>
      </c>
      <c r="M1270" s="107">
        <f t="shared" si="39"/>
        <v>25</v>
      </c>
    </row>
    <row r="1271" spans="7:13">
      <c r="G1271" s="106">
        <v>41980</v>
      </c>
      <c r="H1271" s="90" t="s">
        <v>2064</v>
      </c>
      <c r="I1271" s="90" t="s">
        <v>2028</v>
      </c>
      <c r="J1271" s="90">
        <v>0</v>
      </c>
      <c r="K1271" s="90">
        <v>2</v>
      </c>
      <c r="L1271" t="str">
        <f t="shared" si="38"/>
        <v>West</v>
      </c>
      <c r="M1271" s="107">
        <f t="shared" si="39"/>
        <v>45.9</v>
      </c>
    </row>
    <row r="1272" spans="7:13">
      <c r="G1272" s="106">
        <v>41918</v>
      </c>
      <c r="H1272" s="90" t="s">
        <v>2099</v>
      </c>
      <c r="I1272" s="90" t="s">
        <v>2034</v>
      </c>
      <c r="J1272" s="90">
        <v>2.5000000000000001E-2</v>
      </c>
      <c r="K1272" s="90">
        <v>1</v>
      </c>
      <c r="L1272" t="str">
        <f t="shared" si="38"/>
        <v>East</v>
      </c>
      <c r="M1272" s="107">
        <f t="shared" si="39"/>
        <v>33.15</v>
      </c>
    </row>
    <row r="1273" spans="7:13">
      <c r="G1273" s="106">
        <v>41606</v>
      </c>
      <c r="H1273" s="90" t="s">
        <v>2065</v>
      </c>
      <c r="I1273" s="90" t="s">
        <v>2019</v>
      </c>
      <c r="J1273" s="90">
        <v>0.01</v>
      </c>
      <c r="K1273" s="90">
        <v>3</v>
      </c>
      <c r="L1273" t="str">
        <f t="shared" si="38"/>
        <v>South</v>
      </c>
      <c r="M1273" s="107">
        <f t="shared" si="39"/>
        <v>62.37</v>
      </c>
    </row>
    <row r="1274" spans="7:13">
      <c r="G1274" s="106">
        <v>41629</v>
      </c>
      <c r="H1274" s="90" t="s">
        <v>2039</v>
      </c>
      <c r="I1274" s="90" t="s">
        <v>2046</v>
      </c>
      <c r="J1274" s="90">
        <v>2.5000000000000001E-2</v>
      </c>
      <c r="K1274" s="90">
        <v>1</v>
      </c>
      <c r="L1274" t="str">
        <f t="shared" si="38"/>
        <v>East</v>
      </c>
      <c r="M1274" s="107">
        <f t="shared" si="39"/>
        <v>24.375</v>
      </c>
    </row>
    <row r="1275" spans="7:13">
      <c r="G1275" s="106">
        <v>41593</v>
      </c>
      <c r="H1275" s="90" t="s">
        <v>2020</v>
      </c>
      <c r="I1275" s="90" t="s">
        <v>2031</v>
      </c>
      <c r="J1275" s="90">
        <v>0</v>
      </c>
      <c r="K1275" s="90">
        <v>2</v>
      </c>
      <c r="L1275" t="str">
        <f t="shared" si="38"/>
        <v>MidWest</v>
      </c>
      <c r="M1275" s="107">
        <f t="shared" si="39"/>
        <v>50</v>
      </c>
    </row>
    <row r="1276" spans="7:13">
      <c r="G1276" s="106">
        <v>41291</v>
      </c>
      <c r="H1276" s="90" t="s">
        <v>2093</v>
      </c>
      <c r="I1276" s="90" t="s">
        <v>2046</v>
      </c>
      <c r="J1276" s="90">
        <v>0</v>
      </c>
      <c r="K1276" s="90">
        <v>3</v>
      </c>
      <c r="L1276" t="str">
        <f t="shared" si="38"/>
        <v>West</v>
      </c>
      <c r="M1276" s="107">
        <f t="shared" si="39"/>
        <v>75</v>
      </c>
    </row>
    <row r="1277" spans="7:13">
      <c r="G1277" s="106">
        <v>41593</v>
      </c>
      <c r="H1277" s="90" t="s">
        <v>2066</v>
      </c>
      <c r="I1277" s="90" t="s">
        <v>2027</v>
      </c>
      <c r="J1277" s="90">
        <v>2.5000000000000001E-2</v>
      </c>
      <c r="K1277" s="90">
        <v>2</v>
      </c>
      <c r="L1277" t="str">
        <f t="shared" si="38"/>
        <v>East</v>
      </c>
      <c r="M1277" s="107">
        <f t="shared" si="39"/>
        <v>38.902499999999996</v>
      </c>
    </row>
    <row r="1278" spans="7:13">
      <c r="G1278" s="106">
        <v>41937</v>
      </c>
      <c r="H1278" s="90" t="s">
        <v>2036</v>
      </c>
      <c r="I1278" s="90" t="s">
        <v>2028</v>
      </c>
      <c r="J1278" s="90">
        <v>1.4999999999999999E-2</v>
      </c>
      <c r="K1278" s="90">
        <v>2</v>
      </c>
      <c r="L1278" t="str">
        <f t="shared" si="38"/>
        <v>MidWest</v>
      </c>
      <c r="M1278" s="107">
        <f t="shared" si="39"/>
        <v>45.211500000000001</v>
      </c>
    </row>
    <row r="1279" spans="7:13">
      <c r="G1279" s="106">
        <v>41588</v>
      </c>
      <c r="H1279" s="90" t="s">
        <v>2045</v>
      </c>
      <c r="I1279" s="90" t="s">
        <v>2024</v>
      </c>
      <c r="J1279" s="90">
        <v>0</v>
      </c>
      <c r="K1279" s="90">
        <v>4</v>
      </c>
      <c r="L1279" t="str">
        <f t="shared" si="38"/>
        <v>West</v>
      </c>
      <c r="M1279" s="107">
        <f t="shared" si="39"/>
        <v>91.8</v>
      </c>
    </row>
    <row r="1280" spans="7:13">
      <c r="G1280" s="106">
        <v>41774</v>
      </c>
      <c r="H1280" s="90" t="s">
        <v>2054</v>
      </c>
      <c r="I1280" s="90" t="s">
        <v>2027</v>
      </c>
      <c r="J1280" s="90">
        <v>0</v>
      </c>
      <c r="K1280" s="90">
        <v>1</v>
      </c>
      <c r="L1280" t="str">
        <f t="shared" si="38"/>
        <v>MidWest</v>
      </c>
      <c r="M1280" s="107">
        <f t="shared" si="39"/>
        <v>19.95</v>
      </c>
    </row>
    <row r="1281" spans="7:13">
      <c r="G1281" s="106">
        <v>41960</v>
      </c>
      <c r="H1281" s="90" t="s">
        <v>2083</v>
      </c>
      <c r="I1281" s="90" t="s">
        <v>2043</v>
      </c>
      <c r="J1281" s="90">
        <v>0</v>
      </c>
      <c r="K1281" s="90">
        <v>3</v>
      </c>
      <c r="L1281" t="str">
        <f t="shared" si="38"/>
        <v>West</v>
      </c>
      <c r="M1281" s="107">
        <f t="shared" si="39"/>
        <v>70.5</v>
      </c>
    </row>
    <row r="1282" spans="7:13">
      <c r="G1282" s="106">
        <v>42000</v>
      </c>
      <c r="H1282" s="90" t="s">
        <v>2048</v>
      </c>
      <c r="I1282" s="90" t="s">
        <v>2024</v>
      </c>
      <c r="J1282" s="90">
        <v>2.5000000000000001E-2</v>
      </c>
      <c r="K1282" s="90">
        <v>3</v>
      </c>
      <c r="L1282" t="str">
        <f t="shared" si="38"/>
        <v>East</v>
      </c>
      <c r="M1282" s="107">
        <f t="shared" si="39"/>
        <v>67.128749999999997</v>
      </c>
    </row>
    <row r="1283" spans="7:13">
      <c r="G1283" s="106">
        <v>41616</v>
      </c>
      <c r="H1283" s="90" t="s">
        <v>2054</v>
      </c>
      <c r="I1283" s="90" t="s">
        <v>2027</v>
      </c>
      <c r="J1283" s="90">
        <v>0</v>
      </c>
      <c r="K1283" s="90">
        <v>3</v>
      </c>
      <c r="L1283" t="str">
        <f t="shared" ref="L1283:L1346" si="40">_xlfn.XLOOKUP(H1283,$D$2:$D$73,$E$2:$E$73)</f>
        <v>MidWest</v>
      </c>
      <c r="M1283" s="107">
        <f t="shared" ref="M1283:M1346" si="41">_xlfn.XLOOKUP(I1283,$A$2:$A$13,$B$2:$B$13)*K1283*(1-J1283)</f>
        <v>59.849999999999994</v>
      </c>
    </row>
    <row r="1284" spans="7:13">
      <c r="G1284" s="106">
        <v>41634</v>
      </c>
      <c r="H1284" s="90" t="s">
        <v>2042</v>
      </c>
      <c r="I1284" s="90" t="s">
        <v>2040</v>
      </c>
      <c r="J1284" s="90">
        <v>0</v>
      </c>
      <c r="K1284" s="90">
        <v>4</v>
      </c>
      <c r="L1284" t="str">
        <f t="shared" si="40"/>
        <v>MidWest</v>
      </c>
      <c r="M1284" s="107">
        <f t="shared" si="41"/>
        <v>120</v>
      </c>
    </row>
    <row r="1285" spans="7:13">
      <c r="G1285" s="106">
        <v>41422</v>
      </c>
      <c r="H1285" s="90" t="s">
        <v>2061</v>
      </c>
      <c r="I1285" s="90" t="s">
        <v>2037</v>
      </c>
      <c r="J1285" s="90">
        <v>0.02</v>
      </c>
      <c r="K1285" s="90">
        <v>1</v>
      </c>
      <c r="L1285" t="str">
        <f t="shared" si="40"/>
        <v>West</v>
      </c>
      <c r="M1285" s="107">
        <f t="shared" si="41"/>
        <v>26.95</v>
      </c>
    </row>
    <row r="1286" spans="7:13">
      <c r="G1286" s="106">
        <v>41651</v>
      </c>
      <c r="H1286" s="90" t="s">
        <v>2052</v>
      </c>
      <c r="I1286" s="90" t="s">
        <v>2028</v>
      </c>
      <c r="J1286" s="90">
        <v>0.02</v>
      </c>
      <c r="K1286" s="90">
        <v>3</v>
      </c>
      <c r="L1286" t="str">
        <f t="shared" si="40"/>
        <v>MidWest</v>
      </c>
      <c r="M1286" s="107">
        <f t="shared" si="41"/>
        <v>67.472999999999999</v>
      </c>
    </row>
    <row r="1287" spans="7:13">
      <c r="G1287" s="106">
        <v>41588</v>
      </c>
      <c r="H1287" s="90" t="s">
        <v>2048</v>
      </c>
      <c r="I1287" s="90" t="s">
        <v>2024</v>
      </c>
      <c r="J1287" s="90">
        <v>2.5000000000000001E-2</v>
      </c>
      <c r="K1287" s="90">
        <v>2</v>
      </c>
      <c r="L1287" t="str">
        <f t="shared" si="40"/>
        <v>East</v>
      </c>
      <c r="M1287" s="107">
        <f t="shared" si="41"/>
        <v>44.752499999999998</v>
      </c>
    </row>
    <row r="1288" spans="7:13">
      <c r="G1288" s="106">
        <v>41340</v>
      </c>
      <c r="H1288" s="90" t="s">
        <v>2081</v>
      </c>
      <c r="I1288" s="90" t="s">
        <v>2024</v>
      </c>
      <c r="J1288" s="90">
        <v>0</v>
      </c>
      <c r="K1288" s="90">
        <v>2</v>
      </c>
      <c r="L1288" t="str">
        <f t="shared" si="40"/>
        <v>West</v>
      </c>
      <c r="M1288" s="107">
        <f t="shared" si="41"/>
        <v>45.9</v>
      </c>
    </row>
    <row r="1289" spans="7:13">
      <c r="G1289" s="106">
        <v>41969</v>
      </c>
      <c r="H1289" s="90" t="s">
        <v>2066</v>
      </c>
      <c r="I1289" s="90" t="s">
        <v>2027</v>
      </c>
      <c r="J1289" s="90">
        <v>0</v>
      </c>
      <c r="K1289" s="90">
        <v>1</v>
      </c>
      <c r="L1289" t="str">
        <f t="shared" si="40"/>
        <v>East</v>
      </c>
      <c r="M1289" s="107">
        <f t="shared" si="41"/>
        <v>19.95</v>
      </c>
    </row>
    <row r="1290" spans="7:13">
      <c r="G1290" s="106">
        <v>42002</v>
      </c>
      <c r="H1290" s="90" t="s">
        <v>2093</v>
      </c>
      <c r="I1290" s="90" t="s">
        <v>2024</v>
      </c>
      <c r="J1290" s="90">
        <v>1.4999999999999999E-2</v>
      </c>
      <c r="K1290" s="90">
        <v>2</v>
      </c>
      <c r="L1290" t="str">
        <f t="shared" si="40"/>
        <v>West</v>
      </c>
      <c r="M1290" s="107">
        <f t="shared" si="41"/>
        <v>45.211500000000001</v>
      </c>
    </row>
    <row r="1291" spans="7:13">
      <c r="G1291" s="106">
        <v>41889</v>
      </c>
      <c r="H1291" s="90" t="s">
        <v>2058</v>
      </c>
      <c r="I1291" s="90" t="s">
        <v>2019</v>
      </c>
      <c r="J1291" s="90">
        <v>0.01</v>
      </c>
      <c r="K1291" s="90">
        <v>3</v>
      </c>
      <c r="L1291" t="str">
        <f t="shared" si="40"/>
        <v>MidWest</v>
      </c>
      <c r="M1291" s="107">
        <f t="shared" si="41"/>
        <v>62.37</v>
      </c>
    </row>
    <row r="1292" spans="7:13">
      <c r="G1292" s="106">
        <v>41595</v>
      </c>
      <c r="H1292" s="90" t="s">
        <v>2077</v>
      </c>
      <c r="I1292" s="90" t="s">
        <v>2040</v>
      </c>
      <c r="J1292" s="90">
        <v>0</v>
      </c>
      <c r="K1292" s="90">
        <v>3</v>
      </c>
      <c r="L1292" t="str">
        <f t="shared" si="40"/>
        <v>MidWest</v>
      </c>
      <c r="M1292" s="107">
        <f t="shared" si="41"/>
        <v>90</v>
      </c>
    </row>
    <row r="1293" spans="7:13">
      <c r="G1293" s="106">
        <v>41997</v>
      </c>
      <c r="H1293" s="90" t="s">
        <v>2061</v>
      </c>
      <c r="I1293" s="90" t="s">
        <v>2027</v>
      </c>
      <c r="J1293" s="90">
        <v>2.5000000000000001E-2</v>
      </c>
      <c r="K1293" s="90">
        <v>3</v>
      </c>
      <c r="L1293" t="str">
        <f t="shared" si="40"/>
        <v>West</v>
      </c>
      <c r="M1293" s="107">
        <f t="shared" si="41"/>
        <v>58.353749999999991</v>
      </c>
    </row>
    <row r="1294" spans="7:13">
      <c r="G1294" s="106">
        <v>41997</v>
      </c>
      <c r="H1294" s="90" t="s">
        <v>2051</v>
      </c>
      <c r="I1294" s="90" t="s">
        <v>2034</v>
      </c>
      <c r="J1294" s="90">
        <v>0</v>
      </c>
      <c r="K1294" s="90">
        <v>2</v>
      </c>
      <c r="L1294" t="str">
        <f t="shared" si="40"/>
        <v>MidWest</v>
      </c>
      <c r="M1294" s="107">
        <f t="shared" si="41"/>
        <v>68</v>
      </c>
    </row>
    <row r="1295" spans="7:13">
      <c r="G1295" s="106">
        <v>41818</v>
      </c>
      <c r="H1295" s="90" t="s">
        <v>2100</v>
      </c>
      <c r="I1295" s="90" t="s">
        <v>2046</v>
      </c>
      <c r="J1295" s="90">
        <v>0</v>
      </c>
      <c r="K1295" s="90">
        <v>3</v>
      </c>
      <c r="L1295" t="str">
        <f t="shared" si="40"/>
        <v>West</v>
      </c>
      <c r="M1295" s="107">
        <f t="shared" si="41"/>
        <v>75</v>
      </c>
    </row>
    <row r="1296" spans="7:13">
      <c r="G1296" s="106">
        <v>41606</v>
      </c>
      <c r="H1296" s="90" t="s">
        <v>2067</v>
      </c>
      <c r="I1296" s="90" t="s">
        <v>2027</v>
      </c>
      <c r="J1296" s="90">
        <v>0</v>
      </c>
      <c r="K1296" s="90">
        <v>2</v>
      </c>
      <c r="L1296" t="str">
        <f t="shared" si="40"/>
        <v>East</v>
      </c>
      <c r="M1296" s="107">
        <f t="shared" si="41"/>
        <v>39.9</v>
      </c>
    </row>
    <row r="1297" spans="7:13">
      <c r="G1297" s="106">
        <v>41610</v>
      </c>
      <c r="H1297" s="90" t="s">
        <v>2030</v>
      </c>
      <c r="I1297" s="90" t="s">
        <v>2046</v>
      </c>
      <c r="J1297" s="90">
        <v>0.03</v>
      </c>
      <c r="K1297" s="90">
        <v>2</v>
      </c>
      <c r="L1297" t="str">
        <f t="shared" si="40"/>
        <v>West</v>
      </c>
      <c r="M1297" s="107">
        <f t="shared" si="41"/>
        <v>48.5</v>
      </c>
    </row>
    <row r="1298" spans="7:13">
      <c r="G1298" s="106">
        <v>41603</v>
      </c>
      <c r="H1298" s="90" t="s">
        <v>2098</v>
      </c>
      <c r="I1298" s="90" t="s">
        <v>2028</v>
      </c>
      <c r="J1298" s="90">
        <v>0.02</v>
      </c>
      <c r="K1298" s="90">
        <v>2</v>
      </c>
      <c r="L1298" t="str">
        <f t="shared" si="40"/>
        <v>West</v>
      </c>
      <c r="M1298" s="107">
        <f t="shared" si="41"/>
        <v>44.981999999999999</v>
      </c>
    </row>
    <row r="1299" spans="7:13">
      <c r="G1299" s="106">
        <v>41884</v>
      </c>
      <c r="H1299" s="90" t="s">
        <v>2060</v>
      </c>
      <c r="I1299" s="90" t="s">
        <v>2028</v>
      </c>
      <c r="J1299" s="90">
        <v>0.02</v>
      </c>
      <c r="K1299" s="90">
        <v>2</v>
      </c>
      <c r="L1299" t="str">
        <f t="shared" si="40"/>
        <v>South</v>
      </c>
      <c r="M1299" s="107">
        <f t="shared" si="41"/>
        <v>44.981999999999999</v>
      </c>
    </row>
    <row r="1300" spans="7:13">
      <c r="G1300" s="106">
        <v>41962</v>
      </c>
      <c r="H1300" s="90" t="s">
        <v>2075</v>
      </c>
      <c r="I1300" s="90" t="s">
        <v>2050</v>
      </c>
      <c r="J1300" s="90">
        <v>0</v>
      </c>
      <c r="K1300" s="90">
        <v>2</v>
      </c>
      <c r="L1300" t="str">
        <f t="shared" si="40"/>
        <v>West</v>
      </c>
      <c r="M1300" s="107">
        <f t="shared" si="41"/>
        <v>38</v>
      </c>
    </row>
    <row r="1301" spans="7:13">
      <c r="G1301" s="106">
        <v>41949</v>
      </c>
      <c r="H1301" s="90" t="s">
        <v>2051</v>
      </c>
      <c r="I1301" s="90" t="s">
        <v>2028</v>
      </c>
      <c r="J1301" s="90">
        <v>0</v>
      </c>
      <c r="K1301" s="90">
        <v>1</v>
      </c>
      <c r="L1301" t="str">
        <f t="shared" si="40"/>
        <v>MidWest</v>
      </c>
      <c r="M1301" s="107">
        <f t="shared" si="41"/>
        <v>22.95</v>
      </c>
    </row>
    <row r="1302" spans="7:13">
      <c r="G1302" s="106">
        <v>41619</v>
      </c>
      <c r="H1302" s="90" t="s">
        <v>2051</v>
      </c>
      <c r="I1302" s="90" t="s">
        <v>2028</v>
      </c>
      <c r="J1302" s="90">
        <v>0</v>
      </c>
      <c r="K1302" s="90">
        <v>3</v>
      </c>
      <c r="L1302" t="str">
        <f t="shared" si="40"/>
        <v>MidWest</v>
      </c>
      <c r="M1302" s="107">
        <f t="shared" si="41"/>
        <v>68.849999999999994</v>
      </c>
    </row>
    <row r="1303" spans="7:13">
      <c r="G1303" s="106">
        <v>41951</v>
      </c>
      <c r="H1303" s="90" t="s">
        <v>2052</v>
      </c>
      <c r="I1303" s="90" t="s">
        <v>2027</v>
      </c>
      <c r="J1303" s="90">
        <v>0</v>
      </c>
      <c r="K1303" s="90">
        <v>1</v>
      </c>
      <c r="L1303" t="str">
        <f t="shared" si="40"/>
        <v>MidWest</v>
      </c>
      <c r="M1303" s="107">
        <f t="shared" si="41"/>
        <v>19.95</v>
      </c>
    </row>
    <row r="1304" spans="7:13">
      <c r="G1304" s="106">
        <v>41627</v>
      </c>
      <c r="H1304" s="90" t="s">
        <v>2085</v>
      </c>
      <c r="I1304" s="90" t="s">
        <v>2027</v>
      </c>
      <c r="J1304" s="90">
        <v>0</v>
      </c>
      <c r="K1304" s="90">
        <v>1</v>
      </c>
      <c r="L1304" t="str">
        <f t="shared" si="40"/>
        <v>MidWest</v>
      </c>
      <c r="M1304" s="107">
        <f t="shared" si="41"/>
        <v>19.95</v>
      </c>
    </row>
    <row r="1305" spans="7:13">
      <c r="G1305" s="106">
        <v>41855</v>
      </c>
      <c r="H1305" s="90" t="s">
        <v>2100</v>
      </c>
      <c r="I1305" s="90" t="s">
        <v>2040</v>
      </c>
      <c r="J1305" s="90">
        <v>0.02</v>
      </c>
      <c r="K1305" s="90">
        <v>1</v>
      </c>
      <c r="L1305" t="str">
        <f t="shared" si="40"/>
        <v>West</v>
      </c>
      <c r="M1305" s="107">
        <f t="shared" si="41"/>
        <v>29.4</v>
      </c>
    </row>
    <row r="1306" spans="7:13">
      <c r="G1306" s="106">
        <v>41984</v>
      </c>
      <c r="H1306" s="90" t="s">
        <v>2044</v>
      </c>
      <c r="I1306" s="90" t="s">
        <v>2027</v>
      </c>
      <c r="J1306" s="90">
        <v>0</v>
      </c>
      <c r="K1306" s="90">
        <v>3</v>
      </c>
      <c r="L1306" t="str">
        <f t="shared" si="40"/>
        <v>MidWest</v>
      </c>
      <c r="M1306" s="107">
        <f t="shared" si="41"/>
        <v>59.849999999999994</v>
      </c>
    </row>
    <row r="1307" spans="7:13">
      <c r="G1307" s="106">
        <v>41618</v>
      </c>
      <c r="H1307" s="90" t="s">
        <v>2082</v>
      </c>
      <c r="I1307" s="90" t="s">
        <v>2028</v>
      </c>
      <c r="J1307" s="90">
        <v>0</v>
      </c>
      <c r="K1307" s="90">
        <v>1</v>
      </c>
      <c r="L1307" t="str">
        <f t="shared" si="40"/>
        <v>MidWest</v>
      </c>
      <c r="M1307" s="107">
        <f t="shared" si="41"/>
        <v>22.95</v>
      </c>
    </row>
    <row r="1308" spans="7:13">
      <c r="G1308" s="106">
        <v>41894</v>
      </c>
      <c r="H1308" s="90" t="s">
        <v>2052</v>
      </c>
      <c r="I1308" s="90" t="s">
        <v>2027</v>
      </c>
      <c r="J1308" s="90">
        <v>2.5000000000000001E-2</v>
      </c>
      <c r="K1308" s="90">
        <v>1</v>
      </c>
      <c r="L1308" t="str">
        <f t="shared" si="40"/>
        <v>MidWest</v>
      </c>
      <c r="M1308" s="107">
        <f t="shared" si="41"/>
        <v>19.451249999999998</v>
      </c>
    </row>
    <row r="1309" spans="7:13">
      <c r="G1309" s="106">
        <v>42003</v>
      </c>
      <c r="H1309" s="90" t="s">
        <v>2093</v>
      </c>
      <c r="I1309" s="90" t="s">
        <v>2031</v>
      </c>
      <c r="J1309" s="90">
        <v>0</v>
      </c>
      <c r="K1309" s="90">
        <v>2</v>
      </c>
      <c r="L1309" t="str">
        <f t="shared" si="40"/>
        <v>West</v>
      </c>
      <c r="M1309" s="107">
        <f t="shared" si="41"/>
        <v>50</v>
      </c>
    </row>
    <row r="1310" spans="7:13">
      <c r="G1310" s="106">
        <v>41980</v>
      </c>
      <c r="H1310" s="90" t="s">
        <v>2071</v>
      </c>
      <c r="I1310" s="90" t="s">
        <v>2040</v>
      </c>
      <c r="J1310" s="90">
        <v>0</v>
      </c>
      <c r="K1310" s="90">
        <v>2</v>
      </c>
      <c r="L1310" t="str">
        <f t="shared" si="40"/>
        <v>MidWest</v>
      </c>
      <c r="M1310" s="107">
        <f t="shared" si="41"/>
        <v>60</v>
      </c>
    </row>
    <row r="1311" spans="7:13">
      <c r="G1311" s="106">
        <v>41592</v>
      </c>
      <c r="H1311" s="90" t="s">
        <v>2081</v>
      </c>
      <c r="I1311" s="90" t="s">
        <v>2046</v>
      </c>
      <c r="J1311" s="90">
        <v>0.01</v>
      </c>
      <c r="K1311" s="90">
        <v>2</v>
      </c>
      <c r="L1311" t="str">
        <f t="shared" si="40"/>
        <v>West</v>
      </c>
      <c r="M1311" s="107">
        <f t="shared" si="41"/>
        <v>49.5</v>
      </c>
    </row>
    <row r="1312" spans="7:13">
      <c r="G1312" s="106">
        <v>41627</v>
      </c>
      <c r="H1312" s="90" t="s">
        <v>2052</v>
      </c>
      <c r="I1312" s="90" t="s">
        <v>2023</v>
      </c>
      <c r="J1312" s="90">
        <v>0</v>
      </c>
      <c r="K1312" s="90">
        <v>3</v>
      </c>
      <c r="L1312" t="str">
        <f t="shared" si="40"/>
        <v>MidWest</v>
      </c>
      <c r="M1312" s="107">
        <f t="shared" si="41"/>
        <v>239.85000000000002</v>
      </c>
    </row>
    <row r="1313" spans="7:13">
      <c r="G1313" s="106">
        <v>41625</v>
      </c>
      <c r="H1313" s="90" t="s">
        <v>2049</v>
      </c>
      <c r="I1313" s="90" t="s">
        <v>2046</v>
      </c>
      <c r="J1313" s="90">
        <v>0.03</v>
      </c>
      <c r="K1313" s="90">
        <v>2</v>
      </c>
      <c r="L1313" t="str">
        <f t="shared" si="40"/>
        <v>South</v>
      </c>
      <c r="M1313" s="107">
        <f t="shared" si="41"/>
        <v>48.5</v>
      </c>
    </row>
    <row r="1314" spans="7:13">
      <c r="G1314" s="106">
        <v>41993</v>
      </c>
      <c r="H1314" s="90" t="s">
        <v>2095</v>
      </c>
      <c r="I1314" s="90" t="s">
        <v>2028</v>
      </c>
      <c r="J1314" s="90">
        <v>0</v>
      </c>
      <c r="K1314" s="90">
        <v>2</v>
      </c>
      <c r="L1314" t="str">
        <f t="shared" si="40"/>
        <v>South</v>
      </c>
      <c r="M1314" s="107">
        <f t="shared" si="41"/>
        <v>45.9</v>
      </c>
    </row>
    <row r="1315" spans="7:13">
      <c r="G1315" s="106">
        <v>41959</v>
      </c>
      <c r="H1315" s="90" t="s">
        <v>2093</v>
      </c>
      <c r="I1315" s="90" t="s">
        <v>2024</v>
      </c>
      <c r="J1315" s="90">
        <v>0.01</v>
      </c>
      <c r="K1315" s="90">
        <v>2</v>
      </c>
      <c r="L1315" t="str">
        <f t="shared" si="40"/>
        <v>West</v>
      </c>
      <c r="M1315" s="107">
        <f t="shared" si="41"/>
        <v>45.440999999999995</v>
      </c>
    </row>
    <row r="1316" spans="7:13">
      <c r="G1316" s="106">
        <v>41608</v>
      </c>
      <c r="H1316" s="90" t="s">
        <v>2036</v>
      </c>
      <c r="I1316" s="90" t="s">
        <v>2034</v>
      </c>
      <c r="J1316" s="90">
        <v>0</v>
      </c>
      <c r="K1316" s="90">
        <v>1</v>
      </c>
      <c r="L1316" t="str">
        <f t="shared" si="40"/>
        <v>MidWest</v>
      </c>
      <c r="M1316" s="107">
        <f t="shared" si="41"/>
        <v>34</v>
      </c>
    </row>
    <row r="1317" spans="7:13">
      <c r="G1317" s="106">
        <v>41893</v>
      </c>
      <c r="H1317" s="90" t="s">
        <v>2093</v>
      </c>
      <c r="I1317" s="90" t="s">
        <v>2037</v>
      </c>
      <c r="J1317" s="90">
        <v>0</v>
      </c>
      <c r="K1317" s="90">
        <v>2</v>
      </c>
      <c r="L1317" t="str">
        <f t="shared" si="40"/>
        <v>West</v>
      </c>
      <c r="M1317" s="107">
        <f t="shared" si="41"/>
        <v>55</v>
      </c>
    </row>
    <row r="1318" spans="7:13">
      <c r="G1318" s="106">
        <v>41983</v>
      </c>
      <c r="H1318" s="90" t="s">
        <v>2082</v>
      </c>
      <c r="I1318" s="90" t="s">
        <v>2034</v>
      </c>
      <c r="J1318" s="90">
        <v>2.5000000000000001E-2</v>
      </c>
      <c r="K1318" s="90">
        <v>1</v>
      </c>
      <c r="L1318" t="str">
        <f t="shared" si="40"/>
        <v>MidWest</v>
      </c>
      <c r="M1318" s="107">
        <f t="shared" si="41"/>
        <v>33.15</v>
      </c>
    </row>
    <row r="1319" spans="7:13">
      <c r="G1319" s="106">
        <v>41981</v>
      </c>
      <c r="H1319" s="90" t="s">
        <v>2055</v>
      </c>
      <c r="I1319" s="90" t="s">
        <v>2027</v>
      </c>
      <c r="J1319" s="90">
        <v>0</v>
      </c>
      <c r="K1319" s="90">
        <v>2</v>
      </c>
      <c r="L1319" t="str">
        <f t="shared" si="40"/>
        <v>South</v>
      </c>
      <c r="M1319" s="107">
        <f t="shared" si="41"/>
        <v>39.9</v>
      </c>
    </row>
    <row r="1320" spans="7:13">
      <c r="G1320" s="106">
        <v>41557</v>
      </c>
      <c r="H1320" s="90" t="s">
        <v>2064</v>
      </c>
      <c r="I1320" s="90" t="s">
        <v>2024</v>
      </c>
      <c r="J1320" s="90">
        <v>0</v>
      </c>
      <c r="K1320" s="90">
        <v>2</v>
      </c>
      <c r="L1320" t="str">
        <f t="shared" si="40"/>
        <v>West</v>
      </c>
      <c r="M1320" s="107">
        <f t="shared" si="41"/>
        <v>45.9</v>
      </c>
    </row>
    <row r="1321" spans="7:13">
      <c r="G1321" s="106">
        <v>41756</v>
      </c>
      <c r="H1321" s="90" t="s">
        <v>2029</v>
      </c>
      <c r="I1321" s="90" t="s">
        <v>2034</v>
      </c>
      <c r="J1321" s="90">
        <v>0</v>
      </c>
      <c r="K1321" s="90">
        <v>2</v>
      </c>
      <c r="L1321" t="str">
        <f t="shared" si="40"/>
        <v>East</v>
      </c>
      <c r="M1321" s="107">
        <f t="shared" si="41"/>
        <v>68</v>
      </c>
    </row>
    <row r="1322" spans="7:13">
      <c r="G1322" s="106">
        <v>41629</v>
      </c>
      <c r="H1322" s="90" t="s">
        <v>2048</v>
      </c>
      <c r="I1322" s="90" t="s">
        <v>2043</v>
      </c>
      <c r="J1322" s="90">
        <v>0.02</v>
      </c>
      <c r="K1322" s="90">
        <v>1</v>
      </c>
      <c r="L1322" t="str">
        <f t="shared" si="40"/>
        <v>East</v>
      </c>
      <c r="M1322" s="107">
        <f t="shared" si="41"/>
        <v>23.03</v>
      </c>
    </row>
    <row r="1323" spans="7:13">
      <c r="G1323" s="106">
        <v>41612</v>
      </c>
      <c r="H1323" s="90" t="s">
        <v>2074</v>
      </c>
      <c r="I1323" s="90" t="s">
        <v>2034</v>
      </c>
      <c r="J1323" s="90">
        <v>0</v>
      </c>
      <c r="K1323" s="90">
        <v>17</v>
      </c>
      <c r="L1323" t="str">
        <f t="shared" si="40"/>
        <v>MidWest</v>
      </c>
      <c r="M1323" s="107">
        <f t="shared" si="41"/>
        <v>578</v>
      </c>
    </row>
    <row r="1324" spans="7:13">
      <c r="G1324" s="106">
        <v>41617</v>
      </c>
      <c r="H1324" s="90" t="s">
        <v>2087</v>
      </c>
      <c r="I1324" s="90" t="s">
        <v>2034</v>
      </c>
      <c r="J1324" s="90">
        <v>2.5000000000000001E-2</v>
      </c>
      <c r="K1324" s="90">
        <v>2</v>
      </c>
      <c r="L1324" t="str">
        <f t="shared" si="40"/>
        <v>South</v>
      </c>
      <c r="M1324" s="107">
        <f t="shared" si="41"/>
        <v>66.3</v>
      </c>
    </row>
    <row r="1325" spans="7:13">
      <c r="G1325" s="106">
        <v>41786</v>
      </c>
      <c r="H1325" s="90" t="s">
        <v>2101</v>
      </c>
      <c r="I1325" s="90" t="s">
        <v>2028</v>
      </c>
      <c r="J1325" s="90">
        <v>2.5000000000000001E-2</v>
      </c>
      <c r="K1325" s="90">
        <v>3</v>
      </c>
      <c r="L1325" t="str">
        <f t="shared" si="40"/>
        <v>MidWest</v>
      </c>
      <c r="M1325" s="107">
        <f t="shared" si="41"/>
        <v>67.128749999999997</v>
      </c>
    </row>
    <row r="1326" spans="7:13">
      <c r="G1326" s="106">
        <v>41885</v>
      </c>
      <c r="H1326" s="90" t="s">
        <v>2098</v>
      </c>
      <c r="I1326" s="90" t="s">
        <v>2043</v>
      </c>
      <c r="J1326" s="90">
        <v>0.02</v>
      </c>
      <c r="K1326" s="90">
        <v>1</v>
      </c>
      <c r="L1326" t="str">
        <f t="shared" si="40"/>
        <v>West</v>
      </c>
      <c r="M1326" s="107">
        <f t="shared" si="41"/>
        <v>23.03</v>
      </c>
    </row>
    <row r="1327" spans="7:13">
      <c r="G1327" s="106">
        <v>41722</v>
      </c>
      <c r="H1327" s="90" t="s">
        <v>2068</v>
      </c>
      <c r="I1327" s="90" t="s">
        <v>2034</v>
      </c>
      <c r="J1327" s="90">
        <v>0.02</v>
      </c>
      <c r="K1327" s="90">
        <v>1</v>
      </c>
      <c r="L1327" t="str">
        <f t="shared" si="40"/>
        <v>South</v>
      </c>
      <c r="M1327" s="107">
        <f t="shared" si="41"/>
        <v>33.32</v>
      </c>
    </row>
    <row r="1328" spans="7:13">
      <c r="G1328" s="106">
        <v>41661</v>
      </c>
      <c r="H1328" s="90" t="s">
        <v>2066</v>
      </c>
      <c r="I1328" s="90" t="s">
        <v>2043</v>
      </c>
      <c r="J1328" s="90">
        <v>0</v>
      </c>
      <c r="K1328" s="90">
        <v>1</v>
      </c>
      <c r="L1328" t="str">
        <f t="shared" si="40"/>
        <v>East</v>
      </c>
      <c r="M1328" s="107">
        <f t="shared" si="41"/>
        <v>23.5</v>
      </c>
    </row>
    <row r="1329" spans="7:13">
      <c r="G1329" s="106">
        <v>41901</v>
      </c>
      <c r="H1329" s="90" t="s">
        <v>2035</v>
      </c>
      <c r="I1329" s="90" t="s">
        <v>2034</v>
      </c>
      <c r="J1329" s="90">
        <v>0.02</v>
      </c>
      <c r="K1329" s="90">
        <v>2</v>
      </c>
      <c r="L1329" t="str">
        <f t="shared" si="40"/>
        <v>West</v>
      </c>
      <c r="M1329" s="107">
        <f t="shared" si="41"/>
        <v>66.64</v>
      </c>
    </row>
    <row r="1330" spans="7:13">
      <c r="G1330" s="106">
        <v>41617</v>
      </c>
      <c r="H1330" s="90" t="s">
        <v>2061</v>
      </c>
      <c r="I1330" s="90" t="s">
        <v>2037</v>
      </c>
      <c r="J1330" s="90">
        <v>0</v>
      </c>
      <c r="K1330" s="90">
        <v>2</v>
      </c>
      <c r="L1330" t="str">
        <f t="shared" si="40"/>
        <v>West</v>
      </c>
      <c r="M1330" s="107">
        <f t="shared" si="41"/>
        <v>55</v>
      </c>
    </row>
    <row r="1331" spans="7:13">
      <c r="G1331" s="106">
        <v>41384</v>
      </c>
      <c r="H1331" s="90" t="s">
        <v>2078</v>
      </c>
      <c r="I1331" s="90" t="s">
        <v>2019</v>
      </c>
      <c r="J1331" s="90">
        <v>0.03</v>
      </c>
      <c r="K1331" s="90">
        <v>1</v>
      </c>
      <c r="L1331" t="str">
        <f t="shared" si="40"/>
        <v>West</v>
      </c>
      <c r="M1331" s="107">
        <f t="shared" si="41"/>
        <v>20.37</v>
      </c>
    </row>
    <row r="1332" spans="7:13">
      <c r="G1332" s="106">
        <v>41918</v>
      </c>
      <c r="H1332" s="90" t="s">
        <v>2099</v>
      </c>
      <c r="I1332" s="90" t="s">
        <v>2028</v>
      </c>
      <c r="J1332" s="90">
        <v>0.01</v>
      </c>
      <c r="K1332" s="90">
        <v>7</v>
      </c>
      <c r="L1332" t="str">
        <f t="shared" si="40"/>
        <v>East</v>
      </c>
      <c r="M1332" s="107">
        <f t="shared" si="41"/>
        <v>159.04349999999999</v>
      </c>
    </row>
    <row r="1333" spans="7:13">
      <c r="G1333" s="106">
        <v>41362</v>
      </c>
      <c r="H1333" s="90" t="s">
        <v>2089</v>
      </c>
      <c r="I1333" s="90" t="s">
        <v>2034</v>
      </c>
      <c r="J1333" s="90">
        <v>0</v>
      </c>
      <c r="K1333" s="90">
        <v>2</v>
      </c>
      <c r="L1333" t="str">
        <f t="shared" si="40"/>
        <v>East</v>
      </c>
      <c r="M1333" s="107">
        <f t="shared" si="41"/>
        <v>68</v>
      </c>
    </row>
    <row r="1334" spans="7:13">
      <c r="G1334" s="106">
        <v>41980</v>
      </c>
      <c r="H1334" s="90" t="s">
        <v>2088</v>
      </c>
      <c r="I1334" s="90" t="s">
        <v>2046</v>
      </c>
      <c r="J1334" s="90">
        <v>0.01</v>
      </c>
      <c r="K1334" s="90">
        <v>3</v>
      </c>
      <c r="L1334" t="str">
        <f t="shared" si="40"/>
        <v>MidWest</v>
      </c>
      <c r="M1334" s="107">
        <f t="shared" si="41"/>
        <v>74.25</v>
      </c>
    </row>
    <row r="1335" spans="7:13">
      <c r="G1335" s="106">
        <v>41955</v>
      </c>
      <c r="H1335" s="90" t="s">
        <v>2068</v>
      </c>
      <c r="I1335" s="90" t="s">
        <v>2027</v>
      </c>
      <c r="J1335" s="90">
        <v>0</v>
      </c>
      <c r="K1335" s="90">
        <v>1</v>
      </c>
      <c r="L1335" t="str">
        <f t="shared" si="40"/>
        <v>South</v>
      </c>
      <c r="M1335" s="107">
        <f t="shared" si="41"/>
        <v>19.95</v>
      </c>
    </row>
    <row r="1336" spans="7:13">
      <c r="G1336" s="106">
        <v>41636</v>
      </c>
      <c r="H1336" s="90" t="s">
        <v>2080</v>
      </c>
      <c r="I1336" s="90" t="s">
        <v>2040</v>
      </c>
      <c r="J1336" s="90">
        <v>0.03</v>
      </c>
      <c r="K1336" s="90">
        <v>2</v>
      </c>
      <c r="L1336" t="str">
        <f t="shared" si="40"/>
        <v>East</v>
      </c>
      <c r="M1336" s="107">
        <f t="shared" si="41"/>
        <v>58.199999999999996</v>
      </c>
    </row>
    <row r="1337" spans="7:13">
      <c r="G1337" s="106">
        <v>42003</v>
      </c>
      <c r="H1337" s="90" t="s">
        <v>2030</v>
      </c>
      <c r="I1337" s="90" t="s">
        <v>2028</v>
      </c>
      <c r="J1337" s="90">
        <v>0</v>
      </c>
      <c r="K1337" s="90">
        <v>3</v>
      </c>
      <c r="L1337" t="str">
        <f t="shared" si="40"/>
        <v>West</v>
      </c>
      <c r="M1337" s="107">
        <f t="shared" si="41"/>
        <v>68.849999999999994</v>
      </c>
    </row>
    <row r="1338" spans="7:13">
      <c r="G1338" s="106">
        <v>41566</v>
      </c>
      <c r="H1338" s="90" t="s">
        <v>2099</v>
      </c>
      <c r="I1338" s="90" t="s">
        <v>2019</v>
      </c>
      <c r="J1338" s="90">
        <v>0</v>
      </c>
      <c r="K1338" s="90">
        <v>2</v>
      </c>
      <c r="L1338" t="str">
        <f t="shared" si="40"/>
        <v>East</v>
      </c>
      <c r="M1338" s="107">
        <f t="shared" si="41"/>
        <v>42</v>
      </c>
    </row>
    <row r="1339" spans="7:13">
      <c r="G1339" s="106">
        <v>41636</v>
      </c>
      <c r="H1339" s="90" t="s">
        <v>2082</v>
      </c>
      <c r="I1339" s="90" t="s">
        <v>2028</v>
      </c>
      <c r="J1339" s="90">
        <v>0.03</v>
      </c>
      <c r="K1339" s="90">
        <v>2</v>
      </c>
      <c r="L1339" t="str">
        <f t="shared" si="40"/>
        <v>MidWest</v>
      </c>
      <c r="M1339" s="107">
        <f t="shared" si="41"/>
        <v>44.522999999999996</v>
      </c>
    </row>
    <row r="1340" spans="7:13">
      <c r="G1340" s="106">
        <v>41610</v>
      </c>
      <c r="H1340" s="90" t="s">
        <v>2065</v>
      </c>
      <c r="I1340" s="90" t="s">
        <v>2027</v>
      </c>
      <c r="J1340" s="90">
        <v>2.5000000000000001E-2</v>
      </c>
      <c r="K1340" s="90">
        <v>4</v>
      </c>
      <c r="L1340" t="str">
        <f t="shared" si="40"/>
        <v>South</v>
      </c>
      <c r="M1340" s="107">
        <f t="shared" si="41"/>
        <v>77.804999999999993</v>
      </c>
    </row>
    <row r="1341" spans="7:13">
      <c r="G1341" s="106">
        <v>41998</v>
      </c>
      <c r="H1341" s="90" t="s">
        <v>2051</v>
      </c>
      <c r="I1341" s="90" t="s">
        <v>2040</v>
      </c>
      <c r="J1341" s="90">
        <v>0</v>
      </c>
      <c r="K1341" s="90">
        <v>1</v>
      </c>
      <c r="L1341" t="str">
        <f t="shared" si="40"/>
        <v>MidWest</v>
      </c>
      <c r="M1341" s="107">
        <f t="shared" si="41"/>
        <v>30</v>
      </c>
    </row>
    <row r="1342" spans="7:13">
      <c r="G1342" s="106">
        <v>41380</v>
      </c>
      <c r="H1342" s="90" t="s">
        <v>2086</v>
      </c>
      <c r="I1342" s="90" t="s">
        <v>2027</v>
      </c>
      <c r="J1342" s="90">
        <v>2.5000000000000001E-2</v>
      </c>
      <c r="K1342" s="90">
        <v>2</v>
      </c>
      <c r="L1342" t="str">
        <f t="shared" si="40"/>
        <v>West</v>
      </c>
      <c r="M1342" s="107">
        <f t="shared" si="41"/>
        <v>38.902499999999996</v>
      </c>
    </row>
    <row r="1343" spans="7:13">
      <c r="G1343" s="106">
        <v>41460</v>
      </c>
      <c r="H1343" s="90" t="s">
        <v>2047</v>
      </c>
      <c r="I1343" s="90" t="s">
        <v>2028</v>
      </c>
      <c r="J1343" s="90">
        <v>0</v>
      </c>
      <c r="K1343" s="90">
        <v>3</v>
      </c>
      <c r="L1343" t="str">
        <f t="shared" si="40"/>
        <v>South</v>
      </c>
      <c r="M1343" s="107">
        <f t="shared" si="41"/>
        <v>68.849999999999994</v>
      </c>
    </row>
    <row r="1344" spans="7:13">
      <c r="G1344" s="106">
        <v>41979</v>
      </c>
      <c r="H1344" s="90" t="s">
        <v>2093</v>
      </c>
      <c r="I1344" s="90" t="s">
        <v>2046</v>
      </c>
      <c r="J1344" s="90">
        <v>1.4999999999999999E-2</v>
      </c>
      <c r="K1344" s="90">
        <v>3</v>
      </c>
      <c r="L1344" t="str">
        <f t="shared" si="40"/>
        <v>West</v>
      </c>
      <c r="M1344" s="107">
        <f t="shared" si="41"/>
        <v>73.875</v>
      </c>
    </row>
    <row r="1345" spans="7:13">
      <c r="G1345" s="106">
        <v>41914</v>
      </c>
      <c r="H1345" s="90" t="s">
        <v>2039</v>
      </c>
      <c r="I1345" s="90" t="s">
        <v>2028</v>
      </c>
      <c r="J1345" s="90">
        <v>0</v>
      </c>
      <c r="K1345" s="90">
        <v>2</v>
      </c>
      <c r="L1345" t="str">
        <f t="shared" si="40"/>
        <v>East</v>
      </c>
      <c r="M1345" s="107">
        <f t="shared" si="41"/>
        <v>45.9</v>
      </c>
    </row>
    <row r="1346" spans="7:13">
      <c r="G1346" s="106">
        <v>41591</v>
      </c>
      <c r="H1346" s="90" t="s">
        <v>2087</v>
      </c>
      <c r="I1346" s="90" t="s">
        <v>2034</v>
      </c>
      <c r="J1346" s="90">
        <v>0</v>
      </c>
      <c r="K1346" s="90">
        <v>2</v>
      </c>
      <c r="L1346" t="str">
        <f t="shared" si="40"/>
        <v>South</v>
      </c>
      <c r="M1346" s="107">
        <f t="shared" si="41"/>
        <v>68</v>
      </c>
    </row>
    <row r="1347" spans="7:13">
      <c r="G1347" s="106">
        <v>41985</v>
      </c>
      <c r="H1347" s="90" t="s">
        <v>2059</v>
      </c>
      <c r="I1347" s="90" t="s">
        <v>2034</v>
      </c>
      <c r="J1347" s="90">
        <v>1.4999999999999999E-2</v>
      </c>
      <c r="K1347" s="90">
        <v>3</v>
      </c>
      <c r="L1347" t="str">
        <f t="shared" ref="L1347:L1410" si="42">_xlfn.XLOOKUP(H1347,$D$2:$D$73,$E$2:$E$73)</f>
        <v>West</v>
      </c>
      <c r="M1347" s="107">
        <f t="shared" ref="M1347:M1410" si="43">_xlfn.XLOOKUP(I1347,$A$2:$A$13,$B$2:$B$13)*K1347*(1-J1347)</f>
        <v>100.47</v>
      </c>
    </row>
    <row r="1348" spans="7:13">
      <c r="G1348" s="106">
        <v>41956</v>
      </c>
      <c r="H1348" s="90" t="s">
        <v>2093</v>
      </c>
      <c r="I1348" s="90" t="s">
        <v>2040</v>
      </c>
      <c r="J1348" s="90">
        <v>0.02</v>
      </c>
      <c r="K1348" s="90">
        <v>3</v>
      </c>
      <c r="L1348" t="str">
        <f t="shared" si="42"/>
        <v>West</v>
      </c>
      <c r="M1348" s="107">
        <f t="shared" si="43"/>
        <v>88.2</v>
      </c>
    </row>
    <row r="1349" spans="7:13">
      <c r="G1349" s="106">
        <v>41948</v>
      </c>
      <c r="H1349" s="90" t="s">
        <v>2045</v>
      </c>
      <c r="I1349" s="90" t="s">
        <v>2027</v>
      </c>
      <c r="J1349" s="90">
        <v>0</v>
      </c>
      <c r="K1349" s="90">
        <v>1</v>
      </c>
      <c r="L1349" t="str">
        <f t="shared" si="42"/>
        <v>West</v>
      </c>
      <c r="M1349" s="107">
        <f t="shared" si="43"/>
        <v>19.95</v>
      </c>
    </row>
    <row r="1350" spans="7:13">
      <c r="G1350" s="106">
        <v>41617</v>
      </c>
      <c r="H1350" s="90" t="s">
        <v>2074</v>
      </c>
      <c r="I1350" s="90" t="s">
        <v>2040</v>
      </c>
      <c r="J1350" s="90">
        <v>1.4999999999999999E-2</v>
      </c>
      <c r="K1350" s="90">
        <v>19</v>
      </c>
      <c r="L1350" t="str">
        <f t="shared" si="42"/>
        <v>MidWest</v>
      </c>
      <c r="M1350" s="107">
        <f t="shared" si="43"/>
        <v>561.45000000000005</v>
      </c>
    </row>
    <row r="1351" spans="7:13">
      <c r="G1351" s="106">
        <v>41598</v>
      </c>
      <c r="H1351" s="90" t="s">
        <v>2067</v>
      </c>
      <c r="I1351" s="90" t="s">
        <v>2019</v>
      </c>
      <c r="J1351" s="90">
        <v>0</v>
      </c>
      <c r="K1351" s="90">
        <v>2</v>
      </c>
      <c r="L1351" t="str">
        <f t="shared" si="42"/>
        <v>East</v>
      </c>
      <c r="M1351" s="107">
        <f t="shared" si="43"/>
        <v>42</v>
      </c>
    </row>
    <row r="1352" spans="7:13">
      <c r="G1352" s="106">
        <v>41592</v>
      </c>
      <c r="H1352" s="90" t="s">
        <v>2029</v>
      </c>
      <c r="I1352" s="90" t="s">
        <v>2027</v>
      </c>
      <c r="J1352" s="90">
        <v>0</v>
      </c>
      <c r="K1352" s="90">
        <v>4</v>
      </c>
      <c r="L1352" t="str">
        <f t="shared" si="42"/>
        <v>East</v>
      </c>
      <c r="M1352" s="107">
        <f t="shared" si="43"/>
        <v>79.8</v>
      </c>
    </row>
    <row r="1353" spans="7:13">
      <c r="G1353" s="106">
        <v>41998</v>
      </c>
      <c r="H1353" s="90" t="s">
        <v>2042</v>
      </c>
      <c r="I1353" s="90" t="s">
        <v>2040</v>
      </c>
      <c r="J1353" s="90">
        <v>0</v>
      </c>
      <c r="K1353" s="90">
        <v>1</v>
      </c>
      <c r="L1353" t="str">
        <f t="shared" si="42"/>
        <v>MidWest</v>
      </c>
      <c r="M1353" s="107">
        <f t="shared" si="43"/>
        <v>30</v>
      </c>
    </row>
    <row r="1354" spans="7:13">
      <c r="G1354" s="106">
        <v>42001</v>
      </c>
      <c r="H1354" s="90" t="s">
        <v>2055</v>
      </c>
      <c r="I1354" s="90" t="s">
        <v>2046</v>
      </c>
      <c r="J1354" s="90">
        <v>2.5000000000000001E-2</v>
      </c>
      <c r="K1354" s="90">
        <v>3</v>
      </c>
      <c r="L1354" t="str">
        <f t="shared" si="42"/>
        <v>South</v>
      </c>
      <c r="M1354" s="107">
        <f t="shared" si="43"/>
        <v>73.125</v>
      </c>
    </row>
    <row r="1355" spans="7:13">
      <c r="G1355" s="106">
        <v>41959</v>
      </c>
      <c r="H1355" s="90" t="s">
        <v>2047</v>
      </c>
      <c r="I1355" s="90" t="s">
        <v>2023</v>
      </c>
      <c r="J1355" s="90">
        <v>0</v>
      </c>
      <c r="K1355" s="90">
        <v>22</v>
      </c>
      <c r="L1355" t="str">
        <f t="shared" si="42"/>
        <v>South</v>
      </c>
      <c r="M1355" s="107">
        <f t="shared" si="43"/>
        <v>1758.9</v>
      </c>
    </row>
    <row r="1356" spans="7:13">
      <c r="G1356" s="106">
        <v>41966</v>
      </c>
      <c r="H1356" s="90" t="s">
        <v>2025</v>
      </c>
      <c r="I1356" s="90" t="s">
        <v>2027</v>
      </c>
      <c r="J1356" s="90">
        <v>1.4999999999999999E-2</v>
      </c>
      <c r="K1356" s="90">
        <v>3</v>
      </c>
      <c r="L1356" t="str">
        <f t="shared" si="42"/>
        <v>West</v>
      </c>
      <c r="M1356" s="107">
        <f t="shared" si="43"/>
        <v>58.952249999999992</v>
      </c>
    </row>
    <row r="1357" spans="7:13">
      <c r="G1357" s="106">
        <v>41493</v>
      </c>
      <c r="H1357" s="90" t="s">
        <v>2080</v>
      </c>
      <c r="I1357" s="90" t="s">
        <v>2050</v>
      </c>
      <c r="J1357" s="90">
        <v>1.4999999999999999E-2</v>
      </c>
      <c r="K1357" s="90">
        <v>2</v>
      </c>
      <c r="L1357" t="str">
        <f t="shared" si="42"/>
        <v>East</v>
      </c>
      <c r="M1357" s="107">
        <f t="shared" si="43"/>
        <v>37.43</v>
      </c>
    </row>
    <row r="1358" spans="7:13">
      <c r="G1358" s="106">
        <v>41969</v>
      </c>
      <c r="H1358" s="90" t="s">
        <v>2051</v>
      </c>
      <c r="I1358" s="90" t="s">
        <v>2040</v>
      </c>
      <c r="J1358" s="90">
        <v>0.01</v>
      </c>
      <c r="K1358" s="90">
        <v>2</v>
      </c>
      <c r="L1358" t="str">
        <f t="shared" si="42"/>
        <v>MidWest</v>
      </c>
      <c r="M1358" s="107">
        <f t="shared" si="43"/>
        <v>59.4</v>
      </c>
    </row>
    <row r="1359" spans="7:13">
      <c r="G1359" s="106">
        <v>41583</v>
      </c>
      <c r="H1359" s="90" t="s">
        <v>2030</v>
      </c>
      <c r="I1359" s="90" t="s">
        <v>2037</v>
      </c>
      <c r="J1359" s="90">
        <v>0</v>
      </c>
      <c r="K1359" s="90">
        <v>3</v>
      </c>
      <c r="L1359" t="str">
        <f t="shared" si="42"/>
        <v>West</v>
      </c>
      <c r="M1359" s="107">
        <f t="shared" si="43"/>
        <v>82.5</v>
      </c>
    </row>
    <row r="1360" spans="7:13">
      <c r="G1360" s="106">
        <v>41994</v>
      </c>
      <c r="H1360" s="90" t="s">
        <v>2076</v>
      </c>
      <c r="I1360" s="90" t="s">
        <v>2050</v>
      </c>
      <c r="J1360" s="90">
        <v>0.02</v>
      </c>
      <c r="K1360" s="90">
        <v>13</v>
      </c>
      <c r="L1360" t="str">
        <f t="shared" si="42"/>
        <v>West</v>
      </c>
      <c r="M1360" s="107">
        <f t="shared" si="43"/>
        <v>242.06</v>
      </c>
    </row>
    <row r="1361" spans="7:13">
      <c r="G1361" s="106">
        <v>41632</v>
      </c>
      <c r="H1361" s="90" t="s">
        <v>2082</v>
      </c>
      <c r="I1361" s="90" t="s">
        <v>2043</v>
      </c>
      <c r="J1361" s="90">
        <v>0</v>
      </c>
      <c r="K1361" s="90">
        <v>2</v>
      </c>
      <c r="L1361" t="str">
        <f t="shared" si="42"/>
        <v>MidWest</v>
      </c>
      <c r="M1361" s="107">
        <f t="shared" si="43"/>
        <v>47</v>
      </c>
    </row>
    <row r="1362" spans="7:13">
      <c r="G1362" s="106">
        <v>41998</v>
      </c>
      <c r="H1362" s="90" t="s">
        <v>2067</v>
      </c>
      <c r="I1362" s="90" t="s">
        <v>2034</v>
      </c>
      <c r="J1362" s="90">
        <v>0.03</v>
      </c>
      <c r="K1362" s="90">
        <v>3</v>
      </c>
      <c r="L1362" t="str">
        <f t="shared" si="42"/>
        <v>East</v>
      </c>
      <c r="M1362" s="107">
        <f t="shared" si="43"/>
        <v>98.94</v>
      </c>
    </row>
    <row r="1363" spans="7:13">
      <c r="G1363" s="106">
        <v>41845</v>
      </c>
      <c r="H1363" s="90" t="s">
        <v>2082</v>
      </c>
      <c r="I1363" s="90" t="s">
        <v>2027</v>
      </c>
      <c r="J1363" s="90">
        <v>1.4999999999999999E-2</v>
      </c>
      <c r="K1363" s="90">
        <v>3</v>
      </c>
      <c r="L1363" t="str">
        <f t="shared" si="42"/>
        <v>MidWest</v>
      </c>
      <c r="M1363" s="107">
        <f t="shared" si="43"/>
        <v>58.952249999999992</v>
      </c>
    </row>
    <row r="1364" spans="7:13">
      <c r="G1364" s="106">
        <v>41579</v>
      </c>
      <c r="H1364" s="90" t="s">
        <v>2049</v>
      </c>
      <c r="I1364" s="90" t="s">
        <v>2034</v>
      </c>
      <c r="J1364" s="90">
        <v>2.5000000000000001E-2</v>
      </c>
      <c r="K1364" s="90">
        <v>2</v>
      </c>
      <c r="L1364" t="str">
        <f t="shared" si="42"/>
        <v>South</v>
      </c>
      <c r="M1364" s="107">
        <f t="shared" si="43"/>
        <v>66.3</v>
      </c>
    </row>
    <row r="1365" spans="7:13">
      <c r="G1365" s="106">
        <v>41629</v>
      </c>
      <c r="H1365" s="90" t="s">
        <v>2068</v>
      </c>
      <c r="I1365" s="90" t="s">
        <v>2040</v>
      </c>
      <c r="J1365" s="90">
        <v>0</v>
      </c>
      <c r="K1365" s="90">
        <v>1</v>
      </c>
      <c r="L1365" t="str">
        <f t="shared" si="42"/>
        <v>South</v>
      </c>
      <c r="M1365" s="107">
        <f t="shared" si="43"/>
        <v>30</v>
      </c>
    </row>
    <row r="1366" spans="7:13">
      <c r="G1366" s="106">
        <v>41579</v>
      </c>
      <c r="H1366" s="90" t="s">
        <v>2054</v>
      </c>
      <c r="I1366" s="90" t="s">
        <v>2027</v>
      </c>
      <c r="J1366" s="90">
        <v>0.03</v>
      </c>
      <c r="K1366" s="90">
        <v>2</v>
      </c>
      <c r="L1366" t="str">
        <f t="shared" si="42"/>
        <v>MidWest</v>
      </c>
      <c r="M1366" s="107">
        <f t="shared" si="43"/>
        <v>38.702999999999996</v>
      </c>
    </row>
    <row r="1367" spans="7:13">
      <c r="G1367" s="106">
        <v>41863</v>
      </c>
      <c r="H1367" s="90" t="s">
        <v>2072</v>
      </c>
      <c r="I1367" s="90" t="s">
        <v>2034</v>
      </c>
      <c r="J1367" s="90">
        <v>0</v>
      </c>
      <c r="K1367" s="90">
        <v>2</v>
      </c>
      <c r="L1367" t="str">
        <f t="shared" si="42"/>
        <v>MidWest</v>
      </c>
      <c r="M1367" s="107">
        <f t="shared" si="43"/>
        <v>68</v>
      </c>
    </row>
    <row r="1368" spans="7:13">
      <c r="G1368" s="106">
        <v>41585</v>
      </c>
      <c r="H1368" s="90" t="s">
        <v>2026</v>
      </c>
      <c r="I1368" s="90" t="s">
        <v>2037</v>
      </c>
      <c r="J1368" s="90">
        <v>0</v>
      </c>
      <c r="K1368" s="90">
        <v>1</v>
      </c>
      <c r="L1368" t="str">
        <f t="shared" si="42"/>
        <v>MidWest</v>
      </c>
      <c r="M1368" s="107">
        <f t="shared" si="43"/>
        <v>27.5</v>
      </c>
    </row>
    <row r="1369" spans="7:13">
      <c r="G1369" s="106">
        <v>41619</v>
      </c>
      <c r="H1369" s="90" t="s">
        <v>2090</v>
      </c>
      <c r="I1369" s="90" t="s">
        <v>2027</v>
      </c>
      <c r="J1369" s="90">
        <v>0</v>
      </c>
      <c r="K1369" s="90">
        <v>3</v>
      </c>
      <c r="L1369" t="str">
        <f t="shared" si="42"/>
        <v>West</v>
      </c>
      <c r="M1369" s="107">
        <f t="shared" si="43"/>
        <v>59.849999999999994</v>
      </c>
    </row>
    <row r="1370" spans="7:13">
      <c r="G1370" s="106">
        <v>41782</v>
      </c>
      <c r="H1370" s="90" t="s">
        <v>2030</v>
      </c>
      <c r="I1370" s="90" t="s">
        <v>2019</v>
      </c>
      <c r="J1370" s="90">
        <v>2.5000000000000001E-2</v>
      </c>
      <c r="K1370" s="90">
        <v>3</v>
      </c>
      <c r="L1370" t="str">
        <f t="shared" si="42"/>
        <v>West</v>
      </c>
      <c r="M1370" s="107">
        <f t="shared" si="43"/>
        <v>61.424999999999997</v>
      </c>
    </row>
    <row r="1371" spans="7:13">
      <c r="G1371" s="106">
        <v>41991</v>
      </c>
      <c r="H1371" s="90" t="s">
        <v>2068</v>
      </c>
      <c r="I1371" s="90" t="s">
        <v>2046</v>
      </c>
      <c r="J1371" s="90">
        <v>0</v>
      </c>
      <c r="K1371" s="90">
        <v>1</v>
      </c>
      <c r="L1371" t="str">
        <f t="shared" si="42"/>
        <v>South</v>
      </c>
      <c r="M1371" s="107">
        <f t="shared" si="43"/>
        <v>25</v>
      </c>
    </row>
    <row r="1372" spans="7:13">
      <c r="G1372" s="106">
        <v>41608</v>
      </c>
      <c r="H1372" s="90" t="s">
        <v>2036</v>
      </c>
      <c r="I1372" s="90" t="s">
        <v>2024</v>
      </c>
      <c r="J1372" s="90">
        <v>0</v>
      </c>
      <c r="K1372" s="90">
        <v>2</v>
      </c>
      <c r="L1372" t="str">
        <f t="shared" si="42"/>
        <v>MidWest</v>
      </c>
      <c r="M1372" s="107">
        <f t="shared" si="43"/>
        <v>45.9</v>
      </c>
    </row>
    <row r="1373" spans="7:13">
      <c r="G1373" s="106">
        <v>41957</v>
      </c>
      <c r="H1373" s="90" t="s">
        <v>2067</v>
      </c>
      <c r="I1373" s="90" t="s">
        <v>2043</v>
      </c>
      <c r="J1373" s="90">
        <v>0.02</v>
      </c>
      <c r="K1373" s="90">
        <v>4</v>
      </c>
      <c r="L1373" t="str">
        <f t="shared" si="42"/>
        <v>East</v>
      </c>
      <c r="M1373" s="107">
        <f t="shared" si="43"/>
        <v>92.12</v>
      </c>
    </row>
    <row r="1374" spans="7:13">
      <c r="G1374" s="106">
        <v>41600</v>
      </c>
      <c r="H1374" s="90" t="s">
        <v>2097</v>
      </c>
      <c r="I1374" s="90" t="s">
        <v>2040</v>
      </c>
      <c r="J1374" s="90">
        <v>1.4999999999999999E-2</v>
      </c>
      <c r="K1374" s="90">
        <v>2</v>
      </c>
      <c r="L1374" t="str">
        <f t="shared" si="42"/>
        <v>West</v>
      </c>
      <c r="M1374" s="107">
        <f t="shared" si="43"/>
        <v>59.1</v>
      </c>
    </row>
    <row r="1375" spans="7:13">
      <c r="G1375" s="106">
        <v>41351</v>
      </c>
      <c r="H1375" s="90" t="s">
        <v>2082</v>
      </c>
      <c r="I1375" s="90" t="s">
        <v>2024</v>
      </c>
      <c r="J1375" s="90">
        <v>0</v>
      </c>
      <c r="K1375" s="90">
        <v>3</v>
      </c>
      <c r="L1375" t="str">
        <f t="shared" si="42"/>
        <v>MidWest</v>
      </c>
      <c r="M1375" s="107">
        <f t="shared" si="43"/>
        <v>68.849999999999994</v>
      </c>
    </row>
    <row r="1376" spans="7:13">
      <c r="G1376" s="106">
        <v>41835</v>
      </c>
      <c r="H1376" s="90" t="s">
        <v>2039</v>
      </c>
      <c r="I1376" s="90" t="s">
        <v>2037</v>
      </c>
      <c r="J1376" s="90">
        <v>1.4999999999999999E-2</v>
      </c>
      <c r="K1376" s="90">
        <v>14</v>
      </c>
      <c r="L1376" t="str">
        <f t="shared" si="42"/>
        <v>East</v>
      </c>
      <c r="M1376" s="107">
        <f t="shared" si="43"/>
        <v>379.22500000000002</v>
      </c>
    </row>
    <row r="1377" spans="7:13">
      <c r="G1377" s="106">
        <v>41623</v>
      </c>
      <c r="H1377" s="90" t="s">
        <v>2067</v>
      </c>
      <c r="I1377" s="90" t="s">
        <v>2040</v>
      </c>
      <c r="J1377" s="90">
        <v>1.4999999999999999E-2</v>
      </c>
      <c r="K1377" s="90">
        <v>2</v>
      </c>
      <c r="L1377" t="str">
        <f t="shared" si="42"/>
        <v>East</v>
      </c>
      <c r="M1377" s="107">
        <f t="shared" si="43"/>
        <v>59.1</v>
      </c>
    </row>
    <row r="1378" spans="7:13">
      <c r="G1378" s="106">
        <v>41997</v>
      </c>
      <c r="H1378" s="90" t="s">
        <v>2054</v>
      </c>
      <c r="I1378" s="90" t="s">
        <v>2046</v>
      </c>
      <c r="J1378" s="90">
        <v>0.01</v>
      </c>
      <c r="K1378" s="90">
        <v>3</v>
      </c>
      <c r="L1378" t="str">
        <f t="shared" si="42"/>
        <v>MidWest</v>
      </c>
      <c r="M1378" s="107">
        <f t="shared" si="43"/>
        <v>74.25</v>
      </c>
    </row>
    <row r="1379" spans="7:13">
      <c r="G1379" s="106">
        <v>41863</v>
      </c>
      <c r="H1379" s="90" t="s">
        <v>2066</v>
      </c>
      <c r="I1379" s="90" t="s">
        <v>2031</v>
      </c>
      <c r="J1379" s="90">
        <v>0</v>
      </c>
      <c r="K1379" s="90">
        <v>1</v>
      </c>
      <c r="L1379" t="str">
        <f t="shared" si="42"/>
        <v>East</v>
      </c>
      <c r="M1379" s="107">
        <f t="shared" si="43"/>
        <v>25</v>
      </c>
    </row>
    <row r="1380" spans="7:13">
      <c r="G1380" s="106">
        <v>41618</v>
      </c>
      <c r="H1380" s="90" t="s">
        <v>2051</v>
      </c>
      <c r="I1380" s="90" t="s">
        <v>2027</v>
      </c>
      <c r="J1380" s="90">
        <v>0</v>
      </c>
      <c r="K1380" s="90">
        <v>2</v>
      </c>
      <c r="L1380" t="str">
        <f t="shared" si="42"/>
        <v>MidWest</v>
      </c>
      <c r="M1380" s="107">
        <f t="shared" si="43"/>
        <v>39.9</v>
      </c>
    </row>
    <row r="1381" spans="7:13">
      <c r="G1381" s="106">
        <v>41978</v>
      </c>
      <c r="H1381" s="90" t="s">
        <v>2065</v>
      </c>
      <c r="I1381" s="90" t="s">
        <v>2027</v>
      </c>
      <c r="J1381" s="90">
        <v>1.4999999999999999E-2</v>
      </c>
      <c r="K1381" s="90">
        <v>2</v>
      </c>
      <c r="L1381" t="str">
        <f t="shared" si="42"/>
        <v>South</v>
      </c>
      <c r="M1381" s="107">
        <f t="shared" si="43"/>
        <v>39.301499999999997</v>
      </c>
    </row>
    <row r="1382" spans="7:13">
      <c r="G1382" s="106">
        <v>41589</v>
      </c>
      <c r="H1382" s="90" t="s">
        <v>2041</v>
      </c>
      <c r="I1382" s="90" t="s">
        <v>2028</v>
      </c>
      <c r="J1382" s="90">
        <v>0</v>
      </c>
      <c r="K1382" s="90">
        <v>3</v>
      </c>
      <c r="L1382" t="str">
        <f t="shared" si="42"/>
        <v>West</v>
      </c>
      <c r="M1382" s="107">
        <f t="shared" si="43"/>
        <v>68.849999999999994</v>
      </c>
    </row>
    <row r="1383" spans="7:13">
      <c r="G1383" s="106">
        <v>41952</v>
      </c>
      <c r="H1383" s="90" t="s">
        <v>2039</v>
      </c>
      <c r="I1383" s="90" t="s">
        <v>2027</v>
      </c>
      <c r="J1383" s="90">
        <v>0</v>
      </c>
      <c r="K1383" s="90">
        <v>2</v>
      </c>
      <c r="L1383" t="str">
        <f t="shared" si="42"/>
        <v>East</v>
      </c>
      <c r="M1383" s="107">
        <f t="shared" si="43"/>
        <v>39.9</v>
      </c>
    </row>
    <row r="1384" spans="7:13">
      <c r="G1384" s="106">
        <v>41955</v>
      </c>
      <c r="H1384" s="90" t="s">
        <v>2078</v>
      </c>
      <c r="I1384" s="90" t="s">
        <v>2028</v>
      </c>
      <c r="J1384" s="90">
        <v>1.4999999999999999E-2</v>
      </c>
      <c r="K1384" s="90">
        <v>17</v>
      </c>
      <c r="L1384" t="str">
        <f t="shared" si="42"/>
        <v>West</v>
      </c>
      <c r="M1384" s="107">
        <f t="shared" si="43"/>
        <v>384.29774999999995</v>
      </c>
    </row>
    <row r="1385" spans="7:13">
      <c r="G1385" s="106">
        <v>42003</v>
      </c>
      <c r="H1385" s="90" t="s">
        <v>2085</v>
      </c>
      <c r="I1385" s="90" t="s">
        <v>2050</v>
      </c>
      <c r="J1385" s="90">
        <v>0.03</v>
      </c>
      <c r="K1385" s="90">
        <v>2</v>
      </c>
      <c r="L1385" t="str">
        <f t="shared" si="42"/>
        <v>MidWest</v>
      </c>
      <c r="M1385" s="107">
        <f t="shared" si="43"/>
        <v>36.86</v>
      </c>
    </row>
    <row r="1386" spans="7:13">
      <c r="G1386" s="106">
        <v>41599</v>
      </c>
      <c r="H1386" s="90" t="s">
        <v>2076</v>
      </c>
      <c r="I1386" s="90" t="s">
        <v>2040</v>
      </c>
      <c r="J1386" s="90">
        <v>0.01</v>
      </c>
      <c r="K1386" s="90">
        <v>1</v>
      </c>
      <c r="L1386" t="str">
        <f t="shared" si="42"/>
        <v>West</v>
      </c>
      <c r="M1386" s="107">
        <f t="shared" si="43"/>
        <v>29.7</v>
      </c>
    </row>
    <row r="1387" spans="7:13">
      <c r="G1387" s="106">
        <v>41625</v>
      </c>
      <c r="H1387" s="90" t="s">
        <v>2055</v>
      </c>
      <c r="I1387" s="90" t="s">
        <v>2019</v>
      </c>
      <c r="J1387" s="90">
        <v>2.5000000000000001E-2</v>
      </c>
      <c r="K1387" s="90">
        <v>3</v>
      </c>
      <c r="L1387" t="str">
        <f t="shared" si="42"/>
        <v>South</v>
      </c>
      <c r="M1387" s="107">
        <f t="shared" si="43"/>
        <v>61.424999999999997</v>
      </c>
    </row>
    <row r="1388" spans="7:13">
      <c r="G1388" s="106">
        <v>41358</v>
      </c>
      <c r="H1388" s="90" t="s">
        <v>2039</v>
      </c>
      <c r="I1388" s="90" t="s">
        <v>2024</v>
      </c>
      <c r="J1388" s="90">
        <v>2.5000000000000001E-2</v>
      </c>
      <c r="K1388" s="90">
        <v>2</v>
      </c>
      <c r="L1388" t="str">
        <f t="shared" si="42"/>
        <v>East</v>
      </c>
      <c r="M1388" s="107">
        <f t="shared" si="43"/>
        <v>44.752499999999998</v>
      </c>
    </row>
    <row r="1389" spans="7:13">
      <c r="G1389" s="106">
        <v>41627</v>
      </c>
      <c r="H1389" s="90" t="s">
        <v>2022</v>
      </c>
      <c r="I1389" s="90" t="s">
        <v>2019</v>
      </c>
      <c r="J1389" s="90">
        <v>0.03</v>
      </c>
      <c r="K1389" s="90">
        <v>1</v>
      </c>
      <c r="L1389" t="str">
        <f t="shared" si="42"/>
        <v>West</v>
      </c>
      <c r="M1389" s="107">
        <f t="shared" si="43"/>
        <v>20.37</v>
      </c>
    </row>
    <row r="1390" spans="7:13">
      <c r="G1390" s="106">
        <v>41906</v>
      </c>
      <c r="H1390" s="90" t="s">
        <v>2092</v>
      </c>
      <c r="I1390" s="90" t="s">
        <v>2034</v>
      </c>
      <c r="J1390" s="90">
        <v>1.4999999999999999E-2</v>
      </c>
      <c r="K1390" s="90">
        <v>2</v>
      </c>
      <c r="L1390" t="str">
        <f t="shared" si="42"/>
        <v>East</v>
      </c>
      <c r="M1390" s="107">
        <f t="shared" si="43"/>
        <v>66.98</v>
      </c>
    </row>
    <row r="1391" spans="7:13">
      <c r="G1391" s="106">
        <v>41416</v>
      </c>
      <c r="H1391" s="90" t="s">
        <v>2084</v>
      </c>
      <c r="I1391" s="90" t="s">
        <v>2034</v>
      </c>
      <c r="J1391" s="90">
        <v>0</v>
      </c>
      <c r="K1391" s="90">
        <v>2</v>
      </c>
      <c r="L1391" t="str">
        <f t="shared" si="42"/>
        <v>MidWest</v>
      </c>
      <c r="M1391" s="107">
        <f t="shared" si="43"/>
        <v>68</v>
      </c>
    </row>
    <row r="1392" spans="7:13">
      <c r="G1392" s="106">
        <v>41989</v>
      </c>
      <c r="H1392" s="90" t="s">
        <v>2025</v>
      </c>
      <c r="I1392" s="90" t="s">
        <v>2024</v>
      </c>
      <c r="J1392" s="90">
        <v>0</v>
      </c>
      <c r="K1392" s="90">
        <v>1</v>
      </c>
      <c r="L1392" t="str">
        <f t="shared" si="42"/>
        <v>West</v>
      </c>
      <c r="M1392" s="107">
        <f t="shared" si="43"/>
        <v>22.95</v>
      </c>
    </row>
    <row r="1393" spans="7:13">
      <c r="G1393" s="106">
        <v>41595</v>
      </c>
      <c r="H1393" s="90" t="s">
        <v>2076</v>
      </c>
      <c r="I1393" s="90" t="s">
        <v>2024</v>
      </c>
      <c r="J1393" s="90">
        <v>0.02</v>
      </c>
      <c r="K1393" s="90">
        <v>2</v>
      </c>
      <c r="L1393" t="str">
        <f t="shared" si="42"/>
        <v>West</v>
      </c>
      <c r="M1393" s="107">
        <f t="shared" si="43"/>
        <v>44.981999999999999</v>
      </c>
    </row>
    <row r="1394" spans="7:13">
      <c r="G1394" s="106">
        <v>41966</v>
      </c>
      <c r="H1394" s="90" t="s">
        <v>2036</v>
      </c>
      <c r="I1394" s="90" t="s">
        <v>2019</v>
      </c>
      <c r="J1394" s="90">
        <v>0</v>
      </c>
      <c r="K1394" s="90">
        <v>3</v>
      </c>
      <c r="L1394" t="str">
        <f t="shared" si="42"/>
        <v>MidWest</v>
      </c>
      <c r="M1394" s="107">
        <f t="shared" si="43"/>
        <v>63</v>
      </c>
    </row>
    <row r="1395" spans="7:13">
      <c r="G1395" s="106">
        <v>41862</v>
      </c>
      <c r="H1395" s="90" t="s">
        <v>2076</v>
      </c>
      <c r="I1395" s="90" t="s">
        <v>2028</v>
      </c>
      <c r="J1395" s="90">
        <v>0.01</v>
      </c>
      <c r="K1395" s="90">
        <v>10</v>
      </c>
      <c r="L1395" t="str">
        <f t="shared" si="42"/>
        <v>West</v>
      </c>
      <c r="M1395" s="107">
        <f t="shared" si="43"/>
        <v>227.20499999999998</v>
      </c>
    </row>
    <row r="1396" spans="7:13">
      <c r="G1396" s="106">
        <v>41999</v>
      </c>
      <c r="H1396" s="90" t="s">
        <v>2036</v>
      </c>
      <c r="I1396" s="90" t="s">
        <v>2028</v>
      </c>
      <c r="J1396" s="90">
        <v>0</v>
      </c>
      <c r="K1396" s="90">
        <v>2</v>
      </c>
      <c r="L1396" t="str">
        <f t="shared" si="42"/>
        <v>MidWest</v>
      </c>
      <c r="M1396" s="107">
        <f t="shared" si="43"/>
        <v>45.9</v>
      </c>
    </row>
    <row r="1397" spans="7:13">
      <c r="G1397" s="106">
        <v>41958</v>
      </c>
      <c r="H1397" s="90" t="s">
        <v>2082</v>
      </c>
      <c r="I1397" s="90" t="s">
        <v>2027</v>
      </c>
      <c r="J1397" s="90">
        <v>0.02</v>
      </c>
      <c r="K1397" s="90">
        <v>2</v>
      </c>
      <c r="L1397" t="str">
        <f t="shared" si="42"/>
        <v>MidWest</v>
      </c>
      <c r="M1397" s="107">
        <f t="shared" si="43"/>
        <v>39.101999999999997</v>
      </c>
    </row>
    <row r="1398" spans="7:13">
      <c r="G1398" s="106">
        <v>41593</v>
      </c>
      <c r="H1398" s="90" t="s">
        <v>2055</v>
      </c>
      <c r="I1398" s="90" t="s">
        <v>2024</v>
      </c>
      <c r="J1398" s="90">
        <v>0</v>
      </c>
      <c r="K1398" s="90">
        <v>2</v>
      </c>
      <c r="L1398" t="str">
        <f t="shared" si="42"/>
        <v>South</v>
      </c>
      <c r="M1398" s="107">
        <f t="shared" si="43"/>
        <v>45.9</v>
      </c>
    </row>
    <row r="1399" spans="7:13">
      <c r="G1399" s="106">
        <v>41395</v>
      </c>
      <c r="H1399" s="90" t="s">
        <v>2082</v>
      </c>
      <c r="I1399" s="90" t="s">
        <v>2024</v>
      </c>
      <c r="J1399" s="90">
        <v>0</v>
      </c>
      <c r="K1399" s="90">
        <v>3</v>
      </c>
      <c r="L1399" t="str">
        <f t="shared" si="42"/>
        <v>MidWest</v>
      </c>
      <c r="M1399" s="107">
        <f t="shared" si="43"/>
        <v>68.849999999999994</v>
      </c>
    </row>
    <row r="1400" spans="7:13">
      <c r="G1400" s="106">
        <v>41632</v>
      </c>
      <c r="H1400" s="90" t="s">
        <v>2087</v>
      </c>
      <c r="I1400" s="90" t="s">
        <v>2034</v>
      </c>
      <c r="J1400" s="90">
        <v>0.01</v>
      </c>
      <c r="K1400" s="90">
        <v>3</v>
      </c>
      <c r="L1400" t="str">
        <f t="shared" si="42"/>
        <v>South</v>
      </c>
      <c r="M1400" s="107">
        <f t="shared" si="43"/>
        <v>100.98</v>
      </c>
    </row>
    <row r="1401" spans="7:13">
      <c r="G1401" s="106">
        <v>41987</v>
      </c>
      <c r="H1401" s="90" t="s">
        <v>2078</v>
      </c>
      <c r="I1401" s="90" t="s">
        <v>2034</v>
      </c>
      <c r="J1401" s="90">
        <v>0</v>
      </c>
      <c r="K1401" s="90">
        <v>3</v>
      </c>
      <c r="L1401" t="str">
        <f t="shared" si="42"/>
        <v>West</v>
      </c>
      <c r="M1401" s="107">
        <f t="shared" si="43"/>
        <v>102</v>
      </c>
    </row>
    <row r="1402" spans="7:13">
      <c r="G1402" s="106">
        <v>41941</v>
      </c>
      <c r="H1402" s="90" t="s">
        <v>2052</v>
      </c>
      <c r="I1402" s="90" t="s">
        <v>2034</v>
      </c>
      <c r="J1402" s="90">
        <v>2.5000000000000001E-2</v>
      </c>
      <c r="K1402" s="90">
        <v>1</v>
      </c>
      <c r="L1402" t="str">
        <f t="shared" si="42"/>
        <v>MidWest</v>
      </c>
      <c r="M1402" s="107">
        <f t="shared" si="43"/>
        <v>33.15</v>
      </c>
    </row>
    <row r="1403" spans="7:13">
      <c r="G1403" s="106">
        <v>41626</v>
      </c>
      <c r="H1403" s="90" t="s">
        <v>2033</v>
      </c>
      <c r="I1403" s="90" t="s">
        <v>2024</v>
      </c>
      <c r="J1403" s="90">
        <v>0.01</v>
      </c>
      <c r="K1403" s="90">
        <v>1</v>
      </c>
      <c r="L1403" t="str">
        <f t="shared" si="42"/>
        <v>MidWest</v>
      </c>
      <c r="M1403" s="107">
        <f t="shared" si="43"/>
        <v>22.720499999999998</v>
      </c>
    </row>
    <row r="1404" spans="7:13">
      <c r="G1404" s="106">
        <v>41996</v>
      </c>
      <c r="H1404" s="90" t="s">
        <v>2054</v>
      </c>
      <c r="I1404" s="90" t="s">
        <v>2028</v>
      </c>
      <c r="J1404" s="90">
        <v>2.5000000000000001E-2</v>
      </c>
      <c r="K1404" s="90">
        <v>3</v>
      </c>
      <c r="L1404" t="str">
        <f t="shared" si="42"/>
        <v>MidWest</v>
      </c>
      <c r="M1404" s="107">
        <f t="shared" si="43"/>
        <v>67.128749999999997</v>
      </c>
    </row>
    <row r="1405" spans="7:13">
      <c r="G1405" s="106">
        <v>41612</v>
      </c>
      <c r="H1405" s="90" t="s">
        <v>2082</v>
      </c>
      <c r="I1405" s="90" t="s">
        <v>2019</v>
      </c>
      <c r="J1405" s="90">
        <v>0.01</v>
      </c>
      <c r="K1405" s="90">
        <v>3</v>
      </c>
      <c r="L1405" t="str">
        <f t="shared" si="42"/>
        <v>MidWest</v>
      </c>
      <c r="M1405" s="107">
        <f t="shared" si="43"/>
        <v>62.37</v>
      </c>
    </row>
    <row r="1406" spans="7:13">
      <c r="G1406" s="106">
        <v>41615</v>
      </c>
      <c r="H1406" s="90" t="s">
        <v>2051</v>
      </c>
      <c r="I1406" s="90" t="s">
        <v>2034</v>
      </c>
      <c r="J1406" s="90">
        <v>0</v>
      </c>
      <c r="K1406" s="90">
        <v>1</v>
      </c>
      <c r="L1406" t="str">
        <f t="shared" si="42"/>
        <v>MidWest</v>
      </c>
      <c r="M1406" s="107">
        <f t="shared" si="43"/>
        <v>34</v>
      </c>
    </row>
    <row r="1407" spans="7:13">
      <c r="G1407" s="106">
        <v>41406</v>
      </c>
      <c r="H1407" s="90" t="s">
        <v>2069</v>
      </c>
      <c r="I1407" s="90" t="s">
        <v>2050</v>
      </c>
      <c r="J1407" s="90">
        <v>0.01</v>
      </c>
      <c r="K1407" s="90">
        <v>1</v>
      </c>
      <c r="L1407" t="str">
        <f t="shared" si="42"/>
        <v>South</v>
      </c>
      <c r="M1407" s="107">
        <f t="shared" si="43"/>
        <v>18.809999999999999</v>
      </c>
    </row>
    <row r="1408" spans="7:13">
      <c r="G1408" s="106">
        <v>41596</v>
      </c>
      <c r="H1408" s="90" t="s">
        <v>2045</v>
      </c>
      <c r="I1408" s="90" t="s">
        <v>2031</v>
      </c>
      <c r="J1408" s="90">
        <v>0.01</v>
      </c>
      <c r="K1408" s="90">
        <v>2</v>
      </c>
      <c r="L1408" t="str">
        <f t="shared" si="42"/>
        <v>West</v>
      </c>
      <c r="M1408" s="107">
        <f t="shared" si="43"/>
        <v>49.5</v>
      </c>
    </row>
    <row r="1409" spans="7:13">
      <c r="G1409" s="106">
        <v>41964</v>
      </c>
      <c r="H1409" s="90" t="s">
        <v>2054</v>
      </c>
      <c r="I1409" s="90" t="s">
        <v>2027</v>
      </c>
      <c r="J1409" s="90">
        <v>0</v>
      </c>
      <c r="K1409" s="90">
        <v>2</v>
      </c>
      <c r="L1409" t="str">
        <f t="shared" si="42"/>
        <v>MidWest</v>
      </c>
      <c r="M1409" s="107">
        <f t="shared" si="43"/>
        <v>39.9</v>
      </c>
    </row>
    <row r="1410" spans="7:13">
      <c r="G1410" s="106">
        <v>41585</v>
      </c>
      <c r="H1410" s="90" t="s">
        <v>2093</v>
      </c>
      <c r="I1410" s="90" t="s">
        <v>2027</v>
      </c>
      <c r="J1410" s="90">
        <v>0.02</v>
      </c>
      <c r="K1410" s="90">
        <v>3</v>
      </c>
      <c r="L1410" t="str">
        <f t="shared" si="42"/>
        <v>West</v>
      </c>
      <c r="M1410" s="107">
        <f t="shared" si="43"/>
        <v>58.652999999999992</v>
      </c>
    </row>
    <row r="1411" spans="7:13">
      <c r="G1411" s="106">
        <v>41991</v>
      </c>
      <c r="H1411" s="90" t="s">
        <v>2036</v>
      </c>
      <c r="I1411" s="90" t="s">
        <v>2050</v>
      </c>
      <c r="J1411" s="90">
        <v>0</v>
      </c>
      <c r="K1411" s="90">
        <v>17</v>
      </c>
      <c r="L1411" t="str">
        <f t="shared" ref="L1411:L1474" si="44">_xlfn.XLOOKUP(H1411,$D$2:$D$73,$E$2:$E$73)</f>
        <v>MidWest</v>
      </c>
      <c r="M1411" s="107">
        <f t="shared" ref="M1411:M1474" si="45">_xlfn.XLOOKUP(I1411,$A$2:$A$13,$B$2:$B$13)*K1411*(1-J1411)</f>
        <v>323</v>
      </c>
    </row>
    <row r="1412" spans="7:13">
      <c r="G1412" s="106">
        <v>41608</v>
      </c>
      <c r="H1412" s="90" t="s">
        <v>2044</v>
      </c>
      <c r="I1412" s="90" t="s">
        <v>2046</v>
      </c>
      <c r="J1412" s="90">
        <v>0</v>
      </c>
      <c r="K1412" s="90">
        <v>21</v>
      </c>
      <c r="L1412" t="str">
        <f t="shared" si="44"/>
        <v>MidWest</v>
      </c>
      <c r="M1412" s="107">
        <f t="shared" si="45"/>
        <v>525</v>
      </c>
    </row>
    <row r="1413" spans="7:13">
      <c r="G1413" s="106">
        <v>41829</v>
      </c>
      <c r="H1413" s="90" t="s">
        <v>2059</v>
      </c>
      <c r="I1413" s="90" t="s">
        <v>2024</v>
      </c>
      <c r="J1413" s="90">
        <v>0</v>
      </c>
      <c r="K1413" s="90">
        <v>2</v>
      </c>
      <c r="L1413" t="str">
        <f t="shared" si="44"/>
        <v>West</v>
      </c>
      <c r="M1413" s="107">
        <f t="shared" si="45"/>
        <v>45.9</v>
      </c>
    </row>
    <row r="1414" spans="7:13">
      <c r="G1414" s="106">
        <v>41972</v>
      </c>
      <c r="H1414" s="90" t="s">
        <v>2036</v>
      </c>
      <c r="I1414" s="90" t="s">
        <v>2024</v>
      </c>
      <c r="J1414" s="90">
        <v>0</v>
      </c>
      <c r="K1414" s="90">
        <v>19</v>
      </c>
      <c r="L1414" t="str">
        <f t="shared" si="44"/>
        <v>MidWest</v>
      </c>
      <c r="M1414" s="107">
        <f t="shared" si="45"/>
        <v>436.05</v>
      </c>
    </row>
    <row r="1415" spans="7:13">
      <c r="G1415" s="106">
        <v>41972</v>
      </c>
      <c r="H1415" s="90" t="s">
        <v>2033</v>
      </c>
      <c r="I1415" s="90" t="s">
        <v>2027</v>
      </c>
      <c r="J1415" s="90">
        <v>0.03</v>
      </c>
      <c r="K1415" s="90">
        <v>1</v>
      </c>
      <c r="L1415" t="str">
        <f t="shared" si="44"/>
        <v>MidWest</v>
      </c>
      <c r="M1415" s="107">
        <f t="shared" si="45"/>
        <v>19.351499999999998</v>
      </c>
    </row>
    <row r="1416" spans="7:13">
      <c r="G1416" s="106">
        <v>41776</v>
      </c>
      <c r="H1416" s="90" t="s">
        <v>2089</v>
      </c>
      <c r="I1416" s="90" t="s">
        <v>2040</v>
      </c>
      <c r="J1416" s="90">
        <v>2.5000000000000001E-2</v>
      </c>
      <c r="K1416" s="90">
        <v>1</v>
      </c>
      <c r="L1416" t="str">
        <f t="shared" si="44"/>
        <v>East</v>
      </c>
      <c r="M1416" s="107">
        <f t="shared" si="45"/>
        <v>29.25</v>
      </c>
    </row>
    <row r="1417" spans="7:13">
      <c r="G1417" s="106">
        <v>41968</v>
      </c>
      <c r="H1417" s="90" t="s">
        <v>2096</v>
      </c>
      <c r="I1417" s="90" t="s">
        <v>2024</v>
      </c>
      <c r="J1417" s="90">
        <v>0</v>
      </c>
      <c r="K1417" s="90">
        <v>3</v>
      </c>
      <c r="L1417" t="str">
        <f t="shared" si="44"/>
        <v>MidWest</v>
      </c>
      <c r="M1417" s="107">
        <f t="shared" si="45"/>
        <v>68.849999999999994</v>
      </c>
    </row>
    <row r="1418" spans="7:13">
      <c r="G1418" s="106">
        <v>41637</v>
      </c>
      <c r="H1418" s="90" t="s">
        <v>2096</v>
      </c>
      <c r="I1418" s="90" t="s">
        <v>2024</v>
      </c>
      <c r="J1418" s="90">
        <v>2.5000000000000001E-2</v>
      </c>
      <c r="K1418" s="90">
        <v>2</v>
      </c>
      <c r="L1418" t="str">
        <f t="shared" si="44"/>
        <v>MidWest</v>
      </c>
      <c r="M1418" s="107">
        <f t="shared" si="45"/>
        <v>44.752499999999998</v>
      </c>
    </row>
    <row r="1419" spans="7:13">
      <c r="G1419" s="106">
        <v>41487</v>
      </c>
      <c r="H1419" s="90" t="s">
        <v>2101</v>
      </c>
      <c r="I1419" s="90" t="s">
        <v>2034</v>
      </c>
      <c r="J1419" s="90">
        <v>0.02</v>
      </c>
      <c r="K1419" s="90">
        <v>3</v>
      </c>
      <c r="L1419" t="str">
        <f t="shared" si="44"/>
        <v>MidWest</v>
      </c>
      <c r="M1419" s="107">
        <f t="shared" si="45"/>
        <v>99.96</v>
      </c>
    </row>
    <row r="1420" spans="7:13">
      <c r="G1420" s="106">
        <v>41518</v>
      </c>
      <c r="H1420" s="90" t="s">
        <v>2089</v>
      </c>
      <c r="I1420" s="90" t="s">
        <v>2034</v>
      </c>
      <c r="J1420" s="90">
        <v>0.03</v>
      </c>
      <c r="K1420" s="90">
        <v>4</v>
      </c>
      <c r="L1420" t="str">
        <f t="shared" si="44"/>
        <v>East</v>
      </c>
      <c r="M1420" s="107">
        <f t="shared" si="45"/>
        <v>131.91999999999999</v>
      </c>
    </row>
    <row r="1421" spans="7:13">
      <c r="G1421" s="106">
        <v>41965</v>
      </c>
      <c r="H1421" s="90" t="s">
        <v>2052</v>
      </c>
      <c r="I1421" s="90" t="s">
        <v>2023</v>
      </c>
      <c r="J1421" s="90">
        <v>2.5000000000000001E-2</v>
      </c>
      <c r="K1421" s="90">
        <v>1</v>
      </c>
      <c r="L1421" t="str">
        <f t="shared" si="44"/>
        <v>MidWest</v>
      </c>
      <c r="M1421" s="107">
        <f t="shared" si="45"/>
        <v>77.951250000000002</v>
      </c>
    </row>
    <row r="1422" spans="7:13">
      <c r="G1422" s="106">
        <v>41549</v>
      </c>
      <c r="H1422" s="90" t="s">
        <v>2049</v>
      </c>
      <c r="I1422" s="90" t="s">
        <v>2024</v>
      </c>
      <c r="J1422" s="90">
        <v>0</v>
      </c>
      <c r="K1422" s="90">
        <v>2</v>
      </c>
      <c r="L1422" t="str">
        <f t="shared" si="44"/>
        <v>South</v>
      </c>
      <c r="M1422" s="107">
        <f t="shared" si="45"/>
        <v>45.9</v>
      </c>
    </row>
    <row r="1423" spans="7:13">
      <c r="G1423" s="106">
        <v>41428</v>
      </c>
      <c r="H1423" s="90" t="s">
        <v>2094</v>
      </c>
      <c r="I1423" s="90" t="s">
        <v>2034</v>
      </c>
      <c r="J1423" s="90">
        <v>2.5000000000000001E-2</v>
      </c>
      <c r="K1423" s="90">
        <v>1</v>
      </c>
      <c r="L1423" t="str">
        <f t="shared" si="44"/>
        <v>West</v>
      </c>
      <c r="M1423" s="107">
        <f t="shared" si="45"/>
        <v>33.15</v>
      </c>
    </row>
    <row r="1424" spans="7:13">
      <c r="G1424" s="106">
        <v>41887</v>
      </c>
      <c r="H1424" s="90" t="s">
        <v>2054</v>
      </c>
      <c r="I1424" s="90" t="s">
        <v>2037</v>
      </c>
      <c r="J1424" s="90">
        <v>0.01</v>
      </c>
      <c r="K1424" s="90">
        <v>3</v>
      </c>
      <c r="L1424" t="str">
        <f t="shared" si="44"/>
        <v>MidWest</v>
      </c>
      <c r="M1424" s="107">
        <f t="shared" si="45"/>
        <v>81.674999999999997</v>
      </c>
    </row>
    <row r="1425" spans="7:13">
      <c r="G1425" s="106">
        <v>41964</v>
      </c>
      <c r="H1425" s="90" t="s">
        <v>2049</v>
      </c>
      <c r="I1425" s="90" t="s">
        <v>2046</v>
      </c>
      <c r="J1425" s="90">
        <v>1.4999999999999999E-2</v>
      </c>
      <c r="K1425" s="90">
        <v>1</v>
      </c>
      <c r="L1425" t="str">
        <f t="shared" si="44"/>
        <v>South</v>
      </c>
      <c r="M1425" s="107">
        <f t="shared" si="45"/>
        <v>24.625</v>
      </c>
    </row>
    <row r="1426" spans="7:13">
      <c r="G1426" s="106">
        <v>41408</v>
      </c>
      <c r="H1426" s="90" t="s">
        <v>2055</v>
      </c>
      <c r="I1426" s="90" t="s">
        <v>2040</v>
      </c>
      <c r="J1426" s="90">
        <v>0.03</v>
      </c>
      <c r="K1426" s="90">
        <v>1</v>
      </c>
      <c r="L1426" t="str">
        <f t="shared" si="44"/>
        <v>South</v>
      </c>
      <c r="M1426" s="107">
        <f t="shared" si="45"/>
        <v>29.099999999999998</v>
      </c>
    </row>
    <row r="1427" spans="7:13">
      <c r="G1427" s="106">
        <v>41604</v>
      </c>
      <c r="H1427" s="90" t="s">
        <v>2062</v>
      </c>
      <c r="I1427" s="90" t="s">
        <v>2027</v>
      </c>
      <c r="J1427" s="90">
        <v>0</v>
      </c>
      <c r="K1427" s="90">
        <v>3</v>
      </c>
      <c r="L1427" t="str">
        <f t="shared" si="44"/>
        <v>East</v>
      </c>
      <c r="M1427" s="107">
        <f t="shared" si="45"/>
        <v>59.849999999999994</v>
      </c>
    </row>
    <row r="1428" spans="7:13">
      <c r="G1428" s="106">
        <v>41586</v>
      </c>
      <c r="H1428" s="90" t="s">
        <v>2064</v>
      </c>
      <c r="I1428" s="90" t="s">
        <v>2046</v>
      </c>
      <c r="J1428" s="90">
        <v>0</v>
      </c>
      <c r="K1428" s="90">
        <v>2</v>
      </c>
      <c r="L1428" t="str">
        <f t="shared" si="44"/>
        <v>West</v>
      </c>
      <c r="M1428" s="107">
        <f t="shared" si="45"/>
        <v>50</v>
      </c>
    </row>
    <row r="1429" spans="7:13">
      <c r="G1429" s="106">
        <v>41856</v>
      </c>
      <c r="H1429" s="90" t="s">
        <v>2073</v>
      </c>
      <c r="I1429" s="90" t="s">
        <v>2031</v>
      </c>
      <c r="J1429" s="90">
        <v>0.03</v>
      </c>
      <c r="K1429" s="90">
        <v>2</v>
      </c>
      <c r="L1429" t="str">
        <f t="shared" si="44"/>
        <v>West</v>
      </c>
      <c r="M1429" s="107">
        <f t="shared" si="45"/>
        <v>48.5</v>
      </c>
    </row>
    <row r="1430" spans="7:13">
      <c r="G1430" s="106">
        <v>41600</v>
      </c>
      <c r="H1430" s="90" t="s">
        <v>2049</v>
      </c>
      <c r="I1430" s="90" t="s">
        <v>2027</v>
      </c>
      <c r="J1430" s="90">
        <v>0.01</v>
      </c>
      <c r="K1430" s="90">
        <v>4</v>
      </c>
      <c r="L1430" t="str">
        <f t="shared" si="44"/>
        <v>South</v>
      </c>
      <c r="M1430" s="107">
        <f t="shared" si="45"/>
        <v>79.001999999999995</v>
      </c>
    </row>
    <row r="1431" spans="7:13">
      <c r="G1431" s="106">
        <v>41945</v>
      </c>
      <c r="H1431" s="90" t="s">
        <v>2098</v>
      </c>
      <c r="I1431" s="90" t="s">
        <v>2040</v>
      </c>
      <c r="J1431" s="90">
        <v>0</v>
      </c>
      <c r="K1431" s="90">
        <v>22</v>
      </c>
      <c r="L1431" t="str">
        <f t="shared" si="44"/>
        <v>West</v>
      </c>
      <c r="M1431" s="107">
        <f t="shared" si="45"/>
        <v>660</v>
      </c>
    </row>
    <row r="1432" spans="7:13">
      <c r="G1432" s="106">
        <v>41619</v>
      </c>
      <c r="H1432" s="90" t="s">
        <v>2090</v>
      </c>
      <c r="I1432" s="90" t="s">
        <v>2034</v>
      </c>
      <c r="J1432" s="90">
        <v>0.02</v>
      </c>
      <c r="K1432" s="90">
        <v>2</v>
      </c>
      <c r="L1432" t="str">
        <f t="shared" si="44"/>
        <v>West</v>
      </c>
      <c r="M1432" s="107">
        <f t="shared" si="45"/>
        <v>66.64</v>
      </c>
    </row>
    <row r="1433" spans="7:13">
      <c r="G1433" s="106">
        <v>41529</v>
      </c>
      <c r="H1433" s="90" t="s">
        <v>2099</v>
      </c>
      <c r="I1433" s="90" t="s">
        <v>2040</v>
      </c>
      <c r="J1433" s="90">
        <v>0.01</v>
      </c>
      <c r="K1433" s="90">
        <v>1</v>
      </c>
      <c r="L1433" t="str">
        <f t="shared" si="44"/>
        <v>East</v>
      </c>
      <c r="M1433" s="107">
        <f t="shared" si="45"/>
        <v>29.7</v>
      </c>
    </row>
    <row r="1434" spans="7:13">
      <c r="G1434" s="106">
        <v>41596</v>
      </c>
      <c r="H1434" s="90" t="s">
        <v>2065</v>
      </c>
      <c r="I1434" s="90" t="s">
        <v>2046</v>
      </c>
      <c r="J1434" s="90">
        <v>0</v>
      </c>
      <c r="K1434" s="90">
        <v>1</v>
      </c>
      <c r="L1434" t="str">
        <f t="shared" si="44"/>
        <v>South</v>
      </c>
      <c r="M1434" s="107">
        <f t="shared" si="45"/>
        <v>25</v>
      </c>
    </row>
    <row r="1435" spans="7:13">
      <c r="G1435" s="106">
        <v>41874</v>
      </c>
      <c r="H1435" s="90" t="s">
        <v>2030</v>
      </c>
      <c r="I1435" s="90" t="s">
        <v>2024</v>
      </c>
      <c r="J1435" s="90">
        <v>0</v>
      </c>
      <c r="K1435" s="90">
        <v>3</v>
      </c>
      <c r="L1435" t="str">
        <f t="shared" si="44"/>
        <v>West</v>
      </c>
      <c r="M1435" s="107">
        <f t="shared" si="45"/>
        <v>68.849999999999994</v>
      </c>
    </row>
    <row r="1436" spans="7:13">
      <c r="G1436" s="106">
        <v>42003</v>
      </c>
      <c r="H1436" s="90" t="s">
        <v>2020</v>
      </c>
      <c r="I1436" s="90" t="s">
        <v>2043</v>
      </c>
      <c r="J1436" s="90">
        <v>0</v>
      </c>
      <c r="K1436" s="90">
        <v>16</v>
      </c>
      <c r="L1436" t="str">
        <f t="shared" si="44"/>
        <v>MidWest</v>
      </c>
      <c r="M1436" s="107">
        <f t="shared" si="45"/>
        <v>376</v>
      </c>
    </row>
    <row r="1437" spans="7:13">
      <c r="G1437" s="106">
        <v>41390</v>
      </c>
      <c r="H1437" s="90" t="s">
        <v>2033</v>
      </c>
      <c r="I1437" s="90" t="s">
        <v>2019</v>
      </c>
      <c r="J1437" s="90">
        <v>0.03</v>
      </c>
      <c r="K1437" s="90">
        <v>19</v>
      </c>
      <c r="L1437" t="str">
        <f t="shared" si="44"/>
        <v>MidWest</v>
      </c>
      <c r="M1437" s="107">
        <f t="shared" si="45"/>
        <v>387.03</v>
      </c>
    </row>
    <row r="1438" spans="7:13">
      <c r="G1438" s="106">
        <v>41981</v>
      </c>
      <c r="H1438" s="90" t="s">
        <v>2071</v>
      </c>
      <c r="I1438" s="90" t="s">
        <v>2024</v>
      </c>
      <c r="J1438" s="90">
        <v>0</v>
      </c>
      <c r="K1438" s="90">
        <v>2</v>
      </c>
      <c r="L1438" t="str">
        <f t="shared" si="44"/>
        <v>MidWest</v>
      </c>
      <c r="M1438" s="107">
        <f t="shared" si="45"/>
        <v>45.9</v>
      </c>
    </row>
    <row r="1439" spans="7:13">
      <c r="G1439" s="106">
        <v>41317</v>
      </c>
      <c r="H1439" s="90" t="s">
        <v>2090</v>
      </c>
      <c r="I1439" s="90" t="s">
        <v>2050</v>
      </c>
      <c r="J1439" s="90">
        <v>1.4999999999999999E-2</v>
      </c>
      <c r="K1439" s="90">
        <v>1</v>
      </c>
      <c r="L1439" t="str">
        <f t="shared" si="44"/>
        <v>West</v>
      </c>
      <c r="M1439" s="107">
        <f t="shared" si="45"/>
        <v>18.715</v>
      </c>
    </row>
    <row r="1440" spans="7:13">
      <c r="G1440" s="106">
        <v>41978</v>
      </c>
      <c r="H1440" s="90" t="s">
        <v>2093</v>
      </c>
      <c r="I1440" s="90" t="s">
        <v>2024</v>
      </c>
      <c r="J1440" s="90">
        <v>0</v>
      </c>
      <c r="K1440" s="90">
        <v>3</v>
      </c>
      <c r="L1440" t="str">
        <f t="shared" si="44"/>
        <v>West</v>
      </c>
      <c r="M1440" s="107">
        <f t="shared" si="45"/>
        <v>68.849999999999994</v>
      </c>
    </row>
    <row r="1441" spans="7:13">
      <c r="G1441" s="106">
        <v>41579</v>
      </c>
      <c r="H1441" s="90" t="s">
        <v>2049</v>
      </c>
      <c r="I1441" s="90" t="s">
        <v>2040</v>
      </c>
      <c r="J1441" s="90">
        <v>0.01</v>
      </c>
      <c r="K1441" s="90">
        <v>1</v>
      </c>
      <c r="L1441" t="str">
        <f t="shared" si="44"/>
        <v>South</v>
      </c>
      <c r="M1441" s="107">
        <f t="shared" si="45"/>
        <v>29.7</v>
      </c>
    </row>
    <row r="1442" spans="7:13">
      <c r="G1442" s="106">
        <v>41604</v>
      </c>
      <c r="H1442" s="90" t="s">
        <v>2068</v>
      </c>
      <c r="I1442" s="90" t="s">
        <v>2034</v>
      </c>
      <c r="J1442" s="90">
        <v>1.4999999999999999E-2</v>
      </c>
      <c r="K1442" s="90">
        <v>4</v>
      </c>
      <c r="L1442" t="str">
        <f t="shared" si="44"/>
        <v>South</v>
      </c>
      <c r="M1442" s="107">
        <f t="shared" si="45"/>
        <v>133.96</v>
      </c>
    </row>
    <row r="1443" spans="7:13">
      <c r="G1443" s="106">
        <v>41603</v>
      </c>
      <c r="H1443" s="90" t="s">
        <v>2088</v>
      </c>
      <c r="I1443" s="90" t="s">
        <v>2028</v>
      </c>
      <c r="J1443" s="90">
        <v>0</v>
      </c>
      <c r="K1443" s="90">
        <v>2</v>
      </c>
      <c r="L1443" t="str">
        <f t="shared" si="44"/>
        <v>MidWest</v>
      </c>
      <c r="M1443" s="107">
        <f t="shared" si="45"/>
        <v>45.9</v>
      </c>
    </row>
    <row r="1444" spans="7:13">
      <c r="G1444" s="106">
        <v>41948</v>
      </c>
      <c r="H1444" s="90" t="s">
        <v>2097</v>
      </c>
      <c r="I1444" s="90" t="s">
        <v>2034</v>
      </c>
      <c r="J1444" s="90">
        <v>0.02</v>
      </c>
      <c r="K1444" s="90">
        <v>2</v>
      </c>
      <c r="L1444" t="str">
        <f t="shared" si="44"/>
        <v>West</v>
      </c>
      <c r="M1444" s="107">
        <f t="shared" si="45"/>
        <v>66.64</v>
      </c>
    </row>
    <row r="1445" spans="7:13">
      <c r="G1445" s="106">
        <v>41879</v>
      </c>
      <c r="H1445" s="90" t="s">
        <v>2038</v>
      </c>
      <c r="I1445" s="90" t="s">
        <v>2034</v>
      </c>
      <c r="J1445" s="90">
        <v>0.02</v>
      </c>
      <c r="K1445" s="90">
        <v>3</v>
      </c>
      <c r="L1445" t="str">
        <f t="shared" si="44"/>
        <v>MidWest</v>
      </c>
      <c r="M1445" s="107">
        <f t="shared" si="45"/>
        <v>99.96</v>
      </c>
    </row>
    <row r="1446" spans="7:13">
      <c r="G1446" s="106">
        <v>41622</v>
      </c>
      <c r="H1446" s="90" t="s">
        <v>2079</v>
      </c>
      <c r="I1446" s="90" t="s">
        <v>2034</v>
      </c>
      <c r="J1446" s="90">
        <v>0</v>
      </c>
      <c r="K1446" s="90">
        <v>3</v>
      </c>
      <c r="L1446" t="str">
        <f t="shared" si="44"/>
        <v>MidWest</v>
      </c>
      <c r="M1446" s="107">
        <f t="shared" si="45"/>
        <v>102</v>
      </c>
    </row>
    <row r="1447" spans="7:13">
      <c r="G1447" s="106">
        <v>41754</v>
      </c>
      <c r="H1447" s="90" t="s">
        <v>2099</v>
      </c>
      <c r="I1447" s="90" t="s">
        <v>2046</v>
      </c>
      <c r="J1447" s="90">
        <v>0</v>
      </c>
      <c r="K1447" s="90">
        <v>3</v>
      </c>
      <c r="L1447" t="str">
        <f t="shared" si="44"/>
        <v>East</v>
      </c>
      <c r="M1447" s="107">
        <f t="shared" si="45"/>
        <v>75</v>
      </c>
    </row>
    <row r="1448" spans="7:13">
      <c r="G1448" s="106">
        <v>41337</v>
      </c>
      <c r="H1448" s="90" t="s">
        <v>2071</v>
      </c>
      <c r="I1448" s="90" t="s">
        <v>2034</v>
      </c>
      <c r="J1448" s="90">
        <v>0</v>
      </c>
      <c r="K1448" s="90">
        <v>2</v>
      </c>
      <c r="L1448" t="str">
        <f t="shared" si="44"/>
        <v>MidWest</v>
      </c>
      <c r="M1448" s="107">
        <f t="shared" si="45"/>
        <v>68</v>
      </c>
    </row>
    <row r="1449" spans="7:13">
      <c r="G1449" s="106">
        <v>41594</v>
      </c>
      <c r="H1449" s="90" t="s">
        <v>2078</v>
      </c>
      <c r="I1449" s="90" t="s">
        <v>2027</v>
      </c>
      <c r="J1449" s="90">
        <v>0.03</v>
      </c>
      <c r="K1449" s="90">
        <v>4</v>
      </c>
      <c r="L1449" t="str">
        <f t="shared" si="44"/>
        <v>West</v>
      </c>
      <c r="M1449" s="107">
        <f t="shared" si="45"/>
        <v>77.405999999999992</v>
      </c>
    </row>
    <row r="1450" spans="7:13">
      <c r="G1450" s="106">
        <v>41970</v>
      </c>
      <c r="H1450" s="90" t="s">
        <v>2098</v>
      </c>
      <c r="I1450" s="90" t="s">
        <v>2050</v>
      </c>
      <c r="J1450" s="90">
        <v>0.02</v>
      </c>
      <c r="K1450" s="90">
        <v>3</v>
      </c>
      <c r="L1450" t="str">
        <f t="shared" si="44"/>
        <v>West</v>
      </c>
      <c r="M1450" s="107">
        <f t="shared" si="45"/>
        <v>55.86</v>
      </c>
    </row>
    <row r="1451" spans="7:13">
      <c r="G1451" s="106">
        <v>41966</v>
      </c>
      <c r="H1451" s="90" t="s">
        <v>2060</v>
      </c>
      <c r="I1451" s="90" t="s">
        <v>2024</v>
      </c>
      <c r="J1451" s="90">
        <v>0.01</v>
      </c>
      <c r="K1451" s="90">
        <v>2</v>
      </c>
      <c r="L1451" t="str">
        <f t="shared" si="44"/>
        <v>South</v>
      </c>
      <c r="M1451" s="107">
        <f t="shared" si="45"/>
        <v>45.440999999999995</v>
      </c>
    </row>
    <row r="1452" spans="7:13">
      <c r="G1452" s="106">
        <v>41608</v>
      </c>
      <c r="H1452" s="90" t="s">
        <v>2101</v>
      </c>
      <c r="I1452" s="90" t="s">
        <v>2027</v>
      </c>
      <c r="J1452" s="90">
        <v>0</v>
      </c>
      <c r="K1452" s="90">
        <v>1</v>
      </c>
      <c r="L1452" t="str">
        <f t="shared" si="44"/>
        <v>MidWest</v>
      </c>
      <c r="M1452" s="107">
        <f t="shared" si="45"/>
        <v>19.95</v>
      </c>
    </row>
    <row r="1453" spans="7:13">
      <c r="G1453" s="106">
        <v>41848</v>
      </c>
      <c r="H1453" s="90" t="s">
        <v>2098</v>
      </c>
      <c r="I1453" s="90" t="s">
        <v>2034</v>
      </c>
      <c r="J1453" s="90">
        <v>2.5000000000000001E-2</v>
      </c>
      <c r="K1453" s="90">
        <v>2</v>
      </c>
      <c r="L1453" t="str">
        <f t="shared" si="44"/>
        <v>West</v>
      </c>
      <c r="M1453" s="107">
        <f t="shared" si="45"/>
        <v>66.3</v>
      </c>
    </row>
    <row r="1454" spans="7:13">
      <c r="G1454" s="106">
        <v>41592</v>
      </c>
      <c r="H1454" s="90" t="s">
        <v>2030</v>
      </c>
      <c r="I1454" s="90" t="s">
        <v>2028</v>
      </c>
      <c r="J1454" s="90">
        <v>0.03</v>
      </c>
      <c r="K1454" s="90">
        <v>3</v>
      </c>
      <c r="L1454" t="str">
        <f t="shared" si="44"/>
        <v>West</v>
      </c>
      <c r="M1454" s="107">
        <f t="shared" si="45"/>
        <v>66.784499999999994</v>
      </c>
    </row>
    <row r="1455" spans="7:13">
      <c r="G1455" s="106">
        <v>41470</v>
      </c>
      <c r="H1455" s="90" t="s">
        <v>2042</v>
      </c>
      <c r="I1455" s="90" t="s">
        <v>2023</v>
      </c>
      <c r="J1455" s="90">
        <v>0</v>
      </c>
      <c r="K1455" s="90">
        <v>1</v>
      </c>
      <c r="L1455" t="str">
        <f t="shared" si="44"/>
        <v>MidWest</v>
      </c>
      <c r="M1455" s="107">
        <f t="shared" si="45"/>
        <v>79.95</v>
      </c>
    </row>
    <row r="1456" spans="7:13">
      <c r="G1456" s="106">
        <v>41631</v>
      </c>
      <c r="H1456" s="90" t="s">
        <v>2067</v>
      </c>
      <c r="I1456" s="90" t="s">
        <v>2037</v>
      </c>
      <c r="J1456" s="90">
        <v>0</v>
      </c>
      <c r="K1456" s="90">
        <v>3</v>
      </c>
      <c r="L1456" t="str">
        <f t="shared" si="44"/>
        <v>East</v>
      </c>
      <c r="M1456" s="107">
        <f t="shared" si="45"/>
        <v>82.5</v>
      </c>
    </row>
    <row r="1457" spans="7:13">
      <c r="G1457" s="106">
        <v>41998</v>
      </c>
      <c r="H1457" s="90" t="s">
        <v>2072</v>
      </c>
      <c r="I1457" s="90" t="s">
        <v>2019</v>
      </c>
      <c r="J1457" s="90">
        <v>0</v>
      </c>
      <c r="K1457" s="90">
        <v>1</v>
      </c>
      <c r="L1457" t="str">
        <f t="shared" si="44"/>
        <v>MidWest</v>
      </c>
      <c r="M1457" s="107">
        <f t="shared" si="45"/>
        <v>21</v>
      </c>
    </row>
    <row r="1458" spans="7:13">
      <c r="G1458" s="106">
        <v>41607</v>
      </c>
      <c r="H1458" s="90" t="s">
        <v>2080</v>
      </c>
      <c r="I1458" s="90" t="s">
        <v>2046</v>
      </c>
      <c r="J1458" s="90">
        <v>2.5000000000000001E-2</v>
      </c>
      <c r="K1458" s="90">
        <v>4</v>
      </c>
      <c r="L1458" t="str">
        <f t="shared" si="44"/>
        <v>East</v>
      </c>
      <c r="M1458" s="107">
        <f t="shared" si="45"/>
        <v>97.5</v>
      </c>
    </row>
    <row r="1459" spans="7:13">
      <c r="G1459" s="106">
        <v>41605</v>
      </c>
      <c r="H1459" s="90" t="s">
        <v>2075</v>
      </c>
      <c r="I1459" s="90" t="s">
        <v>2034</v>
      </c>
      <c r="J1459" s="90">
        <v>0</v>
      </c>
      <c r="K1459" s="90">
        <v>4</v>
      </c>
      <c r="L1459" t="str">
        <f t="shared" si="44"/>
        <v>West</v>
      </c>
      <c r="M1459" s="107">
        <f t="shared" si="45"/>
        <v>136</v>
      </c>
    </row>
    <row r="1460" spans="7:13">
      <c r="G1460" s="106">
        <v>41453</v>
      </c>
      <c r="H1460" s="90" t="s">
        <v>2048</v>
      </c>
      <c r="I1460" s="90" t="s">
        <v>2043</v>
      </c>
      <c r="J1460" s="90">
        <v>0</v>
      </c>
      <c r="K1460" s="90">
        <v>19</v>
      </c>
      <c r="L1460" t="str">
        <f t="shared" si="44"/>
        <v>East</v>
      </c>
      <c r="M1460" s="107">
        <f t="shared" si="45"/>
        <v>446.5</v>
      </c>
    </row>
    <row r="1461" spans="7:13">
      <c r="G1461" s="106">
        <v>42002</v>
      </c>
      <c r="H1461" s="90" t="s">
        <v>2029</v>
      </c>
      <c r="I1461" s="90" t="s">
        <v>2028</v>
      </c>
      <c r="J1461" s="90">
        <v>0</v>
      </c>
      <c r="K1461" s="90">
        <v>1</v>
      </c>
      <c r="L1461" t="str">
        <f t="shared" si="44"/>
        <v>East</v>
      </c>
      <c r="M1461" s="107">
        <f t="shared" si="45"/>
        <v>22.95</v>
      </c>
    </row>
    <row r="1462" spans="7:13">
      <c r="G1462" s="106">
        <v>41629</v>
      </c>
      <c r="H1462" s="90" t="s">
        <v>2090</v>
      </c>
      <c r="I1462" s="90" t="s">
        <v>2043</v>
      </c>
      <c r="J1462" s="90">
        <v>1.4999999999999999E-2</v>
      </c>
      <c r="K1462" s="90">
        <v>4</v>
      </c>
      <c r="L1462" t="str">
        <f t="shared" si="44"/>
        <v>West</v>
      </c>
      <c r="M1462" s="107">
        <f t="shared" si="45"/>
        <v>92.59</v>
      </c>
    </row>
    <row r="1463" spans="7:13">
      <c r="G1463" s="106">
        <v>41479</v>
      </c>
      <c r="H1463" s="90" t="s">
        <v>2079</v>
      </c>
      <c r="I1463" s="90" t="s">
        <v>2034</v>
      </c>
      <c r="J1463" s="90">
        <v>0.01</v>
      </c>
      <c r="K1463" s="90">
        <v>3</v>
      </c>
      <c r="L1463" t="str">
        <f t="shared" si="44"/>
        <v>MidWest</v>
      </c>
      <c r="M1463" s="107">
        <f t="shared" si="45"/>
        <v>100.98</v>
      </c>
    </row>
    <row r="1464" spans="7:13">
      <c r="G1464" s="106">
        <v>41976</v>
      </c>
      <c r="H1464" s="90" t="s">
        <v>2091</v>
      </c>
      <c r="I1464" s="90" t="s">
        <v>2024</v>
      </c>
      <c r="J1464" s="90">
        <v>0</v>
      </c>
      <c r="K1464" s="90">
        <v>2</v>
      </c>
      <c r="L1464" t="str">
        <f t="shared" si="44"/>
        <v>South</v>
      </c>
      <c r="M1464" s="107">
        <f t="shared" si="45"/>
        <v>45.9</v>
      </c>
    </row>
    <row r="1465" spans="7:13">
      <c r="G1465" s="106">
        <v>41957</v>
      </c>
      <c r="H1465" s="90" t="s">
        <v>2035</v>
      </c>
      <c r="I1465" s="90" t="s">
        <v>2024</v>
      </c>
      <c r="J1465" s="90">
        <v>0.01</v>
      </c>
      <c r="K1465" s="90">
        <v>1</v>
      </c>
      <c r="L1465" t="str">
        <f t="shared" si="44"/>
        <v>West</v>
      </c>
      <c r="M1465" s="107">
        <f t="shared" si="45"/>
        <v>22.720499999999998</v>
      </c>
    </row>
    <row r="1466" spans="7:13">
      <c r="G1466" s="106">
        <v>41975</v>
      </c>
      <c r="H1466" s="90" t="s">
        <v>2066</v>
      </c>
      <c r="I1466" s="90" t="s">
        <v>2027</v>
      </c>
      <c r="J1466" s="90">
        <v>2.5000000000000001E-2</v>
      </c>
      <c r="K1466" s="90">
        <v>2</v>
      </c>
      <c r="L1466" t="str">
        <f t="shared" si="44"/>
        <v>East</v>
      </c>
      <c r="M1466" s="107">
        <f t="shared" si="45"/>
        <v>38.902499999999996</v>
      </c>
    </row>
    <row r="1467" spans="7:13">
      <c r="G1467" s="106">
        <v>41406</v>
      </c>
      <c r="H1467" s="90" t="s">
        <v>2067</v>
      </c>
      <c r="I1467" s="90" t="s">
        <v>2034</v>
      </c>
      <c r="J1467" s="90">
        <v>0.02</v>
      </c>
      <c r="K1467" s="90">
        <v>1</v>
      </c>
      <c r="L1467" t="str">
        <f t="shared" si="44"/>
        <v>East</v>
      </c>
      <c r="M1467" s="107">
        <f t="shared" si="45"/>
        <v>33.32</v>
      </c>
    </row>
    <row r="1468" spans="7:13">
      <c r="G1468" s="106">
        <v>41285</v>
      </c>
      <c r="H1468" s="90" t="s">
        <v>2030</v>
      </c>
      <c r="I1468" s="90" t="s">
        <v>2037</v>
      </c>
      <c r="J1468" s="90">
        <v>0</v>
      </c>
      <c r="K1468" s="90">
        <v>19</v>
      </c>
      <c r="L1468" t="str">
        <f t="shared" si="44"/>
        <v>West</v>
      </c>
      <c r="M1468" s="107">
        <f t="shared" si="45"/>
        <v>522.5</v>
      </c>
    </row>
    <row r="1469" spans="7:13">
      <c r="G1469" s="106">
        <v>41968</v>
      </c>
      <c r="H1469" s="90" t="s">
        <v>2030</v>
      </c>
      <c r="I1469" s="90" t="s">
        <v>2028</v>
      </c>
      <c r="J1469" s="90">
        <v>0.01</v>
      </c>
      <c r="K1469" s="90">
        <v>3</v>
      </c>
      <c r="L1469" t="str">
        <f t="shared" si="44"/>
        <v>West</v>
      </c>
      <c r="M1469" s="107">
        <f t="shared" si="45"/>
        <v>68.16149999999999</v>
      </c>
    </row>
    <row r="1470" spans="7:13">
      <c r="G1470" s="106">
        <v>41406</v>
      </c>
      <c r="H1470" s="90" t="s">
        <v>2022</v>
      </c>
      <c r="I1470" s="90" t="s">
        <v>2028</v>
      </c>
      <c r="J1470" s="90">
        <v>0</v>
      </c>
      <c r="K1470" s="90">
        <v>2</v>
      </c>
      <c r="L1470" t="str">
        <f t="shared" si="44"/>
        <v>West</v>
      </c>
      <c r="M1470" s="107">
        <f t="shared" si="45"/>
        <v>45.9</v>
      </c>
    </row>
    <row r="1471" spans="7:13">
      <c r="G1471" s="106">
        <v>41720</v>
      </c>
      <c r="H1471" s="90" t="s">
        <v>2039</v>
      </c>
      <c r="I1471" s="90" t="s">
        <v>2027</v>
      </c>
      <c r="J1471" s="90">
        <v>2.5000000000000001E-2</v>
      </c>
      <c r="K1471" s="90">
        <v>1</v>
      </c>
      <c r="L1471" t="str">
        <f t="shared" si="44"/>
        <v>East</v>
      </c>
      <c r="M1471" s="107">
        <f t="shared" si="45"/>
        <v>19.451249999999998</v>
      </c>
    </row>
    <row r="1472" spans="7:13">
      <c r="G1472" s="106">
        <v>41962</v>
      </c>
      <c r="H1472" s="90" t="s">
        <v>2078</v>
      </c>
      <c r="I1472" s="90" t="s">
        <v>2050</v>
      </c>
      <c r="J1472" s="90">
        <v>2.5000000000000001E-2</v>
      </c>
      <c r="K1472" s="90">
        <v>3</v>
      </c>
      <c r="L1472" t="str">
        <f t="shared" si="44"/>
        <v>West</v>
      </c>
      <c r="M1472" s="107">
        <f t="shared" si="45"/>
        <v>55.574999999999996</v>
      </c>
    </row>
    <row r="1473" spans="7:13">
      <c r="G1473" s="106">
        <v>41979</v>
      </c>
      <c r="H1473" s="90" t="s">
        <v>2096</v>
      </c>
      <c r="I1473" s="90" t="s">
        <v>2027</v>
      </c>
      <c r="J1473" s="90">
        <v>0.02</v>
      </c>
      <c r="K1473" s="90">
        <v>8</v>
      </c>
      <c r="L1473" t="str">
        <f t="shared" si="44"/>
        <v>MidWest</v>
      </c>
      <c r="M1473" s="107">
        <f t="shared" si="45"/>
        <v>156.40799999999999</v>
      </c>
    </row>
    <row r="1474" spans="7:13">
      <c r="G1474" s="106">
        <v>41967</v>
      </c>
      <c r="H1474" s="90" t="s">
        <v>2052</v>
      </c>
      <c r="I1474" s="90" t="s">
        <v>2034</v>
      </c>
      <c r="J1474" s="90">
        <v>0.02</v>
      </c>
      <c r="K1474" s="90">
        <v>4</v>
      </c>
      <c r="L1474" t="str">
        <f t="shared" si="44"/>
        <v>MidWest</v>
      </c>
      <c r="M1474" s="107">
        <f t="shared" si="45"/>
        <v>133.28</v>
      </c>
    </row>
    <row r="1475" spans="7:13">
      <c r="G1475" s="106">
        <v>42004</v>
      </c>
      <c r="H1475" s="90" t="s">
        <v>2074</v>
      </c>
      <c r="I1475" s="90" t="s">
        <v>2027</v>
      </c>
      <c r="J1475" s="90">
        <v>2.5000000000000001E-2</v>
      </c>
      <c r="K1475" s="90">
        <v>18</v>
      </c>
      <c r="L1475" t="str">
        <f t="shared" ref="L1475:L1538" si="46">_xlfn.XLOOKUP(H1475,$D$2:$D$73,$E$2:$E$73)</f>
        <v>MidWest</v>
      </c>
      <c r="M1475" s="107">
        <f t="shared" ref="M1475:M1538" si="47">_xlfn.XLOOKUP(I1475,$A$2:$A$13,$B$2:$B$13)*K1475*(1-J1475)</f>
        <v>350.12249999999995</v>
      </c>
    </row>
    <row r="1476" spans="7:13">
      <c r="G1476" s="106">
        <v>41624</v>
      </c>
      <c r="H1476" s="90" t="s">
        <v>2039</v>
      </c>
      <c r="I1476" s="90" t="s">
        <v>2046</v>
      </c>
      <c r="J1476" s="90">
        <v>0</v>
      </c>
      <c r="K1476" s="90">
        <v>1</v>
      </c>
      <c r="L1476" t="str">
        <f t="shared" si="46"/>
        <v>East</v>
      </c>
      <c r="M1476" s="107">
        <f t="shared" si="47"/>
        <v>25</v>
      </c>
    </row>
    <row r="1477" spans="7:13">
      <c r="G1477" s="106">
        <v>41730</v>
      </c>
      <c r="H1477" s="90" t="s">
        <v>2093</v>
      </c>
      <c r="I1477" s="90" t="s">
        <v>2031</v>
      </c>
      <c r="J1477" s="90">
        <v>1.4999999999999999E-2</v>
      </c>
      <c r="K1477" s="90">
        <v>2</v>
      </c>
      <c r="L1477" t="str">
        <f t="shared" si="46"/>
        <v>West</v>
      </c>
      <c r="M1477" s="107">
        <f t="shared" si="47"/>
        <v>49.25</v>
      </c>
    </row>
    <row r="1478" spans="7:13">
      <c r="G1478" s="106">
        <v>41975</v>
      </c>
      <c r="H1478" s="90" t="s">
        <v>2093</v>
      </c>
      <c r="I1478" s="90" t="s">
        <v>2034</v>
      </c>
      <c r="J1478" s="90">
        <v>0</v>
      </c>
      <c r="K1478" s="90">
        <v>3</v>
      </c>
      <c r="L1478" t="str">
        <f t="shared" si="46"/>
        <v>West</v>
      </c>
      <c r="M1478" s="107">
        <f t="shared" si="47"/>
        <v>102</v>
      </c>
    </row>
    <row r="1479" spans="7:13">
      <c r="G1479" s="106">
        <v>41618</v>
      </c>
      <c r="H1479" s="90" t="s">
        <v>2088</v>
      </c>
      <c r="I1479" s="90" t="s">
        <v>2034</v>
      </c>
      <c r="J1479" s="90">
        <v>0</v>
      </c>
      <c r="K1479" s="90">
        <v>2</v>
      </c>
      <c r="L1479" t="str">
        <f t="shared" si="46"/>
        <v>MidWest</v>
      </c>
      <c r="M1479" s="107">
        <f t="shared" si="47"/>
        <v>68</v>
      </c>
    </row>
    <row r="1480" spans="7:13">
      <c r="G1480" s="106">
        <v>41987</v>
      </c>
      <c r="H1480" s="90" t="s">
        <v>2067</v>
      </c>
      <c r="I1480" s="90" t="s">
        <v>2040</v>
      </c>
      <c r="J1480" s="90">
        <v>0.03</v>
      </c>
      <c r="K1480" s="90">
        <v>1</v>
      </c>
      <c r="L1480" t="str">
        <f t="shared" si="46"/>
        <v>East</v>
      </c>
      <c r="M1480" s="107">
        <f t="shared" si="47"/>
        <v>29.099999999999998</v>
      </c>
    </row>
    <row r="1481" spans="7:13">
      <c r="G1481" s="106">
        <v>41984</v>
      </c>
      <c r="H1481" s="90" t="s">
        <v>2036</v>
      </c>
      <c r="I1481" s="90" t="s">
        <v>2043</v>
      </c>
      <c r="J1481" s="90">
        <v>0.03</v>
      </c>
      <c r="K1481" s="90">
        <v>1</v>
      </c>
      <c r="L1481" t="str">
        <f t="shared" si="46"/>
        <v>MidWest</v>
      </c>
      <c r="M1481" s="107">
        <f t="shared" si="47"/>
        <v>22.794999999999998</v>
      </c>
    </row>
    <row r="1482" spans="7:13">
      <c r="G1482" s="106">
        <v>41963</v>
      </c>
      <c r="H1482" s="90" t="s">
        <v>2062</v>
      </c>
      <c r="I1482" s="90" t="s">
        <v>2031</v>
      </c>
      <c r="J1482" s="90">
        <v>0.03</v>
      </c>
      <c r="K1482" s="90">
        <v>3</v>
      </c>
      <c r="L1482" t="str">
        <f t="shared" si="46"/>
        <v>East</v>
      </c>
      <c r="M1482" s="107">
        <f t="shared" si="47"/>
        <v>72.75</v>
      </c>
    </row>
    <row r="1483" spans="7:13">
      <c r="G1483" s="106">
        <v>41944</v>
      </c>
      <c r="H1483" s="90" t="s">
        <v>2067</v>
      </c>
      <c r="I1483" s="90" t="s">
        <v>2046</v>
      </c>
      <c r="J1483" s="90">
        <v>0</v>
      </c>
      <c r="K1483" s="90">
        <v>3</v>
      </c>
      <c r="L1483" t="str">
        <f t="shared" si="46"/>
        <v>East</v>
      </c>
      <c r="M1483" s="107">
        <f t="shared" si="47"/>
        <v>75</v>
      </c>
    </row>
    <row r="1484" spans="7:13">
      <c r="G1484" s="106">
        <v>41633</v>
      </c>
      <c r="H1484" s="90" t="s">
        <v>2082</v>
      </c>
      <c r="I1484" s="90" t="s">
        <v>2037</v>
      </c>
      <c r="J1484" s="90">
        <v>0</v>
      </c>
      <c r="K1484" s="90">
        <v>1</v>
      </c>
      <c r="L1484" t="str">
        <f t="shared" si="46"/>
        <v>MidWest</v>
      </c>
      <c r="M1484" s="107">
        <f t="shared" si="47"/>
        <v>27.5</v>
      </c>
    </row>
    <row r="1485" spans="7:13">
      <c r="G1485" s="106">
        <v>41992</v>
      </c>
      <c r="H1485" s="90" t="s">
        <v>2029</v>
      </c>
      <c r="I1485" s="90" t="s">
        <v>2019</v>
      </c>
      <c r="J1485" s="90">
        <v>0.03</v>
      </c>
      <c r="K1485" s="90">
        <v>1</v>
      </c>
      <c r="L1485" t="str">
        <f t="shared" si="46"/>
        <v>East</v>
      </c>
      <c r="M1485" s="107">
        <f t="shared" si="47"/>
        <v>20.37</v>
      </c>
    </row>
    <row r="1486" spans="7:13">
      <c r="G1486" s="106">
        <v>41591</v>
      </c>
      <c r="H1486" s="90" t="s">
        <v>2098</v>
      </c>
      <c r="I1486" s="90" t="s">
        <v>2050</v>
      </c>
      <c r="J1486" s="90">
        <v>0</v>
      </c>
      <c r="K1486" s="90">
        <v>2</v>
      </c>
      <c r="L1486" t="str">
        <f t="shared" si="46"/>
        <v>West</v>
      </c>
      <c r="M1486" s="107">
        <f t="shared" si="47"/>
        <v>38</v>
      </c>
    </row>
    <row r="1487" spans="7:13">
      <c r="G1487" s="106">
        <v>41603</v>
      </c>
      <c r="H1487" s="90" t="s">
        <v>2093</v>
      </c>
      <c r="I1487" s="90" t="s">
        <v>2019</v>
      </c>
      <c r="J1487" s="90">
        <v>0</v>
      </c>
      <c r="K1487" s="90">
        <v>2</v>
      </c>
      <c r="L1487" t="str">
        <f t="shared" si="46"/>
        <v>West</v>
      </c>
      <c r="M1487" s="107">
        <f t="shared" si="47"/>
        <v>42</v>
      </c>
    </row>
    <row r="1488" spans="7:13">
      <c r="G1488" s="106">
        <v>41973</v>
      </c>
      <c r="H1488" s="90" t="s">
        <v>2074</v>
      </c>
      <c r="I1488" s="90" t="s">
        <v>2046</v>
      </c>
      <c r="J1488" s="90">
        <v>0</v>
      </c>
      <c r="K1488" s="90">
        <v>2</v>
      </c>
      <c r="L1488" t="str">
        <f t="shared" si="46"/>
        <v>MidWest</v>
      </c>
      <c r="M1488" s="107">
        <f t="shared" si="47"/>
        <v>50</v>
      </c>
    </row>
    <row r="1489" spans="7:13">
      <c r="G1489" s="106">
        <v>41397</v>
      </c>
      <c r="H1489" s="90" t="s">
        <v>2029</v>
      </c>
      <c r="I1489" s="90" t="s">
        <v>2019</v>
      </c>
      <c r="J1489" s="90">
        <v>0.02</v>
      </c>
      <c r="K1489" s="90">
        <v>3</v>
      </c>
      <c r="L1489" t="str">
        <f t="shared" si="46"/>
        <v>East</v>
      </c>
      <c r="M1489" s="107">
        <f t="shared" si="47"/>
        <v>61.74</v>
      </c>
    </row>
    <row r="1490" spans="7:13">
      <c r="G1490" s="106">
        <v>41453</v>
      </c>
      <c r="H1490" s="90" t="s">
        <v>2026</v>
      </c>
      <c r="I1490" s="90" t="s">
        <v>2019</v>
      </c>
      <c r="J1490" s="90">
        <v>0</v>
      </c>
      <c r="K1490" s="90">
        <v>3</v>
      </c>
      <c r="L1490" t="str">
        <f t="shared" si="46"/>
        <v>MidWest</v>
      </c>
      <c r="M1490" s="107">
        <f t="shared" si="47"/>
        <v>63</v>
      </c>
    </row>
    <row r="1491" spans="7:13">
      <c r="G1491" s="106">
        <v>41587</v>
      </c>
      <c r="H1491" s="90" t="s">
        <v>2095</v>
      </c>
      <c r="I1491" s="90" t="s">
        <v>2028</v>
      </c>
      <c r="J1491" s="90">
        <v>0.02</v>
      </c>
      <c r="K1491" s="90">
        <v>3</v>
      </c>
      <c r="L1491" t="str">
        <f t="shared" si="46"/>
        <v>South</v>
      </c>
      <c r="M1491" s="107">
        <f t="shared" si="47"/>
        <v>67.472999999999999</v>
      </c>
    </row>
    <row r="1492" spans="7:13">
      <c r="G1492" s="106">
        <v>42002</v>
      </c>
      <c r="H1492" s="90" t="s">
        <v>2036</v>
      </c>
      <c r="I1492" s="90" t="s">
        <v>2046</v>
      </c>
      <c r="J1492" s="90">
        <v>2.5000000000000001E-2</v>
      </c>
      <c r="K1492" s="90">
        <v>3</v>
      </c>
      <c r="L1492" t="str">
        <f t="shared" si="46"/>
        <v>MidWest</v>
      </c>
      <c r="M1492" s="107">
        <f t="shared" si="47"/>
        <v>73.125</v>
      </c>
    </row>
    <row r="1493" spans="7:13">
      <c r="G1493" s="106">
        <v>41831</v>
      </c>
      <c r="H1493" s="90" t="s">
        <v>2025</v>
      </c>
      <c r="I1493" s="90" t="s">
        <v>2034</v>
      </c>
      <c r="J1493" s="90">
        <v>0</v>
      </c>
      <c r="K1493" s="90">
        <v>2</v>
      </c>
      <c r="L1493" t="str">
        <f t="shared" si="46"/>
        <v>West</v>
      </c>
      <c r="M1493" s="107">
        <f t="shared" si="47"/>
        <v>68</v>
      </c>
    </row>
    <row r="1494" spans="7:13">
      <c r="G1494" s="106">
        <v>41982</v>
      </c>
      <c r="H1494" s="90" t="s">
        <v>2102</v>
      </c>
      <c r="I1494" s="90" t="s">
        <v>2024</v>
      </c>
      <c r="J1494" s="90">
        <v>0</v>
      </c>
      <c r="K1494" s="90">
        <v>1</v>
      </c>
      <c r="L1494" t="str">
        <f t="shared" si="46"/>
        <v>MidWest</v>
      </c>
      <c r="M1494" s="107">
        <f t="shared" si="47"/>
        <v>22.95</v>
      </c>
    </row>
    <row r="1495" spans="7:13">
      <c r="G1495" s="106">
        <v>41636</v>
      </c>
      <c r="H1495" s="90" t="s">
        <v>2090</v>
      </c>
      <c r="I1495" s="90" t="s">
        <v>2050</v>
      </c>
      <c r="J1495" s="90">
        <v>0</v>
      </c>
      <c r="K1495" s="90">
        <v>3</v>
      </c>
      <c r="L1495" t="str">
        <f t="shared" si="46"/>
        <v>West</v>
      </c>
      <c r="M1495" s="107">
        <f t="shared" si="47"/>
        <v>57</v>
      </c>
    </row>
    <row r="1496" spans="7:13">
      <c r="G1496" s="106">
        <v>41636</v>
      </c>
      <c r="H1496" s="90" t="s">
        <v>2069</v>
      </c>
      <c r="I1496" s="90" t="s">
        <v>2046</v>
      </c>
      <c r="J1496" s="90">
        <v>0</v>
      </c>
      <c r="K1496" s="90">
        <v>4</v>
      </c>
      <c r="L1496" t="str">
        <f t="shared" si="46"/>
        <v>South</v>
      </c>
      <c r="M1496" s="107">
        <f t="shared" si="47"/>
        <v>100</v>
      </c>
    </row>
    <row r="1497" spans="7:13">
      <c r="G1497" s="106">
        <v>41636</v>
      </c>
      <c r="H1497" s="90" t="s">
        <v>2098</v>
      </c>
      <c r="I1497" s="90" t="s">
        <v>2028</v>
      </c>
      <c r="J1497" s="90">
        <v>0</v>
      </c>
      <c r="K1497" s="90">
        <v>3</v>
      </c>
      <c r="L1497" t="str">
        <f t="shared" si="46"/>
        <v>West</v>
      </c>
      <c r="M1497" s="107">
        <f t="shared" si="47"/>
        <v>68.849999999999994</v>
      </c>
    </row>
    <row r="1498" spans="7:13">
      <c r="G1498" s="106">
        <v>41998</v>
      </c>
      <c r="H1498" s="90" t="s">
        <v>2090</v>
      </c>
      <c r="I1498" s="90" t="s">
        <v>2027</v>
      </c>
      <c r="J1498" s="90">
        <v>0.02</v>
      </c>
      <c r="K1498" s="90">
        <v>3</v>
      </c>
      <c r="L1498" t="str">
        <f t="shared" si="46"/>
        <v>West</v>
      </c>
      <c r="M1498" s="107">
        <f t="shared" si="47"/>
        <v>58.652999999999992</v>
      </c>
    </row>
    <row r="1499" spans="7:13">
      <c r="G1499" s="106">
        <v>41600</v>
      </c>
      <c r="H1499" s="90" t="s">
        <v>2082</v>
      </c>
      <c r="I1499" s="90" t="s">
        <v>2023</v>
      </c>
      <c r="J1499" s="90">
        <v>0.02</v>
      </c>
      <c r="K1499" s="90">
        <v>2</v>
      </c>
      <c r="L1499" t="str">
        <f t="shared" si="46"/>
        <v>MidWest</v>
      </c>
      <c r="M1499" s="107">
        <f t="shared" si="47"/>
        <v>156.702</v>
      </c>
    </row>
    <row r="1500" spans="7:13">
      <c r="G1500" s="106">
        <v>41945</v>
      </c>
      <c r="H1500" s="90" t="s">
        <v>2022</v>
      </c>
      <c r="I1500" s="90" t="s">
        <v>2034</v>
      </c>
      <c r="J1500" s="90">
        <v>0</v>
      </c>
      <c r="K1500" s="90">
        <v>2</v>
      </c>
      <c r="L1500" t="str">
        <f t="shared" si="46"/>
        <v>West</v>
      </c>
      <c r="M1500" s="107">
        <f t="shared" si="47"/>
        <v>68</v>
      </c>
    </row>
    <row r="1501" spans="7:13">
      <c r="G1501" s="106">
        <v>41955</v>
      </c>
      <c r="H1501" s="90" t="s">
        <v>2076</v>
      </c>
      <c r="I1501" s="90" t="s">
        <v>2037</v>
      </c>
      <c r="J1501" s="90">
        <v>1.4999999999999999E-2</v>
      </c>
      <c r="K1501" s="90">
        <v>1</v>
      </c>
      <c r="L1501" t="str">
        <f t="shared" si="46"/>
        <v>West</v>
      </c>
      <c r="M1501" s="107">
        <f t="shared" si="47"/>
        <v>27.087499999999999</v>
      </c>
    </row>
    <row r="1502" spans="7:13">
      <c r="G1502" s="106">
        <v>41596</v>
      </c>
      <c r="H1502" s="90" t="s">
        <v>2092</v>
      </c>
      <c r="I1502" s="90" t="s">
        <v>2037</v>
      </c>
      <c r="J1502" s="90">
        <v>0.03</v>
      </c>
      <c r="K1502" s="90">
        <v>3</v>
      </c>
      <c r="L1502" t="str">
        <f t="shared" si="46"/>
        <v>East</v>
      </c>
      <c r="M1502" s="107">
        <f t="shared" si="47"/>
        <v>80.024999999999991</v>
      </c>
    </row>
    <row r="1503" spans="7:13">
      <c r="G1503" s="106">
        <v>41592</v>
      </c>
      <c r="H1503" s="90" t="s">
        <v>2098</v>
      </c>
      <c r="I1503" s="90" t="s">
        <v>2027</v>
      </c>
      <c r="J1503" s="90">
        <v>0.02</v>
      </c>
      <c r="K1503" s="90">
        <v>3</v>
      </c>
      <c r="L1503" t="str">
        <f t="shared" si="46"/>
        <v>West</v>
      </c>
      <c r="M1503" s="107">
        <f t="shared" si="47"/>
        <v>58.652999999999992</v>
      </c>
    </row>
    <row r="1504" spans="7:13">
      <c r="G1504" s="106">
        <v>41912</v>
      </c>
      <c r="H1504" s="90" t="s">
        <v>2053</v>
      </c>
      <c r="I1504" s="90" t="s">
        <v>2027</v>
      </c>
      <c r="J1504" s="90">
        <v>1.4999999999999999E-2</v>
      </c>
      <c r="K1504" s="90">
        <v>2</v>
      </c>
      <c r="L1504" t="str">
        <f t="shared" si="46"/>
        <v>MidWest</v>
      </c>
      <c r="M1504" s="107">
        <f t="shared" si="47"/>
        <v>39.301499999999997</v>
      </c>
    </row>
    <row r="1505" spans="7:13">
      <c r="G1505" s="106">
        <v>41595</v>
      </c>
      <c r="H1505" s="90" t="s">
        <v>2079</v>
      </c>
      <c r="I1505" s="90" t="s">
        <v>2028</v>
      </c>
      <c r="J1505" s="90">
        <v>0</v>
      </c>
      <c r="K1505" s="90">
        <v>1</v>
      </c>
      <c r="L1505" t="str">
        <f t="shared" si="46"/>
        <v>MidWest</v>
      </c>
      <c r="M1505" s="107">
        <f t="shared" si="47"/>
        <v>22.95</v>
      </c>
    </row>
    <row r="1506" spans="7:13">
      <c r="G1506" s="106">
        <v>41989</v>
      </c>
      <c r="H1506" s="90" t="s">
        <v>2102</v>
      </c>
      <c r="I1506" s="90" t="s">
        <v>2034</v>
      </c>
      <c r="J1506" s="90">
        <v>0</v>
      </c>
      <c r="K1506" s="90">
        <v>4</v>
      </c>
      <c r="L1506" t="str">
        <f t="shared" si="46"/>
        <v>MidWest</v>
      </c>
      <c r="M1506" s="107">
        <f t="shared" si="47"/>
        <v>136</v>
      </c>
    </row>
    <row r="1507" spans="7:13">
      <c r="G1507" s="106">
        <v>41947</v>
      </c>
      <c r="H1507" s="90" t="s">
        <v>2098</v>
      </c>
      <c r="I1507" s="90" t="s">
        <v>2023</v>
      </c>
      <c r="J1507" s="90">
        <v>2.5000000000000001E-2</v>
      </c>
      <c r="K1507" s="90">
        <v>2</v>
      </c>
      <c r="L1507" t="str">
        <f t="shared" si="46"/>
        <v>West</v>
      </c>
      <c r="M1507" s="107">
        <f t="shared" si="47"/>
        <v>155.9025</v>
      </c>
    </row>
    <row r="1508" spans="7:13">
      <c r="G1508" s="106">
        <v>41976</v>
      </c>
      <c r="H1508" s="90" t="s">
        <v>2048</v>
      </c>
      <c r="I1508" s="90" t="s">
        <v>2034</v>
      </c>
      <c r="J1508" s="90">
        <v>2.5000000000000001E-2</v>
      </c>
      <c r="K1508" s="90">
        <v>3</v>
      </c>
      <c r="L1508" t="str">
        <f t="shared" si="46"/>
        <v>East</v>
      </c>
      <c r="M1508" s="107">
        <f t="shared" si="47"/>
        <v>99.45</v>
      </c>
    </row>
    <row r="1509" spans="7:13">
      <c r="G1509" s="106">
        <v>41979</v>
      </c>
      <c r="H1509" s="90" t="s">
        <v>2062</v>
      </c>
      <c r="I1509" s="90" t="s">
        <v>2031</v>
      </c>
      <c r="J1509" s="90">
        <v>0.02</v>
      </c>
      <c r="K1509" s="90">
        <v>3</v>
      </c>
      <c r="L1509" t="str">
        <f t="shared" si="46"/>
        <v>East</v>
      </c>
      <c r="M1509" s="107">
        <f t="shared" si="47"/>
        <v>73.5</v>
      </c>
    </row>
    <row r="1510" spans="7:13">
      <c r="G1510" s="106">
        <v>41580</v>
      </c>
      <c r="H1510" s="90" t="s">
        <v>2079</v>
      </c>
      <c r="I1510" s="90" t="s">
        <v>2028</v>
      </c>
      <c r="J1510" s="90">
        <v>0.01</v>
      </c>
      <c r="K1510" s="90">
        <v>2</v>
      </c>
      <c r="L1510" t="str">
        <f t="shared" si="46"/>
        <v>MidWest</v>
      </c>
      <c r="M1510" s="107">
        <f t="shared" si="47"/>
        <v>45.440999999999995</v>
      </c>
    </row>
    <row r="1511" spans="7:13">
      <c r="G1511" s="106">
        <v>41401</v>
      </c>
      <c r="H1511" s="90" t="s">
        <v>2093</v>
      </c>
      <c r="I1511" s="90" t="s">
        <v>2034</v>
      </c>
      <c r="J1511" s="90">
        <v>0</v>
      </c>
      <c r="K1511" s="90">
        <v>2</v>
      </c>
      <c r="L1511" t="str">
        <f t="shared" si="46"/>
        <v>West</v>
      </c>
      <c r="M1511" s="107">
        <f t="shared" si="47"/>
        <v>68</v>
      </c>
    </row>
    <row r="1512" spans="7:13">
      <c r="G1512" s="106">
        <v>41964</v>
      </c>
      <c r="H1512" s="90" t="s">
        <v>2025</v>
      </c>
      <c r="I1512" s="90" t="s">
        <v>2046</v>
      </c>
      <c r="J1512" s="90">
        <v>1.4999999999999999E-2</v>
      </c>
      <c r="K1512" s="90">
        <v>4</v>
      </c>
      <c r="L1512" t="str">
        <f t="shared" si="46"/>
        <v>West</v>
      </c>
      <c r="M1512" s="107">
        <f t="shared" si="47"/>
        <v>98.5</v>
      </c>
    </row>
    <row r="1513" spans="7:13">
      <c r="G1513" s="106">
        <v>41715</v>
      </c>
      <c r="H1513" s="90" t="s">
        <v>2081</v>
      </c>
      <c r="I1513" s="90" t="s">
        <v>2024</v>
      </c>
      <c r="J1513" s="90">
        <v>2.5000000000000001E-2</v>
      </c>
      <c r="K1513" s="90">
        <v>2</v>
      </c>
      <c r="L1513" t="str">
        <f t="shared" si="46"/>
        <v>West</v>
      </c>
      <c r="M1513" s="107">
        <f t="shared" si="47"/>
        <v>44.752499999999998</v>
      </c>
    </row>
    <row r="1514" spans="7:13">
      <c r="G1514" s="106">
        <v>41601</v>
      </c>
      <c r="H1514" s="90" t="s">
        <v>2098</v>
      </c>
      <c r="I1514" s="90" t="s">
        <v>2024</v>
      </c>
      <c r="J1514" s="90">
        <v>0</v>
      </c>
      <c r="K1514" s="90">
        <v>3</v>
      </c>
      <c r="L1514" t="str">
        <f t="shared" si="46"/>
        <v>West</v>
      </c>
      <c r="M1514" s="107">
        <f t="shared" si="47"/>
        <v>68.849999999999994</v>
      </c>
    </row>
    <row r="1515" spans="7:13">
      <c r="G1515" s="106">
        <v>41807</v>
      </c>
      <c r="H1515" s="90" t="s">
        <v>2047</v>
      </c>
      <c r="I1515" s="90" t="s">
        <v>2034</v>
      </c>
      <c r="J1515" s="90">
        <v>0.03</v>
      </c>
      <c r="K1515" s="90">
        <v>17</v>
      </c>
      <c r="L1515" t="str">
        <f t="shared" si="46"/>
        <v>South</v>
      </c>
      <c r="M1515" s="107">
        <f t="shared" si="47"/>
        <v>560.66</v>
      </c>
    </row>
    <row r="1516" spans="7:13">
      <c r="G1516" s="106">
        <v>41627</v>
      </c>
      <c r="H1516" s="90" t="s">
        <v>2049</v>
      </c>
      <c r="I1516" s="90" t="s">
        <v>2024</v>
      </c>
      <c r="J1516" s="90">
        <v>2.5000000000000001E-2</v>
      </c>
      <c r="K1516" s="90">
        <v>2</v>
      </c>
      <c r="L1516" t="str">
        <f t="shared" si="46"/>
        <v>South</v>
      </c>
      <c r="M1516" s="107">
        <f t="shared" si="47"/>
        <v>44.752499999999998</v>
      </c>
    </row>
    <row r="1517" spans="7:13">
      <c r="G1517" s="106">
        <v>42003</v>
      </c>
      <c r="H1517" s="90" t="s">
        <v>2044</v>
      </c>
      <c r="I1517" s="90" t="s">
        <v>2024</v>
      </c>
      <c r="J1517" s="90">
        <v>0.02</v>
      </c>
      <c r="K1517" s="90">
        <v>2</v>
      </c>
      <c r="L1517" t="str">
        <f t="shared" si="46"/>
        <v>MidWest</v>
      </c>
      <c r="M1517" s="107">
        <f t="shared" si="47"/>
        <v>44.981999999999999</v>
      </c>
    </row>
    <row r="1518" spans="7:13">
      <c r="G1518" s="106">
        <v>41981</v>
      </c>
      <c r="H1518" s="90" t="s">
        <v>2095</v>
      </c>
      <c r="I1518" s="90" t="s">
        <v>2031</v>
      </c>
      <c r="J1518" s="90">
        <v>0.01</v>
      </c>
      <c r="K1518" s="90">
        <v>5</v>
      </c>
      <c r="L1518" t="str">
        <f t="shared" si="46"/>
        <v>South</v>
      </c>
      <c r="M1518" s="107">
        <f t="shared" si="47"/>
        <v>123.75</v>
      </c>
    </row>
    <row r="1519" spans="7:13">
      <c r="G1519" s="106">
        <v>41966</v>
      </c>
      <c r="H1519" s="90" t="s">
        <v>2036</v>
      </c>
      <c r="I1519" s="90" t="s">
        <v>2028</v>
      </c>
      <c r="J1519" s="90">
        <v>1.4999999999999999E-2</v>
      </c>
      <c r="K1519" s="90">
        <v>2</v>
      </c>
      <c r="L1519" t="str">
        <f t="shared" si="46"/>
        <v>MidWest</v>
      </c>
      <c r="M1519" s="107">
        <f t="shared" si="47"/>
        <v>45.211500000000001</v>
      </c>
    </row>
    <row r="1520" spans="7:13">
      <c r="G1520" s="106">
        <v>41969</v>
      </c>
      <c r="H1520" s="90" t="s">
        <v>2030</v>
      </c>
      <c r="I1520" s="90" t="s">
        <v>2023</v>
      </c>
      <c r="J1520" s="90">
        <v>2.5000000000000001E-2</v>
      </c>
      <c r="K1520" s="90">
        <v>2</v>
      </c>
      <c r="L1520" t="str">
        <f t="shared" si="46"/>
        <v>West</v>
      </c>
      <c r="M1520" s="107">
        <f t="shared" si="47"/>
        <v>155.9025</v>
      </c>
    </row>
    <row r="1521" spans="7:13">
      <c r="G1521" s="106">
        <v>41630</v>
      </c>
      <c r="H1521" s="90" t="s">
        <v>2039</v>
      </c>
      <c r="I1521" s="90" t="s">
        <v>2034</v>
      </c>
      <c r="J1521" s="90">
        <v>0</v>
      </c>
      <c r="K1521" s="90">
        <v>4</v>
      </c>
      <c r="L1521" t="str">
        <f t="shared" si="46"/>
        <v>East</v>
      </c>
      <c r="M1521" s="107">
        <f t="shared" si="47"/>
        <v>136</v>
      </c>
    </row>
    <row r="1522" spans="7:13">
      <c r="G1522" s="106">
        <v>41951</v>
      </c>
      <c r="H1522" s="90" t="s">
        <v>2056</v>
      </c>
      <c r="I1522" s="90" t="s">
        <v>2034</v>
      </c>
      <c r="J1522" s="90">
        <v>0.02</v>
      </c>
      <c r="K1522" s="90">
        <v>1</v>
      </c>
      <c r="L1522" t="str">
        <f t="shared" si="46"/>
        <v>MidWest</v>
      </c>
      <c r="M1522" s="107">
        <f t="shared" si="47"/>
        <v>33.32</v>
      </c>
    </row>
    <row r="1523" spans="7:13">
      <c r="G1523" s="106">
        <v>41810</v>
      </c>
      <c r="H1523" s="90" t="s">
        <v>2098</v>
      </c>
      <c r="I1523" s="90" t="s">
        <v>2027</v>
      </c>
      <c r="J1523" s="90">
        <v>2.5000000000000001E-2</v>
      </c>
      <c r="K1523" s="90">
        <v>1</v>
      </c>
      <c r="L1523" t="str">
        <f t="shared" si="46"/>
        <v>West</v>
      </c>
      <c r="M1523" s="107">
        <f t="shared" si="47"/>
        <v>19.451249999999998</v>
      </c>
    </row>
    <row r="1524" spans="7:13">
      <c r="G1524" s="106">
        <v>41730</v>
      </c>
      <c r="H1524" s="90" t="s">
        <v>2094</v>
      </c>
      <c r="I1524" s="90" t="s">
        <v>2034</v>
      </c>
      <c r="J1524" s="90">
        <v>0</v>
      </c>
      <c r="K1524" s="90">
        <v>2</v>
      </c>
      <c r="L1524" t="str">
        <f t="shared" si="46"/>
        <v>West</v>
      </c>
      <c r="M1524" s="107">
        <f t="shared" si="47"/>
        <v>68</v>
      </c>
    </row>
    <row r="1525" spans="7:13">
      <c r="G1525" s="106">
        <v>41960</v>
      </c>
      <c r="H1525" s="90" t="s">
        <v>2054</v>
      </c>
      <c r="I1525" s="90" t="s">
        <v>2046</v>
      </c>
      <c r="J1525" s="90">
        <v>0.01</v>
      </c>
      <c r="K1525" s="90">
        <v>7</v>
      </c>
      <c r="L1525" t="str">
        <f t="shared" si="46"/>
        <v>MidWest</v>
      </c>
      <c r="M1525" s="107">
        <f t="shared" si="47"/>
        <v>173.25</v>
      </c>
    </row>
    <row r="1526" spans="7:13">
      <c r="G1526" s="106">
        <v>41998</v>
      </c>
      <c r="H1526" s="90" t="s">
        <v>2068</v>
      </c>
      <c r="I1526" s="90" t="s">
        <v>2034</v>
      </c>
      <c r="J1526" s="90">
        <v>0</v>
      </c>
      <c r="K1526" s="90">
        <v>3</v>
      </c>
      <c r="L1526" t="str">
        <f t="shared" si="46"/>
        <v>South</v>
      </c>
      <c r="M1526" s="107">
        <f t="shared" si="47"/>
        <v>102</v>
      </c>
    </row>
    <row r="1527" spans="7:13">
      <c r="G1527" s="106">
        <v>41694</v>
      </c>
      <c r="H1527" s="90" t="s">
        <v>2051</v>
      </c>
      <c r="I1527" s="90" t="s">
        <v>2046</v>
      </c>
      <c r="J1527" s="90">
        <v>1.4999999999999999E-2</v>
      </c>
      <c r="K1527" s="90">
        <v>1</v>
      </c>
      <c r="L1527" t="str">
        <f t="shared" si="46"/>
        <v>MidWest</v>
      </c>
      <c r="M1527" s="107">
        <f t="shared" si="47"/>
        <v>24.625</v>
      </c>
    </row>
    <row r="1528" spans="7:13">
      <c r="G1528" s="106">
        <v>41951</v>
      </c>
      <c r="H1528" s="90" t="s">
        <v>2100</v>
      </c>
      <c r="I1528" s="90" t="s">
        <v>2040</v>
      </c>
      <c r="J1528" s="90">
        <v>0</v>
      </c>
      <c r="K1528" s="90">
        <v>3</v>
      </c>
      <c r="L1528" t="str">
        <f t="shared" si="46"/>
        <v>West</v>
      </c>
      <c r="M1528" s="107">
        <f t="shared" si="47"/>
        <v>90</v>
      </c>
    </row>
    <row r="1529" spans="7:13">
      <c r="G1529" s="106">
        <v>41625</v>
      </c>
      <c r="H1529" s="90" t="s">
        <v>2099</v>
      </c>
      <c r="I1529" s="90" t="s">
        <v>2046</v>
      </c>
      <c r="J1529" s="90">
        <v>0</v>
      </c>
      <c r="K1529" s="90">
        <v>1</v>
      </c>
      <c r="L1529" t="str">
        <f t="shared" si="46"/>
        <v>East</v>
      </c>
      <c r="M1529" s="107">
        <f t="shared" si="47"/>
        <v>25</v>
      </c>
    </row>
    <row r="1530" spans="7:13">
      <c r="G1530" s="106">
        <v>41888</v>
      </c>
      <c r="H1530" s="90" t="s">
        <v>2068</v>
      </c>
      <c r="I1530" s="90" t="s">
        <v>2034</v>
      </c>
      <c r="J1530" s="90">
        <v>0</v>
      </c>
      <c r="K1530" s="90">
        <v>2</v>
      </c>
      <c r="L1530" t="str">
        <f t="shared" si="46"/>
        <v>South</v>
      </c>
      <c r="M1530" s="107">
        <f t="shared" si="47"/>
        <v>68</v>
      </c>
    </row>
    <row r="1531" spans="7:13">
      <c r="G1531" s="106">
        <v>42001</v>
      </c>
      <c r="H1531" s="90" t="s">
        <v>2093</v>
      </c>
      <c r="I1531" s="90" t="s">
        <v>2046</v>
      </c>
      <c r="J1531" s="90">
        <v>2.5000000000000001E-2</v>
      </c>
      <c r="K1531" s="90">
        <v>1</v>
      </c>
      <c r="L1531" t="str">
        <f t="shared" si="46"/>
        <v>West</v>
      </c>
      <c r="M1531" s="107">
        <f t="shared" si="47"/>
        <v>24.375</v>
      </c>
    </row>
    <row r="1532" spans="7:13">
      <c r="G1532" s="106">
        <v>41585</v>
      </c>
      <c r="H1532" s="90" t="s">
        <v>2036</v>
      </c>
      <c r="I1532" s="90" t="s">
        <v>2034</v>
      </c>
      <c r="J1532" s="90">
        <v>0</v>
      </c>
      <c r="K1532" s="90">
        <v>1</v>
      </c>
      <c r="L1532" t="str">
        <f t="shared" si="46"/>
        <v>MidWest</v>
      </c>
      <c r="M1532" s="107">
        <f t="shared" si="47"/>
        <v>34</v>
      </c>
    </row>
    <row r="1533" spans="7:13">
      <c r="G1533" s="106">
        <v>41997</v>
      </c>
      <c r="H1533" s="90" t="s">
        <v>2056</v>
      </c>
      <c r="I1533" s="90" t="s">
        <v>2031</v>
      </c>
      <c r="J1533" s="90">
        <v>0.02</v>
      </c>
      <c r="K1533" s="90">
        <v>2</v>
      </c>
      <c r="L1533" t="str">
        <f t="shared" si="46"/>
        <v>MidWest</v>
      </c>
      <c r="M1533" s="107">
        <f t="shared" si="47"/>
        <v>49</v>
      </c>
    </row>
    <row r="1534" spans="7:13">
      <c r="G1534" s="106">
        <v>41615</v>
      </c>
      <c r="H1534" s="90" t="s">
        <v>2049</v>
      </c>
      <c r="I1534" s="90" t="s">
        <v>2034</v>
      </c>
      <c r="J1534" s="90">
        <v>0.01</v>
      </c>
      <c r="K1534" s="90">
        <v>2</v>
      </c>
      <c r="L1534" t="str">
        <f t="shared" si="46"/>
        <v>South</v>
      </c>
      <c r="M1534" s="107">
        <f t="shared" si="47"/>
        <v>67.319999999999993</v>
      </c>
    </row>
    <row r="1535" spans="7:13">
      <c r="G1535" s="106">
        <v>41635</v>
      </c>
      <c r="H1535" s="90" t="s">
        <v>2061</v>
      </c>
      <c r="I1535" s="90" t="s">
        <v>2050</v>
      </c>
      <c r="J1535" s="90">
        <v>0</v>
      </c>
      <c r="K1535" s="90">
        <v>2</v>
      </c>
      <c r="L1535" t="str">
        <f t="shared" si="46"/>
        <v>West</v>
      </c>
      <c r="M1535" s="107">
        <f t="shared" si="47"/>
        <v>38</v>
      </c>
    </row>
    <row r="1536" spans="7:13">
      <c r="G1536" s="106">
        <v>41655</v>
      </c>
      <c r="H1536" s="90" t="s">
        <v>2095</v>
      </c>
      <c r="I1536" s="90" t="s">
        <v>2024</v>
      </c>
      <c r="J1536" s="90">
        <v>0</v>
      </c>
      <c r="K1536" s="90">
        <v>2</v>
      </c>
      <c r="L1536" t="str">
        <f t="shared" si="46"/>
        <v>South</v>
      </c>
      <c r="M1536" s="107">
        <f t="shared" si="47"/>
        <v>45.9</v>
      </c>
    </row>
    <row r="1537" spans="7:13">
      <c r="G1537" s="106">
        <v>41966</v>
      </c>
      <c r="H1537" s="90" t="s">
        <v>2095</v>
      </c>
      <c r="I1537" s="90" t="s">
        <v>2023</v>
      </c>
      <c r="J1537" s="90">
        <v>0</v>
      </c>
      <c r="K1537" s="90">
        <v>1</v>
      </c>
      <c r="L1537" t="str">
        <f t="shared" si="46"/>
        <v>South</v>
      </c>
      <c r="M1537" s="107">
        <f t="shared" si="47"/>
        <v>79.95</v>
      </c>
    </row>
    <row r="1538" spans="7:13">
      <c r="G1538" s="106">
        <v>41993</v>
      </c>
      <c r="H1538" s="90" t="s">
        <v>2103</v>
      </c>
      <c r="I1538" s="90" t="s">
        <v>2037</v>
      </c>
      <c r="J1538" s="90">
        <v>2.5000000000000001E-2</v>
      </c>
      <c r="K1538" s="90">
        <v>3</v>
      </c>
      <c r="L1538" t="str">
        <f t="shared" si="46"/>
        <v>South</v>
      </c>
      <c r="M1538" s="107">
        <f t="shared" si="47"/>
        <v>80.4375</v>
      </c>
    </row>
    <row r="1539" spans="7:13">
      <c r="G1539" s="106">
        <v>41986</v>
      </c>
      <c r="H1539" s="90" t="s">
        <v>2090</v>
      </c>
      <c r="I1539" s="90" t="s">
        <v>2034</v>
      </c>
      <c r="J1539" s="90">
        <v>0.03</v>
      </c>
      <c r="K1539" s="90">
        <v>2</v>
      </c>
      <c r="L1539" t="str">
        <f t="shared" ref="L1539:L1602" si="48">_xlfn.XLOOKUP(H1539,$D$2:$D$73,$E$2:$E$73)</f>
        <v>West</v>
      </c>
      <c r="M1539" s="107">
        <f t="shared" ref="M1539:M1602" si="49">_xlfn.XLOOKUP(I1539,$A$2:$A$13,$B$2:$B$13)*K1539*(1-J1539)</f>
        <v>65.959999999999994</v>
      </c>
    </row>
    <row r="1540" spans="7:13">
      <c r="G1540" s="106">
        <v>41288</v>
      </c>
      <c r="H1540" s="90" t="s">
        <v>2054</v>
      </c>
      <c r="I1540" s="90" t="s">
        <v>2028</v>
      </c>
      <c r="J1540" s="90">
        <v>0</v>
      </c>
      <c r="K1540" s="90">
        <v>4</v>
      </c>
      <c r="L1540" t="str">
        <f t="shared" si="48"/>
        <v>MidWest</v>
      </c>
      <c r="M1540" s="107">
        <f t="shared" si="49"/>
        <v>91.8</v>
      </c>
    </row>
    <row r="1541" spans="7:13">
      <c r="G1541" s="106">
        <v>41709</v>
      </c>
      <c r="H1541" s="90" t="s">
        <v>2086</v>
      </c>
      <c r="I1541" s="90" t="s">
        <v>2034</v>
      </c>
      <c r="J1541" s="90">
        <v>0</v>
      </c>
      <c r="K1541" s="90">
        <v>4</v>
      </c>
      <c r="L1541" t="str">
        <f t="shared" si="48"/>
        <v>West</v>
      </c>
      <c r="M1541" s="107">
        <f t="shared" si="49"/>
        <v>136</v>
      </c>
    </row>
    <row r="1542" spans="7:13">
      <c r="G1542" s="106">
        <v>41634</v>
      </c>
      <c r="H1542" s="90" t="s">
        <v>2054</v>
      </c>
      <c r="I1542" s="90" t="s">
        <v>2034</v>
      </c>
      <c r="J1542" s="90">
        <v>0</v>
      </c>
      <c r="K1542" s="90">
        <v>2</v>
      </c>
      <c r="L1542" t="str">
        <f t="shared" si="48"/>
        <v>MidWest</v>
      </c>
      <c r="M1542" s="107">
        <f t="shared" si="49"/>
        <v>68</v>
      </c>
    </row>
    <row r="1543" spans="7:13">
      <c r="G1543" s="106">
        <v>41352</v>
      </c>
      <c r="H1543" s="90" t="s">
        <v>2092</v>
      </c>
      <c r="I1543" s="90" t="s">
        <v>2027</v>
      </c>
      <c r="J1543" s="90">
        <v>0</v>
      </c>
      <c r="K1543" s="90">
        <v>1</v>
      </c>
      <c r="L1543" t="str">
        <f t="shared" si="48"/>
        <v>East</v>
      </c>
      <c r="M1543" s="107">
        <f t="shared" si="49"/>
        <v>19.95</v>
      </c>
    </row>
    <row r="1544" spans="7:13">
      <c r="G1544" s="106">
        <v>41594</v>
      </c>
      <c r="H1544" s="90" t="s">
        <v>2054</v>
      </c>
      <c r="I1544" s="90" t="s">
        <v>2031</v>
      </c>
      <c r="J1544" s="90">
        <v>0</v>
      </c>
      <c r="K1544" s="90">
        <v>3</v>
      </c>
      <c r="L1544" t="str">
        <f t="shared" si="48"/>
        <v>MidWest</v>
      </c>
      <c r="M1544" s="107">
        <f t="shared" si="49"/>
        <v>75</v>
      </c>
    </row>
    <row r="1545" spans="7:13">
      <c r="G1545" s="106">
        <v>41994</v>
      </c>
      <c r="H1545" s="90" t="s">
        <v>2069</v>
      </c>
      <c r="I1545" s="90" t="s">
        <v>2024</v>
      </c>
      <c r="J1545" s="90">
        <v>0</v>
      </c>
      <c r="K1545" s="90">
        <v>2</v>
      </c>
      <c r="L1545" t="str">
        <f t="shared" si="48"/>
        <v>South</v>
      </c>
      <c r="M1545" s="107">
        <f t="shared" si="49"/>
        <v>45.9</v>
      </c>
    </row>
    <row r="1546" spans="7:13">
      <c r="G1546" s="106">
        <v>41971</v>
      </c>
      <c r="H1546" s="90" t="s">
        <v>2054</v>
      </c>
      <c r="I1546" s="90" t="s">
        <v>2019</v>
      </c>
      <c r="J1546" s="90">
        <v>0.02</v>
      </c>
      <c r="K1546" s="90">
        <v>2</v>
      </c>
      <c r="L1546" t="str">
        <f t="shared" si="48"/>
        <v>MidWest</v>
      </c>
      <c r="M1546" s="107">
        <f t="shared" si="49"/>
        <v>41.16</v>
      </c>
    </row>
    <row r="1547" spans="7:13">
      <c r="G1547" s="106">
        <v>41961</v>
      </c>
      <c r="H1547" s="90" t="s">
        <v>2036</v>
      </c>
      <c r="I1547" s="90" t="s">
        <v>2046</v>
      </c>
      <c r="J1547" s="90">
        <v>0</v>
      </c>
      <c r="K1547" s="90">
        <v>3</v>
      </c>
      <c r="L1547" t="str">
        <f t="shared" si="48"/>
        <v>MidWest</v>
      </c>
      <c r="M1547" s="107">
        <f t="shared" si="49"/>
        <v>75</v>
      </c>
    </row>
    <row r="1548" spans="7:13">
      <c r="G1548" s="106">
        <v>41601</v>
      </c>
      <c r="H1548" s="90" t="s">
        <v>2053</v>
      </c>
      <c r="I1548" s="90" t="s">
        <v>2043</v>
      </c>
      <c r="J1548" s="90">
        <v>0</v>
      </c>
      <c r="K1548" s="90">
        <v>1</v>
      </c>
      <c r="L1548" t="str">
        <f t="shared" si="48"/>
        <v>MidWest</v>
      </c>
      <c r="M1548" s="107">
        <f t="shared" si="49"/>
        <v>23.5</v>
      </c>
    </row>
    <row r="1549" spans="7:13">
      <c r="G1549" s="106">
        <v>41527</v>
      </c>
      <c r="H1549" s="90" t="s">
        <v>2092</v>
      </c>
      <c r="I1549" s="90" t="s">
        <v>2040</v>
      </c>
      <c r="J1549" s="90">
        <v>0</v>
      </c>
      <c r="K1549" s="90">
        <v>4</v>
      </c>
      <c r="L1549" t="str">
        <f t="shared" si="48"/>
        <v>East</v>
      </c>
      <c r="M1549" s="107">
        <f t="shared" si="49"/>
        <v>120</v>
      </c>
    </row>
    <row r="1550" spans="7:13">
      <c r="G1550" s="106">
        <v>41831</v>
      </c>
      <c r="H1550" s="90" t="s">
        <v>2081</v>
      </c>
      <c r="I1550" s="90" t="s">
        <v>2034</v>
      </c>
      <c r="J1550" s="90">
        <v>0</v>
      </c>
      <c r="K1550" s="90">
        <v>2</v>
      </c>
      <c r="L1550" t="str">
        <f t="shared" si="48"/>
        <v>West</v>
      </c>
      <c r="M1550" s="107">
        <f t="shared" si="49"/>
        <v>68</v>
      </c>
    </row>
    <row r="1551" spans="7:13">
      <c r="G1551" s="106">
        <v>41961</v>
      </c>
      <c r="H1551" s="90" t="s">
        <v>2067</v>
      </c>
      <c r="I1551" s="90" t="s">
        <v>2024</v>
      </c>
      <c r="J1551" s="90">
        <v>0.01</v>
      </c>
      <c r="K1551" s="90">
        <v>2</v>
      </c>
      <c r="L1551" t="str">
        <f t="shared" si="48"/>
        <v>East</v>
      </c>
      <c r="M1551" s="107">
        <f t="shared" si="49"/>
        <v>45.440999999999995</v>
      </c>
    </row>
    <row r="1552" spans="7:13">
      <c r="G1552" s="106">
        <v>41587</v>
      </c>
      <c r="H1552" s="90" t="s">
        <v>2033</v>
      </c>
      <c r="I1552" s="90" t="s">
        <v>2031</v>
      </c>
      <c r="J1552" s="90">
        <v>0</v>
      </c>
      <c r="K1552" s="90">
        <v>3</v>
      </c>
      <c r="L1552" t="str">
        <f t="shared" si="48"/>
        <v>MidWest</v>
      </c>
      <c r="M1552" s="107">
        <f t="shared" si="49"/>
        <v>75</v>
      </c>
    </row>
    <row r="1553" spans="7:13">
      <c r="G1553" s="106">
        <v>41723</v>
      </c>
      <c r="H1553" s="90" t="s">
        <v>2033</v>
      </c>
      <c r="I1553" s="90" t="s">
        <v>2034</v>
      </c>
      <c r="J1553" s="90">
        <v>0.01</v>
      </c>
      <c r="K1553" s="90">
        <v>2</v>
      </c>
      <c r="L1553" t="str">
        <f t="shared" si="48"/>
        <v>MidWest</v>
      </c>
      <c r="M1553" s="107">
        <f t="shared" si="49"/>
        <v>67.319999999999993</v>
      </c>
    </row>
    <row r="1554" spans="7:13">
      <c r="G1554" s="106">
        <v>41984</v>
      </c>
      <c r="H1554" s="90" t="s">
        <v>2029</v>
      </c>
      <c r="I1554" s="90" t="s">
        <v>2037</v>
      </c>
      <c r="J1554" s="90">
        <v>2.5000000000000001E-2</v>
      </c>
      <c r="K1554" s="90">
        <v>2</v>
      </c>
      <c r="L1554" t="str">
        <f t="shared" si="48"/>
        <v>East</v>
      </c>
      <c r="M1554" s="107">
        <f t="shared" si="49"/>
        <v>53.625</v>
      </c>
    </row>
    <row r="1555" spans="7:13">
      <c r="G1555" s="106">
        <v>41975</v>
      </c>
      <c r="H1555" s="90" t="s">
        <v>2030</v>
      </c>
      <c r="I1555" s="90" t="s">
        <v>2028</v>
      </c>
      <c r="J1555" s="90">
        <v>0</v>
      </c>
      <c r="K1555" s="90">
        <v>2</v>
      </c>
      <c r="L1555" t="str">
        <f t="shared" si="48"/>
        <v>West</v>
      </c>
      <c r="M1555" s="107">
        <f t="shared" si="49"/>
        <v>45.9</v>
      </c>
    </row>
    <row r="1556" spans="7:13">
      <c r="G1556" s="106">
        <v>41537</v>
      </c>
      <c r="H1556" s="90" t="s">
        <v>2036</v>
      </c>
      <c r="I1556" s="90" t="s">
        <v>2040</v>
      </c>
      <c r="J1556" s="90">
        <v>0</v>
      </c>
      <c r="K1556" s="90">
        <v>2</v>
      </c>
      <c r="L1556" t="str">
        <f t="shared" si="48"/>
        <v>MidWest</v>
      </c>
      <c r="M1556" s="107">
        <f t="shared" si="49"/>
        <v>60</v>
      </c>
    </row>
    <row r="1557" spans="7:13">
      <c r="G1557" s="106">
        <v>41487</v>
      </c>
      <c r="H1557" s="90" t="s">
        <v>2093</v>
      </c>
      <c r="I1557" s="90" t="s">
        <v>2031</v>
      </c>
      <c r="J1557" s="90">
        <v>0.01</v>
      </c>
      <c r="K1557" s="90">
        <v>3</v>
      </c>
      <c r="L1557" t="str">
        <f t="shared" si="48"/>
        <v>West</v>
      </c>
      <c r="M1557" s="107">
        <f t="shared" si="49"/>
        <v>74.25</v>
      </c>
    </row>
    <row r="1558" spans="7:13">
      <c r="G1558" s="106">
        <v>41579</v>
      </c>
      <c r="H1558" s="90" t="s">
        <v>2094</v>
      </c>
      <c r="I1558" s="90" t="s">
        <v>2024</v>
      </c>
      <c r="J1558" s="90">
        <v>0.03</v>
      </c>
      <c r="K1558" s="90">
        <v>2</v>
      </c>
      <c r="L1558" t="str">
        <f t="shared" si="48"/>
        <v>West</v>
      </c>
      <c r="M1558" s="107">
        <f t="shared" si="49"/>
        <v>44.522999999999996</v>
      </c>
    </row>
    <row r="1559" spans="7:13">
      <c r="G1559" s="106">
        <v>41685</v>
      </c>
      <c r="H1559" s="90" t="s">
        <v>2091</v>
      </c>
      <c r="I1559" s="90" t="s">
        <v>2040</v>
      </c>
      <c r="J1559" s="90">
        <v>0</v>
      </c>
      <c r="K1559" s="90">
        <v>4</v>
      </c>
      <c r="L1559" t="str">
        <f t="shared" si="48"/>
        <v>South</v>
      </c>
      <c r="M1559" s="107">
        <f t="shared" si="49"/>
        <v>120</v>
      </c>
    </row>
    <row r="1560" spans="7:13">
      <c r="G1560" s="106">
        <v>41632</v>
      </c>
      <c r="H1560" s="90" t="s">
        <v>2030</v>
      </c>
      <c r="I1560" s="90" t="s">
        <v>2037</v>
      </c>
      <c r="J1560" s="90">
        <v>0</v>
      </c>
      <c r="K1560" s="90">
        <v>1</v>
      </c>
      <c r="L1560" t="str">
        <f t="shared" si="48"/>
        <v>West</v>
      </c>
      <c r="M1560" s="107">
        <f t="shared" si="49"/>
        <v>27.5</v>
      </c>
    </row>
    <row r="1561" spans="7:13">
      <c r="G1561" s="106">
        <v>41961</v>
      </c>
      <c r="H1561" s="90" t="s">
        <v>2061</v>
      </c>
      <c r="I1561" s="90" t="s">
        <v>2028</v>
      </c>
      <c r="J1561" s="90">
        <v>0</v>
      </c>
      <c r="K1561" s="90">
        <v>24</v>
      </c>
      <c r="L1561" t="str">
        <f t="shared" si="48"/>
        <v>West</v>
      </c>
      <c r="M1561" s="107">
        <f t="shared" si="49"/>
        <v>550.79999999999995</v>
      </c>
    </row>
    <row r="1562" spans="7:13">
      <c r="G1562" s="106">
        <v>41624</v>
      </c>
      <c r="H1562" s="90" t="s">
        <v>2039</v>
      </c>
      <c r="I1562" s="90" t="s">
        <v>2040</v>
      </c>
      <c r="J1562" s="90">
        <v>2.5000000000000001E-2</v>
      </c>
      <c r="K1562" s="90">
        <v>3</v>
      </c>
      <c r="L1562" t="str">
        <f t="shared" si="48"/>
        <v>East</v>
      </c>
      <c r="M1562" s="107">
        <f t="shared" si="49"/>
        <v>87.75</v>
      </c>
    </row>
    <row r="1563" spans="7:13">
      <c r="G1563" s="106">
        <v>41966</v>
      </c>
      <c r="H1563" s="90" t="s">
        <v>2068</v>
      </c>
      <c r="I1563" s="90" t="s">
        <v>2028</v>
      </c>
      <c r="J1563" s="90">
        <v>0</v>
      </c>
      <c r="K1563" s="90">
        <v>2</v>
      </c>
      <c r="L1563" t="str">
        <f t="shared" si="48"/>
        <v>South</v>
      </c>
      <c r="M1563" s="107">
        <f t="shared" si="49"/>
        <v>45.9</v>
      </c>
    </row>
    <row r="1564" spans="7:13">
      <c r="G1564" s="106">
        <v>41626</v>
      </c>
      <c r="H1564" s="90" t="s">
        <v>2098</v>
      </c>
      <c r="I1564" s="90" t="s">
        <v>2031</v>
      </c>
      <c r="J1564" s="90">
        <v>0</v>
      </c>
      <c r="K1564" s="90">
        <v>17</v>
      </c>
      <c r="L1564" t="str">
        <f t="shared" si="48"/>
        <v>West</v>
      </c>
      <c r="M1564" s="107">
        <f t="shared" si="49"/>
        <v>425</v>
      </c>
    </row>
    <row r="1565" spans="7:13">
      <c r="G1565" s="106">
        <v>41599</v>
      </c>
      <c r="H1565" s="90" t="s">
        <v>2055</v>
      </c>
      <c r="I1565" s="90" t="s">
        <v>2046</v>
      </c>
      <c r="J1565" s="90">
        <v>2.5000000000000001E-2</v>
      </c>
      <c r="K1565" s="90">
        <v>2</v>
      </c>
      <c r="L1565" t="str">
        <f t="shared" si="48"/>
        <v>South</v>
      </c>
      <c r="M1565" s="107">
        <f t="shared" si="49"/>
        <v>48.75</v>
      </c>
    </row>
    <row r="1566" spans="7:13">
      <c r="G1566" s="106">
        <v>41959</v>
      </c>
      <c r="H1566" s="90" t="s">
        <v>2098</v>
      </c>
      <c r="I1566" s="90" t="s">
        <v>2046</v>
      </c>
      <c r="J1566" s="90">
        <v>0</v>
      </c>
      <c r="K1566" s="90">
        <v>1</v>
      </c>
      <c r="L1566" t="str">
        <f t="shared" si="48"/>
        <v>West</v>
      </c>
      <c r="M1566" s="107">
        <f t="shared" si="49"/>
        <v>25</v>
      </c>
    </row>
    <row r="1567" spans="7:13">
      <c r="G1567" s="106">
        <v>41959</v>
      </c>
      <c r="H1567" s="90" t="s">
        <v>2056</v>
      </c>
      <c r="I1567" s="90" t="s">
        <v>2024</v>
      </c>
      <c r="J1567" s="90">
        <v>0.02</v>
      </c>
      <c r="K1567" s="90">
        <v>1</v>
      </c>
      <c r="L1567" t="str">
        <f t="shared" si="48"/>
        <v>MidWest</v>
      </c>
      <c r="M1567" s="107">
        <f t="shared" si="49"/>
        <v>22.491</v>
      </c>
    </row>
    <row r="1568" spans="7:13">
      <c r="G1568" s="106">
        <v>41966</v>
      </c>
      <c r="H1568" s="90" t="s">
        <v>2089</v>
      </c>
      <c r="I1568" s="90" t="s">
        <v>2028</v>
      </c>
      <c r="J1568" s="90">
        <v>0</v>
      </c>
      <c r="K1568" s="90">
        <v>3</v>
      </c>
      <c r="L1568" t="str">
        <f t="shared" si="48"/>
        <v>East</v>
      </c>
      <c r="M1568" s="107">
        <f t="shared" si="49"/>
        <v>68.849999999999994</v>
      </c>
    </row>
    <row r="1569" spans="7:13">
      <c r="G1569" s="106">
        <v>41589</v>
      </c>
      <c r="H1569" s="90" t="s">
        <v>2051</v>
      </c>
      <c r="I1569" s="90" t="s">
        <v>2050</v>
      </c>
      <c r="J1569" s="90">
        <v>2.5000000000000001E-2</v>
      </c>
      <c r="K1569" s="90">
        <v>2</v>
      </c>
      <c r="L1569" t="str">
        <f t="shared" si="48"/>
        <v>MidWest</v>
      </c>
      <c r="M1569" s="107">
        <f t="shared" si="49"/>
        <v>37.049999999999997</v>
      </c>
    </row>
    <row r="1570" spans="7:13">
      <c r="G1570" s="106">
        <v>41957</v>
      </c>
      <c r="H1570" s="90" t="s">
        <v>2088</v>
      </c>
      <c r="I1570" s="90" t="s">
        <v>2043</v>
      </c>
      <c r="J1570" s="90">
        <v>0</v>
      </c>
      <c r="K1570" s="90">
        <v>5</v>
      </c>
      <c r="L1570" t="str">
        <f t="shared" si="48"/>
        <v>MidWest</v>
      </c>
      <c r="M1570" s="107">
        <f t="shared" si="49"/>
        <v>117.5</v>
      </c>
    </row>
    <row r="1571" spans="7:13">
      <c r="G1571" s="106">
        <v>41935</v>
      </c>
      <c r="H1571" s="90" t="s">
        <v>2054</v>
      </c>
      <c r="I1571" s="90" t="s">
        <v>2040</v>
      </c>
      <c r="J1571" s="90">
        <v>0</v>
      </c>
      <c r="K1571" s="90">
        <v>3</v>
      </c>
      <c r="L1571" t="str">
        <f t="shared" si="48"/>
        <v>MidWest</v>
      </c>
      <c r="M1571" s="107">
        <f t="shared" si="49"/>
        <v>90</v>
      </c>
    </row>
    <row r="1572" spans="7:13">
      <c r="G1572" s="106">
        <v>42002</v>
      </c>
      <c r="H1572" s="90" t="s">
        <v>2054</v>
      </c>
      <c r="I1572" s="90" t="s">
        <v>2019</v>
      </c>
      <c r="J1572" s="90">
        <v>0</v>
      </c>
      <c r="K1572" s="90">
        <v>2</v>
      </c>
      <c r="L1572" t="str">
        <f t="shared" si="48"/>
        <v>MidWest</v>
      </c>
      <c r="M1572" s="107">
        <f t="shared" si="49"/>
        <v>42</v>
      </c>
    </row>
    <row r="1573" spans="7:13">
      <c r="G1573" s="106">
        <v>41371</v>
      </c>
      <c r="H1573" s="90" t="s">
        <v>2054</v>
      </c>
      <c r="I1573" s="90" t="s">
        <v>2034</v>
      </c>
      <c r="J1573" s="90">
        <v>2.5000000000000001E-2</v>
      </c>
      <c r="K1573" s="90">
        <v>3</v>
      </c>
      <c r="L1573" t="str">
        <f t="shared" si="48"/>
        <v>MidWest</v>
      </c>
      <c r="M1573" s="107">
        <f t="shared" si="49"/>
        <v>99.45</v>
      </c>
    </row>
    <row r="1574" spans="7:13">
      <c r="G1574" s="106">
        <v>41684</v>
      </c>
      <c r="H1574" s="90" t="s">
        <v>2098</v>
      </c>
      <c r="I1574" s="90" t="s">
        <v>2031</v>
      </c>
      <c r="J1574" s="90">
        <v>0</v>
      </c>
      <c r="K1574" s="90">
        <v>2</v>
      </c>
      <c r="L1574" t="str">
        <f t="shared" si="48"/>
        <v>West</v>
      </c>
      <c r="M1574" s="107">
        <f t="shared" si="49"/>
        <v>50</v>
      </c>
    </row>
    <row r="1575" spans="7:13">
      <c r="G1575" s="106">
        <v>41631</v>
      </c>
      <c r="H1575" s="90" t="s">
        <v>2070</v>
      </c>
      <c r="I1575" s="90" t="s">
        <v>2019</v>
      </c>
      <c r="J1575" s="90">
        <v>0.03</v>
      </c>
      <c r="K1575" s="90">
        <v>3</v>
      </c>
      <c r="L1575" t="str">
        <f t="shared" si="48"/>
        <v>East</v>
      </c>
      <c r="M1575" s="107">
        <f t="shared" si="49"/>
        <v>61.11</v>
      </c>
    </row>
    <row r="1576" spans="7:13">
      <c r="G1576" s="106">
        <v>41945</v>
      </c>
      <c r="H1576" s="90" t="s">
        <v>2056</v>
      </c>
      <c r="I1576" s="90" t="s">
        <v>2046</v>
      </c>
      <c r="J1576" s="90">
        <v>0.03</v>
      </c>
      <c r="K1576" s="90">
        <v>1</v>
      </c>
      <c r="L1576" t="str">
        <f t="shared" si="48"/>
        <v>MidWest</v>
      </c>
      <c r="M1576" s="107">
        <f t="shared" si="49"/>
        <v>24.25</v>
      </c>
    </row>
    <row r="1577" spans="7:13">
      <c r="G1577" s="106">
        <v>41598</v>
      </c>
      <c r="H1577" s="90" t="s">
        <v>2054</v>
      </c>
      <c r="I1577" s="90" t="s">
        <v>2040</v>
      </c>
      <c r="J1577" s="90">
        <v>2.5000000000000001E-2</v>
      </c>
      <c r="K1577" s="90">
        <v>2</v>
      </c>
      <c r="L1577" t="str">
        <f t="shared" si="48"/>
        <v>MidWest</v>
      </c>
      <c r="M1577" s="107">
        <f t="shared" si="49"/>
        <v>58.5</v>
      </c>
    </row>
    <row r="1578" spans="7:13">
      <c r="G1578" s="106">
        <v>41952</v>
      </c>
      <c r="H1578" s="90" t="s">
        <v>2054</v>
      </c>
      <c r="I1578" s="90" t="s">
        <v>2046</v>
      </c>
      <c r="J1578" s="90">
        <v>0.03</v>
      </c>
      <c r="K1578" s="90">
        <v>1</v>
      </c>
      <c r="L1578" t="str">
        <f t="shared" si="48"/>
        <v>MidWest</v>
      </c>
      <c r="M1578" s="107">
        <f t="shared" si="49"/>
        <v>24.25</v>
      </c>
    </row>
    <row r="1579" spans="7:13">
      <c r="G1579" s="106">
        <v>41597</v>
      </c>
      <c r="H1579" s="90" t="s">
        <v>2062</v>
      </c>
      <c r="I1579" s="90" t="s">
        <v>2046</v>
      </c>
      <c r="J1579" s="90">
        <v>2.5000000000000001E-2</v>
      </c>
      <c r="K1579" s="90">
        <v>1</v>
      </c>
      <c r="L1579" t="str">
        <f t="shared" si="48"/>
        <v>East</v>
      </c>
      <c r="M1579" s="107">
        <f t="shared" si="49"/>
        <v>24.375</v>
      </c>
    </row>
    <row r="1580" spans="7:13">
      <c r="G1580" s="106">
        <v>41996</v>
      </c>
      <c r="H1580" s="90" t="s">
        <v>2060</v>
      </c>
      <c r="I1580" s="90" t="s">
        <v>2023</v>
      </c>
      <c r="J1580" s="90">
        <v>0</v>
      </c>
      <c r="K1580" s="90">
        <v>3</v>
      </c>
      <c r="L1580" t="str">
        <f t="shared" si="48"/>
        <v>South</v>
      </c>
      <c r="M1580" s="107">
        <f t="shared" si="49"/>
        <v>239.85000000000002</v>
      </c>
    </row>
    <row r="1581" spans="7:13">
      <c r="G1581" s="106">
        <v>41626</v>
      </c>
      <c r="H1581" s="90" t="s">
        <v>2052</v>
      </c>
      <c r="I1581" s="90" t="s">
        <v>2043</v>
      </c>
      <c r="J1581" s="90">
        <v>0</v>
      </c>
      <c r="K1581" s="90">
        <v>4</v>
      </c>
      <c r="L1581" t="str">
        <f t="shared" si="48"/>
        <v>MidWest</v>
      </c>
      <c r="M1581" s="107">
        <f t="shared" si="49"/>
        <v>94</v>
      </c>
    </row>
    <row r="1582" spans="7:13">
      <c r="G1582" s="106">
        <v>41968</v>
      </c>
      <c r="H1582" s="90" t="s">
        <v>2067</v>
      </c>
      <c r="I1582" s="90" t="s">
        <v>2031</v>
      </c>
      <c r="J1582" s="90">
        <v>0.03</v>
      </c>
      <c r="K1582" s="90">
        <v>3</v>
      </c>
      <c r="L1582" t="str">
        <f t="shared" si="48"/>
        <v>East</v>
      </c>
      <c r="M1582" s="107">
        <f t="shared" si="49"/>
        <v>72.75</v>
      </c>
    </row>
    <row r="1583" spans="7:13">
      <c r="G1583" s="106">
        <v>41843</v>
      </c>
      <c r="H1583" s="90" t="s">
        <v>2035</v>
      </c>
      <c r="I1583" s="90" t="s">
        <v>2034</v>
      </c>
      <c r="J1583" s="90">
        <v>0</v>
      </c>
      <c r="K1583" s="90">
        <v>3</v>
      </c>
      <c r="L1583" t="str">
        <f t="shared" si="48"/>
        <v>West</v>
      </c>
      <c r="M1583" s="107">
        <f t="shared" si="49"/>
        <v>102</v>
      </c>
    </row>
    <row r="1584" spans="7:13">
      <c r="G1584" s="106">
        <v>41725</v>
      </c>
      <c r="H1584" s="90" t="s">
        <v>2062</v>
      </c>
      <c r="I1584" s="90" t="s">
        <v>2043</v>
      </c>
      <c r="J1584" s="90">
        <v>0</v>
      </c>
      <c r="K1584" s="90">
        <v>1</v>
      </c>
      <c r="L1584" t="str">
        <f t="shared" si="48"/>
        <v>East</v>
      </c>
      <c r="M1584" s="107">
        <f t="shared" si="49"/>
        <v>23.5</v>
      </c>
    </row>
    <row r="1585" spans="7:13">
      <c r="G1585" s="106">
        <v>41412</v>
      </c>
      <c r="H1585" s="90" t="s">
        <v>2049</v>
      </c>
      <c r="I1585" s="90" t="s">
        <v>2027</v>
      </c>
      <c r="J1585" s="90">
        <v>2.5000000000000001E-2</v>
      </c>
      <c r="K1585" s="90">
        <v>2</v>
      </c>
      <c r="L1585" t="str">
        <f t="shared" si="48"/>
        <v>South</v>
      </c>
      <c r="M1585" s="107">
        <f t="shared" si="49"/>
        <v>38.902499999999996</v>
      </c>
    </row>
    <row r="1586" spans="7:13">
      <c r="G1586" s="106">
        <v>41961</v>
      </c>
      <c r="H1586" s="90" t="s">
        <v>2093</v>
      </c>
      <c r="I1586" s="90" t="s">
        <v>2034</v>
      </c>
      <c r="J1586" s="90">
        <v>2.5000000000000001E-2</v>
      </c>
      <c r="K1586" s="90">
        <v>2</v>
      </c>
      <c r="L1586" t="str">
        <f t="shared" si="48"/>
        <v>West</v>
      </c>
      <c r="M1586" s="107">
        <f t="shared" si="49"/>
        <v>66.3</v>
      </c>
    </row>
    <row r="1587" spans="7:13">
      <c r="G1587" s="106">
        <v>41956</v>
      </c>
      <c r="H1587" s="90" t="s">
        <v>2079</v>
      </c>
      <c r="I1587" s="90" t="s">
        <v>2046</v>
      </c>
      <c r="J1587" s="90">
        <v>0</v>
      </c>
      <c r="K1587" s="90">
        <v>3</v>
      </c>
      <c r="L1587" t="str">
        <f t="shared" si="48"/>
        <v>MidWest</v>
      </c>
      <c r="M1587" s="107">
        <f t="shared" si="49"/>
        <v>75</v>
      </c>
    </row>
    <row r="1588" spans="7:13">
      <c r="G1588" s="106">
        <v>41981</v>
      </c>
      <c r="H1588" s="90" t="s">
        <v>2045</v>
      </c>
      <c r="I1588" s="90" t="s">
        <v>2019</v>
      </c>
      <c r="J1588" s="90">
        <v>0.02</v>
      </c>
      <c r="K1588" s="90">
        <v>3</v>
      </c>
      <c r="L1588" t="str">
        <f t="shared" si="48"/>
        <v>West</v>
      </c>
      <c r="M1588" s="107">
        <f t="shared" si="49"/>
        <v>61.74</v>
      </c>
    </row>
    <row r="1589" spans="7:13">
      <c r="G1589" s="106">
        <v>41986</v>
      </c>
      <c r="H1589" s="90" t="s">
        <v>2069</v>
      </c>
      <c r="I1589" s="90" t="s">
        <v>2027</v>
      </c>
      <c r="J1589" s="90">
        <v>0.01</v>
      </c>
      <c r="K1589" s="90">
        <v>10</v>
      </c>
      <c r="L1589" t="str">
        <f t="shared" si="48"/>
        <v>South</v>
      </c>
      <c r="M1589" s="107">
        <f t="shared" si="49"/>
        <v>197.505</v>
      </c>
    </row>
    <row r="1590" spans="7:13">
      <c r="G1590" s="106">
        <v>41637</v>
      </c>
      <c r="H1590" s="90" t="s">
        <v>2062</v>
      </c>
      <c r="I1590" s="90" t="s">
        <v>2046</v>
      </c>
      <c r="J1590" s="90">
        <v>0.01</v>
      </c>
      <c r="K1590" s="90">
        <v>2</v>
      </c>
      <c r="L1590" t="str">
        <f t="shared" si="48"/>
        <v>East</v>
      </c>
      <c r="M1590" s="107">
        <f t="shared" si="49"/>
        <v>49.5</v>
      </c>
    </row>
    <row r="1591" spans="7:13">
      <c r="G1591" s="106">
        <v>41975</v>
      </c>
      <c r="H1591" s="90" t="s">
        <v>2062</v>
      </c>
      <c r="I1591" s="90" t="s">
        <v>2046</v>
      </c>
      <c r="J1591" s="90">
        <v>0.01</v>
      </c>
      <c r="K1591" s="90">
        <v>2</v>
      </c>
      <c r="L1591" t="str">
        <f t="shared" si="48"/>
        <v>East</v>
      </c>
      <c r="M1591" s="107">
        <f t="shared" si="49"/>
        <v>49.5</v>
      </c>
    </row>
    <row r="1592" spans="7:13">
      <c r="G1592" s="106">
        <v>41597</v>
      </c>
      <c r="H1592" s="90" t="s">
        <v>2074</v>
      </c>
      <c r="I1592" s="90" t="s">
        <v>2028</v>
      </c>
      <c r="J1592" s="90">
        <v>0.02</v>
      </c>
      <c r="K1592" s="90">
        <v>3</v>
      </c>
      <c r="L1592" t="str">
        <f t="shared" si="48"/>
        <v>MidWest</v>
      </c>
      <c r="M1592" s="107">
        <f t="shared" si="49"/>
        <v>67.472999999999999</v>
      </c>
    </row>
    <row r="1593" spans="7:13">
      <c r="G1593" s="106">
        <v>41956</v>
      </c>
      <c r="H1593" s="90" t="s">
        <v>2070</v>
      </c>
      <c r="I1593" s="90" t="s">
        <v>2046</v>
      </c>
      <c r="J1593" s="90">
        <v>0</v>
      </c>
      <c r="K1593" s="90">
        <v>2</v>
      </c>
      <c r="L1593" t="str">
        <f t="shared" si="48"/>
        <v>East</v>
      </c>
      <c r="M1593" s="107">
        <f t="shared" si="49"/>
        <v>50</v>
      </c>
    </row>
    <row r="1594" spans="7:13">
      <c r="G1594" s="106">
        <v>41948</v>
      </c>
      <c r="H1594" s="90" t="s">
        <v>2039</v>
      </c>
      <c r="I1594" s="90" t="s">
        <v>2034</v>
      </c>
      <c r="J1594" s="90">
        <v>0.01</v>
      </c>
      <c r="K1594" s="90">
        <v>2</v>
      </c>
      <c r="L1594" t="str">
        <f t="shared" si="48"/>
        <v>East</v>
      </c>
      <c r="M1594" s="107">
        <f t="shared" si="49"/>
        <v>67.319999999999993</v>
      </c>
    </row>
    <row r="1595" spans="7:13">
      <c r="G1595" s="106">
        <v>41996</v>
      </c>
      <c r="H1595" s="90" t="s">
        <v>2091</v>
      </c>
      <c r="I1595" s="90" t="s">
        <v>2028</v>
      </c>
      <c r="J1595" s="90">
        <v>0</v>
      </c>
      <c r="K1595" s="90">
        <v>2</v>
      </c>
      <c r="L1595" t="str">
        <f t="shared" si="48"/>
        <v>South</v>
      </c>
      <c r="M1595" s="107">
        <f t="shared" si="49"/>
        <v>45.9</v>
      </c>
    </row>
    <row r="1596" spans="7:13">
      <c r="G1596" s="106">
        <v>41351</v>
      </c>
      <c r="H1596" s="90" t="s">
        <v>2065</v>
      </c>
      <c r="I1596" s="90" t="s">
        <v>2037</v>
      </c>
      <c r="J1596" s="90">
        <v>0</v>
      </c>
      <c r="K1596" s="90">
        <v>1</v>
      </c>
      <c r="L1596" t="str">
        <f t="shared" si="48"/>
        <v>South</v>
      </c>
      <c r="M1596" s="107">
        <f t="shared" si="49"/>
        <v>27.5</v>
      </c>
    </row>
    <row r="1597" spans="7:13">
      <c r="G1597" s="106">
        <v>41988</v>
      </c>
      <c r="H1597" s="90" t="s">
        <v>2093</v>
      </c>
      <c r="I1597" s="90" t="s">
        <v>2037</v>
      </c>
      <c r="J1597" s="90">
        <v>2.5000000000000001E-2</v>
      </c>
      <c r="K1597" s="90">
        <v>2</v>
      </c>
      <c r="L1597" t="str">
        <f t="shared" si="48"/>
        <v>West</v>
      </c>
      <c r="M1597" s="107">
        <f t="shared" si="49"/>
        <v>53.625</v>
      </c>
    </row>
    <row r="1598" spans="7:13">
      <c r="G1598" s="106">
        <v>41588</v>
      </c>
      <c r="H1598" s="90" t="s">
        <v>2052</v>
      </c>
      <c r="I1598" s="90" t="s">
        <v>2037</v>
      </c>
      <c r="J1598" s="90">
        <v>0.03</v>
      </c>
      <c r="K1598" s="90">
        <v>3</v>
      </c>
      <c r="L1598" t="str">
        <f t="shared" si="48"/>
        <v>MidWest</v>
      </c>
      <c r="M1598" s="107">
        <f t="shared" si="49"/>
        <v>80.024999999999991</v>
      </c>
    </row>
    <row r="1599" spans="7:13">
      <c r="G1599" s="106">
        <v>41580</v>
      </c>
      <c r="H1599" s="90" t="s">
        <v>2071</v>
      </c>
      <c r="I1599" s="90" t="s">
        <v>2027</v>
      </c>
      <c r="J1599" s="90">
        <v>1.4999999999999999E-2</v>
      </c>
      <c r="K1599" s="90">
        <v>21</v>
      </c>
      <c r="L1599" t="str">
        <f t="shared" si="48"/>
        <v>MidWest</v>
      </c>
      <c r="M1599" s="107">
        <f t="shared" si="49"/>
        <v>412.66575</v>
      </c>
    </row>
    <row r="1600" spans="7:13">
      <c r="G1600" s="106">
        <v>41969</v>
      </c>
      <c r="H1600" s="90" t="s">
        <v>2062</v>
      </c>
      <c r="I1600" s="90" t="s">
        <v>2024</v>
      </c>
      <c r="J1600" s="90">
        <v>0.02</v>
      </c>
      <c r="K1600" s="90">
        <v>4</v>
      </c>
      <c r="L1600" t="str">
        <f t="shared" si="48"/>
        <v>East</v>
      </c>
      <c r="M1600" s="107">
        <f t="shared" si="49"/>
        <v>89.963999999999999</v>
      </c>
    </row>
    <row r="1601" spans="7:13">
      <c r="G1601" s="106">
        <v>41627</v>
      </c>
      <c r="H1601" s="90" t="s">
        <v>2097</v>
      </c>
      <c r="I1601" s="90" t="s">
        <v>2024</v>
      </c>
      <c r="J1601" s="90">
        <v>0</v>
      </c>
      <c r="K1601" s="90">
        <v>2</v>
      </c>
      <c r="L1601" t="str">
        <f t="shared" si="48"/>
        <v>West</v>
      </c>
      <c r="M1601" s="107">
        <f t="shared" si="49"/>
        <v>45.9</v>
      </c>
    </row>
    <row r="1602" spans="7:13">
      <c r="G1602" s="106">
        <v>42003</v>
      </c>
      <c r="H1602" s="90" t="s">
        <v>2060</v>
      </c>
      <c r="I1602" s="90" t="s">
        <v>2019</v>
      </c>
      <c r="J1602" s="90">
        <v>0</v>
      </c>
      <c r="K1602" s="90">
        <v>3</v>
      </c>
      <c r="L1602" t="str">
        <f t="shared" si="48"/>
        <v>South</v>
      </c>
      <c r="M1602" s="107">
        <f t="shared" si="49"/>
        <v>63</v>
      </c>
    </row>
    <row r="1603" spans="7:13">
      <c r="G1603" s="106">
        <v>41583</v>
      </c>
      <c r="H1603" s="90" t="s">
        <v>2092</v>
      </c>
      <c r="I1603" s="90" t="s">
        <v>2028</v>
      </c>
      <c r="J1603" s="90">
        <v>0.02</v>
      </c>
      <c r="K1603" s="90">
        <v>1</v>
      </c>
      <c r="L1603" t="str">
        <f t="shared" ref="L1603:L1666" si="50">_xlfn.XLOOKUP(H1603,$D$2:$D$73,$E$2:$E$73)</f>
        <v>East</v>
      </c>
      <c r="M1603" s="107">
        <f t="shared" ref="M1603:M1666" si="51">_xlfn.XLOOKUP(I1603,$A$2:$A$13,$B$2:$B$13)*K1603*(1-J1603)</f>
        <v>22.491</v>
      </c>
    </row>
    <row r="1604" spans="7:13">
      <c r="G1604" s="106">
        <v>41968</v>
      </c>
      <c r="H1604" s="90" t="s">
        <v>2067</v>
      </c>
      <c r="I1604" s="90" t="s">
        <v>2027</v>
      </c>
      <c r="J1604" s="90">
        <v>0</v>
      </c>
      <c r="K1604" s="90">
        <v>7</v>
      </c>
      <c r="L1604" t="str">
        <f t="shared" si="50"/>
        <v>East</v>
      </c>
      <c r="M1604" s="107">
        <f t="shared" si="51"/>
        <v>139.65</v>
      </c>
    </row>
    <row r="1605" spans="7:13">
      <c r="G1605" s="106">
        <v>41627</v>
      </c>
      <c r="H1605" s="90" t="s">
        <v>2075</v>
      </c>
      <c r="I1605" s="90" t="s">
        <v>2027</v>
      </c>
      <c r="J1605" s="90">
        <v>0.03</v>
      </c>
      <c r="K1605" s="90">
        <v>1</v>
      </c>
      <c r="L1605" t="str">
        <f t="shared" si="50"/>
        <v>West</v>
      </c>
      <c r="M1605" s="107">
        <f t="shared" si="51"/>
        <v>19.351499999999998</v>
      </c>
    </row>
    <row r="1606" spans="7:13">
      <c r="G1606" s="106">
        <v>41966</v>
      </c>
      <c r="H1606" s="90" t="s">
        <v>2087</v>
      </c>
      <c r="I1606" s="90" t="s">
        <v>2034</v>
      </c>
      <c r="J1606" s="90">
        <v>2.5000000000000001E-2</v>
      </c>
      <c r="K1606" s="90">
        <v>1</v>
      </c>
      <c r="L1606" t="str">
        <f t="shared" si="50"/>
        <v>South</v>
      </c>
      <c r="M1606" s="107">
        <f t="shared" si="51"/>
        <v>33.15</v>
      </c>
    </row>
    <row r="1607" spans="7:13">
      <c r="G1607" s="106">
        <v>41998</v>
      </c>
      <c r="H1607" s="90" t="s">
        <v>2062</v>
      </c>
      <c r="I1607" s="90" t="s">
        <v>2034</v>
      </c>
      <c r="J1607" s="90">
        <v>0</v>
      </c>
      <c r="K1607" s="90">
        <v>3</v>
      </c>
      <c r="L1607" t="str">
        <f t="shared" si="50"/>
        <v>East</v>
      </c>
      <c r="M1607" s="107">
        <f t="shared" si="51"/>
        <v>102</v>
      </c>
    </row>
    <row r="1608" spans="7:13">
      <c r="G1608" s="106">
        <v>41610</v>
      </c>
      <c r="H1608" s="90" t="s">
        <v>2101</v>
      </c>
      <c r="I1608" s="90" t="s">
        <v>2040</v>
      </c>
      <c r="J1608" s="90">
        <v>2.5000000000000001E-2</v>
      </c>
      <c r="K1608" s="90">
        <v>2</v>
      </c>
      <c r="L1608" t="str">
        <f t="shared" si="50"/>
        <v>MidWest</v>
      </c>
      <c r="M1608" s="107">
        <f t="shared" si="51"/>
        <v>58.5</v>
      </c>
    </row>
    <row r="1609" spans="7:13">
      <c r="G1609" s="106">
        <v>41980</v>
      </c>
      <c r="H1609" s="90" t="s">
        <v>2095</v>
      </c>
      <c r="I1609" s="90" t="s">
        <v>2050</v>
      </c>
      <c r="J1609" s="90">
        <v>0</v>
      </c>
      <c r="K1609" s="90">
        <v>2</v>
      </c>
      <c r="L1609" t="str">
        <f t="shared" si="50"/>
        <v>South</v>
      </c>
      <c r="M1609" s="107">
        <f t="shared" si="51"/>
        <v>38</v>
      </c>
    </row>
    <row r="1610" spans="7:13">
      <c r="G1610" s="106">
        <v>41748</v>
      </c>
      <c r="H1610" s="90" t="s">
        <v>2080</v>
      </c>
      <c r="I1610" s="90" t="s">
        <v>2027</v>
      </c>
      <c r="J1610" s="90">
        <v>2.5000000000000001E-2</v>
      </c>
      <c r="K1610" s="90">
        <v>18</v>
      </c>
      <c r="L1610" t="str">
        <f t="shared" si="50"/>
        <v>East</v>
      </c>
      <c r="M1610" s="107">
        <f t="shared" si="51"/>
        <v>350.12249999999995</v>
      </c>
    </row>
    <row r="1611" spans="7:13">
      <c r="G1611" s="106">
        <v>41976</v>
      </c>
      <c r="H1611" s="90" t="s">
        <v>2095</v>
      </c>
      <c r="I1611" s="90" t="s">
        <v>2023</v>
      </c>
      <c r="J1611" s="90">
        <v>0.03</v>
      </c>
      <c r="K1611" s="90">
        <v>4</v>
      </c>
      <c r="L1611" t="str">
        <f t="shared" si="50"/>
        <v>South</v>
      </c>
      <c r="M1611" s="107">
        <f t="shared" si="51"/>
        <v>310.20600000000002</v>
      </c>
    </row>
    <row r="1612" spans="7:13">
      <c r="G1612" s="106">
        <v>41589</v>
      </c>
      <c r="H1612" s="90" t="s">
        <v>2092</v>
      </c>
      <c r="I1612" s="90" t="s">
        <v>2028</v>
      </c>
      <c r="J1612" s="90">
        <v>0</v>
      </c>
      <c r="K1612" s="90">
        <v>2</v>
      </c>
      <c r="L1612" t="str">
        <f t="shared" si="50"/>
        <v>East</v>
      </c>
      <c r="M1612" s="107">
        <f t="shared" si="51"/>
        <v>45.9</v>
      </c>
    </row>
    <row r="1613" spans="7:13">
      <c r="G1613" s="106">
        <v>42000</v>
      </c>
      <c r="H1613" s="90" t="s">
        <v>2062</v>
      </c>
      <c r="I1613" s="90" t="s">
        <v>2024</v>
      </c>
      <c r="J1613" s="90">
        <v>2.5000000000000001E-2</v>
      </c>
      <c r="K1613" s="90">
        <v>1</v>
      </c>
      <c r="L1613" t="str">
        <f t="shared" si="50"/>
        <v>East</v>
      </c>
      <c r="M1613" s="107">
        <f t="shared" si="51"/>
        <v>22.376249999999999</v>
      </c>
    </row>
    <row r="1614" spans="7:13">
      <c r="G1614" s="106">
        <v>41942</v>
      </c>
      <c r="H1614" s="90" t="s">
        <v>2078</v>
      </c>
      <c r="I1614" s="90" t="s">
        <v>2046</v>
      </c>
      <c r="J1614" s="90">
        <v>2.5000000000000001E-2</v>
      </c>
      <c r="K1614" s="90">
        <v>1</v>
      </c>
      <c r="L1614" t="str">
        <f t="shared" si="50"/>
        <v>West</v>
      </c>
      <c r="M1614" s="107">
        <f t="shared" si="51"/>
        <v>24.375</v>
      </c>
    </row>
    <row r="1615" spans="7:13">
      <c r="G1615" s="106">
        <v>41996</v>
      </c>
      <c r="H1615" s="90" t="s">
        <v>2075</v>
      </c>
      <c r="I1615" s="90" t="s">
        <v>2034</v>
      </c>
      <c r="J1615" s="90">
        <v>0.02</v>
      </c>
      <c r="K1615" s="90">
        <v>2</v>
      </c>
      <c r="L1615" t="str">
        <f t="shared" si="50"/>
        <v>West</v>
      </c>
      <c r="M1615" s="107">
        <f t="shared" si="51"/>
        <v>66.64</v>
      </c>
    </row>
    <row r="1616" spans="7:13">
      <c r="G1616" s="106">
        <v>41785</v>
      </c>
      <c r="H1616" s="90" t="s">
        <v>2071</v>
      </c>
      <c r="I1616" s="90" t="s">
        <v>2034</v>
      </c>
      <c r="J1616" s="90">
        <v>0</v>
      </c>
      <c r="K1616" s="90">
        <v>1</v>
      </c>
      <c r="L1616" t="str">
        <f t="shared" si="50"/>
        <v>MidWest</v>
      </c>
      <c r="M1616" s="107">
        <f t="shared" si="51"/>
        <v>34</v>
      </c>
    </row>
    <row r="1617" spans="7:13">
      <c r="G1617" s="106">
        <v>41583</v>
      </c>
      <c r="H1617" s="90" t="s">
        <v>2082</v>
      </c>
      <c r="I1617" s="90" t="s">
        <v>2046</v>
      </c>
      <c r="J1617" s="90">
        <v>2.5000000000000001E-2</v>
      </c>
      <c r="K1617" s="90">
        <v>2</v>
      </c>
      <c r="L1617" t="str">
        <f t="shared" si="50"/>
        <v>MidWest</v>
      </c>
      <c r="M1617" s="107">
        <f t="shared" si="51"/>
        <v>48.75</v>
      </c>
    </row>
    <row r="1618" spans="7:13">
      <c r="G1618" s="106">
        <v>41976</v>
      </c>
      <c r="H1618" s="90" t="s">
        <v>2036</v>
      </c>
      <c r="I1618" s="90" t="s">
        <v>2034</v>
      </c>
      <c r="J1618" s="90">
        <v>0</v>
      </c>
      <c r="K1618" s="90">
        <v>1</v>
      </c>
      <c r="L1618" t="str">
        <f t="shared" si="50"/>
        <v>MidWest</v>
      </c>
      <c r="M1618" s="107">
        <f t="shared" si="51"/>
        <v>34</v>
      </c>
    </row>
    <row r="1619" spans="7:13">
      <c r="G1619" s="106">
        <v>41590</v>
      </c>
      <c r="H1619" s="90" t="s">
        <v>2054</v>
      </c>
      <c r="I1619" s="90" t="s">
        <v>2019</v>
      </c>
      <c r="J1619" s="90">
        <v>0</v>
      </c>
      <c r="K1619" s="90">
        <v>2</v>
      </c>
      <c r="L1619" t="str">
        <f t="shared" si="50"/>
        <v>MidWest</v>
      </c>
      <c r="M1619" s="107">
        <f t="shared" si="51"/>
        <v>42</v>
      </c>
    </row>
    <row r="1620" spans="7:13">
      <c r="G1620" s="106">
        <v>42002</v>
      </c>
      <c r="H1620" s="90" t="s">
        <v>2053</v>
      </c>
      <c r="I1620" s="90" t="s">
        <v>2019</v>
      </c>
      <c r="J1620" s="90">
        <v>0</v>
      </c>
      <c r="K1620" s="90">
        <v>9</v>
      </c>
      <c r="L1620" t="str">
        <f t="shared" si="50"/>
        <v>MidWest</v>
      </c>
      <c r="M1620" s="107">
        <f t="shared" si="51"/>
        <v>189</v>
      </c>
    </row>
    <row r="1621" spans="7:13">
      <c r="G1621" s="106">
        <v>41586</v>
      </c>
      <c r="H1621" s="90" t="s">
        <v>2093</v>
      </c>
      <c r="I1621" s="90" t="s">
        <v>2024</v>
      </c>
      <c r="J1621" s="90">
        <v>2.5000000000000001E-2</v>
      </c>
      <c r="K1621" s="90">
        <v>2</v>
      </c>
      <c r="L1621" t="str">
        <f t="shared" si="50"/>
        <v>West</v>
      </c>
      <c r="M1621" s="107">
        <f t="shared" si="51"/>
        <v>44.752499999999998</v>
      </c>
    </row>
    <row r="1622" spans="7:13">
      <c r="G1622" s="106">
        <v>41592</v>
      </c>
      <c r="H1622" s="90" t="s">
        <v>2069</v>
      </c>
      <c r="I1622" s="90" t="s">
        <v>2046</v>
      </c>
      <c r="J1622" s="90">
        <v>0</v>
      </c>
      <c r="K1622" s="90">
        <v>3</v>
      </c>
      <c r="L1622" t="str">
        <f t="shared" si="50"/>
        <v>South</v>
      </c>
      <c r="M1622" s="107">
        <f t="shared" si="51"/>
        <v>75</v>
      </c>
    </row>
    <row r="1623" spans="7:13">
      <c r="G1623" s="106">
        <v>41966</v>
      </c>
      <c r="H1623" s="90" t="s">
        <v>2093</v>
      </c>
      <c r="I1623" s="90" t="s">
        <v>2031</v>
      </c>
      <c r="J1623" s="90">
        <v>0</v>
      </c>
      <c r="K1623" s="90">
        <v>1</v>
      </c>
      <c r="L1623" t="str">
        <f t="shared" si="50"/>
        <v>West</v>
      </c>
      <c r="M1623" s="107">
        <f t="shared" si="51"/>
        <v>25</v>
      </c>
    </row>
    <row r="1624" spans="7:13">
      <c r="G1624" s="106">
        <v>41615</v>
      </c>
      <c r="H1624" s="90" t="s">
        <v>2093</v>
      </c>
      <c r="I1624" s="90" t="s">
        <v>2043</v>
      </c>
      <c r="J1624" s="90">
        <v>1.4999999999999999E-2</v>
      </c>
      <c r="K1624" s="90">
        <v>3</v>
      </c>
      <c r="L1624" t="str">
        <f t="shared" si="50"/>
        <v>West</v>
      </c>
      <c r="M1624" s="107">
        <f t="shared" si="51"/>
        <v>69.442499999999995</v>
      </c>
    </row>
    <row r="1625" spans="7:13">
      <c r="G1625" s="106">
        <v>41973</v>
      </c>
      <c r="H1625" s="90" t="s">
        <v>2095</v>
      </c>
      <c r="I1625" s="90" t="s">
        <v>2046</v>
      </c>
      <c r="J1625" s="90">
        <v>0</v>
      </c>
      <c r="K1625" s="90">
        <v>3</v>
      </c>
      <c r="L1625" t="str">
        <f t="shared" si="50"/>
        <v>South</v>
      </c>
      <c r="M1625" s="107">
        <f t="shared" si="51"/>
        <v>75</v>
      </c>
    </row>
    <row r="1626" spans="7:13">
      <c r="G1626" s="106">
        <v>41631</v>
      </c>
      <c r="H1626" s="90" t="s">
        <v>2082</v>
      </c>
      <c r="I1626" s="90" t="s">
        <v>2023</v>
      </c>
      <c r="J1626" s="90">
        <v>0.02</v>
      </c>
      <c r="K1626" s="90">
        <v>2</v>
      </c>
      <c r="L1626" t="str">
        <f t="shared" si="50"/>
        <v>MidWest</v>
      </c>
      <c r="M1626" s="107">
        <f t="shared" si="51"/>
        <v>156.702</v>
      </c>
    </row>
    <row r="1627" spans="7:13">
      <c r="G1627" s="106">
        <v>41630</v>
      </c>
      <c r="H1627" s="90" t="s">
        <v>2082</v>
      </c>
      <c r="I1627" s="90" t="s">
        <v>2031</v>
      </c>
      <c r="J1627" s="90">
        <v>0.03</v>
      </c>
      <c r="K1627" s="90">
        <v>3</v>
      </c>
      <c r="L1627" t="str">
        <f t="shared" si="50"/>
        <v>MidWest</v>
      </c>
      <c r="M1627" s="107">
        <f t="shared" si="51"/>
        <v>72.75</v>
      </c>
    </row>
    <row r="1628" spans="7:13">
      <c r="G1628" s="106">
        <v>41961</v>
      </c>
      <c r="H1628" s="90" t="s">
        <v>2077</v>
      </c>
      <c r="I1628" s="90" t="s">
        <v>2027</v>
      </c>
      <c r="J1628" s="90">
        <v>0</v>
      </c>
      <c r="K1628" s="90">
        <v>1</v>
      </c>
      <c r="L1628" t="str">
        <f t="shared" si="50"/>
        <v>MidWest</v>
      </c>
      <c r="M1628" s="107">
        <f t="shared" si="51"/>
        <v>19.95</v>
      </c>
    </row>
    <row r="1629" spans="7:13">
      <c r="G1629" s="106">
        <v>41341</v>
      </c>
      <c r="H1629" s="90" t="s">
        <v>2086</v>
      </c>
      <c r="I1629" s="90" t="s">
        <v>2031</v>
      </c>
      <c r="J1629" s="90">
        <v>0</v>
      </c>
      <c r="K1629" s="90">
        <v>1</v>
      </c>
      <c r="L1629" t="str">
        <f t="shared" si="50"/>
        <v>West</v>
      </c>
      <c r="M1629" s="107">
        <f t="shared" si="51"/>
        <v>25</v>
      </c>
    </row>
    <row r="1630" spans="7:13">
      <c r="G1630" s="106">
        <v>41632</v>
      </c>
      <c r="H1630" s="90" t="s">
        <v>2058</v>
      </c>
      <c r="I1630" s="90" t="s">
        <v>2028</v>
      </c>
      <c r="J1630" s="90">
        <v>0.01</v>
      </c>
      <c r="K1630" s="90">
        <v>2</v>
      </c>
      <c r="L1630" t="str">
        <f t="shared" si="50"/>
        <v>MidWest</v>
      </c>
      <c r="M1630" s="107">
        <f t="shared" si="51"/>
        <v>45.440999999999995</v>
      </c>
    </row>
    <row r="1631" spans="7:13">
      <c r="G1631" s="106">
        <v>41988</v>
      </c>
      <c r="H1631" s="90" t="s">
        <v>2090</v>
      </c>
      <c r="I1631" s="90" t="s">
        <v>2043</v>
      </c>
      <c r="J1631" s="90">
        <v>2.5000000000000001E-2</v>
      </c>
      <c r="K1631" s="90">
        <v>1</v>
      </c>
      <c r="L1631" t="str">
        <f t="shared" si="50"/>
        <v>West</v>
      </c>
      <c r="M1631" s="107">
        <f t="shared" si="51"/>
        <v>22.912499999999998</v>
      </c>
    </row>
    <row r="1632" spans="7:13">
      <c r="G1632" s="106">
        <v>41594</v>
      </c>
      <c r="H1632" s="90" t="s">
        <v>2098</v>
      </c>
      <c r="I1632" s="90" t="s">
        <v>2027</v>
      </c>
      <c r="J1632" s="90">
        <v>0</v>
      </c>
      <c r="K1632" s="90">
        <v>18</v>
      </c>
      <c r="L1632" t="str">
        <f t="shared" si="50"/>
        <v>West</v>
      </c>
      <c r="M1632" s="107">
        <f t="shared" si="51"/>
        <v>359.09999999999997</v>
      </c>
    </row>
    <row r="1633" spans="7:13">
      <c r="G1633" s="106">
        <v>41579</v>
      </c>
      <c r="H1633" s="90" t="s">
        <v>2081</v>
      </c>
      <c r="I1633" s="90" t="s">
        <v>2027</v>
      </c>
      <c r="J1633" s="90">
        <v>1.4999999999999999E-2</v>
      </c>
      <c r="K1633" s="90">
        <v>1</v>
      </c>
      <c r="L1633" t="str">
        <f t="shared" si="50"/>
        <v>West</v>
      </c>
      <c r="M1633" s="107">
        <f t="shared" si="51"/>
        <v>19.650749999999999</v>
      </c>
    </row>
    <row r="1634" spans="7:13">
      <c r="G1634" s="106">
        <v>41596</v>
      </c>
      <c r="H1634" s="90" t="s">
        <v>2090</v>
      </c>
      <c r="I1634" s="90" t="s">
        <v>2019</v>
      </c>
      <c r="J1634" s="90">
        <v>0.03</v>
      </c>
      <c r="K1634" s="90">
        <v>16</v>
      </c>
      <c r="L1634" t="str">
        <f t="shared" si="50"/>
        <v>West</v>
      </c>
      <c r="M1634" s="107">
        <f t="shared" si="51"/>
        <v>325.92</v>
      </c>
    </row>
    <row r="1635" spans="7:13">
      <c r="G1635" s="106">
        <v>41799</v>
      </c>
      <c r="H1635" s="90" t="s">
        <v>2072</v>
      </c>
      <c r="I1635" s="90" t="s">
        <v>2034</v>
      </c>
      <c r="J1635" s="90">
        <v>1.4999999999999999E-2</v>
      </c>
      <c r="K1635" s="90">
        <v>1</v>
      </c>
      <c r="L1635" t="str">
        <f t="shared" si="50"/>
        <v>MidWest</v>
      </c>
      <c r="M1635" s="107">
        <f t="shared" si="51"/>
        <v>33.49</v>
      </c>
    </row>
    <row r="1636" spans="7:13">
      <c r="G1636" s="106">
        <v>41799</v>
      </c>
      <c r="H1636" s="90" t="s">
        <v>2101</v>
      </c>
      <c r="I1636" s="90" t="s">
        <v>2028</v>
      </c>
      <c r="J1636" s="90">
        <v>1.4999999999999999E-2</v>
      </c>
      <c r="K1636" s="90">
        <v>2</v>
      </c>
      <c r="L1636" t="str">
        <f t="shared" si="50"/>
        <v>MidWest</v>
      </c>
      <c r="M1636" s="107">
        <f t="shared" si="51"/>
        <v>45.211500000000001</v>
      </c>
    </row>
    <row r="1637" spans="7:13">
      <c r="G1637" s="106">
        <v>41999</v>
      </c>
      <c r="H1637" s="90" t="s">
        <v>2060</v>
      </c>
      <c r="I1637" s="90" t="s">
        <v>2034</v>
      </c>
      <c r="J1637" s="90">
        <v>2.5000000000000001E-2</v>
      </c>
      <c r="K1637" s="90">
        <v>3</v>
      </c>
      <c r="L1637" t="str">
        <f t="shared" si="50"/>
        <v>South</v>
      </c>
      <c r="M1637" s="107">
        <f t="shared" si="51"/>
        <v>99.45</v>
      </c>
    </row>
    <row r="1638" spans="7:13">
      <c r="G1638" s="106">
        <v>41613</v>
      </c>
      <c r="H1638" s="90" t="s">
        <v>2093</v>
      </c>
      <c r="I1638" s="90" t="s">
        <v>2028</v>
      </c>
      <c r="J1638" s="90">
        <v>0</v>
      </c>
      <c r="K1638" s="90">
        <v>2</v>
      </c>
      <c r="L1638" t="str">
        <f t="shared" si="50"/>
        <v>West</v>
      </c>
      <c r="M1638" s="107">
        <f t="shared" si="51"/>
        <v>45.9</v>
      </c>
    </row>
    <row r="1639" spans="7:13">
      <c r="G1639" s="106">
        <v>41962</v>
      </c>
      <c r="H1639" s="90" t="s">
        <v>2090</v>
      </c>
      <c r="I1639" s="90" t="s">
        <v>2046</v>
      </c>
      <c r="J1639" s="90">
        <v>1.4999999999999999E-2</v>
      </c>
      <c r="K1639" s="90">
        <v>2</v>
      </c>
      <c r="L1639" t="str">
        <f t="shared" si="50"/>
        <v>West</v>
      </c>
      <c r="M1639" s="107">
        <f t="shared" si="51"/>
        <v>49.25</v>
      </c>
    </row>
    <row r="1640" spans="7:13">
      <c r="G1640" s="106">
        <v>41973</v>
      </c>
      <c r="H1640" s="90" t="s">
        <v>2055</v>
      </c>
      <c r="I1640" s="90" t="s">
        <v>2027</v>
      </c>
      <c r="J1640" s="90">
        <v>0</v>
      </c>
      <c r="K1640" s="90">
        <v>4</v>
      </c>
      <c r="L1640" t="str">
        <f t="shared" si="50"/>
        <v>South</v>
      </c>
      <c r="M1640" s="107">
        <f t="shared" si="51"/>
        <v>79.8</v>
      </c>
    </row>
    <row r="1641" spans="7:13">
      <c r="G1641" s="106">
        <v>41995</v>
      </c>
      <c r="H1641" s="90" t="s">
        <v>2097</v>
      </c>
      <c r="I1641" s="90" t="s">
        <v>2028</v>
      </c>
      <c r="J1641" s="90">
        <v>0</v>
      </c>
      <c r="K1641" s="90">
        <v>3</v>
      </c>
      <c r="L1641" t="str">
        <f t="shared" si="50"/>
        <v>West</v>
      </c>
      <c r="M1641" s="107">
        <f t="shared" si="51"/>
        <v>68.849999999999994</v>
      </c>
    </row>
    <row r="1642" spans="7:13">
      <c r="G1642" s="106">
        <v>41827</v>
      </c>
      <c r="H1642" s="90" t="s">
        <v>2036</v>
      </c>
      <c r="I1642" s="90" t="s">
        <v>2028</v>
      </c>
      <c r="J1642" s="90">
        <v>0</v>
      </c>
      <c r="K1642" s="90">
        <v>23</v>
      </c>
      <c r="L1642" t="str">
        <f t="shared" si="50"/>
        <v>MidWest</v>
      </c>
      <c r="M1642" s="107">
        <f t="shared" si="51"/>
        <v>527.85</v>
      </c>
    </row>
    <row r="1643" spans="7:13">
      <c r="G1643" s="106">
        <v>41944</v>
      </c>
      <c r="H1643" s="90" t="s">
        <v>2022</v>
      </c>
      <c r="I1643" s="90" t="s">
        <v>2046</v>
      </c>
      <c r="J1643" s="90">
        <v>1.4999999999999999E-2</v>
      </c>
      <c r="K1643" s="90">
        <v>3</v>
      </c>
      <c r="L1643" t="str">
        <f t="shared" si="50"/>
        <v>West</v>
      </c>
      <c r="M1643" s="107">
        <f t="shared" si="51"/>
        <v>73.875</v>
      </c>
    </row>
    <row r="1644" spans="7:13">
      <c r="G1644" s="106">
        <v>41951</v>
      </c>
      <c r="H1644" s="90" t="s">
        <v>2093</v>
      </c>
      <c r="I1644" s="90" t="s">
        <v>2027</v>
      </c>
      <c r="J1644" s="90">
        <v>0.01</v>
      </c>
      <c r="K1644" s="90">
        <v>1</v>
      </c>
      <c r="L1644" t="str">
        <f t="shared" si="50"/>
        <v>West</v>
      </c>
      <c r="M1644" s="107">
        <f t="shared" si="51"/>
        <v>19.750499999999999</v>
      </c>
    </row>
    <row r="1645" spans="7:13">
      <c r="G1645" s="106">
        <v>41478</v>
      </c>
      <c r="H1645" s="90" t="s">
        <v>2053</v>
      </c>
      <c r="I1645" s="90" t="s">
        <v>2043</v>
      </c>
      <c r="J1645" s="90">
        <v>0.02</v>
      </c>
      <c r="K1645" s="90">
        <v>2</v>
      </c>
      <c r="L1645" t="str">
        <f t="shared" si="50"/>
        <v>MidWest</v>
      </c>
      <c r="M1645" s="107">
        <f t="shared" si="51"/>
        <v>46.06</v>
      </c>
    </row>
    <row r="1646" spans="7:13">
      <c r="G1646" s="106">
        <v>41609</v>
      </c>
      <c r="H1646" s="90" t="s">
        <v>2058</v>
      </c>
      <c r="I1646" s="90" t="s">
        <v>2046</v>
      </c>
      <c r="J1646" s="90">
        <v>0.02</v>
      </c>
      <c r="K1646" s="90">
        <v>3</v>
      </c>
      <c r="L1646" t="str">
        <f t="shared" si="50"/>
        <v>MidWest</v>
      </c>
      <c r="M1646" s="107">
        <f t="shared" si="51"/>
        <v>73.5</v>
      </c>
    </row>
    <row r="1647" spans="7:13">
      <c r="G1647" s="106">
        <v>41970</v>
      </c>
      <c r="H1647" s="90" t="s">
        <v>2036</v>
      </c>
      <c r="I1647" s="90" t="s">
        <v>2043</v>
      </c>
      <c r="J1647" s="90">
        <v>0</v>
      </c>
      <c r="K1647" s="90">
        <v>1</v>
      </c>
      <c r="L1647" t="str">
        <f t="shared" si="50"/>
        <v>MidWest</v>
      </c>
      <c r="M1647" s="107">
        <f t="shared" si="51"/>
        <v>23.5</v>
      </c>
    </row>
    <row r="1648" spans="7:13">
      <c r="G1648" s="106">
        <v>41626</v>
      </c>
      <c r="H1648" s="90" t="s">
        <v>2103</v>
      </c>
      <c r="I1648" s="90" t="s">
        <v>2028</v>
      </c>
      <c r="J1648" s="90">
        <v>0.02</v>
      </c>
      <c r="K1648" s="90">
        <v>3</v>
      </c>
      <c r="L1648" t="str">
        <f t="shared" si="50"/>
        <v>South</v>
      </c>
      <c r="M1648" s="107">
        <f t="shared" si="51"/>
        <v>67.472999999999999</v>
      </c>
    </row>
    <row r="1649" spans="7:13">
      <c r="G1649" s="106">
        <v>41993</v>
      </c>
      <c r="H1649" s="90" t="s">
        <v>2090</v>
      </c>
      <c r="I1649" s="90" t="s">
        <v>2040</v>
      </c>
      <c r="J1649" s="90">
        <v>0.03</v>
      </c>
      <c r="K1649" s="90">
        <v>1</v>
      </c>
      <c r="L1649" t="str">
        <f t="shared" si="50"/>
        <v>West</v>
      </c>
      <c r="M1649" s="107">
        <f t="shared" si="51"/>
        <v>29.099999999999998</v>
      </c>
    </row>
    <row r="1650" spans="7:13">
      <c r="G1650" s="106">
        <v>41632</v>
      </c>
      <c r="H1650" s="90" t="s">
        <v>2041</v>
      </c>
      <c r="I1650" s="90" t="s">
        <v>2034</v>
      </c>
      <c r="J1650" s="90">
        <v>0</v>
      </c>
      <c r="K1650" s="90">
        <v>8</v>
      </c>
      <c r="L1650" t="str">
        <f t="shared" si="50"/>
        <v>West</v>
      </c>
      <c r="M1650" s="107">
        <f t="shared" si="51"/>
        <v>272</v>
      </c>
    </row>
    <row r="1651" spans="7:13">
      <c r="G1651" s="106">
        <v>41600</v>
      </c>
      <c r="H1651" s="90" t="s">
        <v>2038</v>
      </c>
      <c r="I1651" s="90" t="s">
        <v>2034</v>
      </c>
      <c r="J1651" s="90">
        <v>2.5000000000000001E-2</v>
      </c>
      <c r="K1651" s="90">
        <v>1</v>
      </c>
      <c r="L1651" t="str">
        <f t="shared" si="50"/>
        <v>MidWest</v>
      </c>
      <c r="M1651" s="107">
        <f t="shared" si="51"/>
        <v>33.15</v>
      </c>
    </row>
    <row r="1652" spans="7:13">
      <c r="G1652" s="106">
        <v>41635</v>
      </c>
      <c r="H1652" s="90" t="s">
        <v>2030</v>
      </c>
      <c r="I1652" s="90" t="s">
        <v>2046</v>
      </c>
      <c r="J1652" s="90">
        <v>0.01</v>
      </c>
      <c r="K1652" s="90">
        <v>3</v>
      </c>
      <c r="L1652" t="str">
        <f t="shared" si="50"/>
        <v>West</v>
      </c>
      <c r="M1652" s="107">
        <f t="shared" si="51"/>
        <v>74.25</v>
      </c>
    </row>
    <row r="1653" spans="7:13">
      <c r="G1653" s="106">
        <v>41976</v>
      </c>
      <c r="H1653" s="90" t="s">
        <v>2058</v>
      </c>
      <c r="I1653" s="90" t="s">
        <v>2043</v>
      </c>
      <c r="J1653" s="90">
        <v>2.5000000000000001E-2</v>
      </c>
      <c r="K1653" s="90">
        <v>3</v>
      </c>
      <c r="L1653" t="str">
        <f t="shared" si="50"/>
        <v>MidWest</v>
      </c>
      <c r="M1653" s="107">
        <f t="shared" si="51"/>
        <v>68.737499999999997</v>
      </c>
    </row>
    <row r="1654" spans="7:13">
      <c r="G1654" s="106">
        <v>41966</v>
      </c>
      <c r="H1654" s="90" t="s">
        <v>2103</v>
      </c>
      <c r="I1654" s="90" t="s">
        <v>2024</v>
      </c>
      <c r="J1654" s="90">
        <v>0.02</v>
      </c>
      <c r="K1654" s="90">
        <v>2</v>
      </c>
      <c r="L1654" t="str">
        <f t="shared" si="50"/>
        <v>South</v>
      </c>
      <c r="M1654" s="107">
        <f t="shared" si="51"/>
        <v>44.981999999999999</v>
      </c>
    </row>
    <row r="1655" spans="7:13">
      <c r="G1655" s="106">
        <v>41951</v>
      </c>
      <c r="H1655" s="90" t="s">
        <v>2073</v>
      </c>
      <c r="I1655" s="90" t="s">
        <v>2034</v>
      </c>
      <c r="J1655" s="90">
        <v>0.01</v>
      </c>
      <c r="K1655" s="90">
        <v>1</v>
      </c>
      <c r="L1655" t="str">
        <f t="shared" si="50"/>
        <v>West</v>
      </c>
      <c r="M1655" s="107">
        <f t="shared" si="51"/>
        <v>33.659999999999997</v>
      </c>
    </row>
    <row r="1656" spans="7:13">
      <c r="G1656" s="106">
        <v>41948</v>
      </c>
      <c r="H1656" s="90" t="s">
        <v>2075</v>
      </c>
      <c r="I1656" s="90" t="s">
        <v>2050</v>
      </c>
      <c r="J1656" s="90">
        <v>1.4999999999999999E-2</v>
      </c>
      <c r="K1656" s="90">
        <v>2</v>
      </c>
      <c r="L1656" t="str">
        <f t="shared" si="50"/>
        <v>West</v>
      </c>
      <c r="M1656" s="107">
        <f t="shared" si="51"/>
        <v>37.43</v>
      </c>
    </row>
    <row r="1657" spans="7:13">
      <c r="G1657" s="106">
        <v>41946</v>
      </c>
      <c r="H1657" s="90" t="s">
        <v>2036</v>
      </c>
      <c r="I1657" s="90" t="s">
        <v>2019</v>
      </c>
      <c r="J1657" s="90">
        <v>0.03</v>
      </c>
      <c r="K1657" s="90">
        <v>2</v>
      </c>
      <c r="L1657" t="str">
        <f t="shared" si="50"/>
        <v>MidWest</v>
      </c>
      <c r="M1657" s="107">
        <f t="shared" si="51"/>
        <v>40.74</v>
      </c>
    </row>
    <row r="1658" spans="7:13">
      <c r="G1658" s="106">
        <v>41586</v>
      </c>
      <c r="H1658" s="90" t="s">
        <v>2026</v>
      </c>
      <c r="I1658" s="90" t="s">
        <v>2043</v>
      </c>
      <c r="J1658" s="90">
        <v>0.02</v>
      </c>
      <c r="K1658" s="90">
        <v>1</v>
      </c>
      <c r="L1658" t="str">
        <f t="shared" si="50"/>
        <v>MidWest</v>
      </c>
      <c r="M1658" s="107">
        <f t="shared" si="51"/>
        <v>23.03</v>
      </c>
    </row>
    <row r="1659" spans="7:13">
      <c r="G1659" s="106">
        <v>41621</v>
      </c>
      <c r="H1659" s="90" t="s">
        <v>2070</v>
      </c>
      <c r="I1659" s="90" t="s">
        <v>2046</v>
      </c>
      <c r="J1659" s="90">
        <v>1.4999999999999999E-2</v>
      </c>
      <c r="K1659" s="90">
        <v>19</v>
      </c>
      <c r="L1659" t="str">
        <f t="shared" si="50"/>
        <v>East</v>
      </c>
      <c r="M1659" s="107">
        <f t="shared" si="51"/>
        <v>467.875</v>
      </c>
    </row>
    <row r="1660" spans="7:13">
      <c r="G1660" s="106">
        <v>41611</v>
      </c>
      <c r="H1660" s="90" t="s">
        <v>2067</v>
      </c>
      <c r="I1660" s="90" t="s">
        <v>2040</v>
      </c>
      <c r="J1660" s="90">
        <v>0</v>
      </c>
      <c r="K1660" s="90">
        <v>1</v>
      </c>
      <c r="L1660" t="str">
        <f t="shared" si="50"/>
        <v>East</v>
      </c>
      <c r="M1660" s="107">
        <f t="shared" si="51"/>
        <v>30</v>
      </c>
    </row>
    <row r="1661" spans="7:13">
      <c r="G1661" s="106">
        <v>41579</v>
      </c>
      <c r="H1661" s="90" t="s">
        <v>2090</v>
      </c>
      <c r="I1661" s="90" t="s">
        <v>2024</v>
      </c>
      <c r="J1661" s="90">
        <v>0</v>
      </c>
      <c r="K1661" s="90">
        <v>2</v>
      </c>
      <c r="L1661" t="str">
        <f t="shared" si="50"/>
        <v>West</v>
      </c>
      <c r="M1661" s="107">
        <f t="shared" si="51"/>
        <v>45.9</v>
      </c>
    </row>
    <row r="1662" spans="7:13">
      <c r="G1662" s="106">
        <v>41585</v>
      </c>
      <c r="H1662" s="90" t="s">
        <v>2094</v>
      </c>
      <c r="I1662" s="90" t="s">
        <v>2046</v>
      </c>
      <c r="J1662" s="90">
        <v>2.5000000000000001E-2</v>
      </c>
      <c r="K1662" s="90">
        <v>1</v>
      </c>
      <c r="L1662" t="str">
        <f t="shared" si="50"/>
        <v>West</v>
      </c>
      <c r="M1662" s="107">
        <f t="shared" si="51"/>
        <v>24.375</v>
      </c>
    </row>
    <row r="1663" spans="7:13">
      <c r="G1663" s="106">
        <v>41950</v>
      </c>
      <c r="H1663" s="90" t="s">
        <v>2058</v>
      </c>
      <c r="I1663" s="90" t="s">
        <v>2046</v>
      </c>
      <c r="J1663" s="90">
        <v>2.5000000000000001E-2</v>
      </c>
      <c r="K1663" s="90">
        <v>2</v>
      </c>
      <c r="L1663" t="str">
        <f t="shared" si="50"/>
        <v>MidWest</v>
      </c>
      <c r="M1663" s="107">
        <f t="shared" si="51"/>
        <v>48.75</v>
      </c>
    </row>
    <row r="1664" spans="7:13">
      <c r="G1664" s="106">
        <v>41635</v>
      </c>
      <c r="H1664" s="90" t="s">
        <v>2048</v>
      </c>
      <c r="I1664" s="90" t="s">
        <v>2027</v>
      </c>
      <c r="J1664" s="90">
        <v>0.03</v>
      </c>
      <c r="K1664" s="90">
        <v>2</v>
      </c>
      <c r="L1664" t="str">
        <f t="shared" si="50"/>
        <v>East</v>
      </c>
      <c r="M1664" s="107">
        <f t="shared" si="51"/>
        <v>38.702999999999996</v>
      </c>
    </row>
    <row r="1665" spans="7:13">
      <c r="G1665" s="106">
        <v>41957</v>
      </c>
      <c r="H1665" s="90" t="s">
        <v>2042</v>
      </c>
      <c r="I1665" s="90" t="s">
        <v>2028</v>
      </c>
      <c r="J1665" s="90">
        <v>2.5000000000000001E-2</v>
      </c>
      <c r="K1665" s="90">
        <v>2</v>
      </c>
      <c r="L1665" t="str">
        <f t="shared" si="50"/>
        <v>MidWest</v>
      </c>
      <c r="M1665" s="107">
        <f t="shared" si="51"/>
        <v>44.752499999999998</v>
      </c>
    </row>
    <row r="1666" spans="7:13">
      <c r="G1666" s="106">
        <v>41424</v>
      </c>
      <c r="H1666" s="90" t="s">
        <v>2098</v>
      </c>
      <c r="I1666" s="90" t="s">
        <v>2037</v>
      </c>
      <c r="J1666" s="90">
        <v>0</v>
      </c>
      <c r="K1666" s="90">
        <v>2</v>
      </c>
      <c r="L1666" t="str">
        <f t="shared" si="50"/>
        <v>West</v>
      </c>
      <c r="M1666" s="107">
        <f t="shared" si="51"/>
        <v>55</v>
      </c>
    </row>
    <row r="1667" spans="7:13">
      <c r="G1667" s="106">
        <v>41994</v>
      </c>
      <c r="H1667" s="90" t="s">
        <v>2100</v>
      </c>
      <c r="I1667" s="90" t="s">
        <v>2040</v>
      </c>
      <c r="J1667" s="90">
        <v>0.01</v>
      </c>
      <c r="K1667" s="90">
        <v>2</v>
      </c>
      <c r="L1667" t="str">
        <f t="shared" ref="L1667:L1730" si="52">_xlfn.XLOOKUP(H1667,$D$2:$D$73,$E$2:$E$73)</f>
        <v>West</v>
      </c>
      <c r="M1667" s="107">
        <f t="shared" ref="M1667:M1730" si="53">_xlfn.XLOOKUP(I1667,$A$2:$A$13,$B$2:$B$13)*K1667*(1-J1667)</f>
        <v>59.4</v>
      </c>
    </row>
    <row r="1668" spans="7:13">
      <c r="G1668" s="106">
        <v>41595</v>
      </c>
      <c r="H1668" s="90" t="s">
        <v>2033</v>
      </c>
      <c r="I1668" s="90" t="s">
        <v>2024</v>
      </c>
      <c r="J1668" s="90">
        <v>0.01</v>
      </c>
      <c r="K1668" s="90">
        <v>1</v>
      </c>
      <c r="L1668" t="str">
        <f t="shared" si="52"/>
        <v>MidWest</v>
      </c>
      <c r="M1668" s="107">
        <f t="shared" si="53"/>
        <v>22.720499999999998</v>
      </c>
    </row>
    <row r="1669" spans="7:13">
      <c r="G1669" s="106">
        <v>41996</v>
      </c>
      <c r="H1669" s="90" t="s">
        <v>2069</v>
      </c>
      <c r="I1669" s="90" t="s">
        <v>2024</v>
      </c>
      <c r="J1669" s="90">
        <v>0.01</v>
      </c>
      <c r="K1669" s="90">
        <v>2</v>
      </c>
      <c r="L1669" t="str">
        <f t="shared" si="52"/>
        <v>South</v>
      </c>
      <c r="M1669" s="107">
        <f t="shared" si="53"/>
        <v>45.440999999999995</v>
      </c>
    </row>
    <row r="1670" spans="7:13">
      <c r="G1670" s="106">
        <v>41964</v>
      </c>
      <c r="H1670" s="90" t="s">
        <v>2067</v>
      </c>
      <c r="I1670" s="90" t="s">
        <v>2034</v>
      </c>
      <c r="J1670" s="90">
        <v>0.03</v>
      </c>
      <c r="K1670" s="90">
        <v>2</v>
      </c>
      <c r="L1670" t="str">
        <f t="shared" si="52"/>
        <v>East</v>
      </c>
      <c r="M1670" s="107">
        <f t="shared" si="53"/>
        <v>65.959999999999994</v>
      </c>
    </row>
    <row r="1671" spans="7:13">
      <c r="G1671" s="106">
        <v>41958</v>
      </c>
      <c r="H1671" s="90" t="s">
        <v>2071</v>
      </c>
      <c r="I1671" s="90" t="s">
        <v>2019</v>
      </c>
      <c r="J1671" s="90">
        <v>0</v>
      </c>
      <c r="K1671" s="90">
        <v>2</v>
      </c>
      <c r="L1671" t="str">
        <f t="shared" si="52"/>
        <v>MidWest</v>
      </c>
      <c r="M1671" s="107">
        <f t="shared" si="53"/>
        <v>42</v>
      </c>
    </row>
    <row r="1672" spans="7:13">
      <c r="G1672" s="106">
        <v>41993</v>
      </c>
      <c r="H1672" s="90" t="s">
        <v>2051</v>
      </c>
      <c r="I1672" s="90" t="s">
        <v>2034</v>
      </c>
      <c r="J1672" s="90">
        <v>0</v>
      </c>
      <c r="K1672" s="90">
        <v>4</v>
      </c>
      <c r="L1672" t="str">
        <f t="shared" si="52"/>
        <v>MidWest</v>
      </c>
      <c r="M1672" s="107">
        <f t="shared" si="53"/>
        <v>136</v>
      </c>
    </row>
    <row r="1673" spans="7:13">
      <c r="G1673" s="106">
        <v>41965</v>
      </c>
      <c r="H1673" s="90" t="s">
        <v>2066</v>
      </c>
      <c r="I1673" s="90" t="s">
        <v>2043</v>
      </c>
      <c r="J1673" s="90">
        <v>1.4999999999999999E-2</v>
      </c>
      <c r="K1673" s="90">
        <v>1</v>
      </c>
      <c r="L1673" t="str">
        <f t="shared" si="52"/>
        <v>East</v>
      </c>
      <c r="M1673" s="107">
        <f t="shared" si="53"/>
        <v>23.147500000000001</v>
      </c>
    </row>
    <row r="1674" spans="7:13">
      <c r="G1674" s="106">
        <v>41974</v>
      </c>
      <c r="H1674" s="90" t="s">
        <v>2100</v>
      </c>
      <c r="I1674" s="90" t="s">
        <v>2034</v>
      </c>
      <c r="J1674" s="90">
        <v>0</v>
      </c>
      <c r="K1674" s="90">
        <v>3</v>
      </c>
      <c r="L1674" t="str">
        <f t="shared" si="52"/>
        <v>West</v>
      </c>
      <c r="M1674" s="107">
        <f t="shared" si="53"/>
        <v>102</v>
      </c>
    </row>
    <row r="1675" spans="7:13">
      <c r="G1675" s="106">
        <v>41951</v>
      </c>
      <c r="H1675" s="90" t="s">
        <v>2102</v>
      </c>
      <c r="I1675" s="90" t="s">
        <v>2034</v>
      </c>
      <c r="J1675" s="90">
        <v>0</v>
      </c>
      <c r="K1675" s="90">
        <v>1</v>
      </c>
      <c r="L1675" t="str">
        <f t="shared" si="52"/>
        <v>MidWest</v>
      </c>
      <c r="M1675" s="107">
        <f t="shared" si="53"/>
        <v>34</v>
      </c>
    </row>
    <row r="1676" spans="7:13">
      <c r="G1676" s="106">
        <v>41638</v>
      </c>
      <c r="H1676" s="90" t="s">
        <v>2086</v>
      </c>
      <c r="I1676" s="90" t="s">
        <v>2023</v>
      </c>
      <c r="J1676" s="90">
        <v>1.4999999999999999E-2</v>
      </c>
      <c r="K1676" s="90">
        <v>2</v>
      </c>
      <c r="L1676" t="str">
        <f t="shared" si="52"/>
        <v>West</v>
      </c>
      <c r="M1676" s="107">
        <f t="shared" si="53"/>
        <v>157.50149999999999</v>
      </c>
    </row>
    <row r="1677" spans="7:13">
      <c r="G1677" s="106">
        <v>41840</v>
      </c>
      <c r="H1677" s="90" t="s">
        <v>2069</v>
      </c>
      <c r="I1677" s="90" t="s">
        <v>2027</v>
      </c>
      <c r="J1677" s="90">
        <v>2.5000000000000001E-2</v>
      </c>
      <c r="K1677" s="90">
        <v>1</v>
      </c>
      <c r="L1677" t="str">
        <f t="shared" si="52"/>
        <v>South</v>
      </c>
      <c r="M1677" s="107">
        <f t="shared" si="53"/>
        <v>19.451249999999998</v>
      </c>
    </row>
    <row r="1678" spans="7:13">
      <c r="G1678" s="106">
        <v>41581</v>
      </c>
      <c r="H1678" s="90" t="s">
        <v>2045</v>
      </c>
      <c r="I1678" s="90" t="s">
        <v>2034</v>
      </c>
      <c r="J1678" s="90">
        <v>0</v>
      </c>
      <c r="K1678" s="90">
        <v>2</v>
      </c>
      <c r="L1678" t="str">
        <f t="shared" si="52"/>
        <v>West</v>
      </c>
      <c r="M1678" s="107">
        <f t="shared" si="53"/>
        <v>68</v>
      </c>
    </row>
    <row r="1679" spans="7:13">
      <c r="G1679" s="106">
        <v>41395</v>
      </c>
      <c r="H1679" s="90" t="s">
        <v>2083</v>
      </c>
      <c r="I1679" s="90" t="s">
        <v>2046</v>
      </c>
      <c r="J1679" s="90">
        <v>0</v>
      </c>
      <c r="K1679" s="90">
        <v>3</v>
      </c>
      <c r="L1679" t="str">
        <f t="shared" si="52"/>
        <v>West</v>
      </c>
      <c r="M1679" s="107">
        <f t="shared" si="53"/>
        <v>75</v>
      </c>
    </row>
    <row r="1680" spans="7:13">
      <c r="G1680" s="106">
        <v>41609</v>
      </c>
      <c r="H1680" s="90" t="s">
        <v>2059</v>
      </c>
      <c r="I1680" s="90" t="s">
        <v>2037</v>
      </c>
      <c r="J1680" s="90">
        <v>0</v>
      </c>
      <c r="K1680" s="90">
        <v>1</v>
      </c>
      <c r="L1680" t="str">
        <f t="shared" si="52"/>
        <v>West</v>
      </c>
      <c r="M1680" s="107">
        <f t="shared" si="53"/>
        <v>27.5</v>
      </c>
    </row>
    <row r="1681" spans="7:13">
      <c r="G1681" s="106">
        <v>41439</v>
      </c>
      <c r="H1681" s="90" t="s">
        <v>2059</v>
      </c>
      <c r="I1681" s="90" t="s">
        <v>2034</v>
      </c>
      <c r="J1681" s="90">
        <v>0</v>
      </c>
      <c r="K1681" s="90">
        <v>3</v>
      </c>
      <c r="L1681" t="str">
        <f t="shared" si="52"/>
        <v>West</v>
      </c>
      <c r="M1681" s="107">
        <f t="shared" si="53"/>
        <v>102</v>
      </c>
    </row>
    <row r="1682" spans="7:13">
      <c r="G1682" s="106">
        <v>41973</v>
      </c>
      <c r="H1682" s="90" t="s">
        <v>2054</v>
      </c>
      <c r="I1682" s="90" t="s">
        <v>2027</v>
      </c>
      <c r="J1682" s="90">
        <v>0.01</v>
      </c>
      <c r="K1682" s="90">
        <v>2</v>
      </c>
      <c r="L1682" t="str">
        <f t="shared" si="52"/>
        <v>MidWest</v>
      </c>
      <c r="M1682" s="107">
        <f t="shared" si="53"/>
        <v>39.500999999999998</v>
      </c>
    </row>
    <row r="1683" spans="7:13">
      <c r="G1683" s="106">
        <v>41634</v>
      </c>
      <c r="H1683" s="90" t="s">
        <v>2082</v>
      </c>
      <c r="I1683" s="90" t="s">
        <v>2024</v>
      </c>
      <c r="J1683" s="90">
        <v>0</v>
      </c>
      <c r="K1683" s="90">
        <v>3</v>
      </c>
      <c r="L1683" t="str">
        <f t="shared" si="52"/>
        <v>MidWest</v>
      </c>
      <c r="M1683" s="107">
        <f t="shared" si="53"/>
        <v>68.849999999999994</v>
      </c>
    </row>
    <row r="1684" spans="7:13">
      <c r="G1684" s="106">
        <v>41603</v>
      </c>
      <c r="H1684" s="90" t="s">
        <v>2036</v>
      </c>
      <c r="I1684" s="90" t="s">
        <v>2028</v>
      </c>
      <c r="J1684" s="90">
        <v>2.5000000000000001E-2</v>
      </c>
      <c r="K1684" s="90">
        <v>4</v>
      </c>
      <c r="L1684" t="str">
        <f t="shared" si="52"/>
        <v>MidWest</v>
      </c>
      <c r="M1684" s="107">
        <f t="shared" si="53"/>
        <v>89.504999999999995</v>
      </c>
    </row>
    <row r="1685" spans="7:13">
      <c r="G1685" s="106">
        <v>41957</v>
      </c>
      <c r="H1685" s="90" t="s">
        <v>2038</v>
      </c>
      <c r="I1685" s="90" t="s">
        <v>2027</v>
      </c>
      <c r="J1685" s="90">
        <v>0</v>
      </c>
      <c r="K1685" s="90">
        <v>2</v>
      </c>
      <c r="L1685" t="str">
        <f t="shared" si="52"/>
        <v>MidWest</v>
      </c>
      <c r="M1685" s="107">
        <f t="shared" si="53"/>
        <v>39.9</v>
      </c>
    </row>
    <row r="1686" spans="7:13">
      <c r="G1686" s="106">
        <v>41953</v>
      </c>
      <c r="H1686" s="90" t="s">
        <v>2051</v>
      </c>
      <c r="I1686" s="90" t="s">
        <v>2019</v>
      </c>
      <c r="J1686" s="90">
        <v>0.01</v>
      </c>
      <c r="K1686" s="90">
        <v>2</v>
      </c>
      <c r="L1686" t="str">
        <f t="shared" si="52"/>
        <v>MidWest</v>
      </c>
      <c r="M1686" s="107">
        <f t="shared" si="53"/>
        <v>41.58</v>
      </c>
    </row>
    <row r="1687" spans="7:13">
      <c r="G1687" s="106">
        <v>41594</v>
      </c>
      <c r="H1687" s="90" t="s">
        <v>2084</v>
      </c>
      <c r="I1687" s="90" t="s">
        <v>2046</v>
      </c>
      <c r="J1687" s="90">
        <v>2.5000000000000001E-2</v>
      </c>
      <c r="K1687" s="90">
        <v>3</v>
      </c>
      <c r="L1687" t="str">
        <f t="shared" si="52"/>
        <v>MidWest</v>
      </c>
      <c r="M1687" s="107">
        <f t="shared" si="53"/>
        <v>73.125</v>
      </c>
    </row>
    <row r="1688" spans="7:13">
      <c r="G1688" s="106">
        <v>41945</v>
      </c>
      <c r="H1688" s="90" t="s">
        <v>2054</v>
      </c>
      <c r="I1688" s="90" t="s">
        <v>2024</v>
      </c>
      <c r="J1688" s="90">
        <v>0</v>
      </c>
      <c r="K1688" s="90">
        <v>13</v>
      </c>
      <c r="L1688" t="str">
        <f t="shared" si="52"/>
        <v>MidWest</v>
      </c>
      <c r="M1688" s="107">
        <f t="shared" si="53"/>
        <v>298.34999999999997</v>
      </c>
    </row>
    <row r="1689" spans="7:13">
      <c r="G1689" s="106">
        <v>41948</v>
      </c>
      <c r="H1689" s="90" t="s">
        <v>2020</v>
      </c>
      <c r="I1689" s="90" t="s">
        <v>2019</v>
      </c>
      <c r="J1689" s="90">
        <v>0</v>
      </c>
      <c r="K1689" s="90">
        <v>1</v>
      </c>
      <c r="L1689" t="str">
        <f t="shared" si="52"/>
        <v>MidWest</v>
      </c>
      <c r="M1689" s="107">
        <f t="shared" si="53"/>
        <v>21</v>
      </c>
    </row>
    <row r="1690" spans="7:13">
      <c r="G1690" s="106">
        <v>41580</v>
      </c>
      <c r="H1690" s="90" t="s">
        <v>2103</v>
      </c>
      <c r="I1690" s="90" t="s">
        <v>2034</v>
      </c>
      <c r="J1690" s="90">
        <v>0</v>
      </c>
      <c r="K1690" s="90">
        <v>3</v>
      </c>
      <c r="L1690" t="str">
        <f t="shared" si="52"/>
        <v>South</v>
      </c>
      <c r="M1690" s="107">
        <f t="shared" si="53"/>
        <v>102</v>
      </c>
    </row>
    <row r="1691" spans="7:13">
      <c r="G1691" s="106">
        <v>41986</v>
      </c>
      <c r="H1691" s="90" t="s">
        <v>2055</v>
      </c>
      <c r="I1691" s="90" t="s">
        <v>2024</v>
      </c>
      <c r="J1691" s="90">
        <v>0.03</v>
      </c>
      <c r="K1691" s="90">
        <v>1</v>
      </c>
      <c r="L1691" t="str">
        <f t="shared" si="52"/>
        <v>South</v>
      </c>
      <c r="M1691" s="107">
        <f t="shared" si="53"/>
        <v>22.261499999999998</v>
      </c>
    </row>
    <row r="1692" spans="7:13">
      <c r="G1692" s="106">
        <v>41581</v>
      </c>
      <c r="H1692" s="90" t="s">
        <v>2039</v>
      </c>
      <c r="I1692" s="90" t="s">
        <v>2024</v>
      </c>
      <c r="J1692" s="90">
        <v>0.02</v>
      </c>
      <c r="K1692" s="90">
        <v>3</v>
      </c>
      <c r="L1692" t="str">
        <f t="shared" si="52"/>
        <v>East</v>
      </c>
      <c r="M1692" s="107">
        <f t="shared" si="53"/>
        <v>67.472999999999999</v>
      </c>
    </row>
    <row r="1693" spans="7:13">
      <c r="G1693" s="106">
        <v>41998</v>
      </c>
      <c r="H1693" s="90" t="s">
        <v>2075</v>
      </c>
      <c r="I1693" s="90" t="s">
        <v>2043</v>
      </c>
      <c r="J1693" s="90">
        <v>0</v>
      </c>
      <c r="K1693" s="90">
        <v>21</v>
      </c>
      <c r="L1693" t="str">
        <f t="shared" si="52"/>
        <v>West</v>
      </c>
      <c r="M1693" s="107">
        <f t="shared" si="53"/>
        <v>493.5</v>
      </c>
    </row>
    <row r="1694" spans="7:13">
      <c r="G1694" s="106">
        <v>41628</v>
      </c>
      <c r="H1694" s="90" t="s">
        <v>2057</v>
      </c>
      <c r="I1694" s="90" t="s">
        <v>2024</v>
      </c>
      <c r="J1694" s="90">
        <v>1.4999999999999999E-2</v>
      </c>
      <c r="K1694" s="90">
        <v>15</v>
      </c>
      <c r="L1694" t="str">
        <f t="shared" si="52"/>
        <v>West</v>
      </c>
      <c r="M1694" s="107">
        <f t="shared" si="53"/>
        <v>339.08625000000001</v>
      </c>
    </row>
    <row r="1695" spans="7:13">
      <c r="G1695" s="106">
        <v>41816</v>
      </c>
      <c r="H1695" s="90" t="s">
        <v>2057</v>
      </c>
      <c r="I1695" s="90" t="s">
        <v>2024</v>
      </c>
      <c r="J1695" s="90">
        <v>0.01</v>
      </c>
      <c r="K1695" s="90">
        <v>2</v>
      </c>
      <c r="L1695" t="str">
        <f t="shared" si="52"/>
        <v>West</v>
      </c>
      <c r="M1695" s="107">
        <f t="shared" si="53"/>
        <v>45.440999999999995</v>
      </c>
    </row>
    <row r="1696" spans="7:13">
      <c r="G1696" s="106">
        <v>41590</v>
      </c>
      <c r="H1696" s="90" t="s">
        <v>2093</v>
      </c>
      <c r="I1696" s="90" t="s">
        <v>2046</v>
      </c>
      <c r="J1696" s="90">
        <v>0.01</v>
      </c>
      <c r="K1696" s="90">
        <v>1</v>
      </c>
      <c r="L1696" t="str">
        <f t="shared" si="52"/>
        <v>West</v>
      </c>
      <c r="M1696" s="107">
        <f t="shared" si="53"/>
        <v>24.75</v>
      </c>
    </row>
    <row r="1697" spans="7:13">
      <c r="G1697" s="106">
        <v>41955</v>
      </c>
      <c r="H1697" s="90" t="s">
        <v>2071</v>
      </c>
      <c r="I1697" s="90" t="s">
        <v>2024</v>
      </c>
      <c r="J1697" s="90">
        <v>0</v>
      </c>
      <c r="K1697" s="90">
        <v>12</v>
      </c>
      <c r="L1697" t="str">
        <f t="shared" si="52"/>
        <v>MidWest</v>
      </c>
      <c r="M1697" s="107">
        <f t="shared" si="53"/>
        <v>275.39999999999998</v>
      </c>
    </row>
    <row r="1698" spans="7:13">
      <c r="G1698" s="106">
        <v>41606</v>
      </c>
      <c r="H1698" s="90" t="s">
        <v>2063</v>
      </c>
      <c r="I1698" s="90" t="s">
        <v>2024</v>
      </c>
      <c r="J1698" s="90">
        <v>0</v>
      </c>
      <c r="K1698" s="90">
        <v>2</v>
      </c>
      <c r="L1698" t="str">
        <f t="shared" si="52"/>
        <v>South</v>
      </c>
      <c r="M1698" s="107">
        <f t="shared" si="53"/>
        <v>45.9</v>
      </c>
    </row>
    <row r="1699" spans="7:13">
      <c r="G1699" s="106">
        <v>41818</v>
      </c>
      <c r="H1699" s="90" t="s">
        <v>2049</v>
      </c>
      <c r="I1699" s="90" t="s">
        <v>2043</v>
      </c>
      <c r="J1699" s="90">
        <v>0</v>
      </c>
      <c r="K1699" s="90">
        <v>1</v>
      </c>
      <c r="L1699" t="str">
        <f t="shared" si="52"/>
        <v>South</v>
      </c>
      <c r="M1699" s="107">
        <f t="shared" si="53"/>
        <v>23.5</v>
      </c>
    </row>
    <row r="1700" spans="7:13">
      <c r="G1700" s="106">
        <v>41287</v>
      </c>
      <c r="H1700" s="90" t="s">
        <v>2079</v>
      </c>
      <c r="I1700" s="90" t="s">
        <v>2028</v>
      </c>
      <c r="J1700" s="90">
        <v>0</v>
      </c>
      <c r="K1700" s="90">
        <v>2</v>
      </c>
      <c r="L1700" t="str">
        <f t="shared" si="52"/>
        <v>MidWest</v>
      </c>
      <c r="M1700" s="107">
        <f t="shared" si="53"/>
        <v>45.9</v>
      </c>
    </row>
    <row r="1701" spans="7:13">
      <c r="G1701" s="106">
        <v>41621</v>
      </c>
      <c r="H1701" s="90" t="s">
        <v>2035</v>
      </c>
      <c r="I1701" s="90" t="s">
        <v>2034</v>
      </c>
      <c r="J1701" s="90">
        <v>0</v>
      </c>
      <c r="K1701" s="90">
        <v>3</v>
      </c>
      <c r="L1701" t="str">
        <f t="shared" si="52"/>
        <v>West</v>
      </c>
      <c r="M1701" s="107">
        <f t="shared" si="53"/>
        <v>102</v>
      </c>
    </row>
    <row r="1702" spans="7:13">
      <c r="G1702" s="106">
        <v>41946</v>
      </c>
      <c r="H1702" s="90" t="s">
        <v>2054</v>
      </c>
      <c r="I1702" s="90" t="s">
        <v>2028</v>
      </c>
      <c r="J1702" s="90">
        <v>2.5000000000000001E-2</v>
      </c>
      <c r="K1702" s="90">
        <v>1</v>
      </c>
      <c r="L1702" t="str">
        <f t="shared" si="52"/>
        <v>MidWest</v>
      </c>
      <c r="M1702" s="107">
        <f t="shared" si="53"/>
        <v>22.376249999999999</v>
      </c>
    </row>
    <row r="1703" spans="7:13">
      <c r="G1703" s="106">
        <v>41629</v>
      </c>
      <c r="H1703" s="90" t="s">
        <v>2076</v>
      </c>
      <c r="I1703" s="90" t="s">
        <v>2024</v>
      </c>
      <c r="J1703" s="90">
        <v>1.4999999999999999E-2</v>
      </c>
      <c r="K1703" s="90">
        <v>2</v>
      </c>
      <c r="L1703" t="str">
        <f t="shared" si="52"/>
        <v>West</v>
      </c>
      <c r="M1703" s="107">
        <f t="shared" si="53"/>
        <v>45.211500000000001</v>
      </c>
    </row>
    <row r="1704" spans="7:13">
      <c r="G1704" s="106">
        <v>41450</v>
      </c>
      <c r="H1704" s="90" t="s">
        <v>2073</v>
      </c>
      <c r="I1704" s="90" t="s">
        <v>2028</v>
      </c>
      <c r="J1704" s="90">
        <v>1.4999999999999999E-2</v>
      </c>
      <c r="K1704" s="90">
        <v>2</v>
      </c>
      <c r="L1704" t="str">
        <f t="shared" si="52"/>
        <v>West</v>
      </c>
      <c r="M1704" s="107">
        <f t="shared" si="53"/>
        <v>45.211500000000001</v>
      </c>
    </row>
    <row r="1705" spans="7:13">
      <c r="G1705" s="106">
        <v>41412</v>
      </c>
      <c r="H1705" s="90" t="s">
        <v>2094</v>
      </c>
      <c r="I1705" s="90" t="s">
        <v>2043</v>
      </c>
      <c r="J1705" s="90">
        <v>1.4999999999999999E-2</v>
      </c>
      <c r="K1705" s="90">
        <v>3</v>
      </c>
      <c r="L1705" t="str">
        <f t="shared" si="52"/>
        <v>West</v>
      </c>
      <c r="M1705" s="107">
        <f t="shared" si="53"/>
        <v>69.442499999999995</v>
      </c>
    </row>
    <row r="1706" spans="7:13">
      <c r="G1706" s="106">
        <v>41969</v>
      </c>
      <c r="H1706" s="90" t="s">
        <v>2082</v>
      </c>
      <c r="I1706" s="90" t="s">
        <v>2046</v>
      </c>
      <c r="J1706" s="90">
        <v>1.4999999999999999E-2</v>
      </c>
      <c r="K1706" s="90">
        <v>3</v>
      </c>
      <c r="L1706" t="str">
        <f t="shared" si="52"/>
        <v>MidWest</v>
      </c>
      <c r="M1706" s="107">
        <f t="shared" si="53"/>
        <v>73.875</v>
      </c>
    </row>
    <row r="1707" spans="7:13">
      <c r="G1707" s="106">
        <v>41626</v>
      </c>
      <c r="H1707" s="90" t="s">
        <v>2054</v>
      </c>
      <c r="I1707" s="90" t="s">
        <v>2027</v>
      </c>
      <c r="J1707" s="90">
        <v>0</v>
      </c>
      <c r="K1707" s="90">
        <v>1</v>
      </c>
      <c r="L1707" t="str">
        <f t="shared" si="52"/>
        <v>MidWest</v>
      </c>
      <c r="M1707" s="107">
        <f t="shared" si="53"/>
        <v>19.95</v>
      </c>
    </row>
    <row r="1708" spans="7:13">
      <c r="G1708" s="106">
        <v>41987</v>
      </c>
      <c r="H1708" s="90" t="s">
        <v>2051</v>
      </c>
      <c r="I1708" s="90" t="s">
        <v>2040</v>
      </c>
      <c r="J1708" s="90">
        <v>1.4999999999999999E-2</v>
      </c>
      <c r="K1708" s="90">
        <v>3</v>
      </c>
      <c r="L1708" t="str">
        <f t="shared" si="52"/>
        <v>MidWest</v>
      </c>
      <c r="M1708" s="107">
        <f t="shared" si="53"/>
        <v>88.65</v>
      </c>
    </row>
    <row r="1709" spans="7:13">
      <c r="G1709" s="106">
        <v>41964</v>
      </c>
      <c r="H1709" s="90" t="s">
        <v>2051</v>
      </c>
      <c r="I1709" s="90" t="s">
        <v>2040</v>
      </c>
      <c r="J1709" s="90">
        <v>1.4999999999999999E-2</v>
      </c>
      <c r="K1709" s="90">
        <v>1</v>
      </c>
      <c r="L1709" t="str">
        <f t="shared" si="52"/>
        <v>MidWest</v>
      </c>
      <c r="M1709" s="107">
        <f t="shared" si="53"/>
        <v>29.55</v>
      </c>
    </row>
    <row r="1710" spans="7:13">
      <c r="G1710" s="106">
        <v>41982</v>
      </c>
      <c r="H1710" s="90" t="s">
        <v>2062</v>
      </c>
      <c r="I1710" s="90" t="s">
        <v>2027</v>
      </c>
      <c r="J1710" s="90">
        <v>0.02</v>
      </c>
      <c r="K1710" s="90">
        <v>1</v>
      </c>
      <c r="L1710" t="str">
        <f t="shared" si="52"/>
        <v>East</v>
      </c>
      <c r="M1710" s="107">
        <f t="shared" si="53"/>
        <v>19.550999999999998</v>
      </c>
    </row>
    <row r="1711" spans="7:13">
      <c r="G1711" s="106">
        <v>41637</v>
      </c>
      <c r="H1711" s="90" t="s">
        <v>2053</v>
      </c>
      <c r="I1711" s="90" t="s">
        <v>2028</v>
      </c>
      <c r="J1711" s="90">
        <v>0</v>
      </c>
      <c r="K1711" s="90">
        <v>3</v>
      </c>
      <c r="L1711" t="str">
        <f t="shared" si="52"/>
        <v>MidWest</v>
      </c>
      <c r="M1711" s="107">
        <f t="shared" si="53"/>
        <v>68.849999999999994</v>
      </c>
    </row>
    <row r="1712" spans="7:13">
      <c r="G1712" s="106">
        <v>41680</v>
      </c>
      <c r="H1712" s="90" t="s">
        <v>2039</v>
      </c>
      <c r="I1712" s="90" t="s">
        <v>2037</v>
      </c>
      <c r="J1712" s="90">
        <v>0</v>
      </c>
      <c r="K1712" s="90">
        <v>3</v>
      </c>
      <c r="L1712" t="str">
        <f t="shared" si="52"/>
        <v>East</v>
      </c>
      <c r="M1712" s="107">
        <f t="shared" si="53"/>
        <v>82.5</v>
      </c>
    </row>
    <row r="1713" spans="7:13">
      <c r="G1713" s="106">
        <v>41906</v>
      </c>
      <c r="H1713" s="90" t="s">
        <v>2067</v>
      </c>
      <c r="I1713" s="90" t="s">
        <v>2031</v>
      </c>
      <c r="J1713" s="90">
        <v>2.5000000000000001E-2</v>
      </c>
      <c r="K1713" s="90">
        <v>2</v>
      </c>
      <c r="L1713" t="str">
        <f t="shared" si="52"/>
        <v>East</v>
      </c>
      <c r="M1713" s="107">
        <f t="shared" si="53"/>
        <v>48.75</v>
      </c>
    </row>
    <row r="1714" spans="7:13">
      <c r="G1714" s="106">
        <v>41949</v>
      </c>
      <c r="H1714" s="90" t="s">
        <v>2056</v>
      </c>
      <c r="I1714" s="90" t="s">
        <v>2027</v>
      </c>
      <c r="J1714" s="90">
        <v>0</v>
      </c>
      <c r="K1714" s="90">
        <v>2</v>
      </c>
      <c r="L1714" t="str">
        <f t="shared" si="52"/>
        <v>MidWest</v>
      </c>
      <c r="M1714" s="107">
        <f t="shared" si="53"/>
        <v>39.9</v>
      </c>
    </row>
    <row r="1715" spans="7:13">
      <c r="G1715" s="106">
        <v>41986</v>
      </c>
      <c r="H1715" s="90" t="s">
        <v>2065</v>
      </c>
      <c r="I1715" s="90" t="s">
        <v>2027</v>
      </c>
      <c r="J1715" s="90">
        <v>2.5000000000000001E-2</v>
      </c>
      <c r="K1715" s="90">
        <v>2</v>
      </c>
      <c r="L1715" t="str">
        <f t="shared" si="52"/>
        <v>South</v>
      </c>
      <c r="M1715" s="107">
        <f t="shared" si="53"/>
        <v>38.902499999999996</v>
      </c>
    </row>
    <row r="1716" spans="7:13">
      <c r="G1716" s="106">
        <v>41631</v>
      </c>
      <c r="H1716" s="90" t="s">
        <v>2054</v>
      </c>
      <c r="I1716" s="90" t="s">
        <v>2043</v>
      </c>
      <c r="J1716" s="90">
        <v>2.5000000000000001E-2</v>
      </c>
      <c r="K1716" s="90">
        <v>4</v>
      </c>
      <c r="L1716" t="str">
        <f t="shared" si="52"/>
        <v>MidWest</v>
      </c>
      <c r="M1716" s="107">
        <f t="shared" si="53"/>
        <v>91.649999999999991</v>
      </c>
    </row>
    <row r="1717" spans="7:13">
      <c r="G1717" s="106">
        <v>41597</v>
      </c>
      <c r="H1717" s="90" t="s">
        <v>2067</v>
      </c>
      <c r="I1717" s="90" t="s">
        <v>2043</v>
      </c>
      <c r="J1717" s="90">
        <v>0</v>
      </c>
      <c r="K1717" s="90">
        <v>3</v>
      </c>
      <c r="L1717" t="str">
        <f t="shared" si="52"/>
        <v>East</v>
      </c>
      <c r="M1717" s="107">
        <f t="shared" si="53"/>
        <v>70.5</v>
      </c>
    </row>
    <row r="1718" spans="7:13">
      <c r="G1718" s="106">
        <v>41965</v>
      </c>
      <c r="H1718" s="90" t="s">
        <v>2036</v>
      </c>
      <c r="I1718" s="90" t="s">
        <v>2024</v>
      </c>
      <c r="J1718" s="90">
        <v>0</v>
      </c>
      <c r="K1718" s="90">
        <v>19</v>
      </c>
      <c r="L1718" t="str">
        <f t="shared" si="52"/>
        <v>MidWest</v>
      </c>
      <c r="M1718" s="107">
        <f t="shared" si="53"/>
        <v>436.05</v>
      </c>
    </row>
    <row r="1719" spans="7:13">
      <c r="G1719" s="106">
        <v>41637</v>
      </c>
      <c r="H1719" s="90" t="s">
        <v>2092</v>
      </c>
      <c r="I1719" s="90" t="s">
        <v>2034</v>
      </c>
      <c r="J1719" s="90">
        <v>1.4999999999999999E-2</v>
      </c>
      <c r="K1719" s="90">
        <v>2</v>
      </c>
      <c r="L1719" t="str">
        <f t="shared" si="52"/>
        <v>East</v>
      </c>
      <c r="M1719" s="107">
        <f t="shared" si="53"/>
        <v>66.98</v>
      </c>
    </row>
    <row r="1720" spans="7:13">
      <c r="G1720" s="106">
        <v>41629</v>
      </c>
      <c r="H1720" s="90" t="s">
        <v>2097</v>
      </c>
      <c r="I1720" s="90" t="s">
        <v>2040</v>
      </c>
      <c r="J1720" s="90">
        <v>1.4999999999999999E-2</v>
      </c>
      <c r="K1720" s="90">
        <v>2</v>
      </c>
      <c r="L1720" t="str">
        <f t="shared" si="52"/>
        <v>West</v>
      </c>
      <c r="M1720" s="107">
        <f t="shared" si="53"/>
        <v>59.1</v>
      </c>
    </row>
    <row r="1721" spans="7:13">
      <c r="G1721" s="106">
        <v>41990</v>
      </c>
      <c r="H1721" s="90" t="s">
        <v>2082</v>
      </c>
      <c r="I1721" s="90" t="s">
        <v>2046</v>
      </c>
      <c r="J1721" s="90">
        <v>2.5000000000000001E-2</v>
      </c>
      <c r="K1721" s="90">
        <v>4</v>
      </c>
      <c r="L1721" t="str">
        <f t="shared" si="52"/>
        <v>MidWest</v>
      </c>
      <c r="M1721" s="107">
        <f t="shared" si="53"/>
        <v>97.5</v>
      </c>
    </row>
    <row r="1722" spans="7:13">
      <c r="G1722" s="106">
        <v>41603</v>
      </c>
      <c r="H1722" s="90" t="s">
        <v>2086</v>
      </c>
      <c r="I1722" s="90" t="s">
        <v>2024</v>
      </c>
      <c r="J1722" s="90">
        <v>0</v>
      </c>
      <c r="K1722" s="90">
        <v>22</v>
      </c>
      <c r="L1722" t="str">
        <f t="shared" si="52"/>
        <v>West</v>
      </c>
      <c r="M1722" s="107">
        <f t="shared" si="53"/>
        <v>504.9</v>
      </c>
    </row>
    <row r="1723" spans="7:13">
      <c r="G1723" s="106">
        <v>41511</v>
      </c>
      <c r="H1723" s="90" t="s">
        <v>2064</v>
      </c>
      <c r="I1723" s="90" t="s">
        <v>2043</v>
      </c>
      <c r="J1723" s="90">
        <v>1.4999999999999999E-2</v>
      </c>
      <c r="K1723" s="90">
        <v>2</v>
      </c>
      <c r="L1723" t="str">
        <f t="shared" si="52"/>
        <v>West</v>
      </c>
      <c r="M1723" s="107">
        <f t="shared" si="53"/>
        <v>46.295000000000002</v>
      </c>
    </row>
    <row r="1724" spans="7:13">
      <c r="G1724" s="106">
        <v>41333</v>
      </c>
      <c r="H1724" s="90" t="s">
        <v>2033</v>
      </c>
      <c r="I1724" s="90" t="s">
        <v>2027</v>
      </c>
      <c r="J1724" s="90">
        <v>1.4999999999999999E-2</v>
      </c>
      <c r="K1724" s="90">
        <v>3</v>
      </c>
      <c r="L1724" t="str">
        <f t="shared" si="52"/>
        <v>MidWest</v>
      </c>
      <c r="M1724" s="107">
        <f t="shared" si="53"/>
        <v>58.952249999999992</v>
      </c>
    </row>
    <row r="1725" spans="7:13">
      <c r="G1725" s="106">
        <v>41980</v>
      </c>
      <c r="H1725" s="90" t="s">
        <v>2061</v>
      </c>
      <c r="I1725" s="90" t="s">
        <v>2037</v>
      </c>
      <c r="J1725" s="90">
        <v>0.01</v>
      </c>
      <c r="K1725" s="90">
        <v>3</v>
      </c>
      <c r="L1725" t="str">
        <f t="shared" si="52"/>
        <v>West</v>
      </c>
      <c r="M1725" s="107">
        <f t="shared" si="53"/>
        <v>81.674999999999997</v>
      </c>
    </row>
    <row r="1726" spans="7:13">
      <c r="G1726" s="106">
        <v>41999</v>
      </c>
      <c r="H1726" s="90" t="s">
        <v>2022</v>
      </c>
      <c r="I1726" s="90" t="s">
        <v>2024</v>
      </c>
      <c r="J1726" s="90">
        <v>2.5000000000000001E-2</v>
      </c>
      <c r="K1726" s="90">
        <v>1</v>
      </c>
      <c r="L1726" t="str">
        <f t="shared" si="52"/>
        <v>West</v>
      </c>
      <c r="M1726" s="107">
        <f t="shared" si="53"/>
        <v>22.376249999999999</v>
      </c>
    </row>
    <row r="1727" spans="7:13">
      <c r="G1727" s="106">
        <v>41286</v>
      </c>
      <c r="H1727" s="90" t="s">
        <v>2055</v>
      </c>
      <c r="I1727" s="90" t="s">
        <v>2043</v>
      </c>
      <c r="J1727" s="90">
        <v>0.03</v>
      </c>
      <c r="K1727" s="90">
        <v>2</v>
      </c>
      <c r="L1727" t="str">
        <f t="shared" si="52"/>
        <v>South</v>
      </c>
      <c r="M1727" s="107">
        <f t="shared" si="53"/>
        <v>45.589999999999996</v>
      </c>
    </row>
    <row r="1728" spans="7:13">
      <c r="G1728" s="106">
        <v>41637</v>
      </c>
      <c r="H1728" s="90" t="s">
        <v>2054</v>
      </c>
      <c r="I1728" s="90" t="s">
        <v>2034</v>
      </c>
      <c r="J1728" s="90">
        <v>0.03</v>
      </c>
      <c r="K1728" s="90">
        <v>3</v>
      </c>
      <c r="L1728" t="str">
        <f t="shared" si="52"/>
        <v>MidWest</v>
      </c>
      <c r="M1728" s="107">
        <f t="shared" si="53"/>
        <v>98.94</v>
      </c>
    </row>
    <row r="1729" spans="7:13">
      <c r="G1729" s="106">
        <v>41950</v>
      </c>
      <c r="H1729" s="90" t="s">
        <v>2063</v>
      </c>
      <c r="I1729" s="90" t="s">
        <v>2040</v>
      </c>
      <c r="J1729" s="90">
        <v>2.5000000000000001E-2</v>
      </c>
      <c r="K1729" s="90">
        <v>2</v>
      </c>
      <c r="L1729" t="str">
        <f t="shared" si="52"/>
        <v>South</v>
      </c>
      <c r="M1729" s="107">
        <f t="shared" si="53"/>
        <v>58.5</v>
      </c>
    </row>
    <row r="1730" spans="7:13">
      <c r="G1730" s="106">
        <v>41971</v>
      </c>
      <c r="H1730" s="90" t="s">
        <v>2039</v>
      </c>
      <c r="I1730" s="90" t="s">
        <v>2031</v>
      </c>
      <c r="J1730" s="90">
        <v>0.01</v>
      </c>
      <c r="K1730" s="90">
        <v>4</v>
      </c>
      <c r="L1730" t="str">
        <f t="shared" si="52"/>
        <v>East</v>
      </c>
      <c r="M1730" s="107">
        <f t="shared" si="53"/>
        <v>99</v>
      </c>
    </row>
    <row r="1731" spans="7:13">
      <c r="G1731" s="106">
        <v>41994</v>
      </c>
      <c r="H1731" s="90" t="s">
        <v>2042</v>
      </c>
      <c r="I1731" s="90" t="s">
        <v>2019</v>
      </c>
      <c r="J1731" s="90">
        <v>0.01</v>
      </c>
      <c r="K1731" s="90">
        <v>2</v>
      </c>
      <c r="L1731" t="str">
        <f t="shared" ref="L1731:L1794" si="54">_xlfn.XLOOKUP(H1731,$D$2:$D$73,$E$2:$E$73)</f>
        <v>MidWest</v>
      </c>
      <c r="M1731" s="107">
        <f t="shared" ref="M1731:M1794" si="55">_xlfn.XLOOKUP(I1731,$A$2:$A$13,$B$2:$B$13)*K1731*(1-J1731)</f>
        <v>41.58</v>
      </c>
    </row>
    <row r="1732" spans="7:13">
      <c r="G1732" s="106">
        <v>41996</v>
      </c>
      <c r="H1732" s="90" t="s">
        <v>2054</v>
      </c>
      <c r="I1732" s="90" t="s">
        <v>2043</v>
      </c>
      <c r="J1732" s="90">
        <v>1.4999999999999999E-2</v>
      </c>
      <c r="K1732" s="90">
        <v>3</v>
      </c>
      <c r="L1732" t="str">
        <f t="shared" si="54"/>
        <v>MidWest</v>
      </c>
      <c r="M1732" s="107">
        <f t="shared" si="55"/>
        <v>69.442499999999995</v>
      </c>
    </row>
    <row r="1733" spans="7:13">
      <c r="G1733" s="106">
        <v>41977</v>
      </c>
      <c r="H1733" s="90" t="s">
        <v>2044</v>
      </c>
      <c r="I1733" s="90" t="s">
        <v>2019</v>
      </c>
      <c r="J1733" s="90">
        <v>0.01</v>
      </c>
      <c r="K1733" s="90">
        <v>2</v>
      </c>
      <c r="L1733" t="str">
        <f t="shared" si="54"/>
        <v>MidWest</v>
      </c>
      <c r="M1733" s="107">
        <f t="shared" si="55"/>
        <v>41.58</v>
      </c>
    </row>
    <row r="1734" spans="7:13">
      <c r="G1734" s="106">
        <v>41910</v>
      </c>
      <c r="H1734" s="90" t="s">
        <v>2036</v>
      </c>
      <c r="I1734" s="90" t="s">
        <v>2031</v>
      </c>
      <c r="J1734" s="90">
        <v>0</v>
      </c>
      <c r="K1734" s="90">
        <v>3</v>
      </c>
      <c r="L1734" t="str">
        <f t="shared" si="54"/>
        <v>MidWest</v>
      </c>
      <c r="M1734" s="107">
        <f t="shared" si="55"/>
        <v>75</v>
      </c>
    </row>
    <row r="1735" spans="7:13">
      <c r="G1735" s="106">
        <v>41988</v>
      </c>
      <c r="H1735" s="90" t="s">
        <v>2084</v>
      </c>
      <c r="I1735" s="90" t="s">
        <v>2040</v>
      </c>
      <c r="J1735" s="90">
        <v>2.5000000000000001E-2</v>
      </c>
      <c r="K1735" s="90">
        <v>3</v>
      </c>
      <c r="L1735" t="str">
        <f t="shared" si="54"/>
        <v>MidWest</v>
      </c>
      <c r="M1735" s="107">
        <f t="shared" si="55"/>
        <v>87.75</v>
      </c>
    </row>
    <row r="1736" spans="7:13">
      <c r="G1736" s="106">
        <v>41584</v>
      </c>
      <c r="H1736" s="90" t="s">
        <v>2062</v>
      </c>
      <c r="I1736" s="90" t="s">
        <v>2040</v>
      </c>
      <c r="J1736" s="90">
        <v>0.01</v>
      </c>
      <c r="K1736" s="90">
        <v>2</v>
      </c>
      <c r="L1736" t="str">
        <f t="shared" si="54"/>
        <v>East</v>
      </c>
      <c r="M1736" s="107">
        <f t="shared" si="55"/>
        <v>59.4</v>
      </c>
    </row>
    <row r="1737" spans="7:13">
      <c r="G1737" s="106">
        <v>41971</v>
      </c>
      <c r="H1737" s="90" t="s">
        <v>2061</v>
      </c>
      <c r="I1737" s="90" t="s">
        <v>2034</v>
      </c>
      <c r="J1737" s="90">
        <v>0</v>
      </c>
      <c r="K1737" s="90">
        <v>2</v>
      </c>
      <c r="L1737" t="str">
        <f t="shared" si="54"/>
        <v>West</v>
      </c>
      <c r="M1737" s="107">
        <f t="shared" si="55"/>
        <v>68</v>
      </c>
    </row>
    <row r="1738" spans="7:13">
      <c r="G1738" s="106">
        <v>41589</v>
      </c>
      <c r="H1738" s="90" t="s">
        <v>2033</v>
      </c>
      <c r="I1738" s="90" t="s">
        <v>2028</v>
      </c>
      <c r="J1738" s="90">
        <v>2.5000000000000001E-2</v>
      </c>
      <c r="K1738" s="90">
        <v>2</v>
      </c>
      <c r="L1738" t="str">
        <f t="shared" si="54"/>
        <v>MidWest</v>
      </c>
      <c r="M1738" s="107">
        <f t="shared" si="55"/>
        <v>44.752499999999998</v>
      </c>
    </row>
    <row r="1739" spans="7:13">
      <c r="G1739" s="106">
        <v>41579</v>
      </c>
      <c r="H1739" s="90" t="s">
        <v>2025</v>
      </c>
      <c r="I1739" s="90" t="s">
        <v>2046</v>
      </c>
      <c r="J1739" s="90">
        <v>2.5000000000000001E-2</v>
      </c>
      <c r="K1739" s="90">
        <v>2</v>
      </c>
      <c r="L1739" t="str">
        <f t="shared" si="54"/>
        <v>West</v>
      </c>
      <c r="M1739" s="107">
        <f t="shared" si="55"/>
        <v>48.75</v>
      </c>
    </row>
    <row r="1740" spans="7:13">
      <c r="G1740" s="106">
        <v>41987</v>
      </c>
      <c r="H1740" s="90" t="s">
        <v>2085</v>
      </c>
      <c r="I1740" s="90" t="s">
        <v>2034</v>
      </c>
      <c r="J1740" s="90">
        <v>0.03</v>
      </c>
      <c r="K1740" s="90">
        <v>22</v>
      </c>
      <c r="L1740" t="str">
        <f t="shared" si="54"/>
        <v>MidWest</v>
      </c>
      <c r="M1740" s="107">
        <f t="shared" si="55"/>
        <v>725.56</v>
      </c>
    </row>
    <row r="1741" spans="7:13">
      <c r="G1741" s="106">
        <v>41584</v>
      </c>
      <c r="H1741" s="90" t="s">
        <v>2051</v>
      </c>
      <c r="I1741" s="90" t="s">
        <v>2034</v>
      </c>
      <c r="J1741" s="90">
        <v>0</v>
      </c>
      <c r="K1741" s="90">
        <v>1</v>
      </c>
      <c r="L1741" t="str">
        <f t="shared" si="54"/>
        <v>MidWest</v>
      </c>
      <c r="M1741" s="107">
        <f t="shared" si="55"/>
        <v>34</v>
      </c>
    </row>
    <row r="1742" spans="7:13">
      <c r="G1742" s="106">
        <v>41956</v>
      </c>
      <c r="H1742" s="90" t="s">
        <v>2095</v>
      </c>
      <c r="I1742" s="90" t="s">
        <v>2040</v>
      </c>
      <c r="J1742" s="90">
        <v>0.03</v>
      </c>
      <c r="K1742" s="90">
        <v>3</v>
      </c>
      <c r="L1742" t="str">
        <f t="shared" si="54"/>
        <v>South</v>
      </c>
      <c r="M1742" s="107">
        <f t="shared" si="55"/>
        <v>87.3</v>
      </c>
    </row>
    <row r="1743" spans="7:13">
      <c r="G1743" s="106">
        <v>41838</v>
      </c>
      <c r="H1743" s="90" t="s">
        <v>2036</v>
      </c>
      <c r="I1743" s="90" t="s">
        <v>2046</v>
      </c>
      <c r="J1743" s="90">
        <v>2.5000000000000001E-2</v>
      </c>
      <c r="K1743" s="90">
        <v>1</v>
      </c>
      <c r="L1743" t="str">
        <f t="shared" si="54"/>
        <v>MidWest</v>
      </c>
      <c r="M1743" s="107">
        <f t="shared" si="55"/>
        <v>24.375</v>
      </c>
    </row>
    <row r="1744" spans="7:13">
      <c r="G1744" s="106">
        <v>41881</v>
      </c>
      <c r="H1744" s="90" t="s">
        <v>2059</v>
      </c>
      <c r="I1744" s="90" t="s">
        <v>2028</v>
      </c>
      <c r="J1744" s="90">
        <v>0</v>
      </c>
      <c r="K1744" s="90">
        <v>3</v>
      </c>
      <c r="L1744" t="str">
        <f t="shared" si="54"/>
        <v>West</v>
      </c>
      <c r="M1744" s="107">
        <f t="shared" si="55"/>
        <v>68.849999999999994</v>
      </c>
    </row>
    <row r="1745" spans="7:13">
      <c r="G1745" s="106">
        <v>41584</v>
      </c>
      <c r="H1745" s="90" t="s">
        <v>2093</v>
      </c>
      <c r="I1745" s="90" t="s">
        <v>2040</v>
      </c>
      <c r="J1745" s="90">
        <v>0</v>
      </c>
      <c r="K1745" s="90">
        <v>1</v>
      </c>
      <c r="L1745" t="str">
        <f t="shared" si="54"/>
        <v>West</v>
      </c>
      <c r="M1745" s="107">
        <f t="shared" si="55"/>
        <v>30</v>
      </c>
    </row>
    <row r="1746" spans="7:13">
      <c r="G1746" s="106">
        <v>41892</v>
      </c>
      <c r="H1746" s="90" t="s">
        <v>2070</v>
      </c>
      <c r="I1746" s="90" t="s">
        <v>2028</v>
      </c>
      <c r="J1746" s="90">
        <v>0.03</v>
      </c>
      <c r="K1746" s="90">
        <v>2</v>
      </c>
      <c r="L1746" t="str">
        <f t="shared" si="54"/>
        <v>East</v>
      </c>
      <c r="M1746" s="107">
        <f t="shared" si="55"/>
        <v>44.522999999999996</v>
      </c>
    </row>
    <row r="1747" spans="7:13">
      <c r="G1747" s="106">
        <v>41581</v>
      </c>
      <c r="H1747" s="90" t="s">
        <v>2038</v>
      </c>
      <c r="I1747" s="90" t="s">
        <v>2040</v>
      </c>
      <c r="J1747" s="90">
        <v>0</v>
      </c>
      <c r="K1747" s="90">
        <v>2</v>
      </c>
      <c r="L1747" t="str">
        <f t="shared" si="54"/>
        <v>MidWest</v>
      </c>
      <c r="M1747" s="107">
        <f t="shared" si="55"/>
        <v>60</v>
      </c>
    </row>
    <row r="1748" spans="7:13">
      <c r="G1748" s="106">
        <v>41962</v>
      </c>
      <c r="H1748" s="90" t="s">
        <v>2051</v>
      </c>
      <c r="I1748" s="90" t="s">
        <v>2027</v>
      </c>
      <c r="J1748" s="90">
        <v>0.02</v>
      </c>
      <c r="K1748" s="90">
        <v>2</v>
      </c>
      <c r="L1748" t="str">
        <f t="shared" si="54"/>
        <v>MidWest</v>
      </c>
      <c r="M1748" s="107">
        <f t="shared" si="55"/>
        <v>39.101999999999997</v>
      </c>
    </row>
    <row r="1749" spans="7:13">
      <c r="G1749" s="106">
        <v>41970</v>
      </c>
      <c r="H1749" s="90" t="s">
        <v>2049</v>
      </c>
      <c r="I1749" s="90" t="s">
        <v>2034</v>
      </c>
      <c r="J1749" s="90">
        <v>2.5000000000000001E-2</v>
      </c>
      <c r="K1749" s="90">
        <v>2</v>
      </c>
      <c r="L1749" t="str">
        <f t="shared" si="54"/>
        <v>South</v>
      </c>
      <c r="M1749" s="107">
        <f t="shared" si="55"/>
        <v>66.3</v>
      </c>
    </row>
    <row r="1750" spans="7:13">
      <c r="G1750" s="106">
        <v>41995</v>
      </c>
      <c r="H1750" s="90" t="s">
        <v>2079</v>
      </c>
      <c r="I1750" s="90" t="s">
        <v>2034</v>
      </c>
      <c r="J1750" s="90">
        <v>0</v>
      </c>
      <c r="K1750" s="90">
        <v>1</v>
      </c>
      <c r="L1750" t="str">
        <f t="shared" si="54"/>
        <v>MidWest</v>
      </c>
      <c r="M1750" s="107">
        <f t="shared" si="55"/>
        <v>34</v>
      </c>
    </row>
    <row r="1751" spans="7:13">
      <c r="G1751" s="106">
        <v>41974</v>
      </c>
      <c r="H1751" s="90" t="s">
        <v>2097</v>
      </c>
      <c r="I1751" s="90" t="s">
        <v>2031</v>
      </c>
      <c r="J1751" s="90">
        <v>0.01</v>
      </c>
      <c r="K1751" s="90">
        <v>1</v>
      </c>
      <c r="L1751" t="str">
        <f t="shared" si="54"/>
        <v>West</v>
      </c>
      <c r="M1751" s="107">
        <f t="shared" si="55"/>
        <v>24.75</v>
      </c>
    </row>
    <row r="1752" spans="7:13">
      <c r="G1752" s="106">
        <v>41952</v>
      </c>
      <c r="H1752" s="90" t="s">
        <v>2102</v>
      </c>
      <c r="I1752" s="90" t="s">
        <v>2034</v>
      </c>
      <c r="J1752" s="90">
        <v>0.02</v>
      </c>
      <c r="K1752" s="90">
        <v>1</v>
      </c>
      <c r="L1752" t="str">
        <f t="shared" si="54"/>
        <v>MidWest</v>
      </c>
      <c r="M1752" s="107">
        <f t="shared" si="55"/>
        <v>33.32</v>
      </c>
    </row>
    <row r="1753" spans="7:13">
      <c r="G1753" s="106">
        <v>41886</v>
      </c>
      <c r="H1753" s="90" t="s">
        <v>2084</v>
      </c>
      <c r="I1753" s="90" t="s">
        <v>2027</v>
      </c>
      <c r="J1753" s="90">
        <v>0</v>
      </c>
      <c r="K1753" s="90">
        <v>15</v>
      </c>
      <c r="L1753" t="str">
        <f t="shared" si="54"/>
        <v>MidWest</v>
      </c>
      <c r="M1753" s="107">
        <f t="shared" si="55"/>
        <v>299.25</v>
      </c>
    </row>
    <row r="1754" spans="7:13">
      <c r="G1754" s="106">
        <v>41955</v>
      </c>
      <c r="H1754" s="90" t="s">
        <v>2102</v>
      </c>
      <c r="I1754" s="90" t="s">
        <v>2046</v>
      </c>
      <c r="J1754" s="90">
        <v>0</v>
      </c>
      <c r="K1754" s="90">
        <v>2</v>
      </c>
      <c r="L1754" t="str">
        <f t="shared" si="54"/>
        <v>MidWest</v>
      </c>
      <c r="M1754" s="107">
        <f t="shared" si="55"/>
        <v>50</v>
      </c>
    </row>
    <row r="1755" spans="7:13">
      <c r="G1755" s="106">
        <v>41652</v>
      </c>
      <c r="H1755" s="90" t="s">
        <v>2036</v>
      </c>
      <c r="I1755" s="90" t="s">
        <v>2028</v>
      </c>
      <c r="J1755" s="90">
        <v>2.5000000000000001E-2</v>
      </c>
      <c r="K1755" s="90">
        <v>2</v>
      </c>
      <c r="L1755" t="str">
        <f t="shared" si="54"/>
        <v>MidWest</v>
      </c>
      <c r="M1755" s="107">
        <f t="shared" si="55"/>
        <v>44.752499999999998</v>
      </c>
    </row>
    <row r="1756" spans="7:13">
      <c r="G1756" s="106">
        <v>41468</v>
      </c>
      <c r="H1756" s="90" t="s">
        <v>2098</v>
      </c>
      <c r="I1756" s="90" t="s">
        <v>2019</v>
      </c>
      <c r="J1756" s="90">
        <v>0</v>
      </c>
      <c r="K1756" s="90">
        <v>2</v>
      </c>
      <c r="L1756" t="str">
        <f t="shared" si="54"/>
        <v>West</v>
      </c>
      <c r="M1756" s="107">
        <f t="shared" si="55"/>
        <v>42</v>
      </c>
    </row>
    <row r="1757" spans="7:13">
      <c r="G1757" s="106">
        <v>41579</v>
      </c>
      <c r="H1757" s="90" t="s">
        <v>2062</v>
      </c>
      <c r="I1757" s="90" t="s">
        <v>2046</v>
      </c>
      <c r="J1757" s="90">
        <v>0.01</v>
      </c>
      <c r="K1757" s="90">
        <v>1</v>
      </c>
      <c r="L1757" t="str">
        <f t="shared" si="54"/>
        <v>East</v>
      </c>
      <c r="M1757" s="107">
        <f t="shared" si="55"/>
        <v>24.75</v>
      </c>
    </row>
    <row r="1758" spans="7:13">
      <c r="G1758" s="106">
        <v>41860</v>
      </c>
      <c r="H1758" s="90" t="s">
        <v>2084</v>
      </c>
      <c r="I1758" s="90" t="s">
        <v>2024</v>
      </c>
      <c r="J1758" s="90">
        <v>0</v>
      </c>
      <c r="K1758" s="90">
        <v>2</v>
      </c>
      <c r="L1758" t="str">
        <f t="shared" si="54"/>
        <v>MidWest</v>
      </c>
      <c r="M1758" s="107">
        <f t="shared" si="55"/>
        <v>45.9</v>
      </c>
    </row>
    <row r="1759" spans="7:13">
      <c r="G1759" s="106">
        <v>41973</v>
      </c>
      <c r="H1759" s="90" t="s">
        <v>2025</v>
      </c>
      <c r="I1759" s="90" t="s">
        <v>2034</v>
      </c>
      <c r="J1759" s="90">
        <v>0</v>
      </c>
      <c r="K1759" s="90">
        <v>2</v>
      </c>
      <c r="L1759" t="str">
        <f t="shared" si="54"/>
        <v>West</v>
      </c>
      <c r="M1759" s="107">
        <f t="shared" si="55"/>
        <v>68</v>
      </c>
    </row>
    <row r="1760" spans="7:13">
      <c r="G1760" s="106">
        <v>41935</v>
      </c>
      <c r="H1760" s="90" t="s">
        <v>2055</v>
      </c>
      <c r="I1760" s="90" t="s">
        <v>2027</v>
      </c>
      <c r="J1760" s="90">
        <v>2.5000000000000001E-2</v>
      </c>
      <c r="K1760" s="90">
        <v>3</v>
      </c>
      <c r="L1760" t="str">
        <f t="shared" si="54"/>
        <v>South</v>
      </c>
      <c r="M1760" s="107">
        <f t="shared" si="55"/>
        <v>58.353749999999991</v>
      </c>
    </row>
    <row r="1761" spans="7:13">
      <c r="G1761" s="106">
        <v>41635</v>
      </c>
      <c r="H1761" s="90" t="s">
        <v>2086</v>
      </c>
      <c r="I1761" s="90" t="s">
        <v>2043</v>
      </c>
      <c r="J1761" s="90">
        <v>0.02</v>
      </c>
      <c r="K1761" s="90">
        <v>3</v>
      </c>
      <c r="L1761" t="str">
        <f t="shared" si="54"/>
        <v>West</v>
      </c>
      <c r="M1761" s="107">
        <f t="shared" si="55"/>
        <v>69.09</v>
      </c>
    </row>
    <row r="1762" spans="7:13">
      <c r="G1762" s="106">
        <v>41622</v>
      </c>
      <c r="H1762" s="90" t="s">
        <v>2100</v>
      </c>
      <c r="I1762" s="90" t="s">
        <v>2023</v>
      </c>
      <c r="J1762" s="90">
        <v>0</v>
      </c>
      <c r="K1762" s="90">
        <v>3</v>
      </c>
      <c r="L1762" t="str">
        <f t="shared" si="54"/>
        <v>West</v>
      </c>
      <c r="M1762" s="107">
        <f t="shared" si="55"/>
        <v>239.85000000000002</v>
      </c>
    </row>
    <row r="1763" spans="7:13">
      <c r="G1763" s="106">
        <v>41946</v>
      </c>
      <c r="H1763" s="90" t="s">
        <v>2089</v>
      </c>
      <c r="I1763" s="90" t="s">
        <v>2028</v>
      </c>
      <c r="J1763" s="90">
        <v>0</v>
      </c>
      <c r="K1763" s="90">
        <v>1</v>
      </c>
      <c r="L1763" t="str">
        <f t="shared" si="54"/>
        <v>East</v>
      </c>
      <c r="M1763" s="107">
        <f t="shared" si="55"/>
        <v>22.95</v>
      </c>
    </row>
    <row r="1764" spans="7:13">
      <c r="G1764" s="106">
        <v>41975</v>
      </c>
      <c r="H1764" s="90" t="s">
        <v>2093</v>
      </c>
      <c r="I1764" s="90" t="s">
        <v>2019</v>
      </c>
      <c r="J1764" s="90">
        <v>1.4999999999999999E-2</v>
      </c>
      <c r="K1764" s="90">
        <v>2</v>
      </c>
      <c r="L1764" t="str">
        <f t="shared" si="54"/>
        <v>West</v>
      </c>
      <c r="M1764" s="107">
        <f t="shared" si="55"/>
        <v>41.37</v>
      </c>
    </row>
    <row r="1765" spans="7:13">
      <c r="G1765" s="106">
        <v>41620</v>
      </c>
      <c r="H1765" s="90" t="s">
        <v>2077</v>
      </c>
      <c r="I1765" s="90" t="s">
        <v>2046</v>
      </c>
      <c r="J1765" s="90">
        <v>0</v>
      </c>
      <c r="K1765" s="90">
        <v>3</v>
      </c>
      <c r="L1765" t="str">
        <f t="shared" si="54"/>
        <v>MidWest</v>
      </c>
      <c r="M1765" s="107">
        <f t="shared" si="55"/>
        <v>75</v>
      </c>
    </row>
    <row r="1766" spans="7:13">
      <c r="G1766" s="106">
        <v>41472</v>
      </c>
      <c r="H1766" s="90" t="s">
        <v>2093</v>
      </c>
      <c r="I1766" s="90" t="s">
        <v>2034</v>
      </c>
      <c r="J1766" s="90">
        <v>2.5000000000000001E-2</v>
      </c>
      <c r="K1766" s="90">
        <v>2</v>
      </c>
      <c r="L1766" t="str">
        <f t="shared" si="54"/>
        <v>West</v>
      </c>
      <c r="M1766" s="107">
        <f t="shared" si="55"/>
        <v>66.3</v>
      </c>
    </row>
    <row r="1767" spans="7:13">
      <c r="G1767" s="106">
        <v>41997</v>
      </c>
      <c r="H1767" s="90" t="s">
        <v>2066</v>
      </c>
      <c r="I1767" s="90" t="s">
        <v>2034</v>
      </c>
      <c r="J1767" s="90">
        <v>0.02</v>
      </c>
      <c r="K1767" s="90">
        <v>1</v>
      </c>
      <c r="L1767" t="str">
        <f t="shared" si="54"/>
        <v>East</v>
      </c>
      <c r="M1767" s="107">
        <f t="shared" si="55"/>
        <v>33.32</v>
      </c>
    </row>
    <row r="1768" spans="7:13">
      <c r="G1768" s="106">
        <v>41617</v>
      </c>
      <c r="H1768" s="90" t="s">
        <v>2049</v>
      </c>
      <c r="I1768" s="90" t="s">
        <v>2050</v>
      </c>
      <c r="J1768" s="90">
        <v>0</v>
      </c>
      <c r="K1768" s="90">
        <v>4</v>
      </c>
      <c r="L1768" t="str">
        <f t="shared" si="54"/>
        <v>South</v>
      </c>
      <c r="M1768" s="107">
        <f t="shared" si="55"/>
        <v>76</v>
      </c>
    </row>
    <row r="1769" spans="7:13">
      <c r="G1769" s="106">
        <v>41688</v>
      </c>
      <c r="H1769" s="90" t="s">
        <v>2103</v>
      </c>
      <c r="I1769" s="90" t="s">
        <v>2034</v>
      </c>
      <c r="J1769" s="90">
        <v>0</v>
      </c>
      <c r="K1769" s="90">
        <v>15</v>
      </c>
      <c r="L1769" t="str">
        <f t="shared" si="54"/>
        <v>South</v>
      </c>
      <c r="M1769" s="107">
        <f t="shared" si="55"/>
        <v>510</v>
      </c>
    </row>
    <row r="1770" spans="7:13">
      <c r="G1770" s="106">
        <v>41688</v>
      </c>
      <c r="H1770" s="90" t="s">
        <v>2062</v>
      </c>
      <c r="I1770" s="90" t="s">
        <v>2019</v>
      </c>
      <c r="J1770" s="90">
        <v>0</v>
      </c>
      <c r="K1770" s="90">
        <v>3</v>
      </c>
      <c r="L1770" t="str">
        <f t="shared" si="54"/>
        <v>East</v>
      </c>
      <c r="M1770" s="107">
        <f t="shared" si="55"/>
        <v>63</v>
      </c>
    </row>
    <row r="1771" spans="7:13">
      <c r="G1771" s="106">
        <v>41628</v>
      </c>
      <c r="H1771" s="90" t="s">
        <v>2051</v>
      </c>
      <c r="I1771" s="90" t="s">
        <v>2034</v>
      </c>
      <c r="J1771" s="90">
        <v>0</v>
      </c>
      <c r="K1771" s="90">
        <v>2</v>
      </c>
      <c r="L1771" t="str">
        <f t="shared" si="54"/>
        <v>MidWest</v>
      </c>
      <c r="M1771" s="107">
        <f t="shared" si="55"/>
        <v>68</v>
      </c>
    </row>
    <row r="1772" spans="7:13">
      <c r="G1772" s="106">
        <v>41621</v>
      </c>
      <c r="H1772" s="90" t="s">
        <v>2082</v>
      </c>
      <c r="I1772" s="90" t="s">
        <v>2024</v>
      </c>
      <c r="J1772" s="90">
        <v>0.03</v>
      </c>
      <c r="K1772" s="90">
        <v>3</v>
      </c>
      <c r="L1772" t="str">
        <f t="shared" si="54"/>
        <v>MidWest</v>
      </c>
      <c r="M1772" s="107">
        <f t="shared" si="55"/>
        <v>66.784499999999994</v>
      </c>
    </row>
    <row r="1773" spans="7:13">
      <c r="G1773" s="106">
        <v>41672</v>
      </c>
      <c r="H1773" s="90" t="s">
        <v>2093</v>
      </c>
      <c r="I1773" s="90" t="s">
        <v>2050</v>
      </c>
      <c r="J1773" s="90">
        <v>0</v>
      </c>
      <c r="K1773" s="90">
        <v>2</v>
      </c>
      <c r="L1773" t="str">
        <f t="shared" si="54"/>
        <v>West</v>
      </c>
      <c r="M1773" s="107">
        <f t="shared" si="55"/>
        <v>38</v>
      </c>
    </row>
    <row r="1774" spans="7:13">
      <c r="G1774" s="106">
        <v>41961</v>
      </c>
      <c r="H1774" s="90" t="s">
        <v>2072</v>
      </c>
      <c r="I1774" s="90" t="s">
        <v>2043</v>
      </c>
      <c r="J1774" s="90">
        <v>0</v>
      </c>
      <c r="K1774" s="90">
        <v>2</v>
      </c>
      <c r="L1774" t="str">
        <f t="shared" si="54"/>
        <v>MidWest</v>
      </c>
      <c r="M1774" s="107">
        <f t="shared" si="55"/>
        <v>47</v>
      </c>
    </row>
    <row r="1775" spans="7:13">
      <c r="G1775" s="106">
        <v>41611</v>
      </c>
      <c r="H1775" s="90" t="s">
        <v>2054</v>
      </c>
      <c r="I1775" s="90" t="s">
        <v>2043</v>
      </c>
      <c r="J1775" s="90">
        <v>0</v>
      </c>
      <c r="K1775" s="90">
        <v>1</v>
      </c>
      <c r="L1775" t="str">
        <f t="shared" si="54"/>
        <v>MidWest</v>
      </c>
      <c r="M1775" s="107">
        <f t="shared" si="55"/>
        <v>23.5</v>
      </c>
    </row>
    <row r="1776" spans="7:13">
      <c r="G1776" s="106">
        <v>41608</v>
      </c>
      <c r="H1776" s="90" t="s">
        <v>2059</v>
      </c>
      <c r="I1776" s="90" t="s">
        <v>2028</v>
      </c>
      <c r="J1776" s="90">
        <v>0</v>
      </c>
      <c r="K1776" s="90">
        <v>4</v>
      </c>
      <c r="L1776" t="str">
        <f t="shared" si="54"/>
        <v>West</v>
      </c>
      <c r="M1776" s="107">
        <f t="shared" si="55"/>
        <v>91.8</v>
      </c>
    </row>
    <row r="1777" spans="7:13">
      <c r="G1777" s="106">
        <v>42004</v>
      </c>
      <c r="H1777" s="90" t="s">
        <v>2076</v>
      </c>
      <c r="I1777" s="90" t="s">
        <v>2019</v>
      </c>
      <c r="J1777" s="90">
        <v>0</v>
      </c>
      <c r="K1777" s="90">
        <v>3</v>
      </c>
      <c r="L1777" t="str">
        <f t="shared" si="54"/>
        <v>West</v>
      </c>
      <c r="M1777" s="107">
        <f t="shared" si="55"/>
        <v>63</v>
      </c>
    </row>
    <row r="1778" spans="7:13">
      <c r="G1778" s="106">
        <v>41944</v>
      </c>
      <c r="H1778" s="90" t="s">
        <v>2083</v>
      </c>
      <c r="I1778" s="90" t="s">
        <v>2028</v>
      </c>
      <c r="J1778" s="90">
        <v>1.4999999999999999E-2</v>
      </c>
      <c r="K1778" s="90">
        <v>3</v>
      </c>
      <c r="L1778" t="str">
        <f t="shared" si="54"/>
        <v>West</v>
      </c>
      <c r="M1778" s="107">
        <f t="shared" si="55"/>
        <v>67.817249999999987</v>
      </c>
    </row>
    <row r="1779" spans="7:13">
      <c r="G1779" s="106">
        <v>41966</v>
      </c>
      <c r="H1779" s="90" t="s">
        <v>2036</v>
      </c>
      <c r="I1779" s="90" t="s">
        <v>2023</v>
      </c>
      <c r="J1779" s="90">
        <v>0</v>
      </c>
      <c r="K1779" s="90">
        <v>1</v>
      </c>
      <c r="L1779" t="str">
        <f t="shared" si="54"/>
        <v>MidWest</v>
      </c>
      <c r="M1779" s="107">
        <f t="shared" si="55"/>
        <v>79.95</v>
      </c>
    </row>
    <row r="1780" spans="7:13">
      <c r="G1780" s="106">
        <v>42001</v>
      </c>
      <c r="H1780" s="90" t="s">
        <v>2049</v>
      </c>
      <c r="I1780" s="90" t="s">
        <v>2024</v>
      </c>
      <c r="J1780" s="90">
        <v>0</v>
      </c>
      <c r="K1780" s="90">
        <v>2</v>
      </c>
      <c r="L1780" t="str">
        <f t="shared" si="54"/>
        <v>South</v>
      </c>
      <c r="M1780" s="107">
        <f t="shared" si="55"/>
        <v>45.9</v>
      </c>
    </row>
    <row r="1781" spans="7:13">
      <c r="G1781" s="106">
        <v>41394</v>
      </c>
      <c r="H1781" s="90" t="s">
        <v>2068</v>
      </c>
      <c r="I1781" s="90" t="s">
        <v>2024</v>
      </c>
      <c r="J1781" s="90">
        <v>2.5000000000000001E-2</v>
      </c>
      <c r="K1781" s="90">
        <v>3</v>
      </c>
      <c r="L1781" t="str">
        <f t="shared" si="54"/>
        <v>South</v>
      </c>
      <c r="M1781" s="107">
        <f t="shared" si="55"/>
        <v>67.128749999999997</v>
      </c>
    </row>
    <row r="1782" spans="7:13">
      <c r="G1782" s="106">
        <v>41809</v>
      </c>
      <c r="H1782" s="90" t="s">
        <v>2086</v>
      </c>
      <c r="I1782" s="90" t="s">
        <v>2024</v>
      </c>
      <c r="J1782" s="90">
        <v>0.03</v>
      </c>
      <c r="K1782" s="90">
        <v>1</v>
      </c>
      <c r="L1782" t="str">
        <f t="shared" si="54"/>
        <v>West</v>
      </c>
      <c r="M1782" s="107">
        <f t="shared" si="55"/>
        <v>22.261499999999998</v>
      </c>
    </row>
    <row r="1783" spans="7:13">
      <c r="G1783" s="106">
        <v>41628</v>
      </c>
      <c r="H1783" s="90" t="s">
        <v>2054</v>
      </c>
      <c r="I1783" s="90" t="s">
        <v>2024</v>
      </c>
      <c r="J1783" s="90">
        <v>0.01</v>
      </c>
      <c r="K1783" s="90">
        <v>2</v>
      </c>
      <c r="L1783" t="str">
        <f t="shared" si="54"/>
        <v>MidWest</v>
      </c>
      <c r="M1783" s="107">
        <f t="shared" si="55"/>
        <v>45.440999999999995</v>
      </c>
    </row>
    <row r="1784" spans="7:13">
      <c r="G1784" s="106">
        <v>41317</v>
      </c>
      <c r="H1784" s="90" t="s">
        <v>2051</v>
      </c>
      <c r="I1784" s="90" t="s">
        <v>2034</v>
      </c>
      <c r="J1784" s="90">
        <v>0.01</v>
      </c>
      <c r="K1784" s="90">
        <v>4</v>
      </c>
      <c r="L1784" t="str">
        <f t="shared" si="54"/>
        <v>MidWest</v>
      </c>
      <c r="M1784" s="107">
        <f t="shared" si="55"/>
        <v>134.63999999999999</v>
      </c>
    </row>
    <row r="1785" spans="7:13">
      <c r="G1785" s="106">
        <v>41627</v>
      </c>
      <c r="H1785" s="90" t="s">
        <v>2070</v>
      </c>
      <c r="I1785" s="90" t="s">
        <v>2050</v>
      </c>
      <c r="J1785" s="90">
        <v>0.03</v>
      </c>
      <c r="K1785" s="90">
        <v>1</v>
      </c>
      <c r="L1785" t="str">
        <f t="shared" si="54"/>
        <v>East</v>
      </c>
      <c r="M1785" s="107">
        <f t="shared" si="55"/>
        <v>18.43</v>
      </c>
    </row>
    <row r="1786" spans="7:13">
      <c r="G1786" s="106">
        <v>41608</v>
      </c>
      <c r="H1786" s="90" t="s">
        <v>2062</v>
      </c>
      <c r="I1786" s="90" t="s">
        <v>2037</v>
      </c>
      <c r="J1786" s="90">
        <v>0</v>
      </c>
      <c r="K1786" s="90">
        <v>1</v>
      </c>
      <c r="L1786" t="str">
        <f t="shared" si="54"/>
        <v>East</v>
      </c>
      <c r="M1786" s="107">
        <f t="shared" si="55"/>
        <v>27.5</v>
      </c>
    </row>
    <row r="1787" spans="7:13">
      <c r="G1787" s="106">
        <v>42004</v>
      </c>
      <c r="H1787" s="90" t="s">
        <v>2097</v>
      </c>
      <c r="I1787" s="90" t="s">
        <v>2019</v>
      </c>
      <c r="J1787" s="90">
        <v>0.02</v>
      </c>
      <c r="K1787" s="90">
        <v>3</v>
      </c>
      <c r="L1787" t="str">
        <f t="shared" si="54"/>
        <v>West</v>
      </c>
      <c r="M1787" s="107">
        <f t="shared" si="55"/>
        <v>61.74</v>
      </c>
    </row>
    <row r="1788" spans="7:13">
      <c r="G1788" s="106">
        <v>42003</v>
      </c>
      <c r="H1788" s="90" t="s">
        <v>2058</v>
      </c>
      <c r="I1788" s="90" t="s">
        <v>2027</v>
      </c>
      <c r="J1788" s="90">
        <v>2.5000000000000001E-2</v>
      </c>
      <c r="K1788" s="90">
        <v>3</v>
      </c>
      <c r="L1788" t="str">
        <f t="shared" si="54"/>
        <v>MidWest</v>
      </c>
      <c r="M1788" s="107">
        <f t="shared" si="55"/>
        <v>58.353749999999991</v>
      </c>
    </row>
    <row r="1789" spans="7:13">
      <c r="G1789" s="106">
        <v>41609</v>
      </c>
      <c r="H1789" s="90" t="s">
        <v>2062</v>
      </c>
      <c r="I1789" s="90" t="s">
        <v>2040</v>
      </c>
      <c r="J1789" s="90">
        <v>0</v>
      </c>
      <c r="K1789" s="90">
        <v>2</v>
      </c>
      <c r="L1789" t="str">
        <f t="shared" si="54"/>
        <v>East</v>
      </c>
      <c r="M1789" s="107">
        <f t="shared" si="55"/>
        <v>60</v>
      </c>
    </row>
    <row r="1790" spans="7:13">
      <c r="G1790" s="106">
        <v>41349</v>
      </c>
      <c r="H1790" s="90" t="s">
        <v>2068</v>
      </c>
      <c r="I1790" s="90" t="s">
        <v>2034</v>
      </c>
      <c r="J1790" s="90">
        <v>0</v>
      </c>
      <c r="K1790" s="90">
        <v>1</v>
      </c>
      <c r="L1790" t="str">
        <f t="shared" si="54"/>
        <v>South</v>
      </c>
      <c r="M1790" s="107">
        <f t="shared" si="55"/>
        <v>34</v>
      </c>
    </row>
    <row r="1791" spans="7:13">
      <c r="G1791" s="106">
        <v>41996</v>
      </c>
      <c r="H1791" s="90" t="s">
        <v>2066</v>
      </c>
      <c r="I1791" s="90" t="s">
        <v>2043</v>
      </c>
      <c r="J1791" s="90">
        <v>2.5000000000000001E-2</v>
      </c>
      <c r="K1791" s="90">
        <v>4</v>
      </c>
      <c r="L1791" t="str">
        <f t="shared" si="54"/>
        <v>East</v>
      </c>
      <c r="M1791" s="107">
        <f t="shared" si="55"/>
        <v>91.649999999999991</v>
      </c>
    </row>
    <row r="1792" spans="7:13">
      <c r="G1792" s="106">
        <v>41967</v>
      </c>
      <c r="H1792" s="90" t="s">
        <v>2030</v>
      </c>
      <c r="I1792" s="90" t="s">
        <v>2040</v>
      </c>
      <c r="J1792" s="90">
        <v>0.03</v>
      </c>
      <c r="K1792" s="90">
        <v>2</v>
      </c>
      <c r="L1792" t="str">
        <f t="shared" si="54"/>
        <v>West</v>
      </c>
      <c r="M1792" s="107">
        <f t="shared" si="55"/>
        <v>58.199999999999996</v>
      </c>
    </row>
    <row r="1793" spans="7:13">
      <c r="G1793" s="106">
        <v>41635</v>
      </c>
      <c r="H1793" s="90" t="s">
        <v>2022</v>
      </c>
      <c r="I1793" s="90" t="s">
        <v>2027</v>
      </c>
      <c r="J1793" s="90">
        <v>0.01</v>
      </c>
      <c r="K1793" s="90">
        <v>3</v>
      </c>
      <c r="L1793" t="str">
        <f t="shared" si="54"/>
        <v>West</v>
      </c>
      <c r="M1793" s="107">
        <f t="shared" si="55"/>
        <v>59.251499999999993</v>
      </c>
    </row>
    <row r="1794" spans="7:13">
      <c r="G1794" s="106">
        <v>41633</v>
      </c>
      <c r="H1794" s="90" t="s">
        <v>2097</v>
      </c>
      <c r="I1794" s="90" t="s">
        <v>2028</v>
      </c>
      <c r="J1794" s="90">
        <v>1.4999999999999999E-2</v>
      </c>
      <c r="K1794" s="90">
        <v>1</v>
      </c>
      <c r="L1794" t="str">
        <f t="shared" si="54"/>
        <v>West</v>
      </c>
      <c r="M1794" s="107">
        <f t="shared" si="55"/>
        <v>22.60575</v>
      </c>
    </row>
    <row r="1795" spans="7:13">
      <c r="G1795" s="106">
        <v>41949</v>
      </c>
      <c r="H1795" s="90" t="s">
        <v>2085</v>
      </c>
      <c r="I1795" s="90" t="s">
        <v>2031</v>
      </c>
      <c r="J1795" s="90">
        <v>0</v>
      </c>
      <c r="K1795" s="90">
        <v>1</v>
      </c>
      <c r="L1795" t="str">
        <f t="shared" ref="L1795:L1858" si="56">_xlfn.XLOOKUP(H1795,$D$2:$D$73,$E$2:$E$73)</f>
        <v>MidWest</v>
      </c>
      <c r="M1795" s="107">
        <f t="shared" ref="M1795:M1858" si="57">_xlfn.XLOOKUP(I1795,$A$2:$A$13,$B$2:$B$13)*K1795*(1-J1795)</f>
        <v>25</v>
      </c>
    </row>
    <row r="1796" spans="7:13">
      <c r="G1796" s="106">
        <v>41608</v>
      </c>
      <c r="H1796" s="90" t="s">
        <v>2041</v>
      </c>
      <c r="I1796" s="90" t="s">
        <v>2031</v>
      </c>
      <c r="J1796" s="90">
        <v>0</v>
      </c>
      <c r="K1796" s="90">
        <v>4</v>
      </c>
      <c r="L1796" t="str">
        <f t="shared" si="56"/>
        <v>West</v>
      </c>
      <c r="M1796" s="107">
        <f t="shared" si="57"/>
        <v>100</v>
      </c>
    </row>
    <row r="1797" spans="7:13">
      <c r="G1797" s="106">
        <v>41623</v>
      </c>
      <c r="H1797" s="90" t="s">
        <v>2079</v>
      </c>
      <c r="I1797" s="90" t="s">
        <v>2043</v>
      </c>
      <c r="J1797" s="90">
        <v>2.5000000000000001E-2</v>
      </c>
      <c r="K1797" s="90">
        <v>2</v>
      </c>
      <c r="L1797" t="str">
        <f t="shared" si="56"/>
        <v>MidWest</v>
      </c>
      <c r="M1797" s="107">
        <f t="shared" si="57"/>
        <v>45.824999999999996</v>
      </c>
    </row>
    <row r="1798" spans="7:13">
      <c r="G1798" s="106">
        <v>41983</v>
      </c>
      <c r="H1798" s="90" t="s">
        <v>2093</v>
      </c>
      <c r="I1798" s="90" t="s">
        <v>2046</v>
      </c>
      <c r="J1798" s="90">
        <v>0.03</v>
      </c>
      <c r="K1798" s="90">
        <v>3</v>
      </c>
      <c r="L1798" t="str">
        <f t="shared" si="56"/>
        <v>West</v>
      </c>
      <c r="M1798" s="107">
        <f t="shared" si="57"/>
        <v>72.75</v>
      </c>
    </row>
    <row r="1799" spans="7:13">
      <c r="G1799" s="106">
        <v>41350</v>
      </c>
      <c r="H1799" s="90" t="s">
        <v>2097</v>
      </c>
      <c r="I1799" s="90" t="s">
        <v>2028</v>
      </c>
      <c r="J1799" s="90">
        <v>0.03</v>
      </c>
      <c r="K1799" s="90">
        <v>2</v>
      </c>
      <c r="L1799" t="str">
        <f t="shared" si="56"/>
        <v>West</v>
      </c>
      <c r="M1799" s="107">
        <f t="shared" si="57"/>
        <v>44.522999999999996</v>
      </c>
    </row>
    <row r="1800" spans="7:13">
      <c r="G1800" s="106">
        <v>41616</v>
      </c>
      <c r="H1800" s="90" t="s">
        <v>2090</v>
      </c>
      <c r="I1800" s="90" t="s">
        <v>2028</v>
      </c>
      <c r="J1800" s="90">
        <v>0</v>
      </c>
      <c r="K1800" s="90">
        <v>19</v>
      </c>
      <c r="L1800" t="str">
        <f t="shared" si="56"/>
        <v>West</v>
      </c>
      <c r="M1800" s="107">
        <f t="shared" si="57"/>
        <v>436.05</v>
      </c>
    </row>
    <row r="1801" spans="7:13">
      <c r="G1801" s="106">
        <v>41966</v>
      </c>
      <c r="H1801" s="90" t="s">
        <v>2052</v>
      </c>
      <c r="I1801" s="90" t="s">
        <v>2040</v>
      </c>
      <c r="J1801" s="90">
        <v>0.01</v>
      </c>
      <c r="K1801" s="90">
        <v>1</v>
      </c>
      <c r="L1801" t="str">
        <f t="shared" si="56"/>
        <v>MidWest</v>
      </c>
      <c r="M1801" s="107">
        <f t="shared" si="57"/>
        <v>29.7</v>
      </c>
    </row>
    <row r="1802" spans="7:13">
      <c r="G1802" s="106">
        <v>41812</v>
      </c>
      <c r="H1802" s="90" t="s">
        <v>2076</v>
      </c>
      <c r="I1802" s="90" t="s">
        <v>2037</v>
      </c>
      <c r="J1802" s="90">
        <v>0.02</v>
      </c>
      <c r="K1802" s="90">
        <v>1</v>
      </c>
      <c r="L1802" t="str">
        <f t="shared" si="56"/>
        <v>West</v>
      </c>
      <c r="M1802" s="107">
        <f t="shared" si="57"/>
        <v>26.95</v>
      </c>
    </row>
    <row r="1803" spans="7:13">
      <c r="G1803" s="106">
        <v>41823</v>
      </c>
      <c r="H1803" s="90" t="s">
        <v>2089</v>
      </c>
      <c r="I1803" s="90" t="s">
        <v>2027</v>
      </c>
      <c r="J1803" s="90">
        <v>2.5000000000000001E-2</v>
      </c>
      <c r="K1803" s="90">
        <v>1</v>
      </c>
      <c r="L1803" t="str">
        <f t="shared" si="56"/>
        <v>East</v>
      </c>
      <c r="M1803" s="107">
        <f t="shared" si="57"/>
        <v>19.451249999999998</v>
      </c>
    </row>
    <row r="1804" spans="7:13">
      <c r="G1804" s="106">
        <v>41612</v>
      </c>
      <c r="H1804" s="90" t="s">
        <v>2063</v>
      </c>
      <c r="I1804" s="90" t="s">
        <v>2034</v>
      </c>
      <c r="J1804" s="90">
        <v>0.03</v>
      </c>
      <c r="K1804" s="90">
        <v>1</v>
      </c>
      <c r="L1804" t="str">
        <f t="shared" si="56"/>
        <v>South</v>
      </c>
      <c r="M1804" s="107">
        <f t="shared" si="57"/>
        <v>32.979999999999997</v>
      </c>
    </row>
    <row r="1805" spans="7:13">
      <c r="G1805" s="106">
        <v>41580</v>
      </c>
      <c r="H1805" s="90" t="s">
        <v>2022</v>
      </c>
      <c r="I1805" s="90" t="s">
        <v>2034</v>
      </c>
      <c r="J1805" s="90">
        <v>0</v>
      </c>
      <c r="K1805" s="90">
        <v>4</v>
      </c>
      <c r="L1805" t="str">
        <f t="shared" si="56"/>
        <v>West</v>
      </c>
      <c r="M1805" s="107">
        <f t="shared" si="57"/>
        <v>136</v>
      </c>
    </row>
    <row r="1806" spans="7:13">
      <c r="G1806" s="106">
        <v>41673</v>
      </c>
      <c r="H1806" s="90" t="s">
        <v>2080</v>
      </c>
      <c r="I1806" s="90" t="s">
        <v>2027</v>
      </c>
      <c r="J1806" s="90">
        <v>0</v>
      </c>
      <c r="K1806" s="90">
        <v>2</v>
      </c>
      <c r="L1806" t="str">
        <f t="shared" si="56"/>
        <v>East</v>
      </c>
      <c r="M1806" s="107">
        <f t="shared" si="57"/>
        <v>39.9</v>
      </c>
    </row>
    <row r="1807" spans="7:13">
      <c r="G1807" s="106">
        <v>41971</v>
      </c>
      <c r="H1807" s="90" t="s">
        <v>2026</v>
      </c>
      <c r="I1807" s="90" t="s">
        <v>2046</v>
      </c>
      <c r="J1807" s="90">
        <v>2.5000000000000001E-2</v>
      </c>
      <c r="K1807" s="90">
        <v>3</v>
      </c>
      <c r="L1807" t="str">
        <f t="shared" si="56"/>
        <v>MidWest</v>
      </c>
      <c r="M1807" s="107">
        <f t="shared" si="57"/>
        <v>73.125</v>
      </c>
    </row>
    <row r="1808" spans="7:13">
      <c r="G1808" s="106">
        <v>41994</v>
      </c>
      <c r="H1808" s="90" t="s">
        <v>2101</v>
      </c>
      <c r="I1808" s="90" t="s">
        <v>2046</v>
      </c>
      <c r="J1808" s="90">
        <v>0.01</v>
      </c>
      <c r="K1808" s="90">
        <v>2</v>
      </c>
      <c r="L1808" t="str">
        <f t="shared" si="56"/>
        <v>MidWest</v>
      </c>
      <c r="M1808" s="107">
        <f t="shared" si="57"/>
        <v>49.5</v>
      </c>
    </row>
    <row r="1809" spans="7:13">
      <c r="G1809" s="106">
        <v>41441</v>
      </c>
      <c r="H1809" s="90" t="s">
        <v>2098</v>
      </c>
      <c r="I1809" s="90" t="s">
        <v>2031</v>
      </c>
      <c r="J1809" s="90">
        <v>0.02</v>
      </c>
      <c r="K1809" s="90">
        <v>1</v>
      </c>
      <c r="L1809" t="str">
        <f t="shared" si="56"/>
        <v>West</v>
      </c>
      <c r="M1809" s="107">
        <f t="shared" si="57"/>
        <v>24.5</v>
      </c>
    </row>
    <row r="1810" spans="7:13">
      <c r="G1810" s="106">
        <v>41984</v>
      </c>
      <c r="H1810" s="90" t="s">
        <v>2041</v>
      </c>
      <c r="I1810" s="90" t="s">
        <v>2023</v>
      </c>
      <c r="J1810" s="90">
        <v>0.02</v>
      </c>
      <c r="K1810" s="90">
        <v>1</v>
      </c>
      <c r="L1810" t="str">
        <f t="shared" si="56"/>
        <v>West</v>
      </c>
      <c r="M1810" s="107">
        <f t="shared" si="57"/>
        <v>78.350999999999999</v>
      </c>
    </row>
    <row r="1811" spans="7:13">
      <c r="G1811" s="106">
        <v>41989</v>
      </c>
      <c r="H1811" s="90" t="s">
        <v>2069</v>
      </c>
      <c r="I1811" s="90" t="s">
        <v>2034</v>
      </c>
      <c r="J1811" s="90">
        <v>2.5000000000000001E-2</v>
      </c>
      <c r="K1811" s="90">
        <v>2</v>
      </c>
      <c r="L1811" t="str">
        <f t="shared" si="56"/>
        <v>South</v>
      </c>
      <c r="M1811" s="107">
        <f t="shared" si="57"/>
        <v>66.3</v>
      </c>
    </row>
    <row r="1812" spans="7:13">
      <c r="G1812" s="106">
        <v>41683</v>
      </c>
      <c r="H1812" s="90" t="s">
        <v>2068</v>
      </c>
      <c r="I1812" s="90" t="s">
        <v>2043</v>
      </c>
      <c r="J1812" s="90">
        <v>0</v>
      </c>
      <c r="K1812" s="90">
        <v>3</v>
      </c>
      <c r="L1812" t="str">
        <f t="shared" si="56"/>
        <v>South</v>
      </c>
      <c r="M1812" s="107">
        <f t="shared" si="57"/>
        <v>70.5</v>
      </c>
    </row>
    <row r="1813" spans="7:13">
      <c r="G1813" s="106">
        <v>41670</v>
      </c>
      <c r="H1813" s="90" t="s">
        <v>2036</v>
      </c>
      <c r="I1813" s="90" t="s">
        <v>2023</v>
      </c>
      <c r="J1813" s="90">
        <v>0</v>
      </c>
      <c r="K1813" s="90">
        <v>7</v>
      </c>
      <c r="L1813" t="str">
        <f t="shared" si="56"/>
        <v>MidWest</v>
      </c>
      <c r="M1813" s="107">
        <f t="shared" si="57"/>
        <v>559.65</v>
      </c>
    </row>
    <row r="1814" spans="7:13">
      <c r="G1814" s="106">
        <v>41698</v>
      </c>
      <c r="H1814" s="90" t="s">
        <v>2103</v>
      </c>
      <c r="I1814" s="90" t="s">
        <v>2028</v>
      </c>
      <c r="J1814" s="90">
        <v>0.02</v>
      </c>
      <c r="K1814" s="90">
        <v>1</v>
      </c>
      <c r="L1814" t="str">
        <f t="shared" si="56"/>
        <v>South</v>
      </c>
      <c r="M1814" s="107">
        <f t="shared" si="57"/>
        <v>22.491</v>
      </c>
    </row>
    <row r="1815" spans="7:13">
      <c r="G1815" s="106">
        <v>41945</v>
      </c>
      <c r="H1815" s="90" t="s">
        <v>2039</v>
      </c>
      <c r="I1815" s="90" t="s">
        <v>2034</v>
      </c>
      <c r="J1815" s="90">
        <v>0</v>
      </c>
      <c r="K1815" s="90">
        <v>2</v>
      </c>
      <c r="L1815" t="str">
        <f t="shared" si="56"/>
        <v>East</v>
      </c>
      <c r="M1815" s="107">
        <f t="shared" si="57"/>
        <v>68</v>
      </c>
    </row>
    <row r="1816" spans="7:13">
      <c r="G1816" s="106">
        <v>41604</v>
      </c>
      <c r="H1816" s="90" t="s">
        <v>2090</v>
      </c>
      <c r="I1816" s="90" t="s">
        <v>2028</v>
      </c>
      <c r="J1816" s="90">
        <v>0.01</v>
      </c>
      <c r="K1816" s="90">
        <v>2</v>
      </c>
      <c r="L1816" t="str">
        <f t="shared" si="56"/>
        <v>West</v>
      </c>
      <c r="M1816" s="107">
        <f t="shared" si="57"/>
        <v>45.440999999999995</v>
      </c>
    </row>
    <row r="1817" spans="7:13">
      <c r="G1817" s="106">
        <v>41958</v>
      </c>
      <c r="H1817" s="90" t="s">
        <v>2055</v>
      </c>
      <c r="I1817" s="90" t="s">
        <v>2024</v>
      </c>
      <c r="J1817" s="90">
        <v>0</v>
      </c>
      <c r="K1817" s="90">
        <v>2</v>
      </c>
      <c r="L1817" t="str">
        <f t="shared" si="56"/>
        <v>South</v>
      </c>
      <c r="M1817" s="107">
        <f t="shared" si="57"/>
        <v>45.9</v>
      </c>
    </row>
    <row r="1818" spans="7:13">
      <c r="G1818" s="106">
        <v>41608</v>
      </c>
      <c r="H1818" s="90" t="s">
        <v>2060</v>
      </c>
      <c r="I1818" s="90" t="s">
        <v>2040</v>
      </c>
      <c r="J1818" s="90">
        <v>0</v>
      </c>
      <c r="K1818" s="90">
        <v>3</v>
      </c>
      <c r="L1818" t="str">
        <f t="shared" si="56"/>
        <v>South</v>
      </c>
      <c r="M1818" s="107">
        <f t="shared" si="57"/>
        <v>90</v>
      </c>
    </row>
    <row r="1819" spans="7:13">
      <c r="G1819" s="106">
        <v>41986</v>
      </c>
      <c r="H1819" s="90" t="s">
        <v>2098</v>
      </c>
      <c r="I1819" s="90" t="s">
        <v>2031</v>
      </c>
      <c r="J1819" s="90">
        <v>0</v>
      </c>
      <c r="K1819" s="90">
        <v>3</v>
      </c>
      <c r="L1819" t="str">
        <f t="shared" si="56"/>
        <v>West</v>
      </c>
      <c r="M1819" s="107">
        <f t="shared" si="57"/>
        <v>75</v>
      </c>
    </row>
    <row r="1820" spans="7:13">
      <c r="G1820" s="106">
        <v>41971</v>
      </c>
      <c r="H1820" s="90" t="s">
        <v>2058</v>
      </c>
      <c r="I1820" s="90" t="s">
        <v>2019</v>
      </c>
      <c r="J1820" s="90">
        <v>0.01</v>
      </c>
      <c r="K1820" s="90">
        <v>2</v>
      </c>
      <c r="L1820" t="str">
        <f t="shared" si="56"/>
        <v>MidWest</v>
      </c>
      <c r="M1820" s="107">
        <f t="shared" si="57"/>
        <v>41.58</v>
      </c>
    </row>
    <row r="1821" spans="7:13">
      <c r="G1821" s="106">
        <v>41592</v>
      </c>
      <c r="H1821" s="90" t="s">
        <v>2082</v>
      </c>
      <c r="I1821" s="90" t="s">
        <v>2034</v>
      </c>
      <c r="J1821" s="90">
        <v>0</v>
      </c>
      <c r="K1821" s="90">
        <v>3</v>
      </c>
      <c r="L1821" t="str">
        <f t="shared" si="56"/>
        <v>MidWest</v>
      </c>
      <c r="M1821" s="107">
        <f t="shared" si="57"/>
        <v>102</v>
      </c>
    </row>
    <row r="1822" spans="7:13">
      <c r="G1822" s="106">
        <v>41968</v>
      </c>
      <c r="H1822" s="90" t="s">
        <v>2068</v>
      </c>
      <c r="I1822" s="90" t="s">
        <v>2043</v>
      </c>
      <c r="J1822" s="90">
        <v>0.01</v>
      </c>
      <c r="K1822" s="90">
        <v>10</v>
      </c>
      <c r="L1822" t="str">
        <f t="shared" si="56"/>
        <v>South</v>
      </c>
      <c r="M1822" s="107">
        <f t="shared" si="57"/>
        <v>232.65</v>
      </c>
    </row>
    <row r="1823" spans="7:13">
      <c r="G1823" s="106">
        <v>41909</v>
      </c>
      <c r="H1823" s="90" t="s">
        <v>2060</v>
      </c>
      <c r="I1823" s="90" t="s">
        <v>2024</v>
      </c>
      <c r="J1823" s="90">
        <v>0</v>
      </c>
      <c r="K1823" s="90">
        <v>2</v>
      </c>
      <c r="L1823" t="str">
        <f t="shared" si="56"/>
        <v>South</v>
      </c>
      <c r="M1823" s="107">
        <f t="shared" si="57"/>
        <v>45.9</v>
      </c>
    </row>
    <row r="1824" spans="7:13">
      <c r="G1824" s="106">
        <v>41967</v>
      </c>
      <c r="H1824" s="90" t="s">
        <v>2093</v>
      </c>
      <c r="I1824" s="90" t="s">
        <v>2050</v>
      </c>
      <c r="J1824" s="90">
        <v>0</v>
      </c>
      <c r="K1824" s="90">
        <v>3</v>
      </c>
      <c r="L1824" t="str">
        <f t="shared" si="56"/>
        <v>West</v>
      </c>
      <c r="M1824" s="107">
        <f t="shared" si="57"/>
        <v>57</v>
      </c>
    </row>
    <row r="1825" spans="7:13">
      <c r="G1825" s="106">
        <v>42003</v>
      </c>
      <c r="H1825" s="90" t="s">
        <v>2067</v>
      </c>
      <c r="I1825" s="90" t="s">
        <v>2040</v>
      </c>
      <c r="J1825" s="90">
        <v>1.4999999999999999E-2</v>
      </c>
      <c r="K1825" s="90">
        <v>3</v>
      </c>
      <c r="L1825" t="str">
        <f t="shared" si="56"/>
        <v>East</v>
      </c>
      <c r="M1825" s="107">
        <f t="shared" si="57"/>
        <v>88.65</v>
      </c>
    </row>
    <row r="1826" spans="7:13">
      <c r="G1826" s="106">
        <v>41954</v>
      </c>
      <c r="H1826" s="90" t="s">
        <v>2063</v>
      </c>
      <c r="I1826" s="90" t="s">
        <v>2024</v>
      </c>
      <c r="J1826" s="90">
        <v>0.03</v>
      </c>
      <c r="K1826" s="90">
        <v>3</v>
      </c>
      <c r="L1826" t="str">
        <f t="shared" si="56"/>
        <v>South</v>
      </c>
      <c r="M1826" s="107">
        <f t="shared" si="57"/>
        <v>66.784499999999994</v>
      </c>
    </row>
    <row r="1827" spans="7:13">
      <c r="G1827" s="106">
        <v>41593</v>
      </c>
      <c r="H1827" s="90" t="s">
        <v>2070</v>
      </c>
      <c r="I1827" s="90" t="s">
        <v>2037</v>
      </c>
      <c r="J1827" s="90">
        <v>0.02</v>
      </c>
      <c r="K1827" s="90">
        <v>3</v>
      </c>
      <c r="L1827" t="str">
        <f t="shared" si="56"/>
        <v>East</v>
      </c>
      <c r="M1827" s="107">
        <f t="shared" si="57"/>
        <v>80.849999999999994</v>
      </c>
    </row>
    <row r="1828" spans="7:13">
      <c r="G1828" s="106">
        <v>41587</v>
      </c>
      <c r="H1828" s="90" t="s">
        <v>2036</v>
      </c>
      <c r="I1828" s="90" t="s">
        <v>2028</v>
      </c>
      <c r="J1828" s="90">
        <v>0</v>
      </c>
      <c r="K1828" s="90">
        <v>1</v>
      </c>
      <c r="L1828" t="str">
        <f t="shared" si="56"/>
        <v>MidWest</v>
      </c>
      <c r="M1828" s="107">
        <f t="shared" si="57"/>
        <v>22.95</v>
      </c>
    </row>
    <row r="1829" spans="7:13">
      <c r="G1829" s="106">
        <v>41946</v>
      </c>
      <c r="H1829" s="90" t="s">
        <v>2090</v>
      </c>
      <c r="I1829" s="90" t="s">
        <v>2024</v>
      </c>
      <c r="J1829" s="90">
        <v>0.03</v>
      </c>
      <c r="K1829" s="90">
        <v>3</v>
      </c>
      <c r="L1829" t="str">
        <f t="shared" si="56"/>
        <v>West</v>
      </c>
      <c r="M1829" s="107">
        <f t="shared" si="57"/>
        <v>66.784499999999994</v>
      </c>
    </row>
    <row r="1830" spans="7:13">
      <c r="G1830" s="106">
        <v>41941</v>
      </c>
      <c r="H1830" s="90" t="s">
        <v>2093</v>
      </c>
      <c r="I1830" s="90" t="s">
        <v>2040</v>
      </c>
      <c r="J1830" s="90">
        <v>0</v>
      </c>
      <c r="K1830" s="90">
        <v>3</v>
      </c>
      <c r="L1830" t="str">
        <f t="shared" si="56"/>
        <v>West</v>
      </c>
      <c r="M1830" s="107">
        <f t="shared" si="57"/>
        <v>90</v>
      </c>
    </row>
    <row r="1831" spans="7:13">
      <c r="G1831" s="106">
        <v>41990</v>
      </c>
      <c r="H1831" s="90" t="s">
        <v>2095</v>
      </c>
      <c r="I1831" s="90" t="s">
        <v>2028</v>
      </c>
      <c r="J1831" s="90">
        <v>1.4999999999999999E-2</v>
      </c>
      <c r="K1831" s="90">
        <v>2</v>
      </c>
      <c r="L1831" t="str">
        <f t="shared" si="56"/>
        <v>South</v>
      </c>
      <c r="M1831" s="107">
        <f t="shared" si="57"/>
        <v>45.211500000000001</v>
      </c>
    </row>
    <row r="1832" spans="7:13">
      <c r="G1832" s="106">
        <v>41618</v>
      </c>
      <c r="H1832" s="90" t="s">
        <v>2095</v>
      </c>
      <c r="I1832" s="90" t="s">
        <v>2027</v>
      </c>
      <c r="J1832" s="90">
        <v>2.5000000000000001E-2</v>
      </c>
      <c r="K1832" s="90">
        <v>2</v>
      </c>
      <c r="L1832" t="str">
        <f t="shared" si="56"/>
        <v>South</v>
      </c>
      <c r="M1832" s="107">
        <f t="shared" si="57"/>
        <v>38.902499999999996</v>
      </c>
    </row>
    <row r="1833" spans="7:13">
      <c r="G1833" s="106">
        <v>41600</v>
      </c>
      <c r="H1833" s="90" t="s">
        <v>2085</v>
      </c>
      <c r="I1833" s="90" t="s">
        <v>2024</v>
      </c>
      <c r="J1833" s="90">
        <v>0</v>
      </c>
      <c r="K1833" s="90">
        <v>3</v>
      </c>
      <c r="L1833" t="str">
        <f t="shared" si="56"/>
        <v>MidWest</v>
      </c>
      <c r="M1833" s="107">
        <f t="shared" si="57"/>
        <v>68.849999999999994</v>
      </c>
    </row>
    <row r="1834" spans="7:13">
      <c r="G1834" s="106">
        <v>41635</v>
      </c>
      <c r="H1834" s="90" t="s">
        <v>2070</v>
      </c>
      <c r="I1834" s="90" t="s">
        <v>2050</v>
      </c>
      <c r="J1834" s="90">
        <v>2.5000000000000001E-2</v>
      </c>
      <c r="K1834" s="90">
        <v>1</v>
      </c>
      <c r="L1834" t="str">
        <f t="shared" si="56"/>
        <v>East</v>
      </c>
      <c r="M1834" s="107">
        <f t="shared" si="57"/>
        <v>18.524999999999999</v>
      </c>
    </row>
    <row r="1835" spans="7:13">
      <c r="G1835" s="106">
        <v>41612</v>
      </c>
      <c r="H1835" s="90" t="s">
        <v>2093</v>
      </c>
      <c r="I1835" s="90" t="s">
        <v>2024</v>
      </c>
      <c r="J1835" s="90">
        <v>0</v>
      </c>
      <c r="K1835" s="90">
        <v>2</v>
      </c>
      <c r="L1835" t="str">
        <f t="shared" si="56"/>
        <v>West</v>
      </c>
      <c r="M1835" s="107">
        <f t="shared" si="57"/>
        <v>45.9</v>
      </c>
    </row>
    <row r="1836" spans="7:13">
      <c r="G1836" s="106">
        <v>41600</v>
      </c>
      <c r="H1836" s="90" t="s">
        <v>2056</v>
      </c>
      <c r="I1836" s="90" t="s">
        <v>2027</v>
      </c>
      <c r="J1836" s="90">
        <v>2.5000000000000001E-2</v>
      </c>
      <c r="K1836" s="90">
        <v>2</v>
      </c>
      <c r="L1836" t="str">
        <f t="shared" si="56"/>
        <v>MidWest</v>
      </c>
      <c r="M1836" s="107">
        <f t="shared" si="57"/>
        <v>38.902499999999996</v>
      </c>
    </row>
    <row r="1837" spans="7:13">
      <c r="G1837" s="106">
        <v>41834</v>
      </c>
      <c r="H1837" s="90" t="s">
        <v>2049</v>
      </c>
      <c r="I1837" s="90" t="s">
        <v>2027</v>
      </c>
      <c r="J1837" s="90">
        <v>0</v>
      </c>
      <c r="K1837" s="90">
        <v>2</v>
      </c>
      <c r="L1837" t="str">
        <f t="shared" si="56"/>
        <v>South</v>
      </c>
      <c r="M1837" s="107">
        <f t="shared" si="57"/>
        <v>39.9</v>
      </c>
    </row>
    <row r="1838" spans="7:13">
      <c r="G1838" s="106">
        <v>41551</v>
      </c>
      <c r="H1838" s="90" t="s">
        <v>2090</v>
      </c>
      <c r="I1838" s="90" t="s">
        <v>2034</v>
      </c>
      <c r="J1838" s="90">
        <v>0</v>
      </c>
      <c r="K1838" s="90">
        <v>3</v>
      </c>
      <c r="L1838" t="str">
        <f t="shared" si="56"/>
        <v>West</v>
      </c>
      <c r="M1838" s="107">
        <f t="shared" si="57"/>
        <v>102</v>
      </c>
    </row>
    <row r="1839" spans="7:13">
      <c r="G1839" s="106">
        <v>41634</v>
      </c>
      <c r="H1839" s="90" t="s">
        <v>2056</v>
      </c>
      <c r="I1839" s="90" t="s">
        <v>2050</v>
      </c>
      <c r="J1839" s="90">
        <v>0.01</v>
      </c>
      <c r="K1839" s="90">
        <v>3</v>
      </c>
      <c r="L1839" t="str">
        <f t="shared" si="56"/>
        <v>MidWest</v>
      </c>
      <c r="M1839" s="107">
        <f t="shared" si="57"/>
        <v>56.43</v>
      </c>
    </row>
    <row r="1840" spans="7:13">
      <c r="G1840" s="106">
        <v>41617</v>
      </c>
      <c r="H1840" s="90" t="s">
        <v>2093</v>
      </c>
      <c r="I1840" s="90" t="s">
        <v>2034</v>
      </c>
      <c r="J1840" s="90">
        <v>1.4999999999999999E-2</v>
      </c>
      <c r="K1840" s="90">
        <v>1</v>
      </c>
      <c r="L1840" t="str">
        <f t="shared" si="56"/>
        <v>West</v>
      </c>
      <c r="M1840" s="107">
        <f t="shared" si="57"/>
        <v>33.49</v>
      </c>
    </row>
    <row r="1841" spans="7:13">
      <c r="G1841" s="106">
        <v>41984</v>
      </c>
      <c r="H1841" s="90" t="s">
        <v>2036</v>
      </c>
      <c r="I1841" s="90" t="s">
        <v>2043</v>
      </c>
      <c r="J1841" s="90">
        <v>0.03</v>
      </c>
      <c r="K1841" s="90">
        <v>2</v>
      </c>
      <c r="L1841" t="str">
        <f t="shared" si="56"/>
        <v>MidWest</v>
      </c>
      <c r="M1841" s="107">
        <f t="shared" si="57"/>
        <v>45.589999999999996</v>
      </c>
    </row>
    <row r="1842" spans="7:13">
      <c r="G1842" s="106">
        <v>41336</v>
      </c>
      <c r="H1842" s="90" t="s">
        <v>2099</v>
      </c>
      <c r="I1842" s="90" t="s">
        <v>2027</v>
      </c>
      <c r="J1842" s="90">
        <v>0.03</v>
      </c>
      <c r="K1842" s="90">
        <v>2</v>
      </c>
      <c r="L1842" t="str">
        <f t="shared" si="56"/>
        <v>East</v>
      </c>
      <c r="M1842" s="107">
        <f t="shared" si="57"/>
        <v>38.702999999999996</v>
      </c>
    </row>
    <row r="1843" spans="7:13">
      <c r="G1843" s="106">
        <v>41406</v>
      </c>
      <c r="H1843" s="90" t="s">
        <v>2081</v>
      </c>
      <c r="I1843" s="90" t="s">
        <v>2034</v>
      </c>
      <c r="J1843" s="90">
        <v>1.4999999999999999E-2</v>
      </c>
      <c r="K1843" s="90">
        <v>2</v>
      </c>
      <c r="L1843" t="str">
        <f t="shared" si="56"/>
        <v>West</v>
      </c>
      <c r="M1843" s="107">
        <f t="shared" si="57"/>
        <v>66.98</v>
      </c>
    </row>
    <row r="1844" spans="7:13">
      <c r="G1844" s="106">
        <v>41999</v>
      </c>
      <c r="H1844" s="90" t="s">
        <v>2098</v>
      </c>
      <c r="I1844" s="90" t="s">
        <v>2031</v>
      </c>
      <c r="J1844" s="90">
        <v>1.4999999999999999E-2</v>
      </c>
      <c r="K1844" s="90">
        <v>2</v>
      </c>
      <c r="L1844" t="str">
        <f t="shared" si="56"/>
        <v>West</v>
      </c>
      <c r="M1844" s="107">
        <f t="shared" si="57"/>
        <v>49.25</v>
      </c>
    </row>
    <row r="1845" spans="7:13">
      <c r="G1845" s="106">
        <v>41771</v>
      </c>
      <c r="H1845" s="90" t="s">
        <v>2071</v>
      </c>
      <c r="I1845" s="90" t="s">
        <v>2034</v>
      </c>
      <c r="J1845" s="90">
        <v>0.02</v>
      </c>
      <c r="K1845" s="90">
        <v>4</v>
      </c>
      <c r="L1845" t="str">
        <f t="shared" si="56"/>
        <v>MidWest</v>
      </c>
      <c r="M1845" s="107">
        <f t="shared" si="57"/>
        <v>133.28</v>
      </c>
    </row>
    <row r="1846" spans="7:13">
      <c r="G1846" s="106">
        <v>41974</v>
      </c>
      <c r="H1846" s="90" t="s">
        <v>2060</v>
      </c>
      <c r="I1846" s="90" t="s">
        <v>2024</v>
      </c>
      <c r="J1846" s="90">
        <v>0</v>
      </c>
      <c r="K1846" s="90">
        <v>2</v>
      </c>
      <c r="L1846" t="str">
        <f t="shared" si="56"/>
        <v>South</v>
      </c>
      <c r="M1846" s="107">
        <f t="shared" si="57"/>
        <v>45.9</v>
      </c>
    </row>
    <row r="1847" spans="7:13">
      <c r="G1847" s="106">
        <v>41414</v>
      </c>
      <c r="H1847" s="90" t="s">
        <v>2058</v>
      </c>
      <c r="I1847" s="90" t="s">
        <v>2034</v>
      </c>
      <c r="J1847" s="90">
        <v>0</v>
      </c>
      <c r="K1847" s="90">
        <v>2</v>
      </c>
      <c r="L1847" t="str">
        <f t="shared" si="56"/>
        <v>MidWest</v>
      </c>
      <c r="M1847" s="107">
        <f t="shared" si="57"/>
        <v>68</v>
      </c>
    </row>
    <row r="1848" spans="7:13">
      <c r="G1848" s="106">
        <v>41623</v>
      </c>
      <c r="H1848" s="90" t="s">
        <v>2058</v>
      </c>
      <c r="I1848" s="90" t="s">
        <v>2050</v>
      </c>
      <c r="J1848" s="90">
        <v>1.4999999999999999E-2</v>
      </c>
      <c r="K1848" s="90">
        <v>3</v>
      </c>
      <c r="L1848" t="str">
        <f t="shared" si="56"/>
        <v>MidWest</v>
      </c>
      <c r="M1848" s="107">
        <f t="shared" si="57"/>
        <v>56.144999999999996</v>
      </c>
    </row>
    <row r="1849" spans="7:13">
      <c r="G1849" s="106">
        <v>41875</v>
      </c>
      <c r="H1849" s="90" t="s">
        <v>2093</v>
      </c>
      <c r="I1849" s="90" t="s">
        <v>2046</v>
      </c>
      <c r="J1849" s="90">
        <v>0</v>
      </c>
      <c r="K1849" s="90">
        <v>1</v>
      </c>
      <c r="L1849" t="str">
        <f t="shared" si="56"/>
        <v>West</v>
      </c>
      <c r="M1849" s="107">
        <f t="shared" si="57"/>
        <v>25</v>
      </c>
    </row>
    <row r="1850" spans="7:13">
      <c r="G1850" s="106">
        <v>41618</v>
      </c>
      <c r="H1850" s="90" t="s">
        <v>2080</v>
      </c>
      <c r="I1850" s="90" t="s">
        <v>2046</v>
      </c>
      <c r="J1850" s="90">
        <v>0</v>
      </c>
      <c r="K1850" s="90">
        <v>3</v>
      </c>
      <c r="L1850" t="str">
        <f t="shared" si="56"/>
        <v>East</v>
      </c>
      <c r="M1850" s="107">
        <f t="shared" si="57"/>
        <v>75</v>
      </c>
    </row>
    <row r="1851" spans="7:13">
      <c r="G1851" s="106">
        <v>41525</v>
      </c>
      <c r="H1851" s="90" t="s">
        <v>2098</v>
      </c>
      <c r="I1851" s="90" t="s">
        <v>2024</v>
      </c>
      <c r="J1851" s="90">
        <v>0</v>
      </c>
      <c r="K1851" s="90">
        <v>1</v>
      </c>
      <c r="L1851" t="str">
        <f t="shared" si="56"/>
        <v>West</v>
      </c>
      <c r="M1851" s="107">
        <f t="shared" si="57"/>
        <v>22.95</v>
      </c>
    </row>
    <row r="1852" spans="7:13">
      <c r="G1852" s="106">
        <v>41946</v>
      </c>
      <c r="H1852" s="90" t="s">
        <v>2100</v>
      </c>
      <c r="I1852" s="90" t="s">
        <v>2034</v>
      </c>
      <c r="J1852" s="90">
        <v>1.4999999999999999E-2</v>
      </c>
      <c r="K1852" s="90">
        <v>3</v>
      </c>
      <c r="L1852" t="str">
        <f t="shared" si="56"/>
        <v>West</v>
      </c>
      <c r="M1852" s="107">
        <f t="shared" si="57"/>
        <v>100.47</v>
      </c>
    </row>
    <row r="1853" spans="7:13">
      <c r="G1853" s="106">
        <v>41617</v>
      </c>
      <c r="H1853" s="90" t="s">
        <v>2090</v>
      </c>
      <c r="I1853" s="90" t="s">
        <v>2034</v>
      </c>
      <c r="J1853" s="90">
        <v>1.4999999999999999E-2</v>
      </c>
      <c r="K1853" s="90">
        <v>1</v>
      </c>
      <c r="L1853" t="str">
        <f t="shared" si="56"/>
        <v>West</v>
      </c>
      <c r="M1853" s="107">
        <f t="shared" si="57"/>
        <v>33.49</v>
      </c>
    </row>
    <row r="1854" spans="7:13">
      <c r="G1854" s="106">
        <v>41978</v>
      </c>
      <c r="H1854" s="90" t="s">
        <v>2081</v>
      </c>
      <c r="I1854" s="90" t="s">
        <v>2046</v>
      </c>
      <c r="J1854" s="90">
        <v>0</v>
      </c>
      <c r="K1854" s="90">
        <v>3</v>
      </c>
      <c r="L1854" t="str">
        <f t="shared" si="56"/>
        <v>West</v>
      </c>
      <c r="M1854" s="107">
        <f t="shared" si="57"/>
        <v>75</v>
      </c>
    </row>
    <row r="1855" spans="7:13">
      <c r="G1855" s="106">
        <v>41624</v>
      </c>
      <c r="H1855" s="90" t="s">
        <v>2039</v>
      </c>
      <c r="I1855" s="90" t="s">
        <v>2046</v>
      </c>
      <c r="J1855" s="90">
        <v>0</v>
      </c>
      <c r="K1855" s="90">
        <v>2</v>
      </c>
      <c r="L1855" t="str">
        <f t="shared" si="56"/>
        <v>East</v>
      </c>
      <c r="M1855" s="107">
        <f t="shared" si="57"/>
        <v>50</v>
      </c>
    </row>
    <row r="1856" spans="7:13">
      <c r="G1856" s="106">
        <v>41305</v>
      </c>
      <c r="H1856" s="90" t="s">
        <v>2067</v>
      </c>
      <c r="I1856" s="90" t="s">
        <v>2034</v>
      </c>
      <c r="J1856" s="90">
        <v>2.5000000000000001E-2</v>
      </c>
      <c r="K1856" s="90">
        <v>3</v>
      </c>
      <c r="L1856" t="str">
        <f t="shared" si="56"/>
        <v>East</v>
      </c>
      <c r="M1856" s="107">
        <f t="shared" si="57"/>
        <v>99.45</v>
      </c>
    </row>
    <row r="1857" spans="7:13">
      <c r="G1857" s="106">
        <v>41512</v>
      </c>
      <c r="H1857" s="90" t="s">
        <v>2039</v>
      </c>
      <c r="I1857" s="90" t="s">
        <v>2027</v>
      </c>
      <c r="J1857" s="90">
        <v>0.03</v>
      </c>
      <c r="K1857" s="90">
        <v>2</v>
      </c>
      <c r="L1857" t="str">
        <f t="shared" si="56"/>
        <v>East</v>
      </c>
      <c r="M1857" s="107">
        <f t="shared" si="57"/>
        <v>38.702999999999996</v>
      </c>
    </row>
    <row r="1858" spans="7:13">
      <c r="G1858" s="106">
        <v>41946</v>
      </c>
      <c r="H1858" s="90" t="s">
        <v>2071</v>
      </c>
      <c r="I1858" s="90" t="s">
        <v>2027</v>
      </c>
      <c r="J1858" s="90">
        <v>0.03</v>
      </c>
      <c r="K1858" s="90">
        <v>3</v>
      </c>
      <c r="L1858" t="str">
        <f t="shared" si="56"/>
        <v>MidWest</v>
      </c>
      <c r="M1858" s="107">
        <f t="shared" si="57"/>
        <v>58.05449999999999</v>
      </c>
    </row>
    <row r="1859" spans="7:13">
      <c r="G1859" s="106">
        <v>41591</v>
      </c>
      <c r="H1859" s="90" t="s">
        <v>2098</v>
      </c>
      <c r="I1859" s="90" t="s">
        <v>2024</v>
      </c>
      <c r="J1859" s="90">
        <v>0</v>
      </c>
      <c r="K1859" s="90">
        <v>1</v>
      </c>
      <c r="L1859" t="str">
        <f t="shared" ref="L1859:L1922" si="58">_xlfn.XLOOKUP(H1859,$D$2:$D$73,$E$2:$E$73)</f>
        <v>West</v>
      </c>
      <c r="M1859" s="107">
        <f t="shared" ref="M1859:M1922" si="59">_xlfn.XLOOKUP(I1859,$A$2:$A$13,$B$2:$B$13)*K1859*(1-J1859)</f>
        <v>22.95</v>
      </c>
    </row>
    <row r="1860" spans="7:13">
      <c r="G1860" s="106">
        <v>41621</v>
      </c>
      <c r="H1860" s="90" t="s">
        <v>2102</v>
      </c>
      <c r="I1860" s="90" t="s">
        <v>2040</v>
      </c>
      <c r="J1860" s="90">
        <v>0</v>
      </c>
      <c r="K1860" s="90">
        <v>3</v>
      </c>
      <c r="L1860" t="str">
        <f t="shared" si="58"/>
        <v>MidWest</v>
      </c>
      <c r="M1860" s="107">
        <f t="shared" si="59"/>
        <v>90</v>
      </c>
    </row>
    <row r="1861" spans="7:13">
      <c r="G1861" s="106">
        <v>41962</v>
      </c>
      <c r="H1861" s="90" t="s">
        <v>2051</v>
      </c>
      <c r="I1861" s="90" t="s">
        <v>2028</v>
      </c>
      <c r="J1861" s="90">
        <v>0</v>
      </c>
      <c r="K1861" s="90">
        <v>3</v>
      </c>
      <c r="L1861" t="str">
        <f t="shared" si="58"/>
        <v>MidWest</v>
      </c>
      <c r="M1861" s="107">
        <f t="shared" si="59"/>
        <v>68.849999999999994</v>
      </c>
    </row>
    <row r="1862" spans="7:13">
      <c r="G1862" s="106">
        <v>41952</v>
      </c>
      <c r="H1862" s="90" t="s">
        <v>2058</v>
      </c>
      <c r="I1862" s="90" t="s">
        <v>2040</v>
      </c>
      <c r="J1862" s="90">
        <v>0.03</v>
      </c>
      <c r="K1862" s="90">
        <v>4</v>
      </c>
      <c r="L1862" t="str">
        <f t="shared" si="58"/>
        <v>MidWest</v>
      </c>
      <c r="M1862" s="107">
        <f t="shared" si="59"/>
        <v>116.39999999999999</v>
      </c>
    </row>
    <row r="1863" spans="7:13">
      <c r="G1863" s="106">
        <v>41437</v>
      </c>
      <c r="H1863" s="90" t="s">
        <v>2030</v>
      </c>
      <c r="I1863" s="90" t="s">
        <v>2034</v>
      </c>
      <c r="J1863" s="90">
        <v>0</v>
      </c>
      <c r="K1863" s="90">
        <v>2</v>
      </c>
      <c r="L1863" t="str">
        <f t="shared" si="58"/>
        <v>West</v>
      </c>
      <c r="M1863" s="107">
        <f t="shared" si="59"/>
        <v>68</v>
      </c>
    </row>
    <row r="1864" spans="7:13">
      <c r="G1864" s="106">
        <v>41695</v>
      </c>
      <c r="H1864" s="90" t="s">
        <v>2084</v>
      </c>
      <c r="I1864" s="90" t="s">
        <v>2024</v>
      </c>
      <c r="J1864" s="90">
        <v>0</v>
      </c>
      <c r="K1864" s="90">
        <v>2</v>
      </c>
      <c r="L1864" t="str">
        <f t="shared" si="58"/>
        <v>MidWest</v>
      </c>
      <c r="M1864" s="107">
        <f t="shared" si="59"/>
        <v>45.9</v>
      </c>
    </row>
    <row r="1865" spans="7:13">
      <c r="G1865" s="106">
        <v>41594</v>
      </c>
      <c r="H1865" s="90" t="s">
        <v>2080</v>
      </c>
      <c r="I1865" s="90" t="s">
        <v>2037</v>
      </c>
      <c r="J1865" s="90">
        <v>0</v>
      </c>
      <c r="K1865" s="90">
        <v>2</v>
      </c>
      <c r="L1865" t="str">
        <f t="shared" si="58"/>
        <v>East</v>
      </c>
      <c r="M1865" s="107">
        <f t="shared" si="59"/>
        <v>55</v>
      </c>
    </row>
    <row r="1866" spans="7:13">
      <c r="G1866" s="106">
        <v>41616</v>
      </c>
      <c r="H1866" s="90" t="s">
        <v>2052</v>
      </c>
      <c r="I1866" s="90" t="s">
        <v>2027</v>
      </c>
      <c r="J1866" s="90">
        <v>0.03</v>
      </c>
      <c r="K1866" s="90">
        <v>3</v>
      </c>
      <c r="L1866" t="str">
        <f t="shared" si="58"/>
        <v>MidWest</v>
      </c>
      <c r="M1866" s="107">
        <f t="shared" si="59"/>
        <v>58.05449999999999</v>
      </c>
    </row>
    <row r="1867" spans="7:13">
      <c r="G1867" s="106">
        <v>41753</v>
      </c>
      <c r="H1867" s="90" t="s">
        <v>2063</v>
      </c>
      <c r="I1867" s="90" t="s">
        <v>2024</v>
      </c>
      <c r="J1867" s="90">
        <v>0</v>
      </c>
      <c r="K1867" s="90">
        <v>3</v>
      </c>
      <c r="L1867" t="str">
        <f t="shared" si="58"/>
        <v>South</v>
      </c>
      <c r="M1867" s="107">
        <f t="shared" si="59"/>
        <v>68.849999999999994</v>
      </c>
    </row>
    <row r="1868" spans="7:13">
      <c r="G1868" s="106">
        <v>41596</v>
      </c>
      <c r="H1868" s="90" t="s">
        <v>2045</v>
      </c>
      <c r="I1868" s="90" t="s">
        <v>2046</v>
      </c>
      <c r="J1868" s="90">
        <v>0.01</v>
      </c>
      <c r="K1868" s="90">
        <v>2</v>
      </c>
      <c r="L1868" t="str">
        <f t="shared" si="58"/>
        <v>West</v>
      </c>
      <c r="M1868" s="107">
        <f t="shared" si="59"/>
        <v>49.5</v>
      </c>
    </row>
    <row r="1869" spans="7:13">
      <c r="G1869" s="106">
        <v>41592</v>
      </c>
      <c r="H1869" s="90" t="s">
        <v>2036</v>
      </c>
      <c r="I1869" s="90" t="s">
        <v>2034</v>
      </c>
      <c r="J1869" s="90">
        <v>0.03</v>
      </c>
      <c r="K1869" s="90">
        <v>3</v>
      </c>
      <c r="L1869" t="str">
        <f t="shared" si="58"/>
        <v>MidWest</v>
      </c>
      <c r="M1869" s="107">
        <f t="shared" si="59"/>
        <v>98.94</v>
      </c>
    </row>
    <row r="1870" spans="7:13">
      <c r="G1870" s="106">
        <v>41638</v>
      </c>
      <c r="H1870" s="90" t="s">
        <v>2086</v>
      </c>
      <c r="I1870" s="90" t="s">
        <v>2028</v>
      </c>
      <c r="J1870" s="90">
        <v>0.01</v>
      </c>
      <c r="K1870" s="90">
        <v>3</v>
      </c>
      <c r="L1870" t="str">
        <f t="shared" si="58"/>
        <v>West</v>
      </c>
      <c r="M1870" s="107">
        <f t="shared" si="59"/>
        <v>68.16149999999999</v>
      </c>
    </row>
    <row r="1871" spans="7:13">
      <c r="G1871" s="106">
        <v>41622</v>
      </c>
      <c r="H1871" s="90" t="s">
        <v>2049</v>
      </c>
      <c r="I1871" s="90" t="s">
        <v>2046</v>
      </c>
      <c r="J1871" s="90">
        <v>2.5000000000000001E-2</v>
      </c>
      <c r="K1871" s="90">
        <v>3</v>
      </c>
      <c r="L1871" t="str">
        <f t="shared" si="58"/>
        <v>South</v>
      </c>
      <c r="M1871" s="107">
        <f t="shared" si="59"/>
        <v>73.125</v>
      </c>
    </row>
    <row r="1872" spans="7:13">
      <c r="G1872" s="106">
        <v>41603</v>
      </c>
      <c r="H1872" s="90" t="s">
        <v>2093</v>
      </c>
      <c r="I1872" s="90" t="s">
        <v>2034</v>
      </c>
      <c r="J1872" s="90">
        <v>0</v>
      </c>
      <c r="K1872" s="90">
        <v>3</v>
      </c>
      <c r="L1872" t="str">
        <f t="shared" si="58"/>
        <v>West</v>
      </c>
      <c r="M1872" s="107">
        <f t="shared" si="59"/>
        <v>102</v>
      </c>
    </row>
    <row r="1873" spans="7:13">
      <c r="G1873" s="106">
        <v>41621</v>
      </c>
      <c r="H1873" s="90" t="s">
        <v>2039</v>
      </c>
      <c r="I1873" s="90" t="s">
        <v>2031</v>
      </c>
      <c r="J1873" s="90">
        <v>0.01</v>
      </c>
      <c r="K1873" s="90">
        <v>2</v>
      </c>
      <c r="L1873" t="str">
        <f t="shared" si="58"/>
        <v>East</v>
      </c>
      <c r="M1873" s="107">
        <f t="shared" si="59"/>
        <v>49.5</v>
      </c>
    </row>
    <row r="1874" spans="7:13">
      <c r="G1874" s="106">
        <v>41616</v>
      </c>
      <c r="H1874" s="90" t="s">
        <v>2062</v>
      </c>
      <c r="I1874" s="90" t="s">
        <v>2046</v>
      </c>
      <c r="J1874" s="90">
        <v>0.02</v>
      </c>
      <c r="K1874" s="90">
        <v>2</v>
      </c>
      <c r="L1874" t="str">
        <f t="shared" si="58"/>
        <v>East</v>
      </c>
      <c r="M1874" s="107">
        <f t="shared" si="59"/>
        <v>49</v>
      </c>
    </row>
    <row r="1875" spans="7:13">
      <c r="G1875" s="106">
        <v>41983</v>
      </c>
      <c r="H1875" s="90" t="s">
        <v>2054</v>
      </c>
      <c r="I1875" s="90" t="s">
        <v>2034</v>
      </c>
      <c r="J1875" s="90">
        <v>0.03</v>
      </c>
      <c r="K1875" s="90">
        <v>17</v>
      </c>
      <c r="L1875" t="str">
        <f t="shared" si="58"/>
        <v>MidWest</v>
      </c>
      <c r="M1875" s="107">
        <f t="shared" si="59"/>
        <v>560.66</v>
      </c>
    </row>
    <row r="1876" spans="7:13">
      <c r="G1876" s="106">
        <v>41873</v>
      </c>
      <c r="H1876" s="90" t="s">
        <v>2094</v>
      </c>
      <c r="I1876" s="90" t="s">
        <v>2034</v>
      </c>
      <c r="J1876" s="90">
        <v>0</v>
      </c>
      <c r="K1876" s="90">
        <v>3</v>
      </c>
      <c r="L1876" t="str">
        <f t="shared" si="58"/>
        <v>West</v>
      </c>
      <c r="M1876" s="107">
        <f t="shared" si="59"/>
        <v>102</v>
      </c>
    </row>
    <row r="1877" spans="7:13">
      <c r="G1877" s="106">
        <v>41998</v>
      </c>
      <c r="H1877" s="90" t="s">
        <v>2070</v>
      </c>
      <c r="I1877" s="90" t="s">
        <v>2028</v>
      </c>
      <c r="J1877" s="90">
        <v>2.5000000000000001E-2</v>
      </c>
      <c r="K1877" s="90">
        <v>2</v>
      </c>
      <c r="L1877" t="str">
        <f t="shared" si="58"/>
        <v>East</v>
      </c>
      <c r="M1877" s="107">
        <f t="shared" si="59"/>
        <v>44.752499999999998</v>
      </c>
    </row>
    <row r="1878" spans="7:13">
      <c r="G1878" s="106">
        <v>41646</v>
      </c>
      <c r="H1878" s="90" t="s">
        <v>2075</v>
      </c>
      <c r="I1878" s="90" t="s">
        <v>2019</v>
      </c>
      <c r="J1878" s="90">
        <v>0.02</v>
      </c>
      <c r="K1878" s="90">
        <v>2</v>
      </c>
      <c r="L1878" t="str">
        <f t="shared" si="58"/>
        <v>West</v>
      </c>
      <c r="M1878" s="107">
        <f t="shared" si="59"/>
        <v>41.16</v>
      </c>
    </row>
    <row r="1879" spans="7:13">
      <c r="G1879" s="106">
        <v>41279</v>
      </c>
      <c r="H1879" s="90" t="s">
        <v>2080</v>
      </c>
      <c r="I1879" s="90" t="s">
        <v>2028</v>
      </c>
      <c r="J1879" s="90">
        <v>0.01</v>
      </c>
      <c r="K1879" s="90">
        <v>1</v>
      </c>
      <c r="L1879" t="str">
        <f t="shared" si="58"/>
        <v>East</v>
      </c>
      <c r="M1879" s="107">
        <f t="shared" si="59"/>
        <v>22.720499999999998</v>
      </c>
    </row>
    <row r="1880" spans="7:13">
      <c r="G1880" s="106">
        <v>41971</v>
      </c>
      <c r="H1880" s="90" t="s">
        <v>2063</v>
      </c>
      <c r="I1880" s="90" t="s">
        <v>2024</v>
      </c>
      <c r="J1880" s="90">
        <v>0.01</v>
      </c>
      <c r="K1880" s="90">
        <v>23</v>
      </c>
      <c r="L1880" t="str">
        <f t="shared" si="58"/>
        <v>South</v>
      </c>
      <c r="M1880" s="107">
        <f t="shared" si="59"/>
        <v>522.57150000000001</v>
      </c>
    </row>
    <row r="1881" spans="7:13">
      <c r="G1881" s="106">
        <v>41608</v>
      </c>
      <c r="H1881" s="90" t="s">
        <v>2098</v>
      </c>
      <c r="I1881" s="90" t="s">
        <v>2024</v>
      </c>
      <c r="J1881" s="90">
        <v>0</v>
      </c>
      <c r="K1881" s="90">
        <v>21</v>
      </c>
      <c r="L1881" t="str">
        <f t="shared" si="58"/>
        <v>West</v>
      </c>
      <c r="M1881" s="107">
        <f t="shared" si="59"/>
        <v>481.95</v>
      </c>
    </row>
    <row r="1882" spans="7:13">
      <c r="G1882" s="106">
        <v>41660</v>
      </c>
      <c r="H1882" s="90" t="s">
        <v>2086</v>
      </c>
      <c r="I1882" s="90" t="s">
        <v>2046</v>
      </c>
      <c r="J1882" s="90">
        <v>0</v>
      </c>
      <c r="K1882" s="90">
        <v>1</v>
      </c>
      <c r="L1882" t="str">
        <f t="shared" si="58"/>
        <v>West</v>
      </c>
      <c r="M1882" s="107">
        <f t="shared" si="59"/>
        <v>25</v>
      </c>
    </row>
    <row r="1883" spans="7:13">
      <c r="G1883" s="106">
        <v>41598</v>
      </c>
      <c r="H1883" s="90" t="s">
        <v>2096</v>
      </c>
      <c r="I1883" s="90" t="s">
        <v>2046</v>
      </c>
      <c r="J1883" s="90">
        <v>0</v>
      </c>
      <c r="K1883" s="90">
        <v>1</v>
      </c>
      <c r="L1883" t="str">
        <f t="shared" si="58"/>
        <v>MidWest</v>
      </c>
      <c r="M1883" s="107">
        <f t="shared" si="59"/>
        <v>25</v>
      </c>
    </row>
    <row r="1884" spans="7:13">
      <c r="G1884" s="106">
        <v>41619</v>
      </c>
      <c r="H1884" s="90" t="s">
        <v>2085</v>
      </c>
      <c r="I1884" s="90" t="s">
        <v>2028</v>
      </c>
      <c r="J1884" s="90">
        <v>0.01</v>
      </c>
      <c r="K1884" s="90">
        <v>1</v>
      </c>
      <c r="L1884" t="str">
        <f t="shared" si="58"/>
        <v>MidWest</v>
      </c>
      <c r="M1884" s="107">
        <f t="shared" si="59"/>
        <v>22.720499999999998</v>
      </c>
    </row>
    <row r="1885" spans="7:13">
      <c r="G1885" s="106">
        <v>41617</v>
      </c>
      <c r="H1885" s="90" t="s">
        <v>2067</v>
      </c>
      <c r="I1885" s="90" t="s">
        <v>2034</v>
      </c>
      <c r="J1885" s="90">
        <v>0.03</v>
      </c>
      <c r="K1885" s="90">
        <v>2</v>
      </c>
      <c r="L1885" t="str">
        <f t="shared" si="58"/>
        <v>East</v>
      </c>
      <c r="M1885" s="107">
        <f t="shared" si="59"/>
        <v>65.959999999999994</v>
      </c>
    </row>
    <row r="1886" spans="7:13">
      <c r="G1886" s="106">
        <v>41584</v>
      </c>
      <c r="H1886" s="90" t="s">
        <v>2101</v>
      </c>
      <c r="I1886" s="90" t="s">
        <v>2034</v>
      </c>
      <c r="J1886" s="90">
        <v>1.4999999999999999E-2</v>
      </c>
      <c r="K1886" s="90">
        <v>2</v>
      </c>
      <c r="L1886" t="str">
        <f t="shared" si="58"/>
        <v>MidWest</v>
      </c>
      <c r="M1886" s="107">
        <f t="shared" si="59"/>
        <v>66.98</v>
      </c>
    </row>
    <row r="1887" spans="7:13">
      <c r="G1887" s="106">
        <v>41827</v>
      </c>
      <c r="H1887" s="90" t="s">
        <v>2053</v>
      </c>
      <c r="I1887" s="90" t="s">
        <v>2034</v>
      </c>
      <c r="J1887" s="90">
        <v>0</v>
      </c>
      <c r="K1887" s="90">
        <v>2</v>
      </c>
      <c r="L1887" t="str">
        <f t="shared" si="58"/>
        <v>MidWest</v>
      </c>
      <c r="M1887" s="107">
        <f t="shared" si="59"/>
        <v>68</v>
      </c>
    </row>
    <row r="1888" spans="7:13">
      <c r="G1888" s="106">
        <v>41613</v>
      </c>
      <c r="H1888" s="90" t="s">
        <v>2030</v>
      </c>
      <c r="I1888" s="90" t="s">
        <v>2031</v>
      </c>
      <c r="J1888" s="90">
        <v>1.4999999999999999E-2</v>
      </c>
      <c r="K1888" s="90">
        <v>3</v>
      </c>
      <c r="L1888" t="str">
        <f t="shared" si="58"/>
        <v>West</v>
      </c>
      <c r="M1888" s="107">
        <f t="shared" si="59"/>
        <v>73.875</v>
      </c>
    </row>
    <row r="1889" spans="7:13">
      <c r="G1889" s="106">
        <v>41895</v>
      </c>
      <c r="H1889" s="90" t="s">
        <v>2076</v>
      </c>
      <c r="I1889" s="90" t="s">
        <v>2028</v>
      </c>
      <c r="J1889" s="90">
        <v>0.01</v>
      </c>
      <c r="K1889" s="90">
        <v>1</v>
      </c>
      <c r="L1889" t="str">
        <f t="shared" si="58"/>
        <v>West</v>
      </c>
      <c r="M1889" s="107">
        <f t="shared" si="59"/>
        <v>22.720499999999998</v>
      </c>
    </row>
    <row r="1890" spans="7:13">
      <c r="G1890" s="106">
        <v>41623</v>
      </c>
      <c r="H1890" s="90" t="s">
        <v>2093</v>
      </c>
      <c r="I1890" s="90" t="s">
        <v>2043</v>
      </c>
      <c r="J1890" s="90">
        <v>0.02</v>
      </c>
      <c r="K1890" s="90">
        <v>3</v>
      </c>
      <c r="L1890" t="str">
        <f t="shared" si="58"/>
        <v>West</v>
      </c>
      <c r="M1890" s="107">
        <f t="shared" si="59"/>
        <v>69.09</v>
      </c>
    </row>
    <row r="1891" spans="7:13">
      <c r="G1891" s="106">
        <v>41612</v>
      </c>
      <c r="H1891" s="90" t="s">
        <v>2103</v>
      </c>
      <c r="I1891" s="90" t="s">
        <v>2043</v>
      </c>
      <c r="J1891" s="90">
        <v>0.01</v>
      </c>
      <c r="K1891" s="90">
        <v>2</v>
      </c>
      <c r="L1891" t="str">
        <f t="shared" si="58"/>
        <v>South</v>
      </c>
      <c r="M1891" s="107">
        <f t="shared" si="59"/>
        <v>46.53</v>
      </c>
    </row>
    <row r="1892" spans="7:13">
      <c r="G1892" s="106">
        <v>41618</v>
      </c>
      <c r="H1892" s="90" t="s">
        <v>2092</v>
      </c>
      <c r="I1892" s="90" t="s">
        <v>2028</v>
      </c>
      <c r="J1892" s="90">
        <v>0</v>
      </c>
      <c r="K1892" s="90">
        <v>4</v>
      </c>
      <c r="L1892" t="str">
        <f t="shared" si="58"/>
        <v>East</v>
      </c>
      <c r="M1892" s="107">
        <f t="shared" si="59"/>
        <v>91.8</v>
      </c>
    </row>
    <row r="1893" spans="7:13">
      <c r="G1893" s="106">
        <v>41625</v>
      </c>
      <c r="H1893" s="90" t="s">
        <v>2095</v>
      </c>
      <c r="I1893" s="90" t="s">
        <v>2034</v>
      </c>
      <c r="J1893" s="90">
        <v>0.01</v>
      </c>
      <c r="K1893" s="90">
        <v>4</v>
      </c>
      <c r="L1893" t="str">
        <f t="shared" si="58"/>
        <v>South</v>
      </c>
      <c r="M1893" s="107">
        <f t="shared" si="59"/>
        <v>134.63999999999999</v>
      </c>
    </row>
    <row r="1894" spans="7:13">
      <c r="G1894" s="106">
        <v>41617</v>
      </c>
      <c r="H1894" s="90" t="s">
        <v>2086</v>
      </c>
      <c r="I1894" s="90" t="s">
        <v>2024</v>
      </c>
      <c r="J1894" s="90">
        <v>0</v>
      </c>
      <c r="K1894" s="90">
        <v>1</v>
      </c>
      <c r="L1894" t="str">
        <f t="shared" si="58"/>
        <v>West</v>
      </c>
      <c r="M1894" s="107">
        <f t="shared" si="59"/>
        <v>22.95</v>
      </c>
    </row>
    <row r="1895" spans="7:13">
      <c r="G1895" s="106">
        <v>41963</v>
      </c>
      <c r="H1895" s="90" t="s">
        <v>2062</v>
      </c>
      <c r="I1895" s="90" t="s">
        <v>2046</v>
      </c>
      <c r="J1895" s="90">
        <v>1.4999999999999999E-2</v>
      </c>
      <c r="K1895" s="90">
        <v>1</v>
      </c>
      <c r="L1895" t="str">
        <f t="shared" si="58"/>
        <v>East</v>
      </c>
      <c r="M1895" s="107">
        <f t="shared" si="59"/>
        <v>24.625</v>
      </c>
    </row>
    <row r="1896" spans="7:13">
      <c r="G1896" s="106">
        <v>42003</v>
      </c>
      <c r="H1896" s="90" t="s">
        <v>2061</v>
      </c>
      <c r="I1896" s="90" t="s">
        <v>2050</v>
      </c>
      <c r="J1896" s="90">
        <v>0</v>
      </c>
      <c r="K1896" s="90">
        <v>4</v>
      </c>
      <c r="L1896" t="str">
        <f t="shared" si="58"/>
        <v>West</v>
      </c>
      <c r="M1896" s="107">
        <f t="shared" si="59"/>
        <v>76</v>
      </c>
    </row>
    <row r="1897" spans="7:13">
      <c r="G1897" s="106">
        <v>41955</v>
      </c>
      <c r="H1897" s="90" t="s">
        <v>2030</v>
      </c>
      <c r="I1897" s="90" t="s">
        <v>2028</v>
      </c>
      <c r="J1897" s="90">
        <v>1.4999999999999999E-2</v>
      </c>
      <c r="K1897" s="90">
        <v>3</v>
      </c>
      <c r="L1897" t="str">
        <f t="shared" si="58"/>
        <v>West</v>
      </c>
      <c r="M1897" s="107">
        <f t="shared" si="59"/>
        <v>67.817249999999987</v>
      </c>
    </row>
    <row r="1898" spans="7:13">
      <c r="G1898" s="106">
        <v>41991</v>
      </c>
      <c r="H1898" s="90" t="s">
        <v>2068</v>
      </c>
      <c r="I1898" s="90" t="s">
        <v>2031</v>
      </c>
      <c r="J1898" s="90">
        <v>0</v>
      </c>
      <c r="K1898" s="90">
        <v>1</v>
      </c>
      <c r="L1898" t="str">
        <f t="shared" si="58"/>
        <v>South</v>
      </c>
      <c r="M1898" s="107">
        <f t="shared" si="59"/>
        <v>25</v>
      </c>
    </row>
    <row r="1899" spans="7:13">
      <c r="G1899" s="106">
        <v>41988</v>
      </c>
      <c r="H1899" s="90" t="s">
        <v>2030</v>
      </c>
      <c r="I1899" s="90" t="s">
        <v>2024</v>
      </c>
      <c r="J1899" s="90">
        <v>0.01</v>
      </c>
      <c r="K1899" s="90">
        <v>4</v>
      </c>
      <c r="L1899" t="str">
        <f t="shared" si="58"/>
        <v>West</v>
      </c>
      <c r="M1899" s="107">
        <f t="shared" si="59"/>
        <v>90.881999999999991</v>
      </c>
    </row>
    <row r="1900" spans="7:13">
      <c r="G1900" s="106">
        <v>41289</v>
      </c>
      <c r="H1900" s="90" t="s">
        <v>2038</v>
      </c>
      <c r="I1900" s="90" t="s">
        <v>2034</v>
      </c>
      <c r="J1900" s="90">
        <v>0</v>
      </c>
      <c r="K1900" s="90">
        <v>2</v>
      </c>
      <c r="L1900" t="str">
        <f t="shared" si="58"/>
        <v>MidWest</v>
      </c>
      <c r="M1900" s="107">
        <f t="shared" si="59"/>
        <v>68</v>
      </c>
    </row>
    <row r="1901" spans="7:13">
      <c r="G1901" s="106">
        <v>41766</v>
      </c>
      <c r="H1901" s="90" t="s">
        <v>2086</v>
      </c>
      <c r="I1901" s="90" t="s">
        <v>2028</v>
      </c>
      <c r="J1901" s="90">
        <v>2.5000000000000001E-2</v>
      </c>
      <c r="K1901" s="90">
        <v>4</v>
      </c>
      <c r="L1901" t="str">
        <f t="shared" si="58"/>
        <v>West</v>
      </c>
      <c r="M1901" s="107">
        <f t="shared" si="59"/>
        <v>89.504999999999995</v>
      </c>
    </row>
    <row r="1902" spans="7:13">
      <c r="G1902" s="106">
        <v>41512</v>
      </c>
      <c r="H1902" s="90" t="s">
        <v>2085</v>
      </c>
      <c r="I1902" s="90" t="s">
        <v>2040</v>
      </c>
      <c r="J1902" s="90">
        <v>0.02</v>
      </c>
      <c r="K1902" s="90">
        <v>3</v>
      </c>
      <c r="L1902" t="str">
        <f t="shared" si="58"/>
        <v>MidWest</v>
      </c>
      <c r="M1902" s="107">
        <f t="shared" si="59"/>
        <v>88.2</v>
      </c>
    </row>
    <row r="1903" spans="7:13">
      <c r="G1903" s="106">
        <v>41547</v>
      </c>
      <c r="H1903" s="90" t="s">
        <v>2049</v>
      </c>
      <c r="I1903" s="90" t="s">
        <v>2034</v>
      </c>
      <c r="J1903" s="90">
        <v>0</v>
      </c>
      <c r="K1903" s="90">
        <v>2</v>
      </c>
      <c r="L1903" t="str">
        <f t="shared" si="58"/>
        <v>South</v>
      </c>
      <c r="M1903" s="107">
        <f t="shared" si="59"/>
        <v>68</v>
      </c>
    </row>
    <row r="1904" spans="7:13">
      <c r="G1904" s="106">
        <v>41987</v>
      </c>
      <c r="H1904" s="90" t="s">
        <v>2063</v>
      </c>
      <c r="I1904" s="90" t="s">
        <v>2028</v>
      </c>
      <c r="J1904" s="90">
        <v>0</v>
      </c>
      <c r="K1904" s="90">
        <v>2</v>
      </c>
      <c r="L1904" t="str">
        <f t="shared" si="58"/>
        <v>South</v>
      </c>
      <c r="M1904" s="107">
        <f t="shared" si="59"/>
        <v>45.9</v>
      </c>
    </row>
    <row r="1905" spans="7:13">
      <c r="G1905" s="106">
        <v>41990</v>
      </c>
      <c r="H1905" s="90" t="s">
        <v>2080</v>
      </c>
      <c r="I1905" s="90" t="s">
        <v>2050</v>
      </c>
      <c r="J1905" s="90">
        <v>0.02</v>
      </c>
      <c r="K1905" s="90">
        <v>3</v>
      </c>
      <c r="L1905" t="str">
        <f t="shared" si="58"/>
        <v>East</v>
      </c>
      <c r="M1905" s="107">
        <f t="shared" si="59"/>
        <v>55.86</v>
      </c>
    </row>
    <row r="1906" spans="7:13">
      <c r="G1906" s="106">
        <v>41964</v>
      </c>
      <c r="H1906" s="90" t="s">
        <v>2030</v>
      </c>
      <c r="I1906" s="90" t="s">
        <v>2028</v>
      </c>
      <c r="J1906" s="90">
        <v>1.4999999999999999E-2</v>
      </c>
      <c r="K1906" s="90">
        <v>3</v>
      </c>
      <c r="L1906" t="str">
        <f t="shared" si="58"/>
        <v>West</v>
      </c>
      <c r="M1906" s="107">
        <f t="shared" si="59"/>
        <v>67.817249999999987</v>
      </c>
    </row>
    <row r="1907" spans="7:13">
      <c r="G1907" s="106">
        <v>41394</v>
      </c>
      <c r="H1907" s="90" t="s">
        <v>2091</v>
      </c>
      <c r="I1907" s="90" t="s">
        <v>2031</v>
      </c>
      <c r="J1907" s="90">
        <v>0</v>
      </c>
      <c r="K1907" s="90">
        <v>3</v>
      </c>
      <c r="L1907" t="str">
        <f t="shared" si="58"/>
        <v>South</v>
      </c>
      <c r="M1907" s="107">
        <f t="shared" si="59"/>
        <v>75</v>
      </c>
    </row>
    <row r="1908" spans="7:13">
      <c r="G1908" s="106">
        <v>41981</v>
      </c>
      <c r="H1908" s="90" t="s">
        <v>2039</v>
      </c>
      <c r="I1908" s="90" t="s">
        <v>2031</v>
      </c>
      <c r="J1908" s="90">
        <v>0</v>
      </c>
      <c r="K1908" s="90">
        <v>2</v>
      </c>
      <c r="L1908" t="str">
        <f t="shared" si="58"/>
        <v>East</v>
      </c>
      <c r="M1908" s="107">
        <f t="shared" si="59"/>
        <v>50</v>
      </c>
    </row>
    <row r="1909" spans="7:13">
      <c r="G1909" s="106">
        <v>41622</v>
      </c>
      <c r="H1909" s="90" t="s">
        <v>2098</v>
      </c>
      <c r="I1909" s="90" t="s">
        <v>2034</v>
      </c>
      <c r="J1909" s="90">
        <v>1.4999999999999999E-2</v>
      </c>
      <c r="K1909" s="90">
        <v>3</v>
      </c>
      <c r="L1909" t="str">
        <f t="shared" si="58"/>
        <v>West</v>
      </c>
      <c r="M1909" s="107">
        <f t="shared" si="59"/>
        <v>100.47</v>
      </c>
    </row>
    <row r="1910" spans="7:13">
      <c r="G1910" s="106">
        <v>41600</v>
      </c>
      <c r="H1910" s="90" t="s">
        <v>2087</v>
      </c>
      <c r="I1910" s="90" t="s">
        <v>2027</v>
      </c>
      <c r="J1910" s="90">
        <v>0.03</v>
      </c>
      <c r="K1910" s="90">
        <v>3</v>
      </c>
      <c r="L1910" t="str">
        <f t="shared" si="58"/>
        <v>South</v>
      </c>
      <c r="M1910" s="107">
        <f t="shared" si="59"/>
        <v>58.05449999999999</v>
      </c>
    </row>
    <row r="1911" spans="7:13">
      <c r="G1911" s="106">
        <v>41944</v>
      </c>
      <c r="H1911" s="90" t="s">
        <v>2052</v>
      </c>
      <c r="I1911" s="90" t="s">
        <v>2034</v>
      </c>
      <c r="J1911" s="90">
        <v>0.02</v>
      </c>
      <c r="K1911" s="90">
        <v>2</v>
      </c>
      <c r="L1911" t="str">
        <f t="shared" si="58"/>
        <v>MidWest</v>
      </c>
      <c r="M1911" s="107">
        <f t="shared" si="59"/>
        <v>66.64</v>
      </c>
    </row>
    <row r="1912" spans="7:13">
      <c r="G1912" s="106">
        <v>41985</v>
      </c>
      <c r="H1912" s="90" t="s">
        <v>2062</v>
      </c>
      <c r="I1912" s="90" t="s">
        <v>2034</v>
      </c>
      <c r="J1912" s="90">
        <v>0</v>
      </c>
      <c r="K1912" s="90">
        <v>3</v>
      </c>
      <c r="L1912" t="str">
        <f t="shared" si="58"/>
        <v>East</v>
      </c>
      <c r="M1912" s="107">
        <f t="shared" si="59"/>
        <v>102</v>
      </c>
    </row>
    <row r="1913" spans="7:13">
      <c r="G1913" s="106">
        <v>41593</v>
      </c>
      <c r="H1913" s="90" t="s">
        <v>2065</v>
      </c>
      <c r="I1913" s="90" t="s">
        <v>2040</v>
      </c>
      <c r="J1913" s="90">
        <v>0</v>
      </c>
      <c r="K1913" s="90">
        <v>2</v>
      </c>
      <c r="L1913" t="str">
        <f t="shared" si="58"/>
        <v>South</v>
      </c>
      <c r="M1913" s="107">
        <f t="shared" si="59"/>
        <v>60</v>
      </c>
    </row>
    <row r="1914" spans="7:13">
      <c r="G1914" s="106">
        <v>41993</v>
      </c>
      <c r="H1914" s="90" t="s">
        <v>2048</v>
      </c>
      <c r="I1914" s="90" t="s">
        <v>2034</v>
      </c>
      <c r="J1914" s="90">
        <v>2.5000000000000001E-2</v>
      </c>
      <c r="K1914" s="90">
        <v>2</v>
      </c>
      <c r="L1914" t="str">
        <f t="shared" si="58"/>
        <v>East</v>
      </c>
      <c r="M1914" s="107">
        <f t="shared" si="59"/>
        <v>66.3</v>
      </c>
    </row>
    <row r="1915" spans="7:13">
      <c r="G1915" s="106">
        <v>41625</v>
      </c>
      <c r="H1915" s="90" t="s">
        <v>2086</v>
      </c>
      <c r="I1915" s="90" t="s">
        <v>2019</v>
      </c>
      <c r="J1915" s="90">
        <v>0</v>
      </c>
      <c r="K1915" s="90">
        <v>1</v>
      </c>
      <c r="L1915" t="str">
        <f t="shared" si="58"/>
        <v>West</v>
      </c>
      <c r="M1915" s="107">
        <f t="shared" si="59"/>
        <v>21</v>
      </c>
    </row>
    <row r="1916" spans="7:13">
      <c r="G1916" s="106">
        <v>41586</v>
      </c>
      <c r="H1916" s="90" t="s">
        <v>2078</v>
      </c>
      <c r="I1916" s="90" t="s">
        <v>2028</v>
      </c>
      <c r="J1916" s="90">
        <v>0</v>
      </c>
      <c r="K1916" s="90">
        <v>3</v>
      </c>
      <c r="L1916" t="str">
        <f t="shared" si="58"/>
        <v>West</v>
      </c>
      <c r="M1916" s="107">
        <f t="shared" si="59"/>
        <v>68.849999999999994</v>
      </c>
    </row>
    <row r="1917" spans="7:13">
      <c r="G1917" s="106">
        <v>41971</v>
      </c>
      <c r="H1917" s="90" t="s">
        <v>2062</v>
      </c>
      <c r="I1917" s="90" t="s">
        <v>2043</v>
      </c>
      <c r="J1917" s="90">
        <v>0</v>
      </c>
      <c r="K1917" s="90">
        <v>2</v>
      </c>
      <c r="L1917" t="str">
        <f t="shared" si="58"/>
        <v>East</v>
      </c>
      <c r="M1917" s="107">
        <f t="shared" si="59"/>
        <v>47</v>
      </c>
    </row>
    <row r="1918" spans="7:13">
      <c r="G1918" s="106">
        <v>41822</v>
      </c>
      <c r="H1918" s="90" t="s">
        <v>2069</v>
      </c>
      <c r="I1918" s="90" t="s">
        <v>2019</v>
      </c>
      <c r="J1918" s="90">
        <v>0</v>
      </c>
      <c r="K1918" s="90">
        <v>3</v>
      </c>
      <c r="L1918" t="str">
        <f t="shared" si="58"/>
        <v>South</v>
      </c>
      <c r="M1918" s="107">
        <f t="shared" si="59"/>
        <v>63</v>
      </c>
    </row>
    <row r="1919" spans="7:13">
      <c r="G1919" s="106">
        <v>41966</v>
      </c>
      <c r="H1919" s="90" t="s">
        <v>2097</v>
      </c>
      <c r="I1919" s="90" t="s">
        <v>2043</v>
      </c>
      <c r="J1919" s="90">
        <v>0.02</v>
      </c>
      <c r="K1919" s="90">
        <v>2</v>
      </c>
      <c r="L1919" t="str">
        <f t="shared" si="58"/>
        <v>West</v>
      </c>
      <c r="M1919" s="107">
        <f t="shared" si="59"/>
        <v>46.06</v>
      </c>
    </row>
    <row r="1920" spans="7:13">
      <c r="G1920" s="106">
        <v>41633</v>
      </c>
      <c r="H1920" s="90" t="s">
        <v>2098</v>
      </c>
      <c r="I1920" s="90" t="s">
        <v>2019</v>
      </c>
      <c r="J1920" s="90">
        <v>0</v>
      </c>
      <c r="K1920" s="90">
        <v>2</v>
      </c>
      <c r="L1920" t="str">
        <f t="shared" si="58"/>
        <v>West</v>
      </c>
      <c r="M1920" s="107">
        <f t="shared" si="59"/>
        <v>42</v>
      </c>
    </row>
    <row r="1921" spans="7:13">
      <c r="G1921" s="106">
        <v>41610</v>
      </c>
      <c r="H1921" s="90" t="s">
        <v>2048</v>
      </c>
      <c r="I1921" s="90" t="s">
        <v>2024</v>
      </c>
      <c r="J1921" s="90">
        <v>0.03</v>
      </c>
      <c r="K1921" s="90">
        <v>3</v>
      </c>
      <c r="L1921" t="str">
        <f t="shared" si="58"/>
        <v>East</v>
      </c>
      <c r="M1921" s="107">
        <f t="shared" si="59"/>
        <v>66.784499999999994</v>
      </c>
    </row>
    <row r="1922" spans="7:13">
      <c r="G1922" s="106">
        <v>41666</v>
      </c>
      <c r="H1922" s="90" t="s">
        <v>2095</v>
      </c>
      <c r="I1922" s="90" t="s">
        <v>2024</v>
      </c>
      <c r="J1922" s="90">
        <v>0.03</v>
      </c>
      <c r="K1922" s="90">
        <v>1</v>
      </c>
      <c r="L1922" t="str">
        <f t="shared" si="58"/>
        <v>South</v>
      </c>
      <c r="M1922" s="107">
        <f t="shared" si="59"/>
        <v>22.261499999999998</v>
      </c>
    </row>
    <row r="1923" spans="7:13">
      <c r="G1923" s="106">
        <v>41965</v>
      </c>
      <c r="H1923" s="90" t="s">
        <v>2049</v>
      </c>
      <c r="I1923" s="90" t="s">
        <v>2046</v>
      </c>
      <c r="J1923" s="90">
        <v>0</v>
      </c>
      <c r="K1923" s="90">
        <v>2</v>
      </c>
      <c r="L1923" t="str">
        <f t="shared" ref="L1923:L1986" si="60">_xlfn.XLOOKUP(H1923,$D$2:$D$73,$E$2:$E$73)</f>
        <v>South</v>
      </c>
      <c r="M1923" s="107">
        <f t="shared" ref="M1923:M1986" si="61">_xlfn.XLOOKUP(I1923,$A$2:$A$13,$B$2:$B$13)*K1923*(1-J1923)</f>
        <v>50</v>
      </c>
    </row>
    <row r="1924" spans="7:13">
      <c r="G1924" s="106">
        <v>41564</v>
      </c>
      <c r="H1924" s="90" t="s">
        <v>2093</v>
      </c>
      <c r="I1924" s="90" t="s">
        <v>2043</v>
      </c>
      <c r="J1924" s="90">
        <v>2.5000000000000001E-2</v>
      </c>
      <c r="K1924" s="90">
        <v>15</v>
      </c>
      <c r="L1924" t="str">
        <f t="shared" si="60"/>
        <v>West</v>
      </c>
      <c r="M1924" s="107">
        <f t="shared" si="61"/>
        <v>343.6875</v>
      </c>
    </row>
    <row r="1925" spans="7:13">
      <c r="G1925" s="106">
        <v>41945</v>
      </c>
      <c r="H1925" s="90" t="s">
        <v>2052</v>
      </c>
      <c r="I1925" s="90" t="s">
        <v>2027</v>
      </c>
      <c r="J1925" s="90">
        <v>0.01</v>
      </c>
      <c r="K1925" s="90">
        <v>3</v>
      </c>
      <c r="L1925" t="str">
        <f t="shared" si="60"/>
        <v>MidWest</v>
      </c>
      <c r="M1925" s="107">
        <f t="shared" si="61"/>
        <v>59.251499999999993</v>
      </c>
    </row>
    <row r="1926" spans="7:13">
      <c r="G1926" s="106">
        <v>41626</v>
      </c>
      <c r="H1926" s="90" t="s">
        <v>2073</v>
      </c>
      <c r="I1926" s="90" t="s">
        <v>2031</v>
      </c>
      <c r="J1926" s="90">
        <v>1.4999999999999999E-2</v>
      </c>
      <c r="K1926" s="90">
        <v>2</v>
      </c>
      <c r="L1926" t="str">
        <f t="shared" si="60"/>
        <v>West</v>
      </c>
      <c r="M1926" s="107">
        <f t="shared" si="61"/>
        <v>49.25</v>
      </c>
    </row>
    <row r="1927" spans="7:13">
      <c r="G1927" s="106">
        <v>41579</v>
      </c>
      <c r="H1927" s="90" t="s">
        <v>2085</v>
      </c>
      <c r="I1927" s="90" t="s">
        <v>2028</v>
      </c>
      <c r="J1927" s="90">
        <v>0</v>
      </c>
      <c r="K1927" s="90">
        <v>3</v>
      </c>
      <c r="L1927" t="str">
        <f t="shared" si="60"/>
        <v>MidWest</v>
      </c>
      <c r="M1927" s="107">
        <f t="shared" si="61"/>
        <v>68.849999999999994</v>
      </c>
    </row>
    <row r="1928" spans="7:13">
      <c r="G1928" s="106">
        <v>41498</v>
      </c>
      <c r="H1928" s="90" t="s">
        <v>2082</v>
      </c>
      <c r="I1928" s="90" t="s">
        <v>2031</v>
      </c>
      <c r="J1928" s="90">
        <v>0</v>
      </c>
      <c r="K1928" s="90">
        <v>3</v>
      </c>
      <c r="L1928" t="str">
        <f t="shared" si="60"/>
        <v>MidWest</v>
      </c>
      <c r="M1928" s="107">
        <f t="shared" si="61"/>
        <v>75</v>
      </c>
    </row>
    <row r="1929" spans="7:13">
      <c r="G1929" s="106">
        <v>41598</v>
      </c>
      <c r="H1929" s="90" t="s">
        <v>2068</v>
      </c>
      <c r="I1929" s="90" t="s">
        <v>2027</v>
      </c>
      <c r="J1929" s="90">
        <v>1.4999999999999999E-2</v>
      </c>
      <c r="K1929" s="90">
        <v>1</v>
      </c>
      <c r="L1929" t="str">
        <f t="shared" si="60"/>
        <v>South</v>
      </c>
      <c r="M1929" s="107">
        <f t="shared" si="61"/>
        <v>19.650749999999999</v>
      </c>
    </row>
    <row r="1930" spans="7:13">
      <c r="G1930" s="106">
        <v>41697</v>
      </c>
      <c r="H1930" s="90" t="s">
        <v>2082</v>
      </c>
      <c r="I1930" s="90" t="s">
        <v>2027</v>
      </c>
      <c r="J1930" s="90">
        <v>0.01</v>
      </c>
      <c r="K1930" s="90">
        <v>10</v>
      </c>
      <c r="L1930" t="str">
        <f t="shared" si="60"/>
        <v>MidWest</v>
      </c>
      <c r="M1930" s="107">
        <f t="shared" si="61"/>
        <v>197.505</v>
      </c>
    </row>
    <row r="1931" spans="7:13">
      <c r="G1931" s="106">
        <v>41893</v>
      </c>
      <c r="H1931" s="90" t="s">
        <v>2045</v>
      </c>
      <c r="I1931" s="90" t="s">
        <v>2031</v>
      </c>
      <c r="J1931" s="90">
        <v>0.03</v>
      </c>
      <c r="K1931" s="90">
        <v>3</v>
      </c>
      <c r="L1931" t="str">
        <f t="shared" si="60"/>
        <v>West</v>
      </c>
      <c r="M1931" s="107">
        <f t="shared" si="61"/>
        <v>72.75</v>
      </c>
    </row>
    <row r="1932" spans="7:13">
      <c r="G1932" s="106">
        <v>41988</v>
      </c>
      <c r="H1932" s="90" t="s">
        <v>2085</v>
      </c>
      <c r="I1932" s="90" t="s">
        <v>2028</v>
      </c>
      <c r="J1932" s="90">
        <v>0</v>
      </c>
      <c r="K1932" s="90">
        <v>24</v>
      </c>
      <c r="L1932" t="str">
        <f t="shared" si="60"/>
        <v>MidWest</v>
      </c>
      <c r="M1932" s="107">
        <f t="shared" si="61"/>
        <v>550.79999999999995</v>
      </c>
    </row>
    <row r="1933" spans="7:13">
      <c r="G1933" s="106">
        <v>41786</v>
      </c>
      <c r="H1933" s="90" t="s">
        <v>2088</v>
      </c>
      <c r="I1933" s="90" t="s">
        <v>2027</v>
      </c>
      <c r="J1933" s="90">
        <v>0</v>
      </c>
      <c r="K1933" s="90">
        <v>2</v>
      </c>
      <c r="L1933" t="str">
        <f t="shared" si="60"/>
        <v>MidWest</v>
      </c>
      <c r="M1933" s="107">
        <f t="shared" si="61"/>
        <v>39.9</v>
      </c>
    </row>
    <row r="1934" spans="7:13">
      <c r="G1934" s="106">
        <v>41432</v>
      </c>
      <c r="H1934" s="90" t="s">
        <v>2029</v>
      </c>
      <c r="I1934" s="90" t="s">
        <v>2024</v>
      </c>
      <c r="J1934" s="90">
        <v>1.4999999999999999E-2</v>
      </c>
      <c r="K1934" s="90">
        <v>1</v>
      </c>
      <c r="L1934" t="str">
        <f t="shared" si="60"/>
        <v>East</v>
      </c>
      <c r="M1934" s="107">
        <f t="shared" si="61"/>
        <v>22.60575</v>
      </c>
    </row>
    <row r="1935" spans="7:13">
      <c r="G1935" s="106">
        <v>41376</v>
      </c>
      <c r="H1935" s="90" t="s">
        <v>2058</v>
      </c>
      <c r="I1935" s="90" t="s">
        <v>2046</v>
      </c>
      <c r="J1935" s="90">
        <v>0</v>
      </c>
      <c r="K1935" s="90">
        <v>4</v>
      </c>
      <c r="L1935" t="str">
        <f t="shared" si="60"/>
        <v>MidWest</v>
      </c>
      <c r="M1935" s="107">
        <f t="shared" si="61"/>
        <v>100</v>
      </c>
    </row>
    <row r="1936" spans="7:13">
      <c r="G1936" s="106">
        <v>41636</v>
      </c>
      <c r="H1936" s="90" t="s">
        <v>2062</v>
      </c>
      <c r="I1936" s="90" t="s">
        <v>2028</v>
      </c>
      <c r="J1936" s="90">
        <v>2.5000000000000001E-2</v>
      </c>
      <c r="K1936" s="90">
        <v>2</v>
      </c>
      <c r="L1936" t="str">
        <f t="shared" si="60"/>
        <v>East</v>
      </c>
      <c r="M1936" s="107">
        <f t="shared" si="61"/>
        <v>44.752499999999998</v>
      </c>
    </row>
    <row r="1937" spans="7:13">
      <c r="G1937" s="106">
        <v>41998</v>
      </c>
      <c r="H1937" s="90" t="s">
        <v>2052</v>
      </c>
      <c r="I1937" s="90" t="s">
        <v>2037</v>
      </c>
      <c r="J1937" s="90">
        <v>2.5000000000000001E-2</v>
      </c>
      <c r="K1937" s="90">
        <v>3</v>
      </c>
      <c r="L1937" t="str">
        <f t="shared" si="60"/>
        <v>MidWest</v>
      </c>
      <c r="M1937" s="107">
        <f t="shared" si="61"/>
        <v>80.4375</v>
      </c>
    </row>
    <row r="1938" spans="7:13">
      <c r="G1938" s="106">
        <v>41998</v>
      </c>
      <c r="H1938" s="90" t="s">
        <v>2042</v>
      </c>
      <c r="I1938" s="90" t="s">
        <v>2024</v>
      </c>
      <c r="J1938" s="90">
        <v>0.01</v>
      </c>
      <c r="K1938" s="90">
        <v>2</v>
      </c>
      <c r="L1938" t="str">
        <f t="shared" si="60"/>
        <v>MidWest</v>
      </c>
      <c r="M1938" s="107">
        <f t="shared" si="61"/>
        <v>45.440999999999995</v>
      </c>
    </row>
    <row r="1939" spans="7:13">
      <c r="G1939" s="106">
        <v>41305</v>
      </c>
      <c r="H1939" s="90" t="s">
        <v>2087</v>
      </c>
      <c r="I1939" s="90" t="s">
        <v>2046</v>
      </c>
      <c r="J1939" s="90">
        <v>0</v>
      </c>
      <c r="K1939" s="90">
        <v>2</v>
      </c>
      <c r="L1939" t="str">
        <f t="shared" si="60"/>
        <v>South</v>
      </c>
      <c r="M1939" s="107">
        <f t="shared" si="61"/>
        <v>50</v>
      </c>
    </row>
    <row r="1940" spans="7:13">
      <c r="G1940" s="106">
        <v>41704</v>
      </c>
      <c r="H1940" s="90" t="s">
        <v>2098</v>
      </c>
      <c r="I1940" s="90" t="s">
        <v>2043</v>
      </c>
      <c r="J1940" s="90">
        <v>0.03</v>
      </c>
      <c r="K1940" s="90">
        <v>1</v>
      </c>
      <c r="L1940" t="str">
        <f t="shared" si="60"/>
        <v>West</v>
      </c>
      <c r="M1940" s="107">
        <f t="shared" si="61"/>
        <v>22.794999999999998</v>
      </c>
    </row>
    <row r="1941" spans="7:13">
      <c r="G1941" s="106">
        <v>41611</v>
      </c>
      <c r="H1941" s="90" t="s">
        <v>2054</v>
      </c>
      <c r="I1941" s="90" t="s">
        <v>2027</v>
      </c>
      <c r="J1941" s="90">
        <v>0.03</v>
      </c>
      <c r="K1941" s="90">
        <v>1</v>
      </c>
      <c r="L1941" t="str">
        <f t="shared" si="60"/>
        <v>MidWest</v>
      </c>
      <c r="M1941" s="107">
        <f t="shared" si="61"/>
        <v>19.351499999999998</v>
      </c>
    </row>
    <row r="1942" spans="7:13">
      <c r="G1942" s="106">
        <v>41631</v>
      </c>
      <c r="H1942" s="90" t="s">
        <v>2087</v>
      </c>
      <c r="I1942" s="90" t="s">
        <v>2037</v>
      </c>
      <c r="J1942" s="90">
        <v>2.5000000000000001E-2</v>
      </c>
      <c r="K1942" s="90">
        <v>2</v>
      </c>
      <c r="L1942" t="str">
        <f t="shared" si="60"/>
        <v>South</v>
      </c>
      <c r="M1942" s="107">
        <f t="shared" si="61"/>
        <v>53.625</v>
      </c>
    </row>
    <row r="1943" spans="7:13">
      <c r="G1943" s="106">
        <v>41603</v>
      </c>
      <c r="H1943" s="90" t="s">
        <v>2088</v>
      </c>
      <c r="I1943" s="90" t="s">
        <v>2031</v>
      </c>
      <c r="J1943" s="90">
        <v>0</v>
      </c>
      <c r="K1943" s="90">
        <v>1</v>
      </c>
      <c r="L1943" t="str">
        <f t="shared" si="60"/>
        <v>MidWest</v>
      </c>
      <c r="M1943" s="107">
        <f t="shared" si="61"/>
        <v>25</v>
      </c>
    </row>
    <row r="1944" spans="7:13">
      <c r="G1944" s="106">
        <v>41596</v>
      </c>
      <c r="H1944" s="90" t="s">
        <v>2093</v>
      </c>
      <c r="I1944" s="90" t="s">
        <v>2027</v>
      </c>
      <c r="J1944" s="90">
        <v>0</v>
      </c>
      <c r="K1944" s="90">
        <v>3</v>
      </c>
      <c r="L1944" t="str">
        <f t="shared" si="60"/>
        <v>West</v>
      </c>
      <c r="M1944" s="107">
        <f t="shared" si="61"/>
        <v>59.849999999999994</v>
      </c>
    </row>
    <row r="1945" spans="7:13">
      <c r="G1945" s="106">
        <v>41966</v>
      </c>
      <c r="H1945" s="90" t="s">
        <v>2088</v>
      </c>
      <c r="I1945" s="90" t="s">
        <v>2028</v>
      </c>
      <c r="J1945" s="90">
        <v>0.02</v>
      </c>
      <c r="K1945" s="90">
        <v>1</v>
      </c>
      <c r="L1945" t="str">
        <f t="shared" si="60"/>
        <v>MidWest</v>
      </c>
      <c r="M1945" s="107">
        <f t="shared" si="61"/>
        <v>22.491</v>
      </c>
    </row>
    <row r="1946" spans="7:13">
      <c r="G1946" s="106">
        <v>41616</v>
      </c>
      <c r="H1946" s="90" t="s">
        <v>2080</v>
      </c>
      <c r="I1946" s="90" t="s">
        <v>2031</v>
      </c>
      <c r="J1946" s="90">
        <v>0</v>
      </c>
      <c r="K1946" s="90">
        <v>2</v>
      </c>
      <c r="L1946" t="str">
        <f t="shared" si="60"/>
        <v>East</v>
      </c>
      <c r="M1946" s="107">
        <f t="shared" si="61"/>
        <v>50</v>
      </c>
    </row>
    <row r="1947" spans="7:13">
      <c r="G1947" s="106">
        <v>41601</v>
      </c>
      <c r="H1947" s="90" t="s">
        <v>2054</v>
      </c>
      <c r="I1947" s="90" t="s">
        <v>2031</v>
      </c>
      <c r="J1947" s="90">
        <v>1.4999999999999999E-2</v>
      </c>
      <c r="K1947" s="90">
        <v>1</v>
      </c>
      <c r="L1947" t="str">
        <f t="shared" si="60"/>
        <v>MidWest</v>
      </c>
      <c r="M1947" s="107">
        <f t="shared" si="61"/>
        <v>24.625</v>
      </c>
    </row>
    <row r="1948" spans="7:13">
      <c r="G1948" s="106">
        <v>41998</v>
      </c>
      <c r="H1948" s="90" t="s">
        <v>2090</v>
      </c>
      <c r="I1948" s="90" t="s">
        <v>2027</v>
      </c>
      <c r="J1948" s="90">
        <v>0.02</v>
      </c>
      <c r="K1948" s="90">
        <v>2</v>
      </c>
      <c r="L1948" t="str">
        <f t="shared" si="60"/>
        <v>West</v>
      </c>
      <c r="M1948" s="107">
        <f t="shared" si="61"/>
        <v>39.101999999999997</v>
      </c>
    </row>
    <row r="1949" spans="7:13">
      <c r="G1949" s="106">
        <v>41958</v>
      </c>
      <c r="H1949" s="90" t="s">
        <v>2065</v>
      </c>
      <c r="I1949" s="90" t="s">
        <v>2050</v>
      </c>
      <c r="J1949" s="90">
        <v>0</v>
      </c>
      <c r="K1949" s="90">
        <v>2</v>
      </c>
      <c r="L1949" t="str">
        <f t="shared" si="60"/>
        <v>South</v>
      </c>
      <c r="M1949" s="107">
        <f t="shared" si="61"/>
        <v>38</v>
      </c>
    </row>
    <row r="1950" spans="7:13">
      <c r="G1950" s="106">
        <v>41528</v>
      </c>
      <c r="H1950" s="90" t="s">
        <v>2047</v>
      </c>
      <c r="I1950" s="90" t="s">
        <v>2024</v>
      </c>
      <c r="J1950" s="90">
        <v>0</v>
      </c>
      <c r="K1950" s="90">
        <v>2</v>
      </c>
      <c r="L1950" t="str">
        <f t="shared" si="60"/>
        <v>South</v>
      </c>
      <c r="M1950" s="107">
        <f t="shared" si="61"/>
        <v>45.9</v>
      </c>
    </row>
    <row r="1951" spans="7:13">
      <c r="G1951" s="106">
        <v>42001</v>
      </c>
      <c r="H1951" s="90" t="s">
        <v>2036</v>
      </c>
      <c r="I1951" s="90" t="s">
        <v>2031</v>
      </c>
      <c r="J1951" s="90">
        <v>0</v>
      </c>
      <c r="K1951" s="90">
        <v>2</v>
      </c>
      <c r="L1951" t="str">
        <f t="shared" si="60"/>
        <v>MidWest</v>
      </c>
      <c r="M1951" s="107">
        <f t="shared" si="61"/>
        <v>50</v>
      </c>
    </row>
    <row r="1952" spans="7:13">
      <c r="G1952" s="106">
        <v>41980</v>
      </c>
      <c r="H1952" s="90" t="s">
        <v>2036</v>
      </c>
      <c r="I1952" s="90" t="s">
        <v>2027</v>
      </c>
      <c r="J1952" s="90">
        <v>0.02</v>
      </c>
      <c r="K1952" s="90">
        <v>1</v>
      </c>
      <c r="L1952" t="str">
        <f t="shared" si="60"/>
        <v>MidWest</v>
      </c>
      <c r="M1952" s="107">
        <f t="shared" si="61"/>
        <v>19.550999999999998</v>
      </c>
    </row>
    <row r="1953" spans="7:13">
      <c r="G1953" s="106">
        <v>41905</v>
      </c>
      <c r="H1953" s="90" t="s">
        <v>2039</v>
      </c>
      <c r="I1953" s="90" t="s">
        <v>2024</v>
      </c>
      <c r="J1953" s="90">
        <v>2.5000000000000001E-2</v>
      </c>
      <c r="K1953" s="90">
        <v>3</v>
      </c>
      <c r="L1953" t="str">
        <f t="shared" si="60"/>
        <v>East</v>
      </c>
      <c r="M1953" s="107">
        <f t="shared" si="61"/>
        <v>67.128749999999997</v>
      </c>
    </row>
    <row r="1954" spans="7:13">
      <c r="G1954" s="106">
        <v>41926</v>
      </c>
      <c r="H1954" s="90" t="s">
        <v>2055</v>
      </c>
      <c r="I1954" s="90" t="s">
        <v>2043</v>
      </c>
      <c r="J1954" s="90">
        <v>2.5000000000000001E-2</v>
      </c>
      <c r="K1954" s="90">
        <v>3</v>
      </c>
      <c r="L1954" t="str">
        <f t="shared" si="60"/>
        <v>South</v>
      </c>
      <c r="M1954" s="107">
        <f t="shared" si="61"/>
        <v>68.737499999999997</v>
      </c>
    </row>
    <row r="1955" spans="7:13">
      <c r="G1955" s="106">
        <v>41978</v>
      </c>
      <c r="H1955" s="90" t="s">
        <v>2036</v>
      </c>
      <c r="I1955" s="90" t="s">
        <v>2050</v>
      </c>
      <c r="J1955" s="90">
        <v>0</v>
      </c>
      <c r="K1955" s="90">
        <v>3</v>
      </c>
      <c r="L1955" t="str">
        <f t="shared" si="60"/>
        <v>MidWest</v>
      </c>
      <c r="M1955" s="107">
        <f t="shared" si="61"/>
        <v>57</v>
      </c>
    </row>
    <row r="1956" spans="7:13">
      <c r="G1956" s="106">
        <v>41970</v>
      </c>
      <c r="H1956" s="90" t="s">
        <v>2047</v>
      </c>
      <c r="I1956" s="90" t="s">
        <v>2034</v>
      </c>
      <c r="J1956" s="90">
        <v>2.5000000000000001E-2</v>
      </c>
      <c r="K1956" s="90">
        <v>2</v>
      </c>
      <c r="L1956" t="str">
        <f t="shared" si="60"/>
        <v>South</v>
      </c>
      <c r="M1956" s="107">
        <f t="shared" si="61"/>
        <v>66.3</v>
      </c>
    </row>
    <row r="1957" spans="7:13">
      <c r="G1957" s="106">
        <v>41621</v>
      </c>
      <c r="H1957" s="90" t="s">
        <v>2086</v>
      </c>
      <c r="I1957" s="90" t="s">
        <v>2019</v>
      </c>
      <c r="J1957" s="90">
        <v>1.4999999999999999E-2</v>
      </c>
      <c r="K1957" s="90">
        <v>3</v>
      </c>
      <c r="L1957" t="str">
        <f t="shared" si="60"/>
        <v>West</v>
      </c>
      <c r="M1957" s="107">
        <f t="shared" si="61"/>
        <v>62.055</v>
      </c>
    </row>
    <row r="1958" spans="7:13">
      <c r="G1958" s="106">
        <v>41973</v>
      </c>
      <c r="H1958" s="90" t="s">
        <v>2091</v>
      </c>
      <c r="I1958" s="90" t="s">
        <v>2027</v>
      </c>
      <c r="J1958" s="90">
        <v>0.03</v>
      </c>
      <c r="K1958" s="90">
        <v>1</v>
      </c>
      <c r="L1958" t="str">
        <f t="shared" si="60"/>
        <v>South</v>
      </c>
      <c r="M1958" s="107">
        <f t="shared" si="61"/>
        <v>19.351499999999998</v>
      </c>
    </row>
    <row r="1959" spans="7:13">
      <c r="G1959" s="106">
        <v>41890</v>
      </c>
      <c r="H1959" s="90" t="s">
        <v>2022</v>
      </c>
      <c r="I1959" s="90" t="s">
        <v>2043</v>
      </c>
      <c r="J1959" s="90">
        <v>0</v>
      </c>
      <c r="K1959" s="90">
        <v>1</v>
      </c>
      <c r="L1959" t="str">
        <f t="shared" si="60"/>
        <v>West</v>
      </c>
      <c r="M1959" s="107">
        <f t="shared" si="61"/>
        <v>23.5</v>
      </c>
    </row>
    <row r="1960" spans="7:13">
      <c r="G1960" s="106">
        <v>41597</v>
      </c>
      <c r="H1960" s="90" t="s">
        <v>2073</v>
      </c>
      <c r="I1960" s="90" t="s">
        <v>2019</v>
      </c>
      <c r="J1960" s="90">
        <v>0</v>
      </c>
      <c r="K1960" s="90">
        <v>4</v>
      </c>
      <c r="L1960" t="str">
        <f t="shared" si="60"/>
        <v>West</v>
      </c>
      <c r="M1960" s="107">
        <f t="shared" si="61"/>
        <v>84</v>
      </c>
    </row>
    <row r="1961" spans="7:13">
      <c r="G1961" s="106">
        <v>41552</v>
      </c>
      <c r="H1961" s="90" t="s">
        <v>2022</v>
      </c>
      <c r="I1961" s="90" t="s">
        <v>2043</v>
      </c>
      <c r="J1961" s="90">
        <v>0</v>
      </c>
      <c r="K1961" s="90">
        <v>2</v>
      </c>
      <c r="L1961" t="str">
        <f t="shared" si="60"/>
        <v>West</v>
      </c>
      <c r="M1961" s="107">
        <f t="shared" si="61"/>
        <v>47</v>
      </c>
    </row>
    <row r="1962" spans="7:13">
      <c r="G1962" s="106">
        <v>41987</v>
      </c>
      <c r="H1962" s="90" t="s">
        <v>2084</v>
      </c>
      <c r="I1962" s="90" t="s">
        <v>2040</v>
      </c>
      <c r="J1962" s="90">
        <v>0.02</v>
      </c>
      <c r="K1962" s="90">
        <v>3</v>
      </c>
      <c r="L1962" t="str">
        <f t="shared" si="60"/>
        <v>MidWest</v>
      </c>
      <c r="M1962" s="107">
        <f t="shared" si="61"/>
        <v>88.2</v>
      </c>
    </row>
    <row r="1963" spans="7:13">
      <c r="G1963" s="106">
        <v>41667</v>
      </c>
      <c r="H1963" s="90" t="s">
        <v>2096</v>
      </c>
      <c r="I1963" s="90" t="s">
        <v>2027</v>
      </c>
      <c r="J1963" s="90">
        <v>0</v>
      </c>
      <c r="K1963" s="90">
        <v>2</v>
      </c>
      <c r="L1963" t="str">
        <f t="shared" si="60"/>
        <v>MidWest</v>
      </c>
      <c r="M1963" s="107">
        <f t="shared" si="61"/>
        <v>39.9</v>
      </c>
    </row>
    <row r="1964" spans="7:13">
      <c r="G1964" s="106">
        <v>42001</v>
      </c>
      <c r="H1964" s="90" t="s">
        <v>2068</v>
      </c>
      <c r="I1964" s="90" t="s">
        <v>2027</v>
      </c>
      <c r="J1964" s="90">
        <v>0.01</v>
      </c>
      <c r="K1964" s="90">
        <v>13</v>
      </c>
      <c r="L1964" t="str">
        <f t="shared" si="60"/>
        <v>South</v>
      </c>
      <c r="M1964" s="107">
        <f t="shared" si="61"/>
        <v>256.75649999999996</v>
      </c>
    </row>
    <row r="1965" spans="7:13">
      <c r="G1965" s="106">
        <v>41691</v>
      </c>
      <c r="H1965" s="90" t="s">
        <v>2088</v>
      </c>
      <c r="I1965" s="90" t="s">
        <v>2023</v>
      </c>
      <c r="J1965" s="90">
        <v>0</v>
      </c>
      <c r="K1965" s="90">
        <v>3</v>
      </c>
      <c r="L1965" t="str">
        <f t="shared" si="60"/>
        <v>MidWest</v>
      </c>
      <c r="M1965" s="107">
        <f t="shared" si="61"/>
        <v>239.85000000000002</v>
      </c>
    </row>
    <row r="1966" spans="7:13">
      <c r="G1966" s="106">
        <v>41981</v>
      </c>
      <c r="H1966" s="90" t="s">
        <v>2036</v>
      </c>
      <c r="I1966" s="90" t="s">
        <v>2034</v>
      </c>
      <c r="J1966" s="90">
        <v>0.01</v>
      </c>
      <c r="K1966" s="90">
        <v>3</v>
      </c>
      <c r="L1966" t="str">
        <f t="shared" si="60"/>
        <v>MidWest</v>
      </c>
      <c r="M1966" s="107">
        <f t="shared" si="61"/>
        <v>100.98</v>
      </c>
    </row>
    <row r="1967" spans="7:13">
      <c r="G1967" s="106">
        <v>41530</v>
      </c>
      <c r="H1967" s="90" t="s">
        <v>2064</v>
      </c>
      <c r="I1967" s="90" t="s">
        <v>2034</v>
      </c>
      <c r="J1967" s="90">
        <v>1.4999999999999999E-2</v>
      </c>
      <c r="K1967" s="90">
        <v>2</v>
      </c>
      <c r="L1967" t="str">
        <f t="shared" si="60"/>
        <v>West</v>
      </c>
      <c r="M1967" s="107">
        <f t="shared" si="61"/>
        <v>66.98</v>
      </c>
    </row>
    <row r="1968" spans="7:13">
      <c r="G1968" s="106">
        <v>41289</v>
      </c>
      <c r="H1968" s="90" t="s">
        <v>2052</v>
      </c>
      <c r="I1968" s="90" t="s">
        <v>2031</v>
      </c>
      <c r="J1968" s="90">
        <v>2.5000000000000001E-2</v>
      </c>
      <c r="K1968" s="90">
        <v>3</v>
      </c>
      <c r="L1968" t="str">
        <f t="shared" si="60"/>
        <v>MidWest</v>
      </c>
      <c r="M1968" s="107">
        <f t="shared" si="61"/>
        <v>73.125</v>
      </c>
    </row>
    <row r="1969" spans="7:13">
      <c r="G1969" s="106">
        <v>41588</v>
      </c>
      <c r="H1969" s="90" t="s">
        <v>2030</v>
      </c>
      <c r="I1969" s="90" t="s">
        <v>2027</v>
      </c>
      <c r="J1969" s="90">
        <v>0.02</v>
      </c>
      <c r="K1969" s="90">
        <v>2</v>
      </c>
      <c r="L1969" t="str">
        <f t="shared" si="60"/>
        <v>West</v>
      </c>
      <c r="M1969" s="107">
        <f t="shared" si="61"/>
        <v>39.101999999999997</v>
      </c>
    </row>
    <row r="1970" spans="7:13">
      <c r="G1970" s="106">
        <v>41983</v>
      </c>
      <c r="H1970" s="90" t="s">
        <v>2094</v>
      </c>
      <c r="I1970" s="90" t="s">
        <v>2043</v>
      </c>
      <c r="J1970" s="90">
        <v>0.01</v>
      </c>
      <c r="K1970" s="90">
        <v>3</v>
      </c>
      <c r="L1970" t="str">
        <f t="shared" si="60"/>
        <v>West</v>
      </c>
      <c r="M1970" s="107">
        <f t="shared" si="61"/>
        <v>69.795000000000002</v>
      </c>
    </row>
    <row r="1971" spans="7:13">
      <c r="G1971" s="106">
        <v>41968</v>
      </c>
      <c r="H1971" s="90" t="s">
        <v>2061</v>
      </c>
      <c r="I1971" s="90" t="s">
        <v>2043</v>
      </c>
      <c r="J1971" s="90">
        <v>0</v>
      </c>
      <c r="K1971" s="90">
        <v>3</v>
      </c>
      <c r="L1971" t="str">
        <f t="shared" si="60"/>
        <v>West</v>
      </c>
      <c r="M1971" s="107">
        <f t="shared" si="61"/>
        <v>70.5</v>
      </c>
    </row>
    <row r="1972" spans="7:13">
      <c r="G1972" s="106">
        <v>41904</v>
      </c>
      <c r="H1972" s="90" t="s">
        <v>2101</v>
      </c>
      <c r="I1972" s="90" t="s">
        <v>2028</v>
      </c>
      <c r="J1972" s="90">
        <v>0</v>
      </c>
      <c r="K1972" s="90">
        <v>2</v>
      </c>
      <c r="L1972" t="str">
        <f t="shared" si="60"/>
        <v>MidWest</v>
      </c>
      <c r="M1972" s="107">
        <f t="shared" si="61"/>
        <v>45.9</v>
      </c>
    </row>
    <row r="1973" spans="7:13">
      <c r="G1973" s="106">
        <v>41582</v>
      </c>
      <c r="H1973" s="90" t="s">
        <v>2097</v>
      </c>
      <c r="I1973" s="90" t="s">
        <v>2024</v>
      </c>
      <c r="J1973" s="90">
        <v>0</v>
      </c>
      <c r="K1973" s="90">
        <v>3</v>
      </c>
      <c r="L1973" t="str">
        <f t="shared" si="60"/>
        <v>West</v>
      </c>
      <c r="M1973" s="107">
        <f t="shared" si="61"/>
        <v>68.849999999999994</v>
      </c>
    </row>
    <row r="1974" spans="7:13">
      <c r="G1974" s="106">
        <v>41607</v>
      </c>
      <c r="H1974" s="90" t="s">
        <v>2036</v>
      </c>
      <c r="I1974" s="90" t="s">
        <v>2028</v>
      </c>
      <c r="J1974" s="90">
        <v>2.5000000000000001E-2</v>
      </c>
      <c r="K1974" s="90">
        <v>3</v>
      </c>
      <c r="L1974" t="str">
        <f t="shared" si="60"/>
        <v>MidWest</v>
      </c>
      <c r="M1974" s="107">
        <f t="shared" si="61"/>
        <v>67.128749999999997</v>
      </c>
    </row>
    <row r="1975" spans="7:13">
      <c r="G1975" s="106">
        <v>41947</v>
      </c>
      <c r="H1975" s="90" t="s">
        <v>2054</v>
      </c>
      <c r="I1975" s="90" t="s">
        <v>2034</v>
      </c>
      <c r="J1975" s="90">
        <v>0</v>
      </c>
      <c r="K1975" s="90">
        <v>2</v>
      </c>
      <c r="L1975" t="str">
        <f t="shared" si="60"/>
        <v>MidWest</v>
      </c>
      <c r="M1975" s="107">
        <f t="shared" si="61"/>
        <v>68</v>
      </c>
    </row>
    <row r="1976" spans="7:13">
      <c r="G1976" s="106">
        <v>41966</v>
      </c>
      <c r="H1976" s="90" t="s">
        <v>2022</v>
      </c>
      <c r="I1976" s="90" t="s">
        <v>2034</v>
      </c>
      <c r="J1976" s="90">
        <v>0</v>
      </c>
      <c r="K1976" s="90">
        <v>2</v>
      </c>
      <c r="L1976" t="str">
        <f t="shared" si="60"/>
        <v>West</v>
      </c>
      <c r="M1976" s="107">
        <f t="shared" si="61"/>
        <v>68</v>
      </c>
    </row>
    <row r="1977" spans="7:13">
      <c r="G1977" s="106">
        <v>41866</v>
      </c>
      <c r="H1977" s="90" t="s">
        <v>2039</v>
      </c>
      <c r="I1977" s="90" t="s">
        <v>2027</v>
      </c>
      <c r="J1977" s="90">
        <v>0.03</v>
      </c>
      <c r="K1977" s="90">
        <v>2</v>
      </c>
      <c r="L1977" t="str">
        <f t="shared" si="60"/>
        <v>East</v>
      </c>
      <c r="M1977" s="107">
        <f t="shared" si="61"/>
        <v>38.702999999999996</v>
      </c>
    </row>
    <row r="1978" spans="7:13">
      <c r="G1978" s="106">
        <v>41985</v>
      </c>
      <c r="H1978" s="90" t="s">
        <v>2071</v>
      </c>
      <c r="I1978" s="90" t="s">
        <v>2024</v>
      </c>
      <c r="J1978" s="90">
        <v>0</v>
      </c>
      <c r="K1978" s="90">
        <v>1</v>
      </c>
      <c r="L1978" t="str">
        <f t="shared" si="60"/>
        <v>MidWest</v>
      </c>
      <c r="M1978" s="107">
        <f t="shared" si="61"/>
        <v>22.95</v>
      </c>
    </row>
    <row r="1979" spans="7:13">
      <c r="G1979" s="106">
        <v>41420</v>
      </c>
      <c r="H1979" s="90" t="s">
        <v>2069</v>
      </c>
      <c r="I1979" s="90" t="s">
        <v>2040</v>
      </c>
      <c r="J1979" s="90">
        <v>0</v>
      </c>
      <c r="K1979" s="90">
        <v>2</v>
      </c>
      <c r="L1979" t="str">
        <f t="shared" si="60"/>
        <v>South</v>
      </c>
      <c r="M1979" s="107">
        <f t="shared" si="61"/>
        <v>60</v>
      </c>
    </row>
    <row r="1980" spans="7:13">
      <c r="G1980" s="106">
        <v>41982</v>
      </c>
      <c r="H1980" s="90" t="s">
        <v>2042</v>
      </c>
      <c r="I1980" s="90" t="s">
        <v>2040</v>
      </c>
      <c r="J1980" s="90">
        <v>0.01</v>
      </c>
      <c r="K1980" s="90">
        <v>3</v>
      </c>
      <c r="L1980" t="str">
        <f t="shared" si="60"/>
        <v>MidWest</v>
      </c>
      <c r="M1980" s="107">
        <f t="shared" si="61"/>
        <v>89.1</v>
      </c>
    </row>
    <row r="1981" spans="7:13">
      <c r="G1981" s="106">
        <v>41582</v>
      </c>
      <c r="H1981" s="90" t="s">
        <v>2022</v>
      </c>
      <c r="I1981" s="90" t="s">
        <v>2037</v>
      </c>
      <c r="J1981" s="90">
        <v>0.03</v>
      </c>
      <c r="K1981" s="90">
        <v>3</v>
      </c>
      <c r="L1981" t="str">
        <f t="shared" si="60"/>
        <v>West</v>
      </c>
      <c r="M1981" s="107">
        <f t="shared" si="61"/>
        <v>80.024999999999991</v>
      </c>
    </row>
    <row r="1982" spans="7:13">
      <c r="G1982" s="106">
        <v>41946</v>
      </c>
      <c r="H1982" s="90" t="s">
        <v>2087</v>
      </c>
      <c r="I1982" s="90" t="s">
        <v>2040</v>
      </c>
      <c r="J1982" s="90">
        <v>0</v>
      </c>
      <c r="K1982" s="90">
        <v>12</v>
      </c>
      <c r="L1982" t="str">
        <f t="shared" si="60"/>
        <v>South</v>
      </c>
      <c r="M1982" s="107">
        <f t="shared" si="61"/>
        <v>360</v>
      </c>
    </row>
    <row r="1983" spans="7:13">
      <c r="G1983" s="106">
        <v>41889</v>
      </c>
      <c r="H1983" s="90" t="s">
        <v>2092</v>
      </c>
      <c r="I1983" s="90" t="s">
        <v>2034</v>
      </c>
      <c r="J1983" s="90">
        <v>0</v>
      </c>
      <c r="K1983" s="90">
        <v>3</v>
      </c>
      <c r="L1983" t="str">
        <f t="shared" si="60"/>
        <v>East</v>
      </c>
      <c r="M1983" s="107">
        <f t="shared" si="61"/>
        <v>102</v>
      </c>
    </row>
    <row r="1984" spans="7:13">
      <c r="G1984" s="106">
        <v>41582</v>
      </c>
      <c r="H1984" s="90" t="s">
        <v>2051</v>
      </c>
      <c r="I1984" s="90" t="s">
        <v>2040</v>
      </c>
      <c r="J1984" s="90">
        <v>0</v>
      </c>
      <c r="K1984" s="90">
        <v>2</v>
      </c>
      <c r="L1984" t="str">
        <f t="shared" si="60"/>
        <v>MidWest</v>
      </c>
      <c r="M1984" s="107">
        <f t="shared" si="61"/>
        <v>60</v>
      </c>
    </row>
    <row r="1985" spans="7:13">
      <c r="G1985" s="106">
        <v>41599</v>
      </c>
      <c r="H1985" s="90" t="s">
        <v>2045</v>
      </c>
      <c r="I1985" s="90" t="s">
        <v>2024</v>
      </c>
      <c r="J1985" s="90">
        <v>1.4999999999999999E-2</v>
      </c>
      <c r="K1985" s="90">
        <v>1</v>
      </c>
      <c r="L1985" t="str">
        <f t="shared" si="60"/>
        <v>West</v>
      </c>
      <c r="M1985" s="107">
        <f t="shared" si="61"/>
        <v>22.60575</v>
      </c>
    </row>
    <row r="1986" spans="7:13">
      <c r="G1986" s="106">
        <v>41973</v>
      </c>
      <c r="H1986" s="90" t="s">
        <v>2060</v>
      </c>
      <c r="I1986" s="90" t="s">
        <v>2037</v>
      </c>
      <c r="J1986" s="90">
        <v>0</v>
      </c>
      <c r="K1986" s="90">
        <v>11</v>
      </c>
      <c r="L1986" t="str">
        <f t="shared" si="60"/>
        <v>South</v>
      </c>
      <c r="M1986" s="107">
        <f t="shared" si="61"/>
        <v>302.5</v>
      </c>
    </row>
    <row r="1987" spans="7:13">
      <c r="G1987" s="106">
        <v>41950</v>
      </c>
      <c r="H1987" s="90" t="s">
        <v>2079</v>
      </c>
      <c r="I1987" s="90" t="s">
        <v>2034</v>
      </c>
      <c r="J1987" s="90">
        <v>0</v>
      </c>
      <c r="K1987" s="90">
        <v>1</v>
      </c>
      <c r="L1987" t="str">
        <f t="shared" ref="L1987:L2050" si="62">_xlfn.XLOOKUP(H1987,$D$2:$D$73,$E$2:$E$73)</f>
        <v>MidWest</v>
      </c>
      <c r="M1987" s="107">
        <f t="shared" ref="M1987:M2050" si="63">_xlfn.XLOOKUP(I1987,$A$2:$A$13,$B$2:$B$13)*K1987*(1-J1987)</f>
        <v>34</v>
      </c>
    </row>
    <row r="1988" spans="7:13">
      <c r="G1988" s="106">
        <v>41637</v>
      </c>
      <c r="H1988" s="90" t="s">
        <v>2054</v>
      </c>
      <c r="I1988" s="90" t="s">
        <v>2046</v>
      </c>
      <c r="J1988" s="90">
        <v>0.01</v>
      </c>
      <c r="K1988" s="90">
        <v>1</v>
      </c>
      <c r="L1988" t="str">
        <f t="shared" si="62"/>
        <v>MidWest</v>
      </c>
      <c r="M1988" s="107">
        <f t="shared" si="63"/>
        <v>24.75</v>
      </c>
    </row>
    <row r="1989" spans="7:13">
      <c r="G1989" s="106">
        <v>41912</v>
      </c>
      <c r="H1989" s="90" t="s">
        <v>2067</v>
      </c>
      <c r="I1989" s="90" t="s">
        <v>2024</v>
      </c>
      <c r="J1989" s="90">
        <v>0.02</v>
      </c>
      <c r="K1989" s="90">
        <v>3</v>
      </c>
      <c r="L1989" t="str">
        <f t="shared" si="62"/>
        <v>East</v>
      </c>
      <c r="M1989" s="107">
        <f t="shared" si="63"/>
        <v>67.472999999999999</v>
      </c>
    </row>
    <row r="1990" spans="7:13">
      <c r="G1990" s="106">
        <v>41615</v>
      </c>
      <c r="H1990" s="90" t="s">
        <v>2080</v>
      </c>
      <c r="I1990" s="90" t="s">
        <v>2037</v>
      </c>
      <c r="J1990" s="90">
        <v>0.01</v>
      </c>
      <c r="K1990" s="90">
        <v>1</v>
      </c>
      <c r="L1990" t="str">
        <f t="shared" si="62"/>
        <v>East</v>
      </c>
      <c r="M1990" s="107">
        <f t="shared" si="63"/>
        <v>27.225000000000001</v>
      </c>
    </row>
    <row r="1991" spans="7:13">
      <c r="G1991" s="106">
        <v>41592</v>
      </c>
      <c r="H1991" s="90" t="s">
        <v>2044</v>
      </c>
      <c r="I1991" s="90" t="s">
        <v>2024</v>
      </c>
      <c r="J1991" s="90">
        <v>0</v>
      </c>
      <c r="K1991" s="90">
        <v>1</v>
      </c>
      <c r="L1991" t="str">
        <f t="shared" si="62"/>
        <v>MidWest</v>
      </c>
      <c r="M1991" s="107">
        <f t="shared" si="63"/>
        <v>22.95</v>
      </c>
    </row>
    <row r="1992" spans="7:13">
      <c r="G1992" s="106">
        <v>41630</v>
      </c>
      <c r="H1992" s="90" t="s">
        <v>2099</v>
      </c>
      <c r="I1992" s="90" t="s">
        <v>2040</v>
      </c>
      <c r="J1992" s="90">
        <v>1.4999999999999999E-2</v>
      </c>
      <c r="K1992" s="90">
        <v>1</v>
      </c>
      <c r="L1992" t="str">
        <f t="shared" si="62"/>
        <v>East</v>
      </c>
      <c r="M1992" s="107">
        <f t="shared" si="63"/>
        <v>29.55</v>
      </c>
    </row>
    <row r="1993" spans="7:13">
      <c r="G1993" s="106">
        <v>41977</v>
      </c>
      <c r="H1993" s="90" t="s">
        <v>2088</v>
      </c>
      <c r="I1993" s="90" t="s">
        <v>2027</v>
      </c>
      <c r="J1993" s="90">
        <v>0.02</v>
      </c>
      <c r="K1993" s="90">
        <v>3</v>
      </c>
      <c r="L1993" t="str">
        <f t="shared" si="62"/>
        <v>MidWest</v>
      </c>
      <c r="M1993" s="107">
        <f t="shared" si="63"/>
        <v>58.652999999999992</v>
      </c>
    </row>
    <row r="1994" spans="7:13">
      <c r="G1994" s="106">
        <v>41619</v>
      </c>
      <c r="H1994" s="90" t="s">
        <v>2098</v>
      </c>
      <c r="I1994" s="90" t="s">
        <v>2031</v>
      </c>
      <c r="J1994" s="90">
        <v>0</v>
      </c>
      <c r="K1994" s="90">
        <v>3</v>
      </c>
      <c r="L1994" t="str">
        <f t="shared" si="62"/>
        <v>West</v>
      </c>
      <c r="M1994" s="107">
        <f t="shared" si="63"/>
        <v>75</v>
      </c>
    </row>
    <row r="1995" spans="7:13">
      <c r="G1995" s="106">
        <v>41932</v>
      </c>
      <c r="H1995" s="90" t="s">
        <v>2065</v>
      </c>
      <c r="I1995" s="90" t="s">
        <v>2023</v>
      </c>
      <c r="J1995" s="90">
        <v>0.01</v>
      </c>
      <c r="K1995" s="90">
        <v>1</v>
      </c>
      <c r="L1995" t="str">
        <f t="shared" si="62"/>
        <v>South</v>
      </c>
      <c r="M1995" s="107">
        <f t="shared" si="63"/>
        <v>79.150500000000008</v>
      </c>
    </row>
    <row r="1996" spans="7:13">
      <c r="G1996" s="106">
        <v>41992</v>
      </c>
      <c r="H1996" s="90" t="s">
        <v>2082</v>
      </c>
      <c r="I1996" s="90" t="s">
        <v>2037</v>
      </c>
      <c r="J1996" s="90">
        <v>0.02</v>
      </c>
      <c r="K1996" s="90">
        <v>3</v>
      </c>
      <c r="L1996" t="str">
        <f t="shared" si="62"/>
        <v>MidWest</v>
      </c>
      <c r="M1996" s="107">
        <f t="shared" si="63"/>
        <v>80.849999999999994</v>
      </c>
    </row>
    <row r="1997" spans="7:13">
      <c r="G1997" s="106">
        <v>41954</v>
      </c>
      <c r="H1997" s="90" t="s">
        <v>2093</v>
      </c>
      <c r="I1997" s="90" t="s">
        <v>2034</v>
      </c>
      <c r="J1997" s="90">
        <v>0</v>
      </c>
      <c r="K1997" s="90">
        <v>4</v>
      </c>
      <c r="L1997" t="str">
        <f t="shared" si="62"/>
        <v>West</v>
      </c>
      <c r="M1997" s="107">
        <f t="shared" si="63"/>
        <v>136</v>
      </c>
    </row>
    <row r="1998" spans="7:13">
      <c r="G1998" s="106">
        <v>41341</v>
      </c>
      <c r="H1998" s="90" t="s">
        <v>2033</v>
      </c>
      <c r="I1998" s="90" t="s">
        <v>2040</v>
      </c>
      <c r="J1998" s="90">
        <v>0.02</v>
      </c>
      <c r="K1998" s="90">
        <v>1</v>
      </c>
      <c r="L1998" t="str">
        <f t="shared" si="62"/>
        <v>MidWest</v>
      </c>
      <c r="M1998" s="107">
        <f t="shared" si="63"/>
        <v>29.4</v>
      </c>
    </row>
    <row r="1999" spans="7:13">
      <c r="G1999" s="106">
        <v>41962</v>
      </c>
      <c r="H1999" s="90" t="s">
        <v>2032</v>
      </c>
      <c r="I1999" s="90" t="s">
        <v>2027</v>
      </c>
      <c r="J1999" s="90">
        <v>2.5000000000000001E-2</v>
      </c>
      <c r="K1999" s="90">
        <v>2</v>
      </c>
      <c r="L1999" t="str">
        <f t="shared" si="62"/>
        <v>East</v>
      </c>
      <c r="M1999" s="107">
        <f t="shared" si="63"/>
        <v>38.902499999999996</v>
      </c>
    </row>
    <row r="2000" spans="7:13">
      <c r="G2000" s="106">
        <v>42001</v>
      </c>
      <c r="H2000" s="90" t="s">
        <v>2064</v>
      </c>
      <c r="I2000" s="90" t="s">
        <v>2024</v>
      </c>
      <c r="J2000" s="90">
        <v>0</v>
      </c>
      <c r="K2000" s="90">
        <v>2</v>
      </c>
      <c r="L2000" t="str">
        <f t="shared" si="62"/>
        <v>West</v>
      </c>
      <c r="M2000" s="107">
        <f t="shared" si="63"/>
        <v>45.9</v>
      </c>
    </row>
    <row r="2001" spans="7:13">
      <c r="G2001" s="106">
        <v>41984</v>
      </c>
      <c r="H2001" s="90" t="s">
        <v>2061</v>
      </c>
      <c r="I2001" s="90" t="s">
        <v>2028</v>
      </c>
      <c r="J2001" s="90">
        <v>2.5000000000000001E-2</v>
      </c>
      <c r="K2001" s="90">
        <v>23</v>
      </c>
      <c r="L2001" t="str">
        <f t="shared" si="62"/>
        <v>West</v>
      </c>
      <c r="M2001" s="107">
        <f t="shared" si="63"/>
        <v>514.65375000000006</v>
      </c>
    </row>
    <row r="2002" spans="7:13">
      <c r="G2002" s="106">
        <v>41928</v>
      </c>
      <c r="H2002" s="90" t="s">
        <v>2088</v>
      </c>
      <c r="I2002" s="90" t="s">
        <v>2027</v>
      </c>
      <c r="J2002" s="90">
        <v>0.01</v>
      </c>
      <c r="K2002" s="90">
        <v>3</v>
      </c>
      <c r="L2002" t="str">
        <f t="shared" si="62"/>
        <v>MidWest</v>
      </c>
      <c r="M2002" s="107">
        <f t="shared" si="63"/>
        <v>59.251499999999993</v>
      </c>
    </row>
    <row r="2003" spans="7:13">
      <c r="G2003" s="106">
        <v>41948</v>
      </c>
      <c r="H2003" s="90" t="s">
        <v>2059</v>
      </c>
      <c r="I2003" s="90" t="s">
        <v>2023</v>
      </c>
      <c r="J2003" s="90">
        <v>0</v>
      </c>
      <c r="K2003" s="90">
        <v>2</v>
      </c>
      <c r="L2003" t="str">
        <f t="shared" si="62"/>
        <v>West</v>
      </c>
      <c r="M2003" s="107">
        <f t="shared" si="63"/>
        <v>159.9</v>
      </c>
    </row>
    <row r="2004" spans="7:13">
      <c r="G2004" s="106">
        <v>41995</v>
      </c>
      <c r="H2004" s="90" t="s">
        <v>2051</v>
      </c>
      <c r="I2004" s="90" t="s">
        <v>2034</v>
      </c>
      <c r="J2004" s="90">
        <v>0.01</v>
      </c>
      <c r="K2004" s="90">
        <v>3</v>
      </c>
      <c r="L2004" t="str">
        <f t="shared" si="62"/>
        <v>MidWest</v>
      </c>
      <c r="M2004" s="107">
        <f t="shared" si="63"/>
        <v>100.98</v>
      </c>
    </row>
    <row r="2005" spans="7:13">
      <c r="G2005" s="106">
        <v>41611</v>
      </c>
      <c r="H2005" s="90" t="s">
        <v>2076</v>
      </c>
      <c r="I2005" s="90" t="s">
        <v>2046</v>
      </c>
      <c r="J2005" s="90">
        <v>0</v>
      </c>
      <c r="K2005" s="90">
        <v>3</v>
      </c>
      <c r="L2005" t="str">
        <f t="shared" si="62"/>
        <v>West</v>
      </c>
      <c r="M2005" s="107">
        <f t="shared" si="63"/>
        <v>75</v>
      </c>
    </row>
    <row r="2006" spans="7:13">
      <c r="G2006" s="106">
        <v>41980</v>
      </c>
      <c r="H2006" s="90" t="s">
        <v>2058</v>
      </c>
      <c r="I2006" s="90" t="s">
        <v>2043</v>
      </c>
      <c r="J2006" s="90">
        <v>0.01</v>
      </c>
      <c r="K2006" s="90">
        <v>1</v>
      </c>
      <c r="L2006" t="str">
        <f t="shared" si="62"/>
        <v>MidWest</v>
      </c>
      <c r="M2006" s="107">
        <f t="shared" si="63"/>
        <v>23.265000000000001</v>
      </c>
    </row>
    <row r="2007" spans="7:13">
      <c r="G2007" s="106">
        <v>41988</v>
      </c>
      <c r="H2007" s="90" t="s">
        <v>2062</v>
      </c>
      <c r="I2007" s="90" t="s">
        <v>2027</v>
      </c>
      <c r="J2007" s="90">
        <v>0.02</v>
      </c>
      <c r="K2007" s="90">
        <v>1</v>
      </c>
      <c r="L2007" t="str">
        <f t="shared" si="62"/>
        <v>East</v>
      </c>
      <c r="M2007" s="107">
        <f t="shared" si="63"/>
        <v>19.550999999999998</v>
      </c>
    </row>
    <row r="2008" spans="7:13">
      <c r="G2008" s="106">
        <v>41621</v>
      </c>
      <c r="H2008" s="90" t="s">
        <v>2049</v>
      </c>
      <c r="I2008" s="90" t="s">
        <v>2028</v>
      </c>
      <c r="J2008" s="90">
        <v>0.03</v>
      </c>
      <c r="K2008" s="90">
        <v>3</v>
      </c>
      <c r="L2008" t="str">
        <f t="shared" si="62"/>
        <v>South</v>
      </c>
      <c r="M2008" s="107">
        <f t="shared" si="63"/>
        <v>66.784499999999994</v>
      </c>
    </row>
    <row r="2009" spans="7:13">
      <c r="G2009" s="106">
        <v>41513</v>
      </c>
      <c r="H2009" s="90" t="s">
        <v>2066</v>
      </c>
      <c r="I2009" s="90" t="s">
        <v>2024</v>
      </c>
      <c r="J2009" s="90">
        <v>0</v>
      </c>
      <c r="K2009" s="90">
        <v>1</v>
      </c>
      <c r="L2009" t="str">
        <f t="shared" si="62"/>
        <v>East</v>
      </c>
      <c r="M2009" s="107">
        <f t="shared" si="63"/>
        <v>22.95</v>
      </c>
    </row>
    <row r="2010" spans="7:13">
      <c r="G2010" s="106">
        <v>41954</v>
      </c>
      <c r="H2010" s="90" t="s">
        <v>2062</v>
      </c>
      <c r="I2010" s="90" t="s">
        <v>2024</v>
      </c>
      <c r="J2010" s="90">
        <v>0.03</v>
      </c>
      <c r="K2010" s="90">
        <v>1</v>
      </c>
      <c r="L2010" t="str">
        <f t="shared" si="62"/>
        <v>East</v>
      </c>
      <c r="M2010" s="107">
        <f t="shared" si="63"/>
        <v>22.261499999999998</v>
      </c>
    </row>
    <row r="2011" spans="7:13">
      <c r="G2011" s="106">
        <v>41963</v>
      </c>
      <c r="H2011" s="90" t="s">
        <v>2082</v>
      </c>
      <c r="I2011" s="90" t="s">
        <v>2027</v>
      </c>
      <c r="J2011" s="90">
        <v>0.01</v>
      </c>
      <c r="K2011" s="90">
        <v>3</v>
      </c>
      <c r="L2011" t="str">
        <f t="shared" si="62"/>
        <v>MidWest</v>
      </c>
      <c r="M2011" s="107">
        <f t="shared" si="63"/>
        <v>59.251499999999993</v>
      </c>
    </row>
    <row r="2012" spans="7:13">
      <c r="G2012" s="106">
        <v>41692</v>
      </c>
      <c r="H2012" s="90" t="s">
        <v>2080</v>
      </c>
      <c r="I2012" s="90" t="s">
        <v>2024</v>
      </c>
      <c r="J2012" s="90">
        <v>0</v>
      </c>
      <c r="K2012" s="90">
        <v>2</v>
      </c>
      <c r="L2012" t="str">
        <f t="shared" si="62"/>
        <v>East</v>
      </c>
      <c r="M2012" s="107">
        <f t="shared" si="63"/>
        <v>45.9</v>
      </c>
    </row>
    <row r="2013" spans="7:13">
      <c r="G2013" s="106">
        <v>41365</v>
      </c>
      <c r="H2013" s="90" t="s">
        <v>2086</v>
      </c>
      <c r="I2013" s="90" t="s">
        <v>2050</v>
      </c>
      <c r="J2013" s="90">
        <v>1.4999999999999999E-2</v>
      </c>
      <c r="K2013" s="90">
        <v>21</v>
      </c>
      <c r="L2013" t="str">
        <f t="shared" si="62"/>
        <v>West</v>
      </c>
      <c r="M2013" s="107">
        <f t="shared" si="63"/>
        <v>393.01499999999999</v>
      </c>
    </row>
    <row r="2014" spans="7:13">
      <c r="G2014" s="106">
        <v>41602</v>
      </c>
      <c r="H2014" s="90" t="s">
        <v>2102</v>
      </c>
      <c r="I2014" s="90" t="s">
        <v>2024</v>
      </c>
      <c r="J2014" s="90">
        <v>2.5000000000000001E-2</v>
      </c>
      <c r="K2014" s="90">
        <v>3</v>
      </c>
      <c r="L2014" t="str">
        <f t="shared" si="62"/>
        <v>MidWest</v>
      </c>
      <c r="M2014" s="107">
        <f t="shared" si="63"/>
        <v>67.128749999999997</v>
      </c>
    </row>
    <row r="2015" spans="7:13">
      <c r="G2015" s="106">
        <v>41620</v>
      </c>
      <c r="H2015" s="90" t="s">
        <v>2082</v>
      </c>
      <c r="I2015" s="90" t="s">
        <v>2027</v>
      </c>
      <c r="J2015" s="90">
        <v>0</v>
      </c>
      <c r="K2015" s="90">
        <v>1</v>
      </c>
      <c r="L2015" t="str">
        <f t="shared" si="62"/>
        <v>MidWest</v>
      </c>
      <c r="M2015" s="107">
        <f t="shared" si="63"/>
        <v>19.95</v>
      </c>
    </row>
    <row r="2016" spans="7:13">
      <c r="G2016" s="106">
        <v>41591</v>
      </c>
      <c r="H2016" s="90" t="s">
        <v>2090</v>
      </c>
      <c r="I2016" s="90" t="s">
        <v>2019</v>
      </c>
      <c r="J2016" s="90">
        <v>0</v>
      </c>
      <c r="K2016" s="90">
        <v>1</v>
      </c>
      <c r="L2016" t="str">
        <f t="shared" si="62"/>
        <v>West</v>
      </c>
      <c r="M2016" s="107">
        <f t="shared" si="63"/>
        <v>21</v>
      </c>
    </row>
    <row r="2017" spans="7:13">
      <c r="G2017" s="106">
        <v>41585</v>
      </c>
      <c r="H2017" s="90" t="s">
        <v>2051</v>
      </c>
      <c r="I2017" s="90" t="s">
        <v>2043</v>
      </c>
      <c r="J2017" s="90">
        <v>0</v>
      </c>
      <c r="K2017" s="90">
        <v>3</v>
      </c>
      <c r="L2017" t="str">
        <f t="shared" si="62"/>
        <v>MidWest</v>
      </c>
      <c r="M2017" s="107">
        <f t="shared" si="63"/>
        <v>70.5</v>
      </c>
    </row>
    <row r="2018" spans="7:13">
      <c r="G2018" s="106">
        <v>41584</v>
      </c>
      <c r="H2018" s="90" t="s">
        <v>2070</v>
      </c>
      <c r="I2018" s="90" t="s">
        <v>2031</v>
      </c>
      <c r="J2018" s="90">
        <v>0</v>
      </c>
      <c r="K2018" s="90">
        <v>3</v>
      </c>
      <c r="L2018" t="str">
        <f t="shared" si="62"/>
        <v>East</v>
      </c>
      <c r="M2018" s="107">
        <f t="shared" si="63"/>
        <v>75</v>
      </c>
    </row>
    <row r="2019" spans="7:13">
      <c r="G2019" s="106">
        <v>41994</v>
      </c>
      <c r="H2019" s="90" t="s">
        <v>2054</v>
      </c>
      <c r="I2019" s="90" t="s">
        <v>2023</v>
      </c>
      <c r="J2019" s="90">
        <v>1.4999999999999999E-2</v>
      </c>
      <c r="K2019" s="90">
        <v>1</v>
      </c>
      <c r="L2019" t="str">
        <f t="shared" si="62"/>
        <v>MidWest</v>
      </c>
      <c r="M2019" s="107">
        <f t="shared" si="63"/>
        <v>78.750749999999996</v>
      </c>
    </row>
    <row r="2020" spans="7:13">
      <c r="G2020" s="106">
        <v>41994</v>
      </c>
      <c r="H2020" s="90" t="s">
        <v>2080</v>
      </c>
      <c r="I2020" s="90" t="s">
        <v>2024</v>
      </c>
      <c r="J2020" s="90">
        <v>0.02</v>
      </c>
      <c r="K2020" s="90">
        <v>2</v>
      </c>
      <c r="L2020" t="str">
        <f t="shared" si="62"/>
        <v>East</v>
      </c>
      <c r="M2020" s="107">
        <f t="shared" si="63"/>
        <v>44.981999999999999</v>
      </c>
    </row>
    <row r="2021" spans="7:13">
      <c r="G2021" s="106">
        <v>42002</v>
      </c>
      <c r="H2021" s="90" t="s">
        <v>2030</v>
      </c>
      <c r="I2021" s="90" t="s">
        <v>2019</v>
      </c>
      <c r="J2021" s="90">
        <v>0.03</v>
      </c>
      <c r="K2021" s="90">
        <v>1</v>
      </c>
      <c r="L2021" t="str">
        <f t="shared" si="62"/>
        <v>West</v>
      </c>
      <c r="M2021" s="107">
        <f t="shared" si="63"/>
        <v>20.37</v>
      </c>
    </row>
    <row r="2022" spans="7:13">
      <c r="G2022" s="106">
        <v>41949</v>
      </c>
      <c r="H2022" s="90" t="s">
        <v>2071</v>
      </c>
      <c r="I2022" s="90" t="s">
        <v>2028</v>
      </c>
      <c r="J2022" s="90">
        <v>0</v>
      </c>
      <c r="K2022" s="90">
        <v>2</v>
      </c>
      <c r="L2022" t="str">
        <f t="shared" si="62"/>
        <v>MidWest</v>
      </c>
      <c r="M2022" s="107">
        <f t="shared" si="63"/>
        <v>45.9</v>
      </c>
    </row>
    <row r="2023" spans="7:13">
      <c r="G2023" s="106">
        <v>41994</v>
      </c>
      <c r="H2023" s="90" t="s">
        <v>2048</v>
      </c>
      <c r="I2023" s="90" t="s">
        <v>2034</v>
      </c>
      <c r="J2023" s="90">
        <v>0</v>
      </c>
      <c r="K2023" s="90">
        <v>12</v>
      </c>
      <c r="L2023" t="str">
        <f t="shared" si="62"/>
        <v>East</v>
      </c>
      <c r="M2023" s="107">
        <f t="shared" si="63"/>
        <v>408</v>
      </c>
    </row>
    <row r="2024" spans="7:13">
      <c r="G2024" s="106">
        <v>41602</v>
      </c>
      <c r="H2024" s="90" t="s">
        <v>2071</v>
      </c>
      <c r="I2024" s="90" t="s">
        <v>2028</v>
      </c>
      <c r="J2024" s="90">
        <v>0</v>
      </c>
      <c r="K2024" s="90">
        <v>3</v>
      </c>
      <c r="L2024" t="str">
        <f t="shared" si="62"/>
        <v>MidWest</v>
      </c>
      <c r="M2024" s="107">
        <f t="shared" si="63"/>
        <v>68.849999999999994</v>
      </c>
    </row>
    <row r="2025" spans="7:13">
      <c r="G2025" s="106">
        <v>41638</v>
      </c>
      <c r="H2025" s="90" t="s">
        <v>2082</v>
      </c>
      <c r="I2025" s="90" t="s">
        <v>2031</v>
      </c>
      <c r="J2025" s="90">
        <v>0.02</v>
      </c>
      <c r="K2025" s="90">
        <v>1</v>
      </c>
      <c r="L2025" t="str">
        <f t="shared" si="62"/>
        <v>MidWest</v>
      </c>
      <c r="M2025" s="107">
        <f t="shared" si="63"/>
        <v>24.5</v>
      </c>
    </row>
    <row r="2026" spans="7:13">
      <c r="G2026" s="106">
        <v>41621</v>
      </c>
      <c r="H2026" s="90" t="s">
        <v>2098</v>
      </c>
      <c r="I2026" s="90" t="s">
        <v>2028</v>
      </c>
      <c r="J2026" s="90">
        <v>0.02</v>
      </c>
      <c r="K2026" s="90">
        <v>2</v>
      </c>
      <c r="L2026" t="str">
        <f t="shared" si="62"/>
        <v>West</v>
      </c>
      <c r="M2026" s="107">
        <f t="shared" si="63"/>
        <v>44.981999999999999</v>
      </c>
    </row>
    <row r="2027" spans="7:13">
      <c r="G2027" s="106">
        <v>41584</v>
      </c>
      <c r="H2027" s="90" t="s">
        <v>2039</v>
      </c>
      <c r="I2027" s="90" t="s">
        <v>2046</v>
      </c>
      <c r="J2027" s="90">
        <v>0</v>
      </c>
      <c r="K2027" s="90">
        <v>3</v>
      </c>
      <c r="L2027" t="str">
        <f t="shared" si="62"/>
        <v>East</v>
      </c>
      <c r="M2027" s="107">
        <f t="shared" si="63"/>
        <v>75</v>
      </c>
    </row>
    <row r="2028" spans="7:13">
      <c r="G2028" s="106">
        <v>41966</v>
      </c>
      <c r="H2028" s="90" t="s">
        <v>2052</v>
      </c>
      <c r="I2028" s="90" t="s">
        <v>2043</v>
      </c>
      <c r="J2028" s="90">
        <v>0</v>
      </c>
      <c r="K2028" s="90">
        <v>22</v>
      </c>
      <c r="L2028" t="str">
        <f t="shared" si="62"/>
        <v>MidWest</v>
      </c>
      <c r="M2028" s="107">
        <f t="shared" si="63"/>
        <v>517</v>
      </c>
    </row>
    <row r="2029" spans="7:13">
      <c r="G2029" s="106">
        <v>41988</v>
      </c>
      <c r="H2029" s="90" t="s">
        <v>2062</v>
      </c>
      <c r="I2029" s="90" t="s">
        <v>2027</v>
      </c>
      <c r="J2029" s="90">
        <v>0</v>
      </c>
      <c r="K2029" s="90">
        <v>3</v>
      </c>
      <c r="L2029" t="str">
        <f t="shared" si="62"/>
        <v>East</v>
      </c>
      <c r="M2029" s="107">
        <f t="shared" si="63"/>
        <v>59.849999999999994</v>
      </c>
    </row>
    <row r="2030" spans="7:13">
      <c r="G2030" s="106">
        <v>41950</v>
      </c>
      <c r="H2030" s="90" t="s">
        <v>2067</v>
      </c>
      <c r="I2030" s="90" t="s">
        <v>2046</v>
      </c>
      <c r="J2030" s="90">
        <v>0.02</v>
      </c>
      <c r="K2030" s="90">
        <v>1</v>
      </c>
      <c r="L2030" t="str">
        <f t="shared" si="62"/>
        <v>East</v>
      </c>
      <c r="M2030" s="107">
        <f t="shared" si="63"/>
        <v>24.5</v>
      </c>
    </row>
    <row r="2031" spans="7:13">
      <c r="G2031" s="106">
        <v>41972</v>
      </c>
      <c r="H2031" s="90" t="s">
        <v>2067</v>
      </c>
      <c r="I2031" s="90" t="s">
        <v>2034</v>
      </c>
      <c r="J2031" s="90">
        <v>0</v>
      </c>
      <c r="K2031" s="90">
        <v>2</v>
      </c>
      <c r="L2031" t="str">
        <f t="shared" si="62"/>
        <v>East</v>
      </c>
      <c r="M2031" s="107">
        <f t="shared" si="63"/>
        <v>68</v>
      </c>
    </row>
    <row r="2032" spans="7:13">
      <c r="G2032" s="106">
        <v>41581</v>
      </c>
      <c r="H2032" s="90" t="s">
        <v>2070</v>
      </c>
      <c r="I2032" s="90" t="s">
        <v>2027</v>
      </c>
      <c r="J2032" s="90">
        <v>0</v>
      </c>
      <c r="K2032" s="90">
        <v>3</v>
      </c>
      <c r="L2032" t="str">
        <f t="shared" si="62"/>
        <v>East</v>
      </c>
      <c r="M2032" s="107">
        <f t="shared" si="63"/>
        <v>59.849999999999994</v>
      </c>
    </row>
    <row r="2033" spans="7:13">
      <c r="G2033" s="106">
        <v>41305</v>
      </c>
      <c r="H2033" s="90" t="s">
        <v>2054</v>
      </c>
      <c r="I2033" s="90" t="s">
        <v>2024</v>
      </c>
      <c r="J2033" s="90">
        <v>0.03</v>
      </c>
      <c r="K2033" s="90">
        <v>2</v>
      </c>
      <c r="L2033" t="str">
        <f t="shared" si="62"/>
        <v>MidWest</v>
      </c>
      <c r="M2033" s="107">
        <f t="shared" si="63"/>
        <v>44.522999999999996</v>
      </c>
    </row>
    <row r="2034" spans="7:13">
      <c r="G2034" s="106">
        <v>41614</v>
      </c>
      <c r="H2034" s="90" t="s">
        <v>2098</v>
      </c>
      <c r="I2034" s="90" t="s">
        <v>2028</v>
      </c>
      <c r="J2034" s="90">
        <v>0.02</v>
      </c>
      <c r="K2034" s="90">
        <v>1</v>
      </c>
      <c r="L2034" t="str">
        <f t="shared" si="62"/>
        <v>West</v>
      </c>
      <c r="M2034" s="107">
        <f t="shared" si="63"/>
        <v>22.491</v>
      </c>
    </row>
    <row r="2035" spans="7:13">
      <c r="G2035" s="106">
        <v>41305</v>
      </c>
      <c r="H2035" s="90" t="s">
        <v>2072</v>
      </c>
      <c r="I2035" s="90" t="s">
        <v>2024</v>
      </c>
      <c r="J2035" s="90">
        <v>0.03</v>
      </c>
      <c r="K2035" s="90">
        <v>2</v>
      </c>
      <c r="L2035" t="str">
        <f t="shared" si="62"/>
        <v>MidWest</v>
      </c>
      <c r="M2035" s="107">
        <f t="shared" si="63"/>
        <v>44.522999999999996</v>
      </c>
    </row>
    <row r="2036" spans="7:13">
      <c r="G2036" s="106">
        <v>41630</v>
      </c>
      <c r="H2036" s="90" t="s">
        <v>2092</v>
      </c>
      <c r="I2036" s="90" t="s">
        <v>2027</v>
      </c>
      <c r="J2036" s="90">
        <v>0.01</v>
      </c>
      <c r="K2036" s="90">
        <v>2</v>
      </c>
      <c r="L2036" t="str">
        <f t="shared" si="62"/>
        <v>East</v>
      </c>
      <c r="M2036" s="107">
        <f t="shared" si="63"/>
        <v>39.500999999999998</v>
      </c>
    </row>
    <row r="2037" spans="7:13">
      <c r="G2037" s="106">
        <v>41999</v>
      </c>
      <c r="H2037" s="90" t="s">
        <v>2062</v>
      </c>
      <c r="I2037" s="90" t="s">
        <v>2046</v>
      </c>
      <c r="J2037" s="90">
        <v>0</v>
      </c>
      <c r="K2037" s="90">
        <v>2</v>
      </c>
      <c r="L2037" t="str">
        <f t="shared" si="62"/>
        <v>East</v>
      </c>
      <c r="M2037" s="107">
        <f t="shared" si="63"/>
        <v>50</v>
      </c>
    </row>
    <row r="2038" spans="7:13">
      <c r="G2038" s="106">
        <v>41963</v>
      </c>
      <c r="H2038" s="90" t="s">
        <v>2053</v>
      </c>
      <c r="I2038" s="90" t="s">
        <v>2043</v>
      </c>
      <c r="J2038" s="90">
        <v>0</v>
      </c>
      <c r="K2038" s="90">
        <v>2</v>
      </c>
      <c r="L2038" t="str">
        <f t="shared" si="62"/>
        <v>MidWest</v>
      </c>
      <c r="M2038" s="107">
        <f t="shared" si="63"/>
        <v>47</v>
      </c>
    </row>
    <row r="2039" spans="7:13">
      <c r="G2039" s="106">
        <v>41585</v>
      </c>
      <c r="H2039" s="90" t="s">
        <v>2062</v>
      </c>
      <c r="I2039" s="90" t="s">
        <v>2027</v>
      </c>
      <c r="J2039" s="90">
        <v>2.5000000000000001E-2</v>
      </c>
      <c r="K2039" s="90">
        <v>4</v>
      </c>
      <c r="L2039" t="str">
        <f t="shared" si="62"/>
        <v>East</v>
      </c>
      <c r="M2039" s="107">
        <f t="shared" si="63"/>
        <v>77.804999999999993</v>
      </c>
    </row>
    <row r="2040" spans="7:13">
      <c r="G2040" s="106">
        <v>41621</v>
      </c>
      <c r="H2040" s="90" t="s">
        <v>2054</v>
      </c>
      <c r="I2040" s="90" t="s">
        <v>2027</v>
      </c>
      <c r="J2040" s="90">
        <v>0</v>
      </c>
      <c r="K2040" s="90">
        <v>1</v>
      </c>
      <c r="L2040" t="str">
        <f t="shared" si="62"/>
        <v>MidWest</v>
      </c>
      <c r="M2040" s="107">
        <f t="shared" si="63"/>
        <v>19.95</v>
      </c>
    </row>
    <row r="2041" spans="7:13">
      <c r="G2041" s="106">
        <v>41582</v>
      </c>
      <c r="H2041" s="90" t="s">
        <v>2062</v>
      </c>
      <c r="I2041" s="90" t="s">
        <v>2046</v>
      </c>
      <c r="J2041" s="90">
        <v>0.02</v>
      </c>
      <c r="K2041" s="90">
        <v>1</v>
      </c>
      <c r="L2041" t="str">
        <f t="shared" si="62"/>
        <v>East</v>
      </c>
      <c r="M2041" s="107">
        <f t="shared" si="63"/>
        <v>24.5</v>
      </c>
    </row>
    <row r="2042" spans="7:13">
      <c r="G2042" s="106">
        <v>41661</v>
      </c>
      <c r="H2042" s="90" t="s">
        <v>2064</v>
      </c>
      <c r="I2042" s="90" t="s">
        <v>2028</v>
      </c>
      <c r="J2042" s="90">
        <v>1.4999999999999999E-2</v>
      </c>
      <c r="K2042" s="90">
        <v>3</v>
      </c>
      <c r="L2042" t="str">
        <f t="shared" si="62"/>
        <v>West</v>
      </c>
      <c r="M2042" s="107">
        <f t="shared" si="63"/>
        <v>67.817249999999987</v>
      </c>
    </row>
    <row r="2043" spans="7:13">
      <c r="G2043" s="106">
        <v>41991</v>
      </c>
      <c r="H2043" s="90" t="s">
        <v>2053</v>
      </c>
      <c r="I2043" s="90" t="s">
        <v>2050</v>
      </c>
      <c r="J2043" s="90">
        <v>1.4999999999999999E-2</v>
      </c>
      <c r="K2043" s="90">
        <v>2</v>
      </c>
      <c r="L2043" t="str">
        <f t="shared" si="62"/>
        <v>MidWest</v>
      </c>
      <c r="M2043" s="107">
        <f t="shared" si="63"/>
        <v>37.43</v>
      </c>
    </row>
    <row r="2044" spans="7:13">
      <c r="G2044" s="106">
        <v>42003</v>
      </c>
      <c r="H2044" s="90" t="s">
        <v>2057</v>
      </c>
      <c r="I2044" s="90" t="s">
        <v>2037</v>
      </c>
      <c r="J2044" s="90">
        <v>0.03</v>
      </c>
      <c r="K2044" s="90">
        <v>2</v>
      </c>
      <c r="L2044" t="str">
        <f t="shared" si="62"/>
        <v>West</v>
      </c>
      <c r="M2044" s="107">
        <f t="shared" si="63"/>
        <v>53.35</v>
      </c>
    </row>
    <row r="2045" spans="7:13">
      <c r="G2045" s="106">
        <v>41636</v>
      </c>
      <c r="H2045" s="90" t="s">
        <v>2058</v>
      </c>
      <c r="I2045" s="90" t="s">
        <v>2028</v>
      </c>
      <c r="J2045" s="90">
        <v>0.01</v>
      </c>
      <c r="K2045" s="90">
        <v>3</v>
      </c>
      <c r="L2045" t="str">
        <f t="shared" si="62"/>
        <v>MidWest</v>
      </c>
      <c r="M2045" s="107">
        <f t="shared" si="63"/>
        <v>68.16149999999999</v>
      </c>
    </row>
    <row r="2046" spans="7:13">
      <c r="G2046" s="106">
        <v>41597</v>
      </c>
      <c r="H2046" s="90" t="s">
        <v>2055</v>
      </c>
      <c r="I2046" s="90" t="s">
        <v>2031</v>
      </c>
      <c r="J2046" s="90">
        <v>2.5000000000000001E-2</v>
      </c>
      <c r="K2046" s="90">
        <v>3</v>
      </c>
      <c r="L2046" t="str">
        <f t="shared" si="62"/>
        <v>South</v>
      </c>
      <c r="M2046" s="107">
        <f t="shared" si="63"/>
        <v>73.125</v>
      </c>
    </row>
    <row r="2047" spans="7:13">
      <c r="G2047" s="106">
        <v>41698</v>
      </c>
      <c r="H2047" s="90" t="s">
        <v>2089</v>
      </c>
      <c r="I2047" s="90" t="s">
        <v>2024</v>
      </c>
      <c r="J2047" s="90">
        <v>0</v>
      </c>
      <c r="K2047" s="90">
        <v>2</v>
      </c>
      <c r="L2047" t="str">
        <f t="shared" si="62"/>
        <v>East</v>
      </c>
      <c r="M2047" s="107">
        <f t="shared" si="63"/>
        <v>45.9</v>
      </c>
    </row>
    <row r="2048" spans="7:13">
      <c r="G2048" s="106">
        <v>41438</v>
      </c>
      <c r="H2048" s="90" t="s">
        <v>2051</v>
      </c>
      <c r="I2048" s="90" t="s">
        <v>2040</v>
      </c>
      <c r="J2048" s="90">
        <v>2.5000000000000001E-2</v>
      </c>
      <c r="K2048" s="90">
        <v>7</v>
      </c>
      <c r="L2048" t="str">
        <f t="shared" si="62"/>
        <v>MidWest</v>
      </c>
      <c r="M2048" s="107">
        <f t="shared" si="63"/>
        <v>204.75</v>
      </c>
    </row>
    <row r="2049" spans="7:13">
      <c r="G2049" s="106">
        <v>41281</v>
      </c>
      <c r="H2049" s="90" t="s">
        <v>2033</v>
      </c>
      <c r="I2049" s="90" t="s">
        <v>2046</v>
      </c>
      <c r="J2049" s="90">
        <v>0.03</v>
      </c>
      <c r="K2049" s="90">
        <v>2</v>
      </c>
      <c r="L2049" t="str">
        <f t="shared" si="62"/>
        <v>MidWest</v>
      </c>
      <c r="M2049" s="107">
        <f t="shared" si="63"/>
        <v>48.5</v>
      </c>
    </row>
    <row r="2050" spans="7:13">
      <c r="G2050" s="106">
        <v>41359</v>
      </c>
      <c r="H2050" s="90" t="s">
        <v>2061</v>
      </c>
      <c r="I2050" s="90" t="s">
        <v>2027</v>
      </c>
      <c r="J2050" s="90">
        <v>0</v>
      </c>
      <c r="K2050" s="90">
        <v>3</v>
      </c>
      <c r="L2050" t="str">
        <f t="shared" si="62"/>
        <v>West</v>
      </c>
      <c r="M2050" s="107">
        <f t="shared" si="63"/>
        <v>59.849999999999994</v>
      </c>
    </row>
    <row r="2051" spans="7:13">
      <c r="G2051" s="106">
        <v>41837</v>
      </c>
      <c r="H2051" s="90" t="s">
        <v>2048</v>
      </c>
      <c r="I2051" s="90" t="s">
        <v>2034</v>
      </c>
      <c r="J2051" s="90">
        <v>1.4999999999999999E-2</v>
      </c>
      <c r="K2051" s="90">
        <v>4</v>
      </c>
      <c r="L2051" t="str">
        <f t="shared" ref="L2051:L2114" si="64">_xlfn.XLOOKUP(H2051,$D$2:$D$73,$E$2:$E$73)</f>
        <v>East</v>
      </c>
      <c r="M2051" s="107">
        <f t="shared" ref="M2051:M2114" si="65">_xlfn.XLOOKUP(I2051,$A$2:$A$13,$B$2:$B$13)*K2051*(1-J2051)</f>
        <v>133.96</v>
      </c>
    </row>
    <row r="2052" spans="7:13">
      <c r="G2052" s="106">
        <v>41997</v>
      </c>
      <c r="H2052" s="90" t="s">
        <v>2041</v>
      </c>
      <c r="I2052" s="90" t="s">
        <v>2027</v>
      </c>
      <c r="J2052" s="90">
        <v>0.03</v>
      </c>
      <c r="K2052" s="90">
        <v>7</v>
      </c>
      <c r="L2052" t="str">
        <f t="shared" si="64"/>
        <v>West</v>
      </c>
      <c r="M2052" s="107">
        <f t="shared" si="65"/>
        <v>135.4605</v>
      </c>
    </row>
    <row r="2053" spans="7:13">
      <c r="G2053" s="106">
        <v>41982</v>
      </c>
      <c r="H2053" s="90" t="s">
        <v>2064</v>
      </c>
      <c r="I2053" s="90" t="s">
        <v>2024</v>
      </c>
      <c r="J2053" s="90">
        <v>0.02</v>
      </c>
      <c r="K2053" s="90">
        <v>2</v>
      </c>
      <c r="L2053" t="str">
        <f t="shared" si="64"/>
        <v>West</v>
      </c>
      <c r="M2053" s="107">
        <f t="shared" si="65"/>
        <v>44.981999999999999</v>
      </c>
    </row>
    <row r="2054" spans="7:13">
      <c r="G2054" s="106">
        <v>41952</v>
      </c>
      <c r="H2054" s="90" t="s">
        <v>2096</v>
      </c>
      <c r="I2054" s="90" t="s">
        <v>2027</v>
      </c>
      <c r="J2054" s="90">
        <v>0.02</v>
      </c>
      <c r="K2054" s="90">
        <v>1</v>
      </c>
      <c r="L2054" t="str">
        <f t="shared" si="64"/>
        <v>MidWest</v>
      </c>
      <c r="M2054" s="107">
        <f t="shared" si="65"/>
        <v>19.550999999999998</v>
      </c>
    </row>
    <row r="2055" spans="7:13">
      <c r="G2055" s="106">
        <v>41991</v>
      </c>
      <c r="H2055" s="90" t="s">
        <v>2035</v>
      </c>
      <c r="I2055" s="90" t="s">
        <v>2031</v>
      </c>
      <c r="J2055" s="90">
        <v>0.01</v>
      </c>
      <c r="K2055" s="90">
        <v>2</v>
      </c>
      <c r="L2055" t="str">
        <f t="shared" si="64"/>
        <v>West</v>
      </c>
      <c r="M2055" s="107">
        <f t="shared" si="65"/>
        <v>49.5</v>
      </c>
    </row>
    <row r="2056" spans="7:13">
      <c r="G2056" s="106">
        <v>41631</v>
      </c>
      <c r="H2056" s="90" t="s">
        <v>2029</v>
      </c>
      <c r="I2056" s="90" t="s">
        <v>2028</v>
      </c>
      <c r="J2056" s="90">
        <v>0</v>
      </c>
      <c r="K2056" s="90">
        <v>2</v>
      </c>
      <c r="L2056" t="str">
        <f t="shared" si="64"/>
        <v>East</v>
      </c>
      <c r="M2056" s="107">
        <f t="shared" si="65"/>
        <v>45.9</v>
      </c>
    </row>
    <row r="2057" spans="7:13">
      <c r="G2057" s="106">
        <v>41405</v>
      </c>
      <c r="H2057" s="90" t="s">
        <v>2056</v>
      </c>
      <c r="I2057" s="90" t="s">
        <v>2034</v>
      </c>
      <c r="J2057" s="90">
        <v>2.5000000000000001E-2</v>
      </c>
      <c r="K2057" s="90">
        <v>2</v>
      </c>
      <c r="L2057" t="str">
        <f t="shared" si="64"/>
        <v>MidWest</v>
      </c>
      <c r="M2057" s="107">
        <f t="shared" si="65"/>
        <v>66.3</v>
      </c>
    </row>
    <row r="2058" spans="7:13">
      <c r="G2058" s="106">
        <v>41580</v>
      </c>
      <c r="H2058" s="90" t="s">
        <v>2054</v>
      </c>
      <c r="I2058" s="90" t="s">
        <v>2024</v>
      </c>
      <c r="J2058" s="90">
        <v>0</v>
      </c>
      <c r="K2058" s="90">
        <v>2</v>
      </c>
      <c r="L2058" t="str">
        <f t="shared" si="64"/>
        <v>MidWest</v>
      </c>
      <c r="M2058" s="107">
        <f t="shared" si="65"/>
        <v>45.9</v>
      </c>
    </row>
    <row r="2059" spans="7:13">
      <c r="G2059" s="106">
        <v>41572</v>
      </c>
      <c r="H2059" s="90" t="s">
        <v>2035</v>
      </c>
      <c r="I2059" s="90" t="s">
        <v>2043</v>
      </c>
      <c r="J2059" s="90">
        <v>1.4999999999999999E-2</v>
      </c>
      <c r="K2059" s="90">
        <v>21</v>
      </c>
      <c r="L2059" t="str">
        <f t="shared" si="64"/>
        <v>West</v>
      </c>
      <c r="M2059" s="107">
        <f t="shared" si="65"/>
        <v>486.09749999999997</v>
      </c>
    </row>
    <row r="2060" spans="7:13">
      <c r="G2060" s="106">
        <v>41974</v>
      </c>
      <c r="H2060" s="90" t="s">
        <v>2079</v>
      </c>
      <c r="I2060" s="90" t="s">
        <v>2031</v>
      </c>
      <c r="J2060" s="90">
        <v>0.03</v>
      </c>
      <c r="K2060" s="90">
        <v>3</v>
      </c>
      <c r="L2060" t="str">
        <f t="shared" si="64"/>
        <v>MidWest</v>
      </c>
      <c r="M2060" s="107">
        <f t="shared" si="65"/>
        <v>72.75</v>
      </c>
    </row>
    <row r="2061" spans="7:13">
      <c r="G2061" s="106">
        <v>41959</v>
      </c>
      <c r="H2061" s="90" t="s">
        <v>2094</v>
      </c>
      <c r="I2061" s="90" t="s">
        <v>2028</v>
      </c>
      <c r="J2061" s="90">
        <v>0</v>
      </c>
      <c r="K2061" s="90">
        <v>2</v>
      </c>
      <c r="L2061" t="str">
        <f t="shared" si="64"/>
        <v>West</v>
      </c>
      <c r="M2061" s="107">
        <f t="shared" si="65"/>
        <v>45.9</v>
      </c>
    </row>
    <row r="2062" spans="7:13">
      <c r="G2062" s="106">
        <v>41608</v>
      </c>
      <c r="H2062" s="90" t="s">
        <v>2083</v>
      </c>
      <c r="I2062" s="90" t="s">
        <v>2034</v>
      </c>
      <c r="J2062" s="90">
        <v>0</v>
      </c>
      <c r="K2062" s="90">
        <v>3</v>
      </c>
      <c r="L2062" t="str">
        <f t="shared" si="64"/>
        <v>West</v>
      </c>
      <c r="M2062" s="107">
        <f t="shared" si="65"/>
        <v>102</v>
      </c>
    </row>
    <row r="2063" spans="7:13">
      <c r="G2063" s="106">
        <v>41989</v>
      </c>
      <c r="H2063" s="90" t="s">
        <v>2054</v>
      </c>
      <c r="I2063" s="90" t="s">
        <v>2024</v>
      </c>
      <c r="J2063" s="90">
        <v>0.01</v>
      </c>
      <c r="K2063" s="90">
        <v>1</v>
      </c>
      <c r="L2063" t="str">
        <f t="shared" si="64"/>
        <v>MidWest</v>
      </c>
      <c r="M2063" s="107">
        <f t="shared" si="65"/>
        <v>22.720499999999998</v>
      </c>
    </row>
    <row r="2064" spans="7:13">
      <c r="G2064" s="106">
        <v>41460</v>
      </c>
      <c r="H2064" s="90" t="s">
        <v>2039</v>
      </c>
      <c r="I2064" s="90" t="s">
        <v>2034</v>
      </c>
      <c r="J2064" s="90">
        <v>0</v>
      </c>
      <c r="K2064" s="90">
        <v>2</v>
      </c>
      <c r="L2064" t="str">
        <f t="shared" si="64"/>
        <v>East</v>
      </c>
      <c r="M2064" s="107">
        <f t="shared" si="65"/>
        <v>68</v>
      </c>
    </row>
    <row r="2065" spans="7:13">
      <c r="G2065" s="106">
        <v>41948</v>
      </c>
      <c r="H2065" s="90" t="s">
        <v>2051</v>
      </c>
      <c r="I2065" s="90" t="s">
        <v>2023</v>
      </c>
      <c r="J2065" s="90">
        <v>0</v>
      </c>
      <c r="K2065" s="90">
        <v>2</v>
      </c>
      <c r="L2065" t="str">
        <f t="shared" si="64"/>
        <v>MidWest</v>
      </c>
      <c r="M2065" s="107">
        <f t="shared" si="65"/>
        <v>159.9</v>
      </c>
    </row>
    <row r="2066" spans="7:13">
      <c r="G2066" s="106">
        <v>41457</v>
      </c>
      <c r="H2066" s="90" t="s">
        <v>2083</v>
      </c>
      <c r="I2066" s="90" t="s">
        <v>2046</v>
      </c>
      <c r="J2066" s="90">
        <v>0.01</v>
      </c>
      <c r="K2066" s="90">
        <v>1</v>
      </c>
      <c r="L2066" t="str">
        <f t="shared" si="64"/>
        <v>West</v>
      </c>
      <c r="M2066" s="107">
        <f t="shared" si="65"/>
        <v>24.75</v>
      </c>
    </row>
    <row r="2067" spans="7:13">
      <c r="G2067" s="106">
        <v>41281</v>
      </c>
      <c r="H2067" s="90" t="s">
        <v>2098</v>
      </c>
      <c r="I2067" s="90" t="s">
        <v>2019</v>
      </c>
      <c r="J2067" s="90">
        <v>0</v>
      </c>
      <c r="K2067" s="90">
        <v>1</v>
      </c>
      <c r="L2067" t="str">
        <f t="shared" si="64"/>
        <v>West</v>
      </c>
      <c r="M2067" s="107">
        <f t="shared" si="65"/>
        <v>21</v>
      </c>
    </row>
    <row r="2068" spans="7:13">
      <c r="G2068" s="106">
        <v>41601</v>
      </c>
      <c r="H2068" s="90" t="s">
        <v>2035</v>
      </c>
      <c r="I2068" s="90" t="s">
        <v>2023</v>
      </c>
      <c r="J2068" s="90">
        <v>0</v>
      </c>
      <c r="K2068" s="90">
        <v>2</v>
      </c>
      <c r="L2068" t="str">
        <f t="shared" si="64"/>
        <v>West</v>
      </c>
      <c r="M2068" s="107">
        <f t="shared" si="65"/>
        <v>159.9</v>
      </c>
    </row>
    <row r="2069" spans="7:13">
      <c r="G2069" s="106">
        <v>41944</v>
      </c>
      <c r="H2069" s="90" t="s">
        <v>2052</v>
      </c>
      <c r="I2069" s="90" t="s">
        <v>2043</v>
      </c>
      <c r="J2069" s="90">
        <v>0.02</v>
      </c>
      <c r="K2069" s="90">
        <v>22</v>
      </c>
      <c r="L2069" t="str">
        <f t="shared" si="64"/>
        <v>MidWest</v>
      </c>
      <c r="M2069" s="107">
        <f t="shared" si="65"/>
        <v>506.65999999999997</v>
      </c>
    </row>
    <row r="2070" spans="7:13">
      <c r="G2070" s="106">
        <v>41985</v>
      </c>
      <c r="H2070" s="90" t="s">
        <v>2051</v>
      </c>
      <c r="I2070" s="90" t="s">
        <v>2046</v>
      </c>
      <c r="J2070" s="90">
        <v>0.01</v>
      </c>
      <c r="K2070" s="90">
        <v>1</v>
      </c>
      <c r="L2070" t="str">
        <f t="shared" si="64"/>
        <v>MidWest</v>
      </c>
      <c r="M2070" s="107">
        <f t="shared" si="65"/>
        <v>24.75</v>
      </c>
    </row>
    <row r="2071" spans="7:13">
      <c r="G2071" s="106">
        <v>41680</v>
      </c>
      <c r="H2071" s="90" t="s">
        <v>2060</v>
      </c>
      <c r="I2071" s="90" t="s">
        <v>2034</v>
      </c>
      <c r="J2071" s="90">
        <v>0</v>
      </c>
      <c r="K2071" s="90">
        <v>3</v>
      </c>
      <c r="L2071" t="str">
        <f t="shared" si="64"/>
        <v>South</v>
      </c>
      <c r="M2071" s="107">
        <f t="shared" si="65"/>
        <v>102</v>
      </c>
    </row>
    <row r="2072" spans="7:13">
      <c r="G2072" s="106">
        <v>41636</v>
      </c>
      <c r="H2072" s="90" t="s">
        <v>2090</v>
      </c>
      <c r="I2072" s="90" t="s">
        <v>2046</v>
      </c>
      <c r="J2072" s="90">
        <v>0.02</v>
      </c>
      <c r="K2072" s="90">
        <v>3</v>
      </c>
      <c r="L2072" t="str">
        <f t="shared" si="64"/>
        <v>West</v>
      </c>
      <c r="M2072" s="107">
        <f t="shared" si="65"/>
        <v>73.5</v>
      </c>
    </row>
    <row r="2073" spans="7:13">
      <c r="G2073" s="106">
        <v>41964</v>
      </c>
      <c r="H2073" s="90" t="s">
        <v>2042</v>
      </c>
      <c r="I2073" s="90" t="s">
        <v>2046</v>
      </c>
      <c r="J2073" s="90">
        <v>0.03</v>
      </c>
      <c r="K2073" s="90">
        <v>16</v>
      </c>
      <c r="L2073" t="str">
        <f t="shared" si="64"/>
        <v>MidWest</v>
      </c>
      <c r="M2073" s="107">
        <f t="shared" si="65"/>
        <v>388</v>
      </c>
    </row>
    <row r="2074" spans="7:13">
      <c r="G2074" s="106">
        <v>41876</v>
      </c>
      <c r="H2074" s="90" t="s">
        <v>2055</v>
      </c>
      <c r="I2074" s="90" t="s">
        <v>2024</v>
      </c>
      <c r="J2074" s="90">
        <v>0</v>
      </c>
      <c r="K2074" s="90">
        <v>2</v>
      </c>
      <c r="L2074" t="str">
        <f t="shared" si="64"/>
        <v>South</v>
      </c>
      <c r="M2074" s="107">
        <f t="shared" si="65"/>
        <v>45.9</v>
      </c>
    </row>
    <row r="2075" spans="7:13">
      <c r="G2075" s="106">
        <v>41471</v>
      </c>
      <c r="H2075" s="90" t="s">
        <v>2072</v>
      </c>
      <c r="I2075" s="90" t="s">
        <v>2043</v>
      </c>
      <c r="J2075" s="90">
        <v>0</v>
      </c>
      <c r="K2075" s="90">
        <v>2</v>
      </c>
      <c r="L2075" t="str">
        <f t="shared" si="64"/>
        <v>MidWest</v>
      </c>
      <c r="M2075" s="107">
        <f t="shared" si="65"/>
        <v>47</v>
      </c>
    </row>
    <row r="2076" spans="7:13">
      <c r="G2076" s="106">
        <v>41965</v>
      </c>
      <c r="H2076" s="90" t="s">
        <v>2062</v>
      </c>
      <c r="I2076" s="90" t="s">
        <v>2031</v>
      </c>
      <c r="J2076" s="90">
        <v>0.01</v>
      </c>
      <c r="K2076" s="90">
        <v>3</v>
      </c>
      <c r="L2076" t="str">
        <f t="shared" si="64"/>
        <v>East</v>
      </c>
      <c r="M2076" s="107">
        <f t="shared" si="65"/>
        <v>74.25</v>
      </c>
    </row>
    <row r="2077" spans="7:13">
      <c r="G2077" s="106">
        <v>41354</v>
      </c>
      <c r="H2077" s="90" t="s">
        <v>2047</v>
      </c>
      <c r="I2077" s="90" t="s">
        <v>2031</v>
      </c>
      <c r="J2077" s="90">
        <v>0.03</v>
      </c>
      <c r="K2077" s="90">
        <v>13</v>
      </c>
      <c r="L2077" t="str">
        <f t="shared" si="64"/>
        <v>South</v>
      </c>
      <c r="M2077" s="107">
        <f t="shared" si="65"/>
        <v>315.25</v>
      </c>
    </row>
    <row r="2078" spans="7:13">
      <c r="G2078" s="106">
        <v>41624</v>
      </c>
      <c r="H2078" s="90" t="s">
        <v>2060</v>
      </c>
      <c r="I2078" s="90" t="s">
        <v>2027</v>
      </c>
      <c r="J2078" s="90">
        <v>1.4999999999999999E-2</v>
      </c>
      <c r="K2078" s="90">
        <v>3</v>
      </c>
      <c r="L2078" t="str">
        <f t="shared" si="64"/>
        <v>South</v>
      </c>
      <c r="M2078" s="107">
        <f t="shared" si="65"/>
        <v>58.952249999999992</v>
      </c>
    </row>
    <row r="2079" spans="7:13">
      <c r="G2079" s="106">
        <v>41604</v>
      </c>
      <c r="H2079" s="90" t="s">
        <v>2056</v>
      </c>
      <c r="I2079" s="90" t="s">
        <v>2024</v>
      </c>
      <c r="J2079" s="90">
        <v>0</v>
      </c>
      <c r="K2079" s="90">
        <v>1</v>
      </c>
      <c r="L2079" t="str">
        <f t="shared" si="64"/>
        <v>MidWest</v>
      </c>
      <c r="M2079" s="107">
        <f t="shared" si="65"/>
        <v>22.95</v>
      </c>
    </row>
    <row r="2080" spans="7:13">
      <c r="G2080" s="106">
        <v>41598</v>
      </c>
      <c r="H2080" s="90" t="s">
        <v>2082</v>
      </c>
      <c r="I2080" s="90" t="s">
        <v>2028</v>
      </c>
      <c r="J2080" s="90">
        <v>0</v>
      </c>
      <c r="K2080" s="90">
        <v>1</v>
      </c>
      <c r="L2080" t="str">
        <f t="shared" si="64"/>
        <v>MidWest</v>
      </c>
      <c r="M2080" s="107">
        <f t="shared" si="65"/>
        <v>22.95</v>
      </c>
    </row>
    <row r="2081" spans="7:13">
      <c r="G2081" s="106">
        <v>41633</v>
      </c>
      <c r="H2081" s="90" t="s">
        <v>2054</v>
      </c>
      <c r="I2081" s="90" t="s">
        <v>2027</v>
      </c>
      <c r="J2081" s="90">
        <v>0</v>
      </c>
      <c r="K2081" s="90">
        <v>2</v>
      </c>
      <c r="L2081" t="str">
        <f t="shared" si="64"/>
        <v>MidWest</v>
      </c>
      <c r="M2081" s="107">
        <f t="shared" si="65"/>
        <v>39.9</v>
      </c>
    </row>
    <row r="2082" spans="7:13">
      <c r="G2082" s="106">
        <v>41331</v>
      </c>
      <c r="H2082" s="90" t="s">
        <v>2084</v>
      </c>
      <c r="I2082" s="90" t="s">
        <v>2019</v>
      </c>
      <c r="J2082" s="90">
        <v>0</v>
      </c>
      <c r="K2082" s="90">
        <v>1</v>
      </c>
      <c r="L2082" t="str">
        <f t="shared" si="64"/>
        <v>MidWest</v>
      </c>
      <c r="M2082" s="107">
        <f t="shared" si="65"/>
        <v>21</v>
      </c>
    </row>
    <row r="2083" spans="7:13">
      <c r="G2083" s="106">
        <v>41885</v>
      </c>
      <c r="H2083" s="90" t="s">
        <v>2054</v>
      </c>
      <c r="I2083" s="90" t="s">
        <v>2019</v>
      </c>
      <c r="J2083" s="90">
        <v>0</v>
      </c>
      <c r="K2083" s="90">
        <v>1</v>
      </c>
      <c r="L2083" t="str">
        <f t="shared" si="64"/>
        <v>MidWest</v>
      </c>
      <c r="M2083" s="107">
        <f t="shared" si="65"/>
        <v>21</v>
      </c>
    </row>
    <row r="2084" spans="7:13">
      <c r="G2084" s="106">
        <v>41289</v>
      </c>
      <c r="H2084" s="90" t="s">
        <v>2049</v>
      </c>
      <c r="I2084" s="90" t="s">
        <v>2034</v>
      </c>
      <c r="J2084" s="90">
        <v>2.5000000000000001E-2</v>
      </c>
      <c r="K2084" s="90">
        <v>1</v>
      </c>
      <c r="L2084" t="str">
        <f t="shared" si="64"/>
        <v>South</v>
      </c>
      <c r="M2084" s="107">
        <f t="shared" si="65"/>
        <v>33.15</v>
      </c>
    </row>
    <row r="2085" spans="7:13">
      <c r="G2085" s="106">
        <v>41421</v>
      </c>
      <c r="H2085" s="90" t="s">
        <v>2058</v>
      </c>
      <c r="I2085" s="90" t="s">
        <v>2028</v>
      </c>
      <c r="J2085" s="90">
        <v>0.01</v>
      </c>
      <c r="K2085" s="90">
        <v>3</v>
      </c>
      <c r="L2085" t="str">
        <f t="shared" si="64"/>
        <v>MidWest</v>
      </c>
      <c r="M2085" s="107">
        <f t="shared" si="65"/>
        <v>68.16149999999999</v>
      </c>
    </row>
    <row r="2086" spans="7:13">
      <c r="G2086" s="106">
        <v>41412</v>
      </c>
      <c r="H2086" s="90" t="s">
        <v>2064</v>
      </c>
      <c r="I2086" s="90" t="s">
        <v>2027</v>
      </c>
      <c r="J2086" s="90">
        <v>0.02</v>
      </c>
      <c r="K2086" s="90">
        <v>1</v>
      </c>
      <c r="L2086" t="str">
        <f t="shared" si="64"/>
        <v>West</v>
      </c>
      <c r="M2086" s="107">
        <f t="shared" si="65"/>
        <v>19.550999999999998</v>
      </c>
    </row>
    <row r="2087" spans="7:13">
      <c r="G2087" s="106">
        <v>41598</v>
      </c>
      <c r="H2087" s="90" t="s">
        <v>2051</v>
      </c>
      <c r="I2087" s="90" t="s">
        <v>2034</v>
      </c>
      <c r="J2087" s="90">
        <v>0</v>
      </c>
      <c r="K2087" s="90">
        <v>2</v>
      </c>
      <c r="L2087" t="str">
        <f t="shared" si="64"/>
        <v>MidWest</v>
      </c>
      <c r="M2087" s="107">
        <f t="shared" si="65"/>
        <v>68</v>
      </c>
    </row>
    <row r="2088" spans="7:13">
      <c r="G2088" s="106">
        <v>41637</v>
      </c>
      <c r="H2088" s="90" t="s">
        <v>2092</v>
      </c>
      <c r="I2088" s="90" t="s">
        <v>2028</v>
      </c>
      <c r="J2088" s="90">
        <v>2.5000000000000001E-2</v>
      </c>
      <c r="K2088" s="90">
        <v>2</v>
      </c>
      <c r="L2088" t="str">
        <f t="shared" si="64"/>
        <v>East</v>
      </c>
      <c r="M2088" s="107">
        <f t="shared" si="65"/>
        <v>44.752499999999998</v>
      </c>
    </row>
    <row r="2089" spans="7:13">
      <c r="G2089" s="106">
        <v>42004</v>
      </c>
      <c r="H2089" s="90" t="s">
        <v>2055</v>
      </c>
      <c r="I2089" s="90" t="s">
        <v>2024</v>
      </c>
      <c r="J2089" s="90">
        <v>0</v>
      </c>
      <c r="K2089" s="90">
        <v>3</v>
      </c>
      <c r="L2089" t="str">
        <f t="shared" si="64"/>
        <v>South</v>
      </c>
      <c r="M2089" s="107">
        <f t="shared" si="65"/>
        <v>68.849999999999994</v>
      </c>
    </row>
    <row r="2090" spans="7:13">
      <c r="G2090" s="106">
        <v>41952</v>
      </c>
      <c r="H2090" s="90" t="s">
        <v>2059</v>
      </c>
      <c r="I2090" s="90" t="s">
        <v>2034</v>
      </c>
      <c r="J2090" s="90">
        <v>2.5000000000000001E-2</v>
      </c>
      <c r="K2090" s="90">
        <v>2</v>
      </c>
      <c r="L2090" t="str">
        <f t="shared" si="64"/>
        <v>West</v>
      </c>
      <c r="M2090" s="107">
        <f t="shared" si="65"/>
        <v>66.3</v>
      </c>
    </row>
    <row r="2091" spans="7:13">
      <c r="G2091" s="106">
        <v>41999</v>
      </c>
      <c r="H2091" s="90" t="s">
        <v>2072</v>
      </c>
      <c r="I2091" s="90" t="s">
        <v>2028</v>
      </c>
      <c r="J2091" s="90">
        <v>0</v>
      </c>
      <c r="K2091" s="90">
        <v>4</v>
      </c>
      <c r="L2091" t="str">
        <f t="shared" si="64"/>
        <v>MidWest</v>
      </c>
      <c r="M2091" s="107">
        <f t="shared" si="65"/>
        <v>91.8</v>
      </c>
    </row>
    <row r="2092" spans="7:13">
      <c r="G2092" s="106">
        <v>41605</v>
      </c>
      <c r="H2092" s="90" t="s">
        <v>2076</v>
      </c>
      <c r="I2092" s="90" t="s">
        <v>2028</v>
      </c>
      <c r="J2092" s="90">
        <v>0</v>
      </c>
      <c r="K2092" s="90">
        <v>2</v>
      </c>
      <c r="L2092" t="str">
        <f t="shared" si="64"/>
        <v>West</v>
      </c>
      <c r="M2092" s="107">
        <f t="shared" si="65"/>
        <v>45.9</v>
      </c>
    </row>
    <row r="2093" spans="7:13">
      <c r="G2093" s="106">
        <v>41630</v>
      </c>
      <c r="H2093" s="90" t="s">
        <v>2098</v>
      </c>
      <c r="I2093" s="90" t="s">
        <v>2031</v>
      </c>
      <c r="J2093" s="90">
        <v>0.03</v>
      </c>
      <c r="K2093" s="90">
        <v>3</v>
      </c>
      <c r="L2093" t="str">
        <f t="shared" si="64"/>
        <v>West</v>
      </c>
      <c r="M2093" s="107">
        <f t="shared" si="65"/>
        <v>72.75</v>
      </c>
    </row>
    <row r="2094" spans="7:13">
      <c r="G2094" s="106">
        <v>41952</v>
      </c>
      <c r="H2094" s="90" t="s">
        <v>2048</v>
      </c>
      <c r="I2094" s="90" t="s">
        <v>2027</v>
      </c>
      <c r="J2094" s="90">
        <v>0.01</v>
      </c>
      <c r="K2094" s="90">
        <v>1</v>
      </c>
      <c r="L2094" t="str">
        <f t="shared" si="64"/>
        <v>East</v>
      </c>
      <c r="M2094" s="107">
        <f t="shared" si="65"/>
        <v>19.750499999999999</v>
      </c>
    </row>
    <row r="2095" spans="7:13">
      <c r="G2095" s="106">
        <v>41947</v>
      </c>
      <c r="H2095" s="90" t="s">
        <v>2075</v>
      </c>
      <c r="I2095" s="90" t="s">
        <v>2028</v>
      </c>
      <c r="J2095" s="90">
        <v>0.01</v>
      </c>
      <c r="K2095" s="90">
        <v>3</v>
      </c>
      <c r="L2095" t="str">
        <f t="shared" si="64"/>
        <v>West</v>
      </c>
      <c r="M2095" s="107">
        <f t="shared" si="65"/>
        <v>68.16149999999999</v>
      </c>
    </row>
    <row r="2096" spans="7:13">
      <c r="G2096" s="106">
        <v>41986</v>
      </c>
      <c r="H2096" s="90" t="s">
        <v>2081</v>
      </c>
      <c r="I2096" s="90" t="s">
        <v>2037</v>
      </c>
      <c r="J2096" s="90">
        <v>0.03</v>
      </c>
      <c r="K2096" s="90">
        <v>1</v>
      </c>
      <c r="L2096" t="str">
        <f t="shared" si="64"/>
        <v>West</v>
      </c>
      <c r="M2096" s="107">
        <f t="shared" si="65"/>
        <v>26.675000000000001</v>
      </c>
    </row>
    <row r="2097" spans="7:13">
      <c r="G2097" s="106">
        <v>41977</v>
      </c>
      <c r="H2097" s="90" t="s">
        <v>2067</v>
      </c>
      <c r="I2097" s="90" t="s">
        <v>2028</v>
      </c>
      <c r="J2097" s="90">
        <v>0</v>
      </c>
      <c r="K2097" s="90">
        <v>1</v>
      </c>
      <c r="L2097" t="str">
        <f t="shared" si="64"/>
        <v>East</v>
      </c>
      <c r="M2097" s="107">
        <f t="shared" si="65"/>
        <v>22.95</v>
      </c>
    </row>
    <row r="2098" spans="7:13">
      <c r="G2098" s="106">
        <v>41618</v>
      </c>
      <c r="H2098" s="90" t="s">
        <v>2055</v>
      </c>
      <c r="I2098" s="90" t="s">
        <v>2034</v>
      </c>
      <c r="J2098" s="90">
        <v>0.01</v>
      </c>
      <c r="K2098" s="90">
        <v>2</v>
      </c>
      <c r="L2098" t="str">
        <f t="shared" si="64"/>
        <v>South</v>
      </c>
      <c r="M2098" s="107">
        <f t="shared" si="65"/>
        <v>67.319999999999993</v>
      </c>
    </row>
    <row r="2099" spans="7:13">
      <c r="G2099" s="106">
        <v>41636</v>
      </c>
      <c r="H2099" s="90" t="s">
        <v>2051</v>
      </c>
      <c r="I2099" s="90" t="s">
        <v>2028</v>
      </c>
      <c r="J2099" s="90">
        <v>0</v>
      </c>
      <c r="K2099" s="90">
        <v>2</v>
      </c>
      <c r="L2099" t="str">
        <f t="shared" si="64"/>
        <v>MidWest</v>
      </c>
      <c r="M2099" s="107">
        <f t="shared" si="65"/>
        <v>45.9</v>
      </c>
    </row>
    <row r="2100" spans="7:13">
      <c r="G2100" s="106">
        <v>41947</v>
      </c>
      <c r="H2100" s="90" t="s">
        <v>2058</v>
      </c>
      <c r="I2100" s="90" t="s">
        <v>2024</v>
      </c>
      <c r="J2100" s="90">
        <v>0.02</v>
      </c>
      <c r="K2100" s="90">
        <v>1</v>
      </c>
      <c r="L2100" t="str">
        <f t="shared" si="64"/>
        <v>MidWest</v>
      </c>
      <c r="M2100" s="107">
        <f t="shared" si="65"/>
        <v>22.491</v>
      </c>
    </row>
    <row r="2101" spans="7:13">
      <c r="G2101" s="106">
        <v>41607</v>
      </c>
      <c r="H2101" s="90" t="s">
        <v>2051</v>
      </c>
      <c r="I2101" s="90" t="s">
        <v>2028</v>
      </c>
      <c r="J2101" s="90">
        <v>1.4999999999999999E-2</v>
      </c>
      <c r="K2101" s="90">
        <v>1</v>
      </c>
      <c r="L2101" t="str">
        <f t="shared" si="64"/>
        <v>MidWest</v>
      </c>
      <c r="M2101" s="107">
        <f t="shared" si="65"/>
        <v>22.60575</v>
      </c>
    </row>
    <row r="2102" spans="7:13">
      <c r="G2102" s="106">
        <v>41947</v>
      </c>
      <c r="H2102" s="90" t="s">
        <v>2052</v>
      </c>
      <c r="I2102" s="90" t="s">
        <v>2027</v>
      </c>
      <c r="J2102" s="90">
        <v>1.4999999999999999E-2</v>
      </c>
      <c r="K2102" s="90">
        <v>2</v>
      </c>
      <c r="L2102" t="str">
        <f t="shared" si="64"/>
        <v>MidWest</v>
      </c>
      <c r="M2102" s="107">
        <f t="shared" si="65"/>
        <v>39.301499999999997</v>
      </c>
    </row>
    <row r="2103" spans="7:13">
      <c r="G2103" s="106">
        <v>41880</v>
      </c>
      <c r="H2103" s="90" t="s">
        <v>2091</v>
      </c>
      <c r="I2103" s="90" t="s">
        <v>2046</v>
      </c>
      <c r="J2103" s="90">
        <v>0</v>
      </c>
      <c r="K2103" s="90">
        <v>2</v>
      </c>
      <c r="L2103" t="str">
        <f t="shared" si="64"/>
        <v>South</v>
      </c>
      <c r="M2103" s="107">
        <f t="shared" si="65"/>
        <v>50</v>
      </c>
    </row>
    <row r="2104" spans="7:13">
      <c r="G2104" s="106">
        <v>41749</v>
      </c>
      <c r="H2104" s="90" t="s">
        <v>2103</v>
      </c>
      <c r="I2104" s="90" t="s">
        <v>2046</v>
      </c>
      <c r="J2104" s="90">
        <v>2.5000000000000001E-2</v>
      </c>
      <c r="K2104" s="90">
        <v>2</v>
      </c>
      <c r="L2104" t="str">
        <f t="shared" si="64"/>
        <v>South</v>
      </c>
      <c r="M2104" s="107">
        <f t="shared" si="65"/>
        <v>48.75</v>
      </c>
    </row>
    <row r="2105" spans="7:13">
      <c r="G2105" s="106">
        <v>41958</v>
      </c>
      <c r="H2105" s="90" t="s">
        <v>2051</v>
      </c>
      <c r="I2105" s="90" t="s">
        <v>2034</v>
      </c>
      <c r="J2105" s="90">
        <v>0</v>
      </c>
      <c r="K2105" s="90">
        <v>3</v>
      </c>
      <c r="L2105" t="str">
        <f t="shared" si="64"/>
        <v>MidWest</v>
      </c>
      <c r="M2105" s="107">
        <f t="shared" si="65"/>
        <v>102</v>
      </c>
    </row>
    <row r="2106" spans="7:13">
      <c r="G2106" s="106">
        <v>41960</v>
      </c>
      <c r="H2106" s="90" t="s">
        <v>2102</v>
      </c>
      <c r="I2106" s="90" t="s">
        <v>2034</v>
      </c>
      <c r="J2106" s="90">
        <v>0.03</v>
      </c>
      <c r="K2106" s="90">
        <v>4</v>
      </c>
      <c r="L2106" t="str">
        <f t="shared" si="64"/>
        <v>MidWest</v>
      </c>
      <c r="M2106" s="107">
        <f t="shared" si="65"/>
        <v>131.91999999999999</v>
      </c>
    </row>
    <row r="2107" spans="7:13">
      <c r="G2107" s="106">
        <v>41996</v>
      </c>
      <c r="H2107" s="90" t="s">
        <v>2086</v>
      </c>
      <c r="I2107" s="90" t="s">
        <v>2027</v>
      </c>
      <c r="J2107" s="90">
        <v>1.4999999999999999E-2</v>
      </c>
      <c r="K2107" s="90">
        <v>1</v>
      </c>
      <c r="L2107" t="str">
        <f t="shared" si="64"/>
        <v>West</v>
      </c>
      <c r="M2107" s="107">
        <f t="shared" si="65"/>
        <v>19.650749999999999</v>
      </c>
    </row>
    <row r="2108" spans="7:13">
      <c r="G2108" s="106">
        <v>41363</v>
      </c>
      <c r="H2108" s="90" t="s">
        <v>2066</v>
      </c>
      <c r="I2108" s="90" t="s">
        <v>2034</v>
      </c>
      <c r="J2108" s="90">
        <v>0.02</v>
      </c>
      <c r="K2108" s="90">
        <v>3</v>
      </c>
      <c r="L2108" t="str">
        <f t="shared" si="64"/>
        <v>East</v>
      </c>
      <c r="M2108" s="107">
        <f t="shared" si="65"/>
        <v>99.96</v>
      </c>
    </row>
    <row r="2109" spans="7:13">
      <c r="G2109" s="106">
        <v>41995</v>
      </c>
      <c r="H2109" s="90" t="s">
        <v>2077</v>
      </c>
      <c r="I2109" s="90" t="s">
        <v>2046</v>
      </c>
      <c r="J2109" s="90">
        <v>0</v>
      </c>
      <c r="K2109" s="90">
        <v>5</v>
      </c>
      <c r="L2109" t="str">
        <f t="shared" si="64"/>
        <v>MidWest</v>
      </c>
      <c r="M2109" s="107">
        <f t="shared" si="65"/>
        <v>125</v>
      </c>
    </row>
    <row r="2110" spans="7:13">
      <c r="G2110" s="106">
        <v>41596</v>
      </c>
      <c r="H2110" s="90" t="s">
        <v>2048</v>
      </c>
      <c r="I2110" s="90" t="s">
        <v>2031</v>
      </c>
      <c r="J2110" s="90">
        <v>0</v>
      </c>
      <c r="K2110" s="90">
        <v>3</v>
      </c>
      <c r="L2110" t="str">
        <f t="shared" si="64"/>
        <v>East</v>
      </c>
      <c r="M2110" s="107">
        <f t="shared" si="65"/>
        <v>75</v>
      </c>
    </row>
    <row r="2111" spans="7:13">
      <c r="G2111" s="106">
        <v>41946</v>
      </c>
      <c r="H2111" s="90" t="s">
        <v>2090</v>
      </c>
      <c r="I2111" s="90" t="s">
        <v>2050</v>
      </c>
      <c r="J2111" s="90">
        <v>0.01</v>
      </c>
      <c r="K2111" s="90">
        <v>1</v>
      </c>
      <c r="L2111" t="str">
        <f t="shared" si="64"/>
        <v>West</v>
      </c>
      <c r="M2111" s="107">
        <f t="shared" si="65"/>
        <v>18.809999999999999</v>
      </c>
    </row>
    <row r="2112" spans="7:13">
      <c r="G2112" s="106">
        <v>41976</v>
      </c>
      <c r="H2112" s="90" t="s">
        <v>2062</v>
      </c>
      <c r="I2112" s="90" t="s">
        <v>2034</v>
      </c>
      <c r="J2112" s="90">
        <v>2.5000000000000001E-2</v>
      </c>
      <c r="K2112" s="90">
        <v>2</v>
      </c>
      <c r="L2112" t="str">
        <f t="shared" si="64"/>
        <v>East</v>
      </c>
      <c r="M2112" s="107">
        <f t="shared" si="65"/>
        <v>66.3</v>
      </c>
    </row>
    <row r="2113" spans="7:13">
      <c r="G2113" s="106">
        <v>41502</v>
      </c>
      <c r="H2113" s="90" t="s">
        <v>2026</v>
      </c>
      <c r="I2113" s="90" t="s">
        <v>2024</v>
      </c>
      <c r="J2113" s="90">
        <v>0</v>
      </c>
      <c r="K2113" s="90">
        <v>3</v>
      </c>
      <c r="L2113" t="str">
        <f t="shared" si="64"/>
        <v>MidWest</v>
      </c>
      <c r="M2113" s="107">
        <f t="shared" si="65"/>
        <v>68.849999999999994</v>
      </c>
    </row>
    <row r="2114" spans="7:13">
      <c r="G2114" s="106">
        <v>41996</v>
      </c>
      <c r="H2114" s="90" t="s">
        <v>2089</v>
      </c>
      <c r="I2114" s="90" t="s">
        <v>2031</v>
      </c>
      <c r="J2114" s="90">
        <v>0.03</v>
      </c>
      <c r="K2114" s="90">
        <v>1</v>
      </c>
      <c r="L2114" t="str">
        <f t="shared" si="64"/>
        <v>East</v>
      </c>
      <c r="M2114" s="107">
        <f t="shared" si="65"/>
        <v>24.25</v>
      </c>
    </row>
    <row r="2115" spans="7:13">
      <c r="G2115" s="106">
        <v>42002</v>
      </c>
      <c r="H2115" s="90" t="s">
        <v>2074</v>
      </c>
      <c r="I2115" s="90" t="s">
        <v>2034</v>
      </c>
      <c r="J2115" s="90">
        <v>2.5000000000000001E-2</v>
      </c>
      <c r="K2115" s="90">
        <v>2</v>
      </c>
      <c r="L2115" t="str">
        <f t="shared" ref="L2115:L2178" si="66">_xlfn.XLOOKUP(H2115,$D$2:$D$73,$E$2:$E$73)</f>
        <v>MidWest</v>
      </c>
      <c r="M2115" s="107">
        <f t="shared" ref="M2115:M2178" si="67">_xlfn.XLOOKUP(I2115,$A$2:$A$13,$B$2:$B$13)*K2115*(1-J2115)</f>
        <v>66.3</v>
      </c>
    </row>
    <row r="2116" spans="7:13">
      <c r="G2116" s="106">
        <v>41542</v>
      </c>
      <c r="H2116" s="90" t="s">
        <v>2022</v>
      </c>
      <c r="I2116" s="90" t="s">
        <v>2027</v>
      </c>
      <c r="J2116" s="90">
        <v>1.4999999999999999E-2</v>
      </c>
      <c r="K2116" s="90">
        <v>3</v>
      </c>
      <c r="L2116" t="str">
        <f t="shared" si="66"/>
        <v>West</v>
      </c>
      <c r="M2116" s="107">
        <f t="shared" si="67"/>
        <v>58.952249999999992</v>
      </c>
    </row>
    <row r="2117" spans="7:13">
      <c r="G2117" s="106">
        <v>41629</v>
      </c>
      <c r="H2117" s="90" t="s">
        <v>2081</v>
      </c>
      <c r="I2117" s="90" t="s">
        <v>2040</v>
      </c>
      <c r="J2117" s="90">
        <v>0</v>
      </c>
      <c r="K2117" s="90">
        <v>2</v>
      </c>
      <c r="L2117" t="str">
        <f t="shared" si="66"/>
        <v>West</v>
      </c>
      <c r="M2117" s="107">
        <f t="shared" si="67"/>
        <v>60</v>
      </c>
    </row>
    <row r="2118" spans="7:13">
      <c r="G2118" s="106">
        <v>42000</v>
      </c>
      <c r="H2118" s="90" t="s">
        <v>2099</v>
      </c>
      <c r="I2118" s="90" t="s">
        <v>2028</v>
      </c>
      <c r="J2118" s="90">
        <v>0.03</v>
      </c>
      <c r="K2118" s="90">
        <v>2</v>
      </c>
      <c r="L2118" t="str">
        <f t="shared" si="66"/>
        <v>East</v>
      </c>
      <c r="M2118" s="107">
        <f t="shared" si="67"/>
        <v>44.522999999999996</v>
      </c>
    </row>
    <row r="2119" spans="7:13">
      <c r="G2119" s="106">
        <v>41326</v>
      </c>
      <c r="H2119" s="90" t="s">
        <v>2054</v>
      </c>
      <c r="I2119" s="90" t="s">
        <v>2043</v>
      </c>
      <c r="J2119" s="90">
        <v>0.01</v>
      </c>
      <c r="K2119" s="90">
        <v>1</v>
      </c>
      <c r="L2119" t="str">
        <f t="shared" si="66"/>
        <v>MidWest</v>
      </c>
      <c r="M2119" s="107">
        <f t="shared" si="67"/>
        <v>23.265000000000001</v>
      </c>
    </row>
    <row r="2120" spans="7:13">
      <c r="G2120" s="106">
        <v>41957</v>
      </c>
      <c r="H2120" s="90" t="s">
        <v>2089</v>
      </c>
      <c r="I2120" s="90" t="s">
        <v>2024</v>
      </c>
      <c r="J2120" s="90">
        <v>1.4999999999999999E-2</v>
      </c>
      <c r="K2120" s="90">
        <v>1</v>
      </c>
      <c r="L2120" t="str">
        <f t="shared" si="66"/>
        <v>East</v>
      </c>
      <c r="M2120" s="107">
        <f t="shared" si="67"/>
        <v>22.60575</v>
      </c>
    </row>
    <row r="2121" spans="7:13">
      <c r="G2121" s="106">
        <v>41484</v>
      </c>
      <c r="H2121" s="90" t="s">
        <v>2052</v>
      </c>
      <c r="I2121" s="90" t="s">
        <v>2027</v>
      </c>
      <c r="J2121" s="90">
        <v>0.02</v>
      </c>
      <c r="K2121" s="90">
        <v>3</v>
      </c>
      <c r="L2121" t="str">
        <f t="shared" si="66"/>
        <v>MidWest</v>
      </c>
      <c r="M2121" s="107">
        <f t="shared" si="67"/>
        <v>58.652999999999992</v>
      </c>
    </row>
    <row r="2122" spans="7:13">
      <c r="G2122" s="106">
        <v>41941</v>
      </c>
      <c r="H2122" s="90" t="s">
        <v>2026</v>
      </c>
      <c r="I2122" s="90" t="s">
        <v>2024</v>
      </c>
      <c r="J2122" s="90">
        <v>0</v>
      </c>
      <c r="K2122" s="90">
        <v>1</v>
      </c>
      <c r="L2122" t="str">
        <f t="shared" si="66"/>
        <v>MidWest</v>
      </c>
      <c r="M2122" s="107">
        <f t="shared" si="67"/>
        <v>22.95</v>
      </c>
    </row>
    <row r="2123" spans="7:13">
      <c r="G2123" s="106">
        <v>42001</v>
      </c>
      <c r="H2123" s="90" t="s">
        <v>2092</v>
      </c>
      <c r="I2123" s="90" t="s">
        <v>2019</v>
      </c>
      <c r="J2123" s="90">
        <v>0</v>
      </c>
      <c r="K2123" s="90">
        <v>1</v>
      </c>
      <c r="L2123" t="str">
        <f t="shared" si="66"/>
        <v>East</v>
      </c>
      <c r="M2123" s="107">
        <f t="shared" si="67"/>
        <v>21</v>
      </c>
    </row>
    <row r="2124" spans="7:13">
      <c r="G2124" s="106">
        <v>41966</v>
      </c>
      <c r="H2124" s="90" t="s">
        <v>2067</v>
      </c>
      <c r="I2124" s="90" t="s">
        <v>2024</v>
      </c>
      <c r="J2124" s="90">
        <v>0.03</v>
      </c>
      <c r="K2124" s="90">
        <v>2</v>
      </c>
      <c r="L2124" t="str">
        <f t="shared" si="66"/>
        <v>East</v>
      </c>
      <c r="M2124" s="107">
        <f t="shared" si="67"/>
        <v>44.522999999999996</v>
      </c>
    </row>
    <row r="2125" spans="7:13">
      <c r="G2125" s="106">
        <v>41938</v>
      </c>
      <c r="H2125" s="90" t="s">
        <v>2058</v>
      </c>
      <c r="I2125" s="90" t="s">
        <v>2024</v>
      </c>
      <c r="J2125" s="90">
        <v>0</v>
      </c>
      <c r="K2125" s="90">
        <v>2</v>
      </c>
      <c r="L2125" t="str">
        <f t="shared" si="66"/>
        <v>MidWest</v>
      </c>
      <c r="M2125" s="107">
        <f t="shared" si="67"/>
        <v>45.9</v>
      </c>
    </row>
    <row r="2126" spans="7:13">
      <c r="G2126" s="106">
        <v>41976</v>
      </c>
      <c r="H2126" s="90" t="s">
        <v>2090</v>
      </c>
      <c r="I2126" s="90" t="s">
        <v>2027</v>
      </c>
      <c r="J2126" s="90">
        <v>0</v>
      </c>
      <c r="K2126" s="90">
        <v>2</v>
      </c>
      <c r="L2126" t="str">
        <f t="shared" si="66"/>
        <v>West</v>
      </c>
      <c r="M2126" s="107">
        <f t="shared" si="67"/>
        <v>39.9</v>
      </c>
    </row>
    <row r="2127" spans="7:13">
      <c r="G2127" s="106">
        <v>41603</v>
      </c>
      <c r="H2127" s="90" t="s">
        <v>2057</v>
      </c>
      <c r="I2127" s="90" t="s">
        <v>2027</v>
      </c>
      <c r="J2127" s="90">
        <v>0.03</v>
      </c>
      <c r="K2127" s="90">
        <v>3</v>
      </c>
      <c r="L2127" t="str">
        <f t="shared" si="66"/>
        <v>West</v>
      </c>
      <c r="M2127" s="107">
        <f t="shared" si="67"/>
        <v>58.05449999999999</v>
      </c>
    </row>
    <row r="2128" spans="7:13">
      <c r="G2128" s="106">
        <v>41598</v>
      </c>
      <c r="H2128" s="90" t="s">
        <v>2036</v>
      </c>
      <c r="I2128" s="90" t="s">
        <v>2037</v>
      </c>
      <c r="J2128" s="90">
        <v>0</v>
      </c>
      <c r="K2128" s="90">
        <v>8</v>
      </c>
      <c r="L2128" t="str">
        <f t="shared" si="66"/>
        <v>MidWest</v>
      </c>
      <c r="M2128" s="107">
        <f t="shared" si="67"/>
        <v>220</v>
      </c>
    </row>
    <row r="2129" spans="7:13">
      <c r="G2129" s="106">
        <v>41633</v>
      </c>
      <c r="H2129" s="90" t="s">
        <v>2079</v>
      </c>
      <c r="I2129" s="90" t="s">
        <v>2037</v>
      </c>
      <c r="J2129" s="90">
        <v>1.4999999999999999E-2</v>
      </c>
      <c r="K2129" s="90">
        <v>2</v>
      </c>
      <c r="L2129" t="str">
        <f t="shared" si="66"/>
        <v>MidWest</v>
      </c>
      <c r="M2129" s="107">
        <f t="shared" si="67"/>
        <v>54.174999999999997</v>
      </c>
    </row>
    <row r="2130" spans="7:13">
      <c r="G2130" s="106">
        <v>41994</v>
      </c>
      <c r="H2130" s="90" t="s">
        <v>2090</v>
      </c>
      <c r="I2130" s="90" t="s">
        <v>2034</v>
      </c>
      <c r="J2130" s="90">
        <v>0.01</v>
      </c>
      <c r="K2130" s="90">
        <v>3</v>
      </c>
      <c r="L2130" t="str">
        <f t="shared" si="66"/>
        <v>West</v>
      </c>
      <c r="M2130" s="107">
        <f t="shared" si="67"/>
        <v>100.98</v>
      </c>
    </row>
    <row r="2131" spans="7:13">
      <c r="G2131" s="106">
        <v>41449</v>
      </c>
      <c r="H2131" s="90" t="s">
        <v>2069</v>
      </c>
      <c r="I2131" s="90" t="s">
        <v>2027</v>
      </c>
      <c r="J2131" s="90">
        <v>2.5000000000000001E-2</v>
      </c>
      <c r="K2131" s="90">
        <v>3</v>
      </c>
      <c r="L2131" t="str">
        <f t="shared" si="66"/>
        <v>South</v>
      </c>
      <c r="M2131" s="107">
        <f t="shared" si="67"/>
        <v>58.353749999999991</v>
      </c>
    </row>
    <row r="2132" spans="7:13">
      <c r="G2132" s="106">
        <v>41634</v>
      </c>
      <c r="H2132" s="90" t="s">
        <v>2080</v>
      </c>
      <c r="I2132" s="90" t="s">
        <v>2040</v>
      </c>
      <c r="J2132" s="90">
        <v>0.01</v>
      </c>
      <c r="K2132" s="90">
        <v>3</v>
      </c>
      <c r="L2132" t="str">
        <f t="shared" si="66"/>
        <v>East</v>
      </c>
      <c r="M2132" s="107">
        <f t="shared" si="67"/>
        <v>89.1</v>
      </c>
    </row>
    <row r="2133" spans="7:13">
      <c r="G2133" s="106">
        <v>41956</v>
      </c>
      <c r="H2133" s="90" t="s">
        <v>2062</v>
      </c>
      <c r="I2133" s="90" t="s">
        <v>2024</v>
      </c>
      <c r="J2133" s="90">
        <v>1.4999999999999999E-2</v>
      </c>
      <c r="K2133" s="90">
        <v>3</v>
      </c>
      <c r="L2133" t="str">
        <f t="shared" si="66"/>
        <v>East</v>
      </c>
      <c r="M2133" s="107">
        <f t="shared" si="67"/>
        <v>67.817249999999987</v>
      </c>
    </row>
    <row r="2134" spans="7:13">
      <c r="G2134" s="106">
        <v>41945</v>
      </c>
      <c r="H2134" s="90" t="s">
        <v>2098</v>
      </c>
      <c r="I2134" s="90" t="s">
        <v>2019</v>
      </c>
      <c r="J2134" s="90">
        <v>0</v>
      </c>
      <c r="K2134" s="90">
        <v>1</v>
      </c>
      <c r="L2134" t="str">
        <f t="shared" si="66"/>
        <v>West</v>
      </c>
      <c r="M2134" s="107">
        <f t="shared" si="67"/>
        <v>21</v>
      </c>
    </row>
    <row r="2135" spans="7:13">
      <c r="G2135" s="106">
        <v>41599</v>
      </c>
      <c r="H2135" s="90" t="s">
        <v>2042</v>
      </c>
      <c r="I2135" s="90" t="s">
        <v>2031</v>
      </c>
      <c r="J2135" s="90">
        <v>2.5000000000000001E-2</v>
      </c>
      <c r="K2135" s="90">
        <v>2</v>
      </c>
      <c r="L2135" t="str">
        <f t="shared" si="66"/>
        <v>MidWest</v>
      </c>
      <c r="M2135" s="107">
        <f t="shared" si="67"/>
        <v>48.75</v>
      </c>
    </row>
    <row r="2136" spans="7:13">
      <c r="G2136" s="106">
        <v>41919</v>
      </c>
      <c r="H2136" s="90" t="s">
        <v>2044</v>
      </c>
      <c r="I2136" s="90" t="s">
        <v>2027</v>
      </c>
      <c r="J2136" s="90">
        <v>0</v>
      </c>
      <c r="K2136" s="90">
        <v>9</v>
      </c>
      <c r="L2136" t="str">
        <f t="shared" si="66"/>
        <v>MidWest</v>
      </c>
      <c r="M2136" s="107">
        <f t="shared" si="67"/>
        <v>179.54999999999998</v>
      </c>
    </row>
    <row r="2137" spans="7:13">
      <c r="G2137" s="106">
        <v>41757</v>
      </c>
      <c r="H2137" s="90" t="s">
        <v>2064</v>
      </c>
      <c r="I2137" s="90" t="s">
        <v>2031</v>
      </c>
      <c r="J2137" s="90">
        <v>0</v>
      </c>
      <c r="K2137" s="90">
        <v>3</v>
      </c>
      <c r="L2137" t="str">
        <f t="shared" si="66"/>
        <v>West</v>
      </c>
      <c r="M2137" s="107">
        <f t="shared" si="67"/>
        <v>75</v>
      </c>
    </row>
    <row r="2138" spans="7:13">
      <c r="G2138" s="106">
        <v>41598</v>
      </c>
      <c r="H2138" s="90" t="s">
        <v>2039</v>
      </c>
      <c r="I2138" s="90" t="s">
        <v>2028</v>
      </c>
      <c r="J2138" s="90">
        <v>2.5000000000000001E-2</v>
      </c>
      <c r="K2138" s="90">
        <v>2</v>
      </c>
      <c r="L2138" t="str">
        <f t="shared" si="66"/>
        <v>East</v>
      </c>
      <c r="M2138" s="107">
        <f t="shared" si="67"/>
        <v>44.752499999999998</v>
      </c>
    </row>
    <row r="2139" spans="7:13">
      <c r="G2139" s="106">
        <v>41632</v>
      </c>
      <c r="H2139" s="90" t="s">
        <v>2062</v>
      </c>
      <c r="I2139" s="90" t="s">
        <v>2034</v>
      </c>
      <c r="J2139" s="90">
        <v>0</v>
      </c>
      <c r="K2139" s="90">
        <v>2</v>
      </c>
      <c r="L2139" t="str">
        <f t="shared" si="66"/>
        <v>East</v>
      </c>
      <c r="M2139" s="107">
        <f t="shared" si="67"/>
        <v>68</v>
      </c>
    </row>
    <row r="2140" spans="7:13">
      <c r="G2140" s="106">
        <v>41583</v>
      </c>
      <c r="H2140" s="90" t="s">
        <v>2070</v>
      </c>
      <c r="I2140" s="90" t="s">
        <v>2024</v>
      </c>
      <c r="J2140" s="90">
        <v>1.4999999999999999E-2</v>
      </c>
      <c r="K2140" s="90">
        <v>2</v>
      </c>
      <c r="L2140" t="str">
        <f t="shared" si="66"/>
        <v>East</v>
      </c>
      <c r="M2140" s="107">
        <f t="shared" si="67"/>
        <v>45.211500000000001</v>
      </c>
    </row>
    <row r="2141" spans="7:13">
      <c r="G2141" s="106">
        <v>41841</v>
      </c>
      <c r="H2141" s="90" t="s">
        <v>2063</v>
      </c>
      <c r="I2141" s="90" t="s">
        <v>2034</v>
      </c>
      <c r="J2141" s="90">
        <v>2.5000000000000001E-2</v>
      </c>
      <c r="K2141" s="90">
        <v>1</v>
      </c>
      <c r="L2141" t="str">
        <f t="shared" si="66"/>
        <v>South</v>
      </c>
      <c r="M2141" s="107">
        <f t="shared" si="67"/>
        <v>33.15</v>
      </c>
    </row>
    <row r="2142" spans="7:13">
      <c r="G2142" s="106">
        <v>42001</v>
      </c>
      <c r="H2142" s="90" t="s">
        <v>2052</v>
      </c>
      <c r="I2142" s="90" t="s">
        <v>2031</v>
      </c>
      <c r="J2142" s="90">
        <v>0</v>
      </c>
      <c r="K2142" s="90">
        <v>2</v>
      </c>
      <c r="L2142" t="str">
        <f t="shared" si="66"/>
        <v>MidWest</v>
      </c>
      <c r="M2142" s="107">
        <f t="shared" si="67"/>
        <v>50</v>
      </c>
    </row>
    <row r="2143" spans="7:13">
      <c r="G2143" s="106">
        <v>41775</v>
      </c>
      <c r="H2143" s="90" t="s">
        <v>2103</v>
      </c>
      <c r="I2143" s="90" t="s">
        <v>2019</v>
      </c>
      <c r="J2143" s="90">
        <v>0</v>
      </c>
      <c r="K2143" s="90">
        <v>3</v>
      </c>
      <c r="L2143" t="str">
        <f t="shared" si="66"/>
        <v>South</v>
      </c>
      <c r="M2143" s="107">
        <f t="shared" si="67"/>
        <v>63</v>
      </c>
    </row>
    <row r="2144" spans="7:13">
      <c r="G2144" s="106">
        <v>41320</v>
      </c>
      <c r="H2144" s="90" t="s">
        <v>2056</v>
      </c>
      <c r="I2144" s="90" t="s">
        <v>2028</v>
      </c>
      <c r="J2144" s="90">
        <v>0</v>
      </c>
      <c r="K2144" s="90">
        <v>2</v>
      </c>
      <c r="L2144" t="str">
        <f t="shared" si="66"/>
        <v>MidWest</v>
      </c>
      <c r="M2144" s="107">
        <f t="shared" si="67"/>
        <v>45.9</v>
      </c>
    </row>
    <row r="2145" spans="7:13">
      <c r="G2145" s="106">
        <v>41967</v>
      </c>
      <c r="H2145" s="90" t="s">
        <v>2099</v>
      </c>
      <c r="I2145" s="90" t="s">
        <v>2019</v>
      </c>
      <c r="J2145" s="90">
        <v>0.03</v>
      </c>
      <c r="K2145" s="90">
        <v>8</v>
      </c>
      <c r="L2145" t="str">
        <f t="shared" si="66"/>
        <v>East</v>
      </c>
      <c r="M2145" s="107">
        <f t="shared" si="67"/>
        <v>162.96</v>
      </c>
    </row>
    <row r="2146" spans="7:13">
      <c r="G2146" s="106">
        <v>41613</v>
      </c>
      <c r="H2146" s="90" t="s">
        <v>2082</v>
      </c>
      <c r="I2146" s="90" t="s">
        <v>2034</v>
      </c>
      <c r="J2146" s="90">
        <v>0.01</v>
      </c>
      <c r="K2146" s="90">
        <v>2</v>
      </c>
      <c r="L2146" t="str">
        <f t="shared" si="66"/>
        <v>MidWest</v>
      </c>
      <c r="M2146" s="107">
        <f t="shared" si="67"/>
        <v>67.319999999999993</v>
      </c>
    </row>
    <row r="2147" spans="7:13">
      <c r="G2147" s="106">
        <v>41654</v>
      </c>
      <c r="H2147" s="90" t="s">
        <v>2093</v>
      </c>
      <c r="I2147" s="90" t="s">
        <v>2028</v>
      </c>
      <c r="J2147" s="90">
        <v>0</v>
      </c>
      <c r="K2147" s="90">
        <v>3</v>
      </c>
      <c r="L2147" t="str">
        <f t="shared" si="66"/>
        <v>West</v>
      </c>
      <c r="M2147" s="107">
        <f t="shared" si="67"/>
        <v>68.849999999999994</v>
      </c>
    </row>
    <row r="2148" spans="7:13">
      <c r="G2148" s="106">
        <v>41811</v>
      </c>
      <c r="H2148" s="90" t="s">
        <v>2047</v>
      </c>
      <c r="I2148" s="90" t="s">
        <v>2034</v>
      </c>
      <c r="J2148" s="90">
        <v>0</v>
      </c>
      <c r="K2148" s="90">
        <v>7</v>
      </c>
      <c r="L2148" t="str">
        <f t="shared" si="66"/>
        <v>South</v>
      </c>
      <c r="M2148" s="107">
        <f t="shared" si="67"/>
        <v>238</v>
      </c>
    </row>
    <row r="2149" spans="7:13">
      <c r="G2149" s="106">
        <v>41952</v>
      </c>
      <c r="H2149" s="90" t="s">
        <v>2039</v>
      </c>
      <c r="I2149" s="90" t="s">
        <v>2024</v>
      </c>
      <c r="J2149" s="90">
        <v>0.02</v>
      </c>
      <c r="K2149" s="90">
        <v>2</v>
      </c>
      <c r="L2149" t="str">
        <f t="shared" si="66"/>
        <v>East</v>
      </c>
      <c r="M2149" s="107">
        <f t="shared" si="67"/>
        <v>44.981999999999999</v>
      </c>
    </row>
    <row r="2150" spans="7:13">
      <c r="G2150" s="106">
        <v>41494</v>
      </c>
      <c r="H2150" s="90" t="s">
        <v>2049</v>
      </c>
      <c r="I2150" s="90" t="s">
        <v>2019</v>
      </c>
      <c r="J2150" s="90">
        <v>0</v>
      </c>
      <c r="K2150" s="90">
        <v>3</v>
      </c>
      <c r="L2150" t="str">
        <f t="shared" si="66"/>
        <v>South</v>
      </c>
      <c r="M2150" s="107">
        <f t="shared" si="67"/>
        <v>63</v>
      </c>
    </row>
    <row r="2151" spans="7:13">
      <c r="G2151" s="106">
        <v>41611</v>
      </c>
      <c r="H2151" s="90" t="s">
        <v>2097</v>
      </c>
      <c r="I2151" s="90" t="s">
        <v>2028</v>
      </c>
      <c r="J2151" s="90">
        <v>0</v>
      </c>
      <c r="K2151" s="90">
        <v>2</v>
      </c>
      <c r="L2151" t="str">
        <f t="shared" si="66"/>
        <v>West</v>
      </c>
      <c r="M2151" s="107">
        <f t="shared" si="67"/>
        <v>45.9</v>
      </c>
    </row>
    <row r="2152" spans="7:13">
      <c r="G2152" s="106">
        <v>42000</v>
      </c>
      <c r="H2152" s="90" t="s">
        <v>2051</v>
      </c>
      <c r="I2152" s="90" t="s">
        <v>2027</v>
      </c>
      <c r="J2152" s="90">
        <v>0.03</v>
      </c>
      <c r="K2152" s="90">
        <v>4</v>
      </c>
      <c r="L2152" t="str">
        <f t="shared" si="66"/>
        <v>MidWest</v>
      </c>
      <c r="M2152" s="107">
        <f t="shared" si="67"/>
        <v>77.405999999999992</v>
      </c>
    </row>
    <row r="2153" spans="7:13">
      <c r="G2153" s="106">
        <v>41361</v>
      </c>
      <c r="H2153" s="90" t="s">
        <v>2098</v>
      </c>
      <c r="I2153" s="90" t="s">
        <v>2027</v>
      </c>
      <c r="J2153" s="90">
        <v>0</v>
      </c>
      <c r="K2153" s="90">
        <v>2</v>
      </c>
      <c r="L2153" t="str">
        <f t="shared" si="66"/>
        <v>West</v>
      </c>
      <c r="M2153" s="107">
        <f t="shared" si="67"/>
        <v>39.9</v>
      </c>
    </row>
    <row r="2154" spans="7:13">
      <c r="G2154" s="106">
        <v>41980</v>
      </c>
      <c r="H2154" s="90" t="s">
        <v>2049</v>
      </c>
      <c r="I2154" s="90" t="s">
        <v>2043</v>
      </c>
      <c r="J2154" s="90">
        <v>0.02</v>
      </c>
      <c r="K2154" s="90">
        <v>1</v>
      </c>
      <c r="L2154" t="str">
        <f t="shared" si="66"/>
        <v>South</v>
      </c>
      <c r="M2154" s="107">
        <f t="shared" si="67"/>
        <v>23.03</v>
      </c>
    </row>
    <row r="2155" spans="7:13">
      <c r="G2155" s="106">
        <v>41588</v>
      </c>
      <c r="H2155" s="90" t="s">
        <v>2095</v>
      </c>
      <c r="I2155" s="90" t="s">
        <v>2043</v>
      </c>
      <c r="J2155" s="90">
        <v>0.01</v>
      </c>
      <c r="K2155" s="90">
        <v>2</v>
      </c>
      <c r="L2155" t="str">
        <f t="shared" si="66"/>
        <v>South</v>
      </c>
      <c r="M2155" s="107">
        <f t="shared" si="67"/>
        <v>46.53</v>
      </c>
    </row>
    <row r="2156" spans="7:13">
      <c r="G2156" s="106">
        <v>41286</v>
      </c>
      <c r="H2156" s="90" t="s">
        <v>2055</v>
      </c>
      <c r="I2156" s="90" t="s">
        <v>2024</v>
      </c>
      <c r="J2156" s="90">
        <v>0.02</v>
      </c>
      <c r="K2156" s="90">
        <v>1</v>
      </c>
      <c r="L2156" t="str">
        <f t="shared" si="66"/>
        <v>South</v>
      </c>
      <c r="M2156" s="107">
        <f t="shared" si="67"/>
        <v>22.491</v>
      </c>
    </row>
    <row r="2157" spans="7:13">
      <c r="G2157" s="106">
        <v>42004</v>
      </c>
      <c r="H2157" s="90" t="s">
        <v>2079</v>
      </c>
      <c r="I2157" s="90" t="s">
        <v>2043</v>
      </c>
      <c r="J2157" s="90">
        <v>0.01</v>
      </c>
      <c r="K2157" s="90">
        <v>19</v>
      </c>
      <c r="L2157" t="str">
        <f t="shared" si="66"/>
        <v>MidWest</v>
      </c>
      <c r="M2157" s="107">
        <f t="shared" si="67"/>
        <v>442.03499999999997</v>
      </c>
    </row>
    <row r="2158" spans="7:13">
      <c r="G2158" s="106">
        <v>41806</v>
      </c>
      <c r="H2158" s="90" t="s">
        <v>2076</v>
      </c>
      <c r="I2158" s="90" t="s">
        <v>2034</v>
      </c>
      <c r="J2158" s="90">
        <v>0.03</v>
      </c>
      <c r="K2158" s="90">
        <v>1</v>
      </c>
      <c r="L2158" t="str">
        <f t="shared" si="66"/>
        <v>West</v>
      </c>
      <c r="M2158" s="107">
        <f t="shared" si="67"/>
        <v>32.979999999999997</v>
      </c>
    </row>
    <row r="2159" spans="7:13">
      <c r="G2159" s="106">
        <v>41626</v>
      </c>
      <c r="H2159" s="90" t="s">
        <v>2032</v>
      </c>
      <c r="I2159" s="90" t="s">
        <v>2024</v>
      </c>
      <c r="J2159" s="90">
        <v>0.01</v>
      </c>
      <c r="K2159" s="90">
        <v>2</v>
      </c>
      <c r="L2159" t="str">
        <f t="shared" si="66"/>
        <v>East</v>
      </c>
      <c r="M2159" s="107">
        <f t="shared" si="67"/>
        <v>45.440999999999995</v>
      </c>
    </row>
    <row r="2160" spans="7:13">
      <c r="G2160" s="106">
        <v>41569</v>
      </c>
      <c r="H2160" s="90" t="s">
        <v>2058</v>
      </c>
      <c r="I2160" s="90" t="s">
        <v>2019</v>
      </c>
      <c r="J2160" s="90">
        <v>1.4999999999999999E-2</v>
      </c>
      <c r="K2160" s="90">
        <v>3</v>
      </c>
      <c r="L2160" t="str">
        <f t="shared" si="66"/>
        <v>MidWest</v>
      </c>
      <c r="M2160" s="107">
        <f t="shared" si="67"/>
        <v>62.055</v>
      </c>
    </row>
    <row r="2161" spans="7:13">
      <c r="G2161" s="106">
        <v>41634</v>
      </c>
      <c r="H2161" s="90" t="s">
        <v>2039</v>
      </c>
      <c r="I2161" s="90" t="s">
        <v>2027</v>
      </c>
      <c r="J2161" s="90">
        <v>0.03</v>
      </c>
      <c r="K2161" s="90">
        <v>2</v>
      </c>
      <c r="L2161" t="str">
        <f t="shared" si="66"/>
        <v>East</v>
      </c>
      <c r="M2161" s="107">
        <f t="shared" si="67"/>
        <v>38.702999999999996</v>
      </c>
    </row>
    <row r="2162" spans="7:13">
      <c r="G2162" s="106">
        <v>41945</v>
      </c>
      <c r="H2162" s="90" t="s">
        <v>2042</v>
      </c>
      <c r="I2162" s="90" t="s">
        <v>2046</v>
      </c>
      <c r="J2162" s="90">
        <v>0</v>
      </c>
      <c r="K2162" s="90">
        <v>2</v>
      </c>
      <c r="L2162" t="str">
        <f t="shared" si="66"/>
        <v>MidWest</v>
      </c>
      <c r="M2162" s="107">
        <f t="shared" si="67"/>
        <v>50</v>
      </c>
    </row>
    <row r="2163" spans="7:13">
      <c r="G2163" s="106">
        <v>41390</v>
      </c>
      <c r="H2163" s="90" t="s">
        <v>2070</v>
      </c>
      <c r="I2163" s="90" t="s">
        <v>2031</v>
      </c>
      <c r="J2163" s="90">
        <v>0</v>
      </c>
      <c r="K2163" s="90">
        <v>3</v>
      </c>
      <c r="L2163" t="str">
        <f t="shared" si="66"/>
        <v>East</v>
      </c>
      <c r="M2163" s="107">
        <f t="shared" si="67"/>
        <v>75</v>
      </c>
    </row>
    <row r="2164" spans="7:13">
      <c r="G2164" s="106">
        <v>41684</v>
      </c>
      <c r="H2164" s="90" t="s">
        <v>2051</v>
      </c>
      <c r="I2164" s="90" t="s">
        <v>2019</v>
      </c>
      <c r="J2164" s="90">
        <v>2.5000000000000001E-2</v>
      </c>
      <c r="K2164" s="90">
        <v>22</v>
      </c>
      <c r="L2164" t="str">
        <f t="shared" si="66"/>
        <v>MidWest</v>
      </c>
      <c r="M2164" s="107">
        <f t="shared" si="67"/>
        <v>450.45</v>
      </c>
    </row>
    <row r="2165" spans="7:13">
      <c r="G2165" s="106">
        <v>41992</v>
      </c>
      <c r="H2165" s="90" t="s">
        <v>2059</v>
      </c>
      <c r="I2165" s="90" t="s">
        <v>2040</v>
      </c>
      <c r="J2165" s="90">
        <v>0</v>
      </c>
      <c r="K2165" s="90">
        <v>2</v>
      </c>
      <c r="L2165" t="str">
        <f t="shared" si="66"/>
        <v>West</v>
      </c>
      <c r="M2165" s="107">
        <f t="shared" si="67"/>
        <v>60</v>
      </c>
    </row>
    <row r="2166" spans="7:13">
      <c r="G2166" s="106">
        <v>41504</v>
      </c>
      <c r="H2166" s="90" t="s">
        <v>2036</v>
      </c>
      <c r="I2166" s="90" t="s">
        <v>2031</v>
      </c>
      <c r="J2166" s="90">
        <v>0</v>
      </c>
      <c r="K2166" s="90">
        <v>1</v>
      </c>
      <c r="L2166" t="str">
        <f t="shared" si="66"/>
        <v>MidWest</v>
      </c>
      <c r="M2166" s="107">
        <f t="shared" si="67"/>
        <v>25</v>
      </c>
    </row>
    <row r="2167" spans="7:13">
      <c r="G2167" s="106">
        <v>41831</v>
      </c>
      <c r="H2167" s="90" t="s">
        <v>2101</v>
      </c>
      <c r="I2167" s="90" t="s">
        <v>2028</v>
      </c>
      <c r="J2167" s="90">
        <v>2.5000000000000001E-2</v>
      </c>
      <c r="K2167" s="90">
        <v>2</v>
      </c>
      <c r="L2167" t="str">
        <f t="shared" si="66"/>
        <v>MidWest</v>
      </c>
      <c r="M2167" s="107">
        <f t="shared" si="67"/>
        <v>44.752499999999998</v>
      </c>
    </row>
    <row r="2168" spans="7:13">
      <c r="G2168" s="106">
        <v>41963</v>
      </c>
      <c r="H2168" s="90" t="s">
        <v>2076</v>
      </c>
      <c r="I2168" s="90" t="s">
        <v>2027</v>
      </c>
      <c r="J2168" s="90">
        <v>2.5000000000000001E-2</v>
      </c>
      <c r="K2168" s="90">
        <v>4</v>
      </c>
      <c r="L2168" t="str">
        <f t="shared" si="66"/>
        <v>West</v>
      </c>
      <c r="M2168" s="107">
        <f t="shared" si="67"/>
        <v>77.804999999999993</v>
      </c>
    </row>
    <row r="2169" spans="7:13">
      <c r="G2169" s="106">
        <v>41622</v>
      </c>
      <c r="H2169" s="90" t="s">
        <v>2074</v>
      </c>
      <c r="I2169" s="90" t="s">
        <v>2034</v>
      </c>
      <c r="J2169" s="90">
        <v>0</v>
      </c>
      <c r="K2169" s="90">
        <v>15</v>
      </c>
      <c r="L2169" t="str">
        <f t="shared" si="66"/>
        <v>MidWest</v>
      </c>
      <c r="M2169" s="107">
        <f t="shared" si="67"/>
        <v>510</v>
      </c>
    </row>
    <row r="2170" spans="7:13">
      <c r="G2170" s="106">
        <v>41984</v>
      </c>
      <c r="H2170" s="90" t="s">
        <v>2029</v>
      </c>
      <c r="I2170" s="90" t="s">
        <v>2040</v>
      </c>
      <c r="J2170" s="90">
        <v>0.02</v>
      </c>
      <c r="K2170" s="90">
        <v>1</v>
      </c>
      <c r="L2170" t="str">
        <f t="shared" si="66"/>
        <v>East</v>
      </c>
      <c r="M2170" s="107">
        <f t="shared" si="67"/>
        <v>29.4</v>
      </c>
    </row>
    <row r="2171" spans="7:13">
      <c r="G2171" s="106">
        <v>41978</v>
      </c>
      <c r="H2171" s="90" t="s">
        <v>2047</v>
      </c>
      <c r="I2171" s="90" t="s">
        <v>2019</v>
      </c>
      <c r="J2171" s="90">
        <v>1.4999999999999999E-2</v>
      </c>
      <c r="K2171" s="90">
        <v>1</v>
      </c>
      <c r="L2171" t="str">
        <f t="shared" si="66"/>
        <v>South</v>
      </c>
      <c r="M2171" s="107">
        <f t="shared" si="67"/>
        <v>20.684999999999999</v>
      </c>
    </row>
    <row r="2172" spans="7:13">
      <c r="G2172" s="106">
        <v>41632</v>
      </c>
      <c r="H2172" s="90" t="s">
        <v>2025</v>
      </c>
      <c r="I2172" s="90" t="s">
        <v>2034</v>
      </c>
      <c r="J2172" s="90">
        <v>0.03</v>
      </c>
      <c r="K2172" s="90">
        <v>2</v>
      </c>
      <c r="L2172" t="str">
        <f t="shared" si="66"/>
        <v>West</v>
      </c>
      <c r="M2172" s="107">
        <f t="shared" si="67"/>
        <v>65.959999999999994</v>
      </c>
    </row>
    <row r="2173" spans="7:13">
      <c r="G2173" s="106">
        <v>41964</v>
      </c>
      <c r="H2173" s="90" t="s">
        <v>2077</v>
      </c>
      <c r="I2173" s="90" t="s">
        <v>2034</v>
      </c>
      <c r="J2173" s="90">
        <v>0.02</v>
      </c>
      <c r="K2173" s="90">
        <v>2</v>
      </c>
      <c r="L2173" t="str">
        <f t="shared" si="66"/>
        <v>MidWest</v>
      </c>
      <c r="M2173" s="107">
        <f t="shared" si="67"/>
        <v>66.64</v>
      </c>
    </row>
    <row r="2174" spans="7:13">
      <c r="G2174" s="106">
        <v>41542</v>
      </c>
      <c r="H2174" s="90" t="s">
        <v>2080</v>
      </c>
      <c r="I2174" s="90" t="s">
        <v>2019</v>
      </c>
      <c r="J2174" s="90">
        <v>0.02</v>
      </c>
      <c r="K2174" s="90">
        <v>18</v>
      </c>
      <c r="L2174" t="str">
        <f t="shared" si="66"/>
        <v>East</v>
      </c>
      <c r="M2174" s="107">
        <f t="shared" si="67"/>
        <v>370.44</v>
      </c>
    </row>
    <row r="2175" spans="7:13">
      <c r="G2175" s="106">
        <v>41992</v>
      </c>
      <c r="H2175" s="90" t="s">
        <v>2085</v>
      </c>
      <c r="I2175" s="90" t="s">
        <v>2046</v>
      </c>
      <c r="J2175" s="90">
        <v>0</v>
      </c>
      <c r="K2175" s="90">
        <v>1</v>
      </c>
      <c r="L2175" t="str">
        <f t="shared" si="66"/>
        <v>MidWest</v>
      </c>
      <c r="M2175" s="107">
        <f t="shared" si="67"/>
        <v>25</v>
      </c>
    </row>
    <row r="2176" spans="7:13">
      <c r="G2176" s="106">
        <v>41801</v>
      </c>
      <c r="H2176" s="90" t="s">
        <v>2032</v>
      </c>
      <c r="I2176" s="90" t="s">
        <v>2034</v>
      </c>
      <c r="J2176" s="90">
        <v>0.02</v>
      </c>
      <c r="K2176" s="90">
        <v>3</v>
      </c>
      <c r="L2176" t="str">
        <f t="shared" si="66"/>
        <v>East</v>
      </c>
      <c r="M2176" s="107">
        <f t="shared" si="67"/>
        <v>99.96</v>
      </c>
    </row>
    <row r="2177" spans="7:13">
      <c r="G2177" s="106">
        <v>42001</v>
      </c>
      <c r="H2177" s="90" t="s">
        <v>2070</v>
      </c>
      <c r="I2177" s="90" t="s">
        <v>2043</v>
      </c>
      <c r="J2177" s="90">
        <v>0</v>
      </c>
      <c r="K2177" s="90">
        <v>2</v>
      </c>
      <c r="L2177" t="str">
        <f t="shared" si="66"/>
        <v>East</v>
      </c>
      <c r="M2177" s="107">
        <f t="shared" si="67"/>
        <v>47</v>
      </c>
    </row>
    <row r="2178" spans="7:13">
      <c r="G2178" s="106">
        <v>41603</v>
      </c>
      <c r="H2178" s="90" t="s">
        <v>2088</v>
      </c>
      <c r="I2178" s="90" t="s">
        <v>2028</v>
      </c>
      <c r="J2178" s="90">
        <v>0.03</v>
      </c>
      <c r="K2178" s="90">
        <v>2</v>
      </c>
      <c r="L2178" t="str">
        <f t="shared" si="66"/>
        <v>MidWest</v>
      </c>
      <c r="M2178" s="107">
        <f t="shared" si="67"/>
        <v>44.522999999999996</v>
      </c>
    </row>
    <row r="2179" spans="7:13">
      <c r="G2179" s="106">
        <v>41995</v>
      </c>
      <c r="H2179" s="90" t="s">
        <v>2033</v>
      </c>
      <c r="I2179" s="90" t="s">
        <v>2040</v>
      </c>
      <c r="J2179" s="90">
        <v>2.5000000000000001E-2</v>
      </c>
      <c r="K2179" s="90">
        <v>1</v>
      </c>
      <c r="L2179" t="str">
        <f t="shared" ref="L2179:L2242" si="68">_xlfn.XLOOKUP(H2179,$D$2:$D$73,$E$2:$E$73)</f>
        <v>MidWest</v>
      </c>
      <c r="M2179" s="107">
        <f t="shared" ref="M2179:M2242" si="69">_xlfn.XLOOKUP(I2179,$A$2:$A$13,$B$2:$B$13)*K2179*(1-J2179)</f>
        <v>29.25</v>
      </c>
    </row>
    <row r="2180" spans="7:13">
      <c r="G2180" s="106">
        <v>42000</v>
      </c>
      <c r="H2180" s="90" t="s">
        <v>2082</v>
      </c>
      <c r="I2180" s="90" t="s">
        <v>2024</v>
      </c>
      <c r="J2180" s="90">
        <v>0.02</v>
      </c>
      <c r="K2180" s="90">
        <v>14</v>
      </c>
      <c r="L2180" t="str">
        <f t="shared" si="68"/>
        <v>MidWest</v>
      </c>
      <c r="M2180" s="107">
        <f t="shared" si="69"/>
        <v>314.87400000000002</v>
      </c>
    </row>
    <row r="2181" spans="7:13">
      <c r="G2181" s="106">
        <v>41311</v>
      </c>
      <c r="H2181" s="90" t="s">
        <v>2051</v>
      </c>
      <c r="I2181" s="90" t="s">
        <v>2023</v>
      </c>
      <c r="J2181" s="90">
        <v>0</v>
      </c>
      <c r="K2181" s="90">
        <v>2</v>
      </c>
      <c r="L2181" t="str">
        <f t="shared" si="68"/>
        <v>MidWest</v>
      </c>
      <c r="M2181" s="107">
        <f t="shared" si="69"/>
        <v>159.9</v>
      </c>
    </row>
    <row r="2182" spans="7:13">
      <c r="G2182" s="106">
        <v>41950</v>
      </c>
      <c r="H2182" s="90" t="s">
        <v>2060</v>
      </c>
      <c r="I2182" s="90" t="s">
        <v>2027</v>
      </c>
      <c r="J2182" s="90">
        <v>0</v>
      </c>
      <c r="K2182" s="90">
        <v>3</v>
      </c>
      <c r="L2182" t="str">
        <f t="shared" si="68"/>
        <v>South</v>
      </c>
      <c r="M2182" s="107">
        <f t="shared" si="69"/>
        <v>59.849999999999994</v>
      </c>
    </row>
    <row r="2183" spans="7:13">
      <c r="G2183" s="106">
        <v>41983</v>
      </c>
      <c r="H2183" s="90" t="s">
        <v>2075</v>
      </c>
      <c r="I2183" s="90" t="s">
        <v>2034</v>
      </c>
      <c r="J2183" s="90">
        <v>1.4999999999999999E-2</v>
      </c>
      <c r="K2183" s="90">
        <v>3</v>
      </c>
      <c r="L2183" t="str">
        <f t="shared" si="68"/>
        <v>West</v>
      </c>
      <c r="M2183" s="107">
        <f t="shared" si="69"/>
        <v>100.47</v>
      </c>
    </row>
    <row r="2184" spans="7:13">
      <c r="G2184" s="106">
        <v>41610</v>
      </c>
      <c r="H2184" s="90" t="s">
        <v>2048</v>
      </c>
      <c r="I2184" s="90" t="s">
        <v>2046</v>
      </c>
      <c r="J2184" s="90">
        <v>0</v>
      </c>
      <c r="K2184" s="90">
        <v>2</v>
      </c>
      <c r="L2184" t="str">
        <f t="shared" si="68"/>
        <v>East</v>
      </c>
      <c r="M2184" s="107">
        <f t="shared" si="69"/>
        <v>50</v>
      </c>
    </row>
    <row r="2185" spans="7:13">
      <c r="G2185" s="106">
        <v>41780</v>
      </c>
      <c r="H2185" s="90" t="s">
        <v>2051</v>
      </c>
      <c r="I2185" s="90" t="s">
        <v>2034</v>
      </c>
      <c r="J2185" s="90">
        <v>2.5000000000000001E-2</v>
      </c>
      <c r="K2185" s="90">
        <v>2</v>
      </c>
      <c r="L2185" t="str">
        <f t="shared" si="68"/>
        <v>MidWest</v>
      </c>
      <c r="M2185" s="107">
        <f t="shared" si="69"/>
        <v>66.3</v>
      </c>
    </row>
    <row r="2186" spans="7:13">
      <c r="G2186" s="106">
        <v>41997</v>
      </c>
      <c r="H2186" s="90" t="s">
        <v>2093</v>
      </c>
      <c r="I2186" s="90" t="s">
        <v>2024</v>
      </c>
      <c r="J2186" s="90">
        <v>1.4999999999999999E-2</v>
      </c>
      <c r="K2186" s="90">
        <v>13</v>
      </c>
      <c r="L2186" t="str">
        <f t="shared" si="68"/>
        <v>West</v>
      </c>
      <c r="M2186" s="107">
        <f t="shared" si="69"/>
        <v>293.87474999999995</v>
      </c>
    </row>
    <row r="2187" spans="7:13">
      <c r="G2187" s="106">
        <v>41884</v>
      </c>
      <c r="H2187" s="90" t="s">
        <v>2093</v>
      </c>
      <c r="I2187" s="90" t="s">
        <v>2034</v>
      </c>
      <c r="J2187" s="90">
        <v>0</v>
      </c>
      <c r="K2187" s="90">
        <v>1</v>
      </c>
      <c r="L2187" t="str">
        <f t="shared" si="68"/>
        <v>West</v>
      </c>
      <c r="M2187" s="107">
        <f t="shared" si="69"/>
        <v>34</v>
      </c>
    </row>
    <row r="2188" spans="7:13">
      <c r="G2188" s="106">
        <v>41611</v>
      </c>
      <c r="H2188" s="90" t="s">
        <v>2069</v>
      </c>
      <c r="I2188" s="90" t="s">
        <v>2034</v>
      </c>
      <c r="J2188" s="90">
        <v>1.4999999999999999E-2</v>
      </c>
      <c r="K2188" s="90">
        <v>3</v>
      </c>
      <c r="L2188" t="str">
        <f t="shared" si="68"/>
        <v>South</v>
      </c>
      <c r="M2188" s="107">
        <f t="shared" si="69"/>
        <v>100.47</v>
      </c>
    </row>
    <row r="2189" spans="7:13">
      <c r="G2189" s="106">
        <v>41982</v>
      </c>
      <c r="H2189" s="90" t="s">
        <v>2042</v>
      </c>
      <c r="I2189" s="90" t="s">
        <v>2024</v>
      </c>
      <c r="J2189" s="90">
        <v>1.4999999999999999E-2</v>
      </c>
      <c r="K2189" s="90">
        <v>2</v>
      </c>
      <c r="L2189" t="str">
        <f t="shared" si="68"/>
        <v>MidWest</v>
      </c>
      <c r="M2189" s="107">
        <f t="shared" si="69"/>
        <v>45.211500000000001</v>
      </c>
    </row>
    <row r="2190" spans="7:13">
      <c r="G2190" s="106">
        <v>41491</v>
      </c>
      <c r="H2190" s="90" t="s">
        <v>2060</v>
      </c>
      <c r="I2190" s="90" t="s">
        <v>2019</v>
      </c>
      <c r="J2190" s="90">
        <v>0.03</v>
      </c>
      <c r="K2190" s="90">
        <v>2</v>
      </c>
      <c r="L2190" t="str">
        <f t="shared" si="68"/>
        <v>South</v>
      </c>
      <c r="M2190" s="107">
        <f t="shared" si="69"/>
        <v>40.74</v>
      </c>
    </row>
    <row r="2191" spans="7:13">
      <c r="G2191" s="106">
        <v>41617</v>
      </c>
      <c r="H2191" s="90" t="s">
        <v>2026</v>
      </c>
      <c r="I2191" s="90" t="s">
        <v>2027</v>
      </c>
      <c r="J2191" s="90">
        <v>0</v>
      </c>
      <c r="K2191" s="90">
        <v>3</v>
      </c>
      <c r="L2191" t="str">
        <f t="shared" si="68"/>
        <v>MidWest</v>
      </c>
      <c r="M2191" s="107">
        <f t="shared" si="69"/>
        <v>59.849999999999994</v>
      </c>
    </row>
    <row r="2192" spans="7:13">
      <c r="G2192" s="106">
        <v>41600</v>
      </c>
      <c r="H2192" s="90" t="s">
        <v>2102</v>
      </c>
      <c r="I2192" s="90" t="s">
        <v>2027</v>
      </c>
      <c r="J2192" s="90">
        <v>0</v>
      </c>
      <c r="K2192" s="90">
        <v>2</v>
      </c>
      <c r="L2192" t="str">
        <f t="shared" si="68"/>
        <v>MidWest</v>
      </c>
      <c r="M2192" s="107">
        <f t="shared" si="69"/>
        <v>39.9</v>
      </c>
    </row>
    <row r="2193" spans="7:13">
      <c r="G2193" s="106">
        <v>41619</v>
      </c>
      <c r="H2193" s="90" t="s">
        <v>2054</v>
      </c>
      <c r="I2193" s="90" t="s">
        <v>2024</v>
      </c>
      <c r="J2193" s="90">
        <v>0.03</v>
      </c>
      <c r="K2193" s="90">
        <v>1</v>
      </c>
      <c r="L2193" t="str">
        <f t="shared" si="68"/>
        <v>MidWest</v>
      </c>
      <c r="M2193" s="107">
        <f t="shared" si="69"/>
        <v>22.261499999999998</v>
      </c>
    </row>
    <row r="2194" spans="7:13">
      <c r="G2194" s="106">
        <v>41470</v>
      </c>
      <c r="H2194" s="90" t="s">
        <v>2039</v>
      </c>
      <c r="I2194" s="90" t="s">
        <v>2027</v>
      </c>
      <c r="J2194" s="90">
        <v>0</v>
      </c>
      <c r="K2194" s="90">
        <v>3</v>
      </c>
      <c r="L2194" t="str">
        <f t="shared" si="68"/>
        <v>East</v>
      </c>
      <c r="M2194" s="107">
        <f t="shared" si="69"/>
        <v>59.849999999999994</v>
      </c>
    </row>
    <row r="2195" spans="7:13">
      <c r="G2195" s="106">
        <v>41623</v>
      </c>
      <c r="H2195" s="90" t="s">
        <v>2098</v>
      </c>
      <c r="I2195" s="90" t="s">
        <v>2040</v>
      </c>
      <c r="J2195" s="90">
        <v>0</v>
      </c>
      <c r="K2195" s="90">
        <v>3</v>
      </c>
      <c r="L2195" t="str">
        <f t="shared" si="68"/>
        <v>West</v>
      </c>
      <c r="M2195" s="107">
        <f t="shared" si="69"/>
        <v>90</v>
      </c>
    </row>
    <row r="2196" spans="7:13">
      <c r="G2196" s="106">
        <v>41412</v>
      </c>
      <c r="H2196" s="90" t="s">
        <v>2092</v>
      </c>
      <c r="I2196" s="90" t="s">
        <v>2028</v>
      </c>
      <c r="J2196" s="90">
        <v>0</v>
      </c>
      <c r="K2196" s="90">
        <v>2</v>
      </c>
      <c r="L2196" t="str">
        <f t="shared" si="68"/>
        <v>East</v>
      </c>
      <c r="M2196" s="107">
        <f t="shared" si="69"/>
        <v>45.9</v>
      </c>
    </row>
    <row r="2197" spans="7:13">
      <c r="G2197" s="106">
        <v>42000</v>
      </c>
      <c r="H2197" s="90" t="s">
        <v>2058</v>
      </c>
      <c r="I2197" s="90" t="s">
        <v>2028</v>
      </c>
      <c r="J2197" s="90">
        <v>1.4999999999999999E-2</v>
      </c>
      <c r="K2197" s="90">
        <v>24</v>
      </c>
      <c r="L2197" t="str">
        <f t="shared" si="68"/>
        <v>MidWest</v>
      </c>
      <c r="M2197" s="107">
        <f t="shared" si="69"/>
        <v>542.5379999999999</v>
      </c>
    </row>
    <row r="2198" spans="7:13">
      <c r="G2198" s="106">
        <v>41604</v>
      </c>
      <c r="H2198" s="90" t="s">
        <v>2097</v>
      </c>
      <c r="I2198" s="90" t="s">
        <v>2019</v>
      </c>
      <c r="J2198" s="90">
        <v>0</v>
      </c>
      <c r="K2198" s="90">
        <v>2</v>
      </c>
      <c r="L2198" t="str">
        <f t="shared" si="68"/>
        <v>West</v>
      </c>
      <c r="M2198" s="107">
        <f t="shared" si="69"/>
        <v>42</v>
      </c>
    </row>
    <row r="2199" spans="7:13">
      <c r="G2199" s="106">
        <v>41978</v>
      </c>
      <c r="H2199" s="90" t="s">
        <v>2039</v>
      </c>
      <c r="I2199" s="90" t="s">
        <v>2027</v>
      </c>
      <c r="J2199" s="90">
        <v>0.01</v>
      </c>
      <c r="K2199" s="90">
        <v>2</v>
      </c>
      <c r="L2199" t="str">
        <f t="shared" si="68"/>
        <v>East</v>
      </c>
      <c r="M2199" s="107">
        <f t="shared" si="69"/>
        <v>39.500999999999998</v>
      </c>
    </row>
    <row r="2200" spans="7:13">
      <c r="G2200" s="106">
        <v>41636</v>
      </c>
      <c r="H2200" s="90" t="s">
        <v>2080</v>
      </c>
      <c r="I2200" s="90" t="s">
        <v>2023</v>
      </c>
      <c r="J2200" s="90">
        <v>0</v>
      </c>
      <c r="K2200" s="90">
        <v>3</v>
      </c>
      <c r="L2200" t="str">
        <f t="shared" si="68"/>
        <v>East</v>
      </c>
      <c r="M2200" s="107">
        <f t="shared" si="69"/>
        <v>239.85000000000002</v>
      </c>
    </row>
    <row r="2201" spans="7:13">
      <c r="G2201" s="106">
        <v>42001</v>
      </c>
      <c r="H2201" s="90" t="s">
        <v>2053</v>
      </c>
      <c r="I2201" s="90" t="s">
        <v>2031</v>
      </c>
      <c r="J2201" s="90">
        <v>0.03</v>
      </c>
      <c r="K2201" s="90">
        <v>3</v>
      </c>
      <c r="L2201" t="str">
        <f t="shared" si="68"/>
        <v>MidWest</v>
      </c>
      <c r="M2201" s="107">
        <f t="shared" si="69"/>
        <v>72.75</v>
      </c>
    </row>
    <row r="2202" spans="7:13">
      <c r="G2202" s="106">
        <v>41314</v>
      </c>
      <c r="H2202" s="90" t="s">
        <v>2064</v>
      </c>
      <c r="I2202" s="90" t="s">
        <v>2043</v>
      </c>
      <c r="J2202" s="90">
        <v>2.5000000000000001E-2</v>
      </c>
      <c r="K2202" s="90">
        <v>13</v>
      </c>
      <c r="L2202" t="str">
        <f t="shared" si="68"/>
        <v>West</v>
      </c>
      <c r="M2202" s="107">
        <f t="shared" si="69"/>
        <v>297.86250000000001</v>
      </c>
    </row>
    <row r="2203" spans="7:13">
      <c r="G2203" s="106">
        <v>41626</v>
      </c>
      <c r="H2203" s="90" t="s">
        <v>2098</v>
      </c>
      <c r="I2203" s="90" t="s">
        <v>2027</v>
      </c>
      <c r="J2203" s="90">
        <v>0</v>
      </c>
      <c r="K2203" s="90">
        <v>1</v>
      </c>
      <c r="L2203" t="str">
        <f t="shared" si="68"/>
        <v>West</v>
      </c>
      <c r="M2203" s="107">
        <f t="shared" si="69"/>
        <v>19.95</v>
      </c>
    </row>
    <row r="2204" spans="7:13">
      <c r="G2204" s="106">
        <v>41954</v>
      </c>
      <c r="H2204" s="90" t="s">
        <v>2035</v>
      </c>
      <c r="I2204" s="90" t="s">
        <v>2028</v>
      </c>
      <c r="J2204" s="90">
        <v>0.01</v>
      </c>
      <c r="K2204" s="90">
        <v>4</v>
      </c>
      <c r="L2204" t="str">
        <f t="shared" si="68"/>
        <v>West</v>
      </c>
      <c r="M2204" s="107">
        <f t="shared" si="69"/>
        <v>90.881999999999991</v>
      </c>
    </row>
    <row r="2205" spans="7:13">
      <c r="G2205" s="106">
        <v>41971</v>
      </c>
      <c r="H2205" s="90" t="s">
        <v>2086</v>
      </c>
      <c r="I2205" s="90" t="s">
        <v>2034</v>
      </c>
      <c r="J2205" s="90">
        <v>0.02</v>
      </c>
      <c r="K2205" s="90">
        <v>19</v>
      </c>
      <c r="L2205" t="str">
        <f t="shared" si="68"/>
        <v>West</v>
      </c>
      <c r="M2205" s="107">
        <f t="shared" si="69"/>
        <v>633.08000000000004</v>
      </c>
    </row>
    <row r="2206" spans="7:13">
      <c r="G2206" s="106">
        <v>41547</v>
      </c>
      <c r="H2206" s="90" t="s">
        <v>2093</v>
      </c>
      <c r="I2206" s="90" t="s">
        <v>2028</v>
      </c>
      <c r="J2206" s="90">
        <v>1.4999999999999999E-2</v>
      </c>
      <c r="K2206" s="90">
        <v>2</v>
      </c>
      <c r="L2206" t="str">
        <f t="shared" si="68"/>
        <v>West</v>
      </c>
      <c r="M2206" s="107">
        <f t="shared" si="69"/>
        <v>45.211500000000001</v>
      </c>
    </row>
    <row r="2207" spans="7:13">
      <c r="G2207" s="106">
        <v>41988</v>
      </c>
      <c r="H2207" s="90" t="s">
        <v>2036</v>
      </c>
      <c r="I2207" s="90" t="s">
        <v>2027</v>
      </c>
      <c r="J2207" s="90">
        <v>0</v>
      </c>
      <c r="K2207" s="90">
        <v>2</v>
      </c>
      <c r="L2207" t="str">
        <f t="shared" si="68"/>
        <v>MidWest</v>
      </c>
      <c r="M2207" s="107">
        <f t="shared" si="69"/>
        <v>39.9</v>
      </c>
    </row>
    <row r="2208" spans="7:13">
      <c r="G2208" s="106">
        <v>41383</v>
      </c>
      <c r="H2208" s="90" t="s">
        <v>2030</v>
      </c>
      <c r="I2208" s="90" t="s">
        <v>2024</v>
      </c>
      <c r="J2208" s="90">
        <v>0</v>
      </c>
      <c r="K2208" s="90">
        <v>2</v>
      </c>
      <c r="L2208" t="str">
        <f t="shared" si="68"/>
        <v>West</v>
      </c>
      <c r="M2208" s="107">
        <f t="shared" si="69"/>
        <v>45.9</v>
      </c>
    </row>
    <row r="2209" spans="7:13">
      <c r="G2209" s="106">
        <v>41631</v>
      </c>
      <c r="H2209" s="90" t="s">
        <v>2078</v>
      </c>
      <c r="I2209" s="90" t="s">
        <v>2027</v>
      </c>
      <c r="J2209" s="90">
        <v>0</v>
      </c>
      <c r="K2209" s="90">
        <v>1</v>
      </c>
      <c r="L2209" t="str">
        <f t="shared" si="68"/>
        <v>West</v>
      </c>
      <c r="M2209" s="107">
        <f t="shared" si="69"/>
        <v>19.95</v>
      </c>
    </row>
    <row r="2210" spans="7:13">
      <c r="G2210" s="106">
        <v>41991</v>
      </c>
      <c r="H2210" s="90" t="s">
        <v>2052</v>
      </c>
      <c r="I2210" s="90" t="s">
        <v>2027</v>
      </c>
      <c r="J2210" s="90">
        <v>1.4999999999999999E-2</v>
      </c>
      <c r="K2210" s="90">
        <v>2</v>
      </c>
      <c r="L2210" t="str">
        <f t="shared" si="68"/>
        <v>MidWest</v>
      </c>
      <c r="M2210" s="107">
        <f t="shared" si="69"/>
        <v>39.301499999999997</v>
      </c>
    </row>
    <row r="2211" spans="7:13">
      <c r="G2211" s="106">
        <v>41294</v>
      </c>
      <c r="H2211" s="90" t="s">
        <v>2082</v>
      </c>
      <c r="I2211" s="90" t="s">
        <v>2040</v>
      </c>
      <c r="J2211" s="90">
        <v>0</v>
      </c>
      <c r="K2211" s="90">
        <v>21</v>
      </c>
      <c r="L2211" t="str">
        <f t="shared" si="68"/>
        <v>MidWest</v>
      </c>
      <c r="M2211" s="107">
        <f t="shared" si="69"/>
        <v>630</v>
      </c>
    </row>
    <row r="2212" spans="7:13">
      <c r="G2212" s="106">
        <v>41676</v>
      </c>
      <c r="H2212" s="90" t="s">
        <v>2098</v>
      </c>
      <c r="I2212" s="90" t="s">
        <v>2043</v>
      </c>
      <c r="J2212" s="90">
        <v>0.02</v>
      </c>
      <c r="K2212" s="90">
        <v>2</v>
      </c>
      <c r="L2212" t="str">
        <f t="shared" si="68"/>
        <v>West</v>
      </c>
      <c r="M2212" s="107">
        <f t="shared" si="69"/>
        <v>46.06</v>
      </c>
    </row>
    <row r="2213" spans="7:13">
      <c r="G2213" s="106">
        <v>41622</v>
      </c>
      <c r="H2213" s="90" t="s">
        <v>2062</v>
      </c>
      <c r="I2213" s="90" t="s">
        <v>2034</v>
      </c>
      <c r="J2213" s="90">
        <v>0.01</v>
      </c>
      <c r="K2213" s="90">
        <v>1</v>
      </c>
      <c r="L2213" t="str">
        <f t="shared" si="68"/>
        <v>East</v>
      </c>
      <c r="M2213" s="107">
        <f t="shared" si="69"/>
        <v>33.659999999999997</v>
      </c>
    </row>
    <row r="2214" spans="7:13">
      <c r="G2214" s="106">
        <v>41978</v>
      </c>
      <c r="H2214" s="90" t="s">
        <v>2042</v>
      </c>
      <c r="I2214" s="90" t="s">
        <v>2043</v>
      </c>
      <c r="J2214" s="90">
        <v>0.03</v>
      </c>
      <c r="K2214" s="90">
        <v>2</v>
      </c>
      <c r="L2214" t="str">
        <f t="shared" si="68"/>
        <v>MidWest</v>
      </c>
      <c r="M2214" s="107">
        <f t="shared" si="69"/>
        <v>45.589999999999996</v>
      </c>
    </row>
    <row r="2215" spans="7:13">
      <c r="G2215" s="106">
        <v>41945</v>
      </c>
      <c r="H2215" s="90" t="s">
        <v>2098</v>
      </c>
      <c r="I2215" s="90" t="s">
        <v>2023</v>
      </c>
      <c r="J2215" s="90">
        <v>0.03</v>
      </c>
      <c r="K2215" s="90">
        <v>2</v>
      </c>
      <c r="L2215" t="str">
        <f t="shared" si="68"/>
        <v>West</v>
      </c>
      <c r="M2215" s="107">
        <f t="shared" si="69"/>
        <v>155.10300000000001</v>
      </c>
    </row>
    <row r="2216" spans="7:13">
      <c r="G2216" s="106">
        <v>41598</v>
      </c>
      <c r="H2216" s="90" t="s">
        <v>2052</v>
      </c>
      <c r="I2216" s="90" t="s">
        <v>2046</v>
      </c>
      <c r="J2216" s="90">
        <v>0</v>
      </c>
      <c r="K2216" s="90">
        <v>2</v>
      </c>
      <c r="L2216" t="str">
        <f t="shared" si="68"/>
        <v>MidWest</v>
      </c>
      <c r="M2216" s="107">
        <f t="shared" si="69"/>
        <v>50</v>
      </c>
    </row>
    <row r="2217" spans="7:13">
      <c r="G2217" s="106">
        <v>41970</v>
      </c>
      <c r="H2217" s="90" t="s">
        <v>2101</v>
      </c>
      <c r="I2217" s="90" t="s">
        <v>2031</v>
      </c>
      <c r="J2217" s="90">
        <v>0</v>
      </c>
      <c r="K2217" s="90">
        <v>3</v>
      </c>
      <c r="L2217" t="str">
        <f t="shared" si="68"/>
        <v>MidWest</v>
      </c>
      <c r="M2217" s="107">
        <f t="shared" si="69"/>
        <v>75</v>
      </c>
    </row>
    <row r="2218" spans="7:13">
      <c r="G2218" s="106">
        <v>41628</v>
      </c>
      <c r="H2218" s="90" t="s">
        <v>2068</v>
      </c>
      <c r="I2218" s="90" t="s">
        <v>2028</v>
      </c>
      <c r="J2218" s="90">
        <v>0</v>
      </c>
      <c r="K2218" s="90">
        <v>1</v>
      </c>
      <c r="L2218" t="str">
        <f t="shared" si="68"/>
        <v>South</v>
      </c>
      <c r="M2218" s="107">
        <f t="shared" si="69"/>
        <v>22.95</v>
      </c>
    </row>
    <row r="2219" spans="7:13">
      <c r="G2219" s="106">
        <v>41781</v>
      </c>
      <c r="H2219" s="90" t="s">
        <v>2096</v>
      </c>
      <c r="I2219" s="90" t="s">
        <v>2046</v>
      </c>
      <c r="J2219" s="90">
        <v>0.03</v>
      </c>
      <c r="K2219" s="90">
        <v>3</v>
      </c>
      <c r="L2219" t="str">
        <f t="shared" si="68"/>
        <v>MidWest</v>
      </c>
      <c r="M2219" s="107">
        <f t="shared" si="69"/>
        <v>72.75</v>
      </c>
    </row>
    <row r="2220" spans="7:13">
      <c r="G2220" s="106">
        <v>41952</v>
      </c>
      <c r="H2220" s="90" t="s">
        <v>2053</v>
      </c>
      <c r="I2220" s="90" t="s">
        <v>2028</v>
      </c>
      <c r="J2220" s="90">
        <v>0</v>
      </c>
      <c r="K2220" s="90">
        <v>2</v>
      </c>
      <c r="L2220" t="str">
        <f t="shared" si="68"/>
        <v>MidWest</v>
      </c>
      <c r="M2220" s="107">
        <f t="shared" si="69"/>
        <v>45.9</v>
      </c>
    </row>
    <row r="2221" spans="7:13">
      <c r="G2221" s="106">
        <v>41976</v>
      </c>
      <c r="H2221" s="90" t="s">
        <v>2067</v>
      </c>
      <c r="I2221" s="90" t="s">
        <v>2046</v>
      </c>
      <c r="J2221" s="90">
        <v>1.4999999999999999E-2</v>
      </c>
      <c r="K2221" s="90">
        <v>2</v>
      </c>
      <c r="L2221" t="str">
        <f t="shared" si="68"/>
        <v>East</v>
      </c>
      <c r="M2221" s="107">
        <f t="shared" si="69"/>
        <v>49.25</v>
      </c>
    </row>
    <row r="2222" spans="7:13">
      <c r="G2222" s="106">
        <v>41975</v>
      </c>
      <c r="H2222" s="90" t="s">
        <v>2098</v>
      </c>
      <c r="I2222" s="90" t="s">
        <v>2040</v>
      </c>
      <c r="J2222" s="90">
        <v>0</v>
      </c>
      <c r="K2222" s="90">
        <v>2</v>
      </c>
      <c r="L2222" t="str">
        <f t="shared" si="68"/>
        <v>West</v>
      </c>
      <c r="M2222" s="107">
        <f t="shared" si="69"/>
        <v>60</v>
      </c>
    </row>
    <row r="2223" spans="7:13">
      <c r="G2223" s="106">
        <v>41622</v>
      </c>
      <c r="H2223" s="90" t="s">
        <v>2055</v>
      </c>
      <c r="I2223" s="90" t="s">
        <v>2028</v>
      </c>
      <c r="J2223" s="90">
        <v>0</v>
      </c>
      <c r="K2223" s="90">
        <v>1</v>
      </c>
      <c r="L2223" t="str">
        <f t="shared" si="68"/>
        <v>South</v>
      </c>
      <c r="M2223" s="107">
        <f t="shared" si="69"/>
        <v>22.95</v>
      </c>
    </row>
    <row r="2224" spans="7:13">
      <c r="G2224" s="106">
        <v>41614</v>
      </c>
      <c r="H2224" s="90" t="s">
        <v>2061</v>
      </c>
      <c r="I2224" s="90" t="s">
        <v>2028</v>
      </c>
      <c r="J2224" s="90">
        <v>0.01</v>
      </c>
      <c r="K2224" s="90">
        <v>1</v>
      </c>
      <c r="L2224" t="str">
        <f t="shared" si="68"/>
        <v>West</v>
      </c>
      <c r="M2224" s="107">
        <f t="shared" si="69"/>
        <v>22.720499999999998</v>
      </c>
    </row>
    <row r="2225" spans="7:13">
      <c r="G2225" s="106">
        <v>41973</v>
      </c>
      <c r="H2225" s="90" t="s">
        <v>2032</v>
      </c>
      <c r="I2225" s="90" t="s">
        <v>2019</v>
      </c>
      <c r="J2225" s="90">
        <v>0</v>
      </c>
      <c r="K2225" s="90">
        <v>2</v>
      </c>
      <c r="L2225" t="str">
        <f t="shared" si="68"/>
        <v>East</v>
      </c>
      <c r="M2225" s="107">
        <f t="shared" si="69"/>
        <v>42</v>
      </c>
    </row>
    <row r="2226" spans="7:13">
      <c r="G2226" s="106">
        <v>41931</v>
      </c>
      <c r="H2226" s="90" t="s">
        <v>2068</v>
      </c>
      <c r="I2226" s="90" t="s">
        <v>2027</v>
      </c>
      <c r="J2226" s="90">
        <v>0.01</v>
      </c>
      <c r="K2226" s="90">
        <v>2</v>
      </c>
      <c r="L2226" t="str">
        <f t="shared" si="68"/>
        <v>South</v>
      </c>
      <c r="M2226" s="107">
        <f t="shared" si="69"/>
        <v>39.500999999999998</v>
      </c>
    </row>
    <row r="2227" spans="7:13">
      <c r="G2227" s="106">
        <v>41619</v>
      </c>
      <c r="H2227" s="90" t="s">
        <v>2020</v>
      </c>
      <c r="I2227" s="90" t="s">
        <v>2019</v>
      </c>
      <c r="J2227" s="90">
        <v>0</v>
      </c>
      <c r="K2227" s="90">
        <v>16</v>
      </c>
      <c r="L2227" t="str">
        <f t="shared" si="68"/>
        <v>MidWest</v>
      </c>
      <c r="M2227" s="107">
        <f t="shared" si="69"/>
        <v>336</v>
      </c>
    </row>
    <row r="2228" spans="7:13">
      <c r="G2228" s="106">
        <v>41579</v>
      </c>
      <c r="H2228" s="90" t="s">
        <v>2049</v>
      </c>
      <c r="I2228" s="90" t="s">
        <v>2019</v>
      </c>
      <c r="J2228" s="90">
        <v>0</v>
      </c>
      <c r="K2228" s="90">
        <v>1</v>
      </c>
      <c r="L2228" t="str">
        <f t="shared" si="68"/>
        <v>South</v>
      </c>
      <c r="M2228" s="107">
        <f t="shared" si="69"/>
        <v>21</v>
      </c>
    </row>
    <row r="2229" spans="7:13">
      <c r="G2229" s="106">
        <v>41952</v>
      </c>
      <c r="H2229" s="90" t="s">
        <v>2095</v>
      </c>
      <c r="I2229" s="90" t="s">
        <v>2023</v>
      </c>
      <c r="J2229" s="90">
        <v>0</v>
      </c>
      <c r="K2229" s="90">
        <v>2</v>
      </c>
      <c r="L2229" t="str">
        <f t="shared" si="68"/>
        <v>South</v>
      </c>
      <c r="M2229" s="107">
        <f t="shared" si="69"/>
        <v>159.9</v>
      </c>
    </row>
    <row r="2230" spans="7:13">
      <c r="G2230" s="106">
        <v>41313</v>
      </c>
      <c r="H2230" s="90" t="s">
        <v>2073</v>
      </c>
      <c r="I2230" s="90" t="s">
        <v>2028</v>
      </c>
      <c r="J2230" s="90">
        <v>0</v>
      </c>
      <c r="K2230" s="90">
        <v>2</v>
      </c>
      <c r="L2230" t="str">
        <f t="shared" si="68"/>
        <v>West</v>
      </c>
      <c r="M2230" s="107">
        <f t="shared" si="69"/>
        <v>45.9</v>
      </c>
    </row>
    <row r="2231" spans="7:13">
      <c r="G2231" s="106">
        <v>41949</v>
      </c>
      <c r="H2231" s="90" t="s">
        <v>2101</v>
      </c>
      <c r="I2231" s="90" t="s">
        <v>2037</v>
      </c>
      <c r="J2231" s="90">
        <v>1.4999999999999999E-2</v>
      </c>
      <c r="K2231" s="90">
        <v>3</v>
      </c>
      <c r="L2231" t="str">
        <f t="shared" si="68"/>
        <v>MidWest</v>
      </c>
      <c r="M2231" s="107">
        <f t="shared" si="69"/>
        <v>81.262500000000003</v>
      </c>
    </row>
    <row r="2232" spans="7:13">
      <c r="G2232" s="106">
        <v>41614</v>
      </c>
      <c r="H2232" s="90" t="s">
        <v>2065</v>
      </c>
      <c r="I2232" s="90" t="s">
        <v>2024</v>
      </c>
      <c r="J2232" s="90">
        <v>0</v>
      </c>
      <c r="K2232" s="90">
        <v>1</v>
      </c>
      <c r="L2232" t="str">
        <f t="shared" si="68"/>
        <v>South</v>
      </c>
      <c r="M2232" s="107">
        <f t="shared" si="69"/>
        <v>22.95</v>
      </c>
    </row>
    <row r="2233" spans="7:13">
      <c r="G2233" s="106">
        <v>41835</v>
      </c>
      <c r="H2233" s="90" t="s">
        <v>2100</v>
      </c>
      <c r="I2233" s="90" t="s">
        <v>2037</v>
      </c>
      <c r="J2233" s="90">
        <v>0</v>
      </c>
      <c r="K2233" s="90">
        <v>2</v>
      </c>
      <c r="L2233" t="str">
        <f t="shared" si="68"/>
        <v>West</v>
      </c>
      <c r="M2233" s="107">
        <f t="shared" si="69"/>
        <v>55</v>
      </c>
    </row>
    <row r="2234" spans="7:13">
      <c r="G2234" s="106">
        <v>41964</v>
      </c>
      <c r="H2234" s="90" t="s">
        <v>2074</v>
      </c>
      <c r="I2234" s="90" t="s">
        <v>2050</v>
      </c>
      <c r="J2234" s="90">
        <v>0</v>
      </c>
      <c r="K2234" s="90">
        <v>3</v>
      </c>
      <c r="L2234" t="str">
        <f t="shared" si="68"/>
        <v>MidWest</v>
      </c>
      <c r="M2234" s="107">
        <f t="shared" si="69"/>
        <v>57</v>
      </c>
    </row>
    <row r="2235" spans="7:13">
      <c r="G2235" s="106">
        <v>41582</v>
      </c>
      <c r="H2235" s="90" t="s">
        <v>2035</v>
      </c>
      <c r="I2235" s="90" t="s">
        <v>2027</v>
      </c>
      <c r="J2235" s="90">
        <v>2.5000000000000001E-2</v>
      </c>
      <c r="K2235" s="90">
        <v>3</v>
      </c>
      <c r="L2235" t="str">
        <f t="shared" si="68"/>
        <v>West</v>
      </c>
      <c r="M2235" s="107">
        <f t="shared" si="69"/>
        <v>58.353749999999991</v>
      </c>
    </row>
    <row r="2236" spans="7:13">
      <c r="G2236" s="106">
        <v>41953</v>
      </c>
      <c r="H2236" s="90" t="s">
        <v>2081</v>
      </c>
      <c r="I2236" s="90" t="s">
        <v>2034</v>
      </c>
      <c r="J2236" s="90">
        <v>0.01</v>
      </c>
      <c r="K2236" s="90">
        <v>1</v>
      </c>
      <c r="L2236" t="str">
        <f t="shared" si="68"/>
        <v>West</v>
      </c>
      <c r="M2236" s="107">
        <f t="shared" si="69"/>
        <v>33.659999999999997</v>
      </c>
    </row>
    <row r="2237" spans="7:13">
      <c r="G2237" s="106">
        <v>41600</v>
      </c>
      <c r="H2237" s="90" t="s">
        <v>2067</v>
      </c>
      <c r="I2237" s="90" t="s">
        <v>2034</v>
      </c>
      <c r="J2237" s="90">
        <v>0.02</v>
      </c>
      <c r="K2237" s="90">
        <v>1</v>
      </c>
      <c r="L2237" t="str">
        <f t="shared" si="68"/>
        <v>East</v>
      </c>
      <c r="M2237" s="107">
        <f t="shared" si="69"/>
        <v>33.32</v>
      </c>
    </row>
    <row r="2238" spans="7:13">
      <c r="G2238" s="106">
        <v>41623</v>
      </c>
      <c r="H2238" s="90" t="s">
        <v>2092</v>
      </c>
      <c r="I2238" s="90" t="s">
        <v>2027</v>
      </c>
      <c r="J2238" s="90">
        <v>0</v>
      </c>
      <c r="K2238" s="90">
        <v>1</v>
      </c>
      <c r="L2238" t="str">
        <f t="shared" si="68"/>
        <v>East</v>
      </c>
      <c r="M2238" s="107">
        <f t="shared" si="69"/>
        <v>19.95</v>
      </c>
    </row>
    <row r="2239" spans="7:13">
      <c r="G2239" s="106">
        <v>41467</v>
      </c>
      <c r="H2239" s="90" t="s">
        <v>2044</v>
      </c>
      <c r="I2239" s="90" t="s">
        <v>2027</v>
      </c>
      <c r="J2239" s="90">
        <v>0</v>
      </c>
      <c r="K2239" s="90">
        <v>3</v>
      </c>
      <c r="L2239" t="str">
        <f t="shared" si="68"/>
        <v>MidWest</v>
      </c>
      <c r="M2239" s="107">
        <f t="shared" si="69"/>
        <v>59.849999999999994</v>
      </c>
    </row>
    <row r="2240" spans="7:13">
      <c r="G2240" s="106">
        <v>41608</v>
      </c>
      <c r="H2240" s="90" t="s">
        <v>2082</v>
      </c>
      <c r="I2240" s="90" t="s">
        <v>2037</v>
      </c>
      <c r="J2240" s="90">
        <v>0.02</v>
      </c>
      <c r="K2240" s="90">
        <v>2</v>
      </c>
      <c r="L2240" t="str">
        <f t="shared" si="68"/>
        <v>MidWest</v>
      </c>
      <c r="M2240" s="107">
        <f t="shared" si="69"/>
        <v>53.9</v>
      </c>
    </row>
    <row r="2241" spans="7:13">
      <c r="G2241" s="106">
        <v>41613</v>
      </c>
      <c r="H2241" s="90" t="s">
        <v>2044</v>
      </c>
      <c r="I2241" s="90" t="s">
        <v>2046</v>
      </c>
      <c r="J2241" s="90">
        <v>0</v>
      </c>
      <c r="K2241" s="90">
        <v>3</v>
      </c>
      <c r="L2241" t="str">
        <f t="shared" si="68"/>
        <v>MidWest</v>
      </c>
      <c r="M2241" s="107">
        <f t="shared" si="69"/>
        <v>75</v>
      </c>
    </row>
    <row r="2242" spans="7:13">
      <c r="G2242" s="106">
        <v>41493</v>
      </c>
      <c r="H2242" s="90" t="s">
        <v>2098</v>
      </c>
      <c r="I2242" s="90" t="s">
        <v>2028</v>
      </c>
      <c r="J2242" s="90">
        <v>0</v>
      </c>
      <c r="K2242" s="90">
        <v>2</v>
      </c>
      <c r="L2242" t="str">
        <f t="shared" si="68"/>
        <v>West</v>
      </c>
      <c r="M2242" s="107">
        <f t="shared" si="69"/>
        <v>45.9</v>
      </c>
    </row>
    <row r="2243" spans="7:13">
      <c r="G2243" s="106">
        <v>41946</v>
      </c>
      <c r="H2243" s="90" t="s">
        <v>2041</v>
      </c>
      <c r="I2243" s="90" t="s">
        <v>2023</v>
      </c>
      <c r="J2243" s="90">
        <v>0</v>
      </c>
      <c r="K2243" s="90">
        <v>1</v>
      </c>
      <c r="L2243" t="str">
        <f t="shared" ref="L2243:L2306" si="70">_xlfn.XLOOKUP(H2243,$D$2:$D$73,$E$2:$E$73)</f>
        <v>West</v>
      </c>
      <c r="M2243" s="107">
        <f t="shared" ref="M2243:M2306" si="71">_xlfn.XLOOKUP(I2243,$A$2:$A$13,$B$2:$B$13)*K2243*(1-J2243)</f>
        <v>79.95</v>
      </c>
    </row>
    <row r="2244" spans="7:13">
      <c r="G2244" s="106">
        <v>41963</v>
      </c>
      <c r="H2244" s="90" t="s">
        <v>2082</v>
      </c>
      <c r="I2244" s="90" t="s">
        <v>2034</v>
      </c>
      <c r="J2244" s="90">
        <v>2.5000000000000001E-2</v>
      </c>
      <c r="K2244" s="90">
        <v>1</v>
      </c>
      <c r="L2244" t="str">
        <f t="shared" si="70"/>
        <v>MidWest</v>
      </c>
      <c r="M2244" s="107">
        <f t="shared" si="71"/>
        <v>33.15</v>
      </c>
    </row>
    <row r="2245" spans="7:13">
      <c r="G2245" s="106">
        <v>41592</v>
      </c>
      <c r="H2245" s="90" t="s">
        <v>2069</v>
      </c>
      <c r="I2245" s="90" t="s">
        <v>2024</v>
      </c>
      <c r="J2245" s="90">
        <v>2.5000000000000001E-2</v>
      </c>
      <c r="K2245" s="90">
        <v>2</v>
      </c>
      <c r="L2245" t="str">
        <f t="shared" si="70"/>
        <v>South</v>
      </c>
      <c r="M2245" s="107">
        <f t="shared" si="71"/>
        <v>44.752499999999998</v>
      </c>
    </row>
    <row r="2246" spans="7:13">
      <c r="G2246" s="106">
        <v>41961</v>
      </c>
      <c r="H2246" s="90" t="s">
        <v>2038</v>
      </c>
      <c r="I2246" s="90" t="s">
        <v>2028</v>
      </c>
      <c r="J2246" s="90">
        <v>0</v>
      </c>
      <c r="K2246" s="90">
        <v>3</v>
      </c>
      <c r="L2246" t="str">
        <f t="shared" si="70"/>
        <v>MidWest</v>
      </c>
      <c r="M2246" s="107">
        <f t="shared" si="71"/>
        <v>68.849999999999994</v>
      </c>
    </row>
    <row r="2247" spans="7:13">
      <c r="G2247" s="106">
        <v>41624</v>
      </c>
      <c r="H2247" s="90" t="s">
        <v>2076</v>
      </c>
      <c r="I2247" s="90" t="s">
        <v>2040</v>
      </c>
      <c r="J2247" s="90">
        <v>0.01</v>
      </c>
      <c r="K2247" s="90">
        <v>2</v>
      </c>
      <c r="L2247" t="str">
        <f t="shared" si="70"/>
        <v>West</v>
      </c>
      <c r="M2247" s="107">
        <f t="shared" si="71"/>
        <v>59.4</v>
      </c>
    </row>
    <row r="2248" spans="7:13">
      <c r="G2248" s="106">
        <v>41522</v>
      </c>
      <c r="H2248" s="90" t="s">
        <v>2033</v>
      </c>
      <c r="I2248" s="90" t="s">
        <v>2031</v>
      </c>
      <c r="J2248" s="90">
        <v>0.01</v>
      </c>
      <c r="K2248" s="90">
        <v>2</v>
      </c>
      <c r="L2248" t="str">
        <f t="shared" si="70"/>
        <v>MidWest</v>
      </c>
      <c r="M2248" s="107">
        <f t="shared" si="71"/>
        <v>49.5</v>
      </c>
    </row>
    <row r="2249" spans="7:13">
      <c r="G2249" s="106">
        <v>41991</v>
      </c>
      <c r="H2249" s="90" t="s">
        <v>2102</v>
      </c>
      <c r="I2249" s="90" t="s">
        <v>2031</v>
      </c>
      <c r="J2249" s="90">
        <v>1.4999999999999999E-2</v>
      </c>
      <c r="K2249" s="90">
        <v>2</v>
      </c>
      <c r="L2249" t="str">
        <f t="shared" si="70"/>
        <v>MidWest</v>
      </c>
      <c r="M2249" s="107">
        <f t="shared" si="71"/>
        <v>49.25</v>
      </c>
    </row>
    <row r="2250" spans="7:13">
      <c r="G2250" s="106">
        <v>41998</v>
      </c>
      <c r="H2250" s="90" t="s">
        <v>2071</v>
      </c>
      <c r="I2250" s="90" t="s">
        <v>2024</v>
      </c>
      <c r="J2250" s="90">
        <v>0</v>
      </c>
      <c r="K2250" s="90">
        <v>2</v>
      </c>
      <c r="L2250" t="str">
        <f t="shared" si="70"/>
        <v>MidWest</v>
      </c>
      <c r="M2250" s="107">
        <f t="shared" si="71"/>
        <v>45.9</v>
      </c>
    </row>
    <row r="2251" spans="7:13">
      <c r="G2251" s="106">
        <v>41951</v>
      </c>
      <c r="H2251" s="90" t="s">
        <v>2085</v>
      </c>
      <c r="I2251" s="90" t="s">
        <v>2037</v>
      </c>
      <c r="J2251" s="90">
        <v>0.03</v>
      </c>
      <c r="K2251" s="90">
        <v>2</v>
      </c>
      <c r="L2251" t="str">
        <f t="shared" si="70"/>
        <v>MidWest</v>
      </c>
      <c r="M2251" s="107">
        <f t="shared" si="71"/>
        <v>53.35</v>
      </c>
    </row>
    <row r="2252" spans="7:13">
      <c r="G2252" s="106">
        <v>41634</v>
      </c>
      <c r="H2252" s="90" t="s">
        <v>2057</v>
      </c>
      <c r="I2252" s="90" t="s">
        <v>2034</v>
      </c>
      <c r="J2252" s="90">
        <v>1.4999999999999999E-2</v>
      </c>
      <c r="K2252" s="90">
        <v>9</v>
      </c>
      <c r="L2252" t="str">
        <f t="shared" si="70"/>
        <v>West</v>
      </c>
      <c r="M2252" s="107">
        <f t="shared" si="71"/>
        <v>301.40999999999997</v>
      </c>
    </row>
    <row r="2253" spans="7:13">
      <c r="G2253" s="106">
        <v>41971</v>
      </c>
      <c r="H2253" s="90" t="s">
        <v>2093</v>
      </c>
      <c r="I2253" s="90" t="s">
        <v>2024</v>
      </c>
      <c r="J2253" s="90">
        <v>0.03</v>
      </c>
      <c r="K2253" s="90">
        <v>7</v>
      </c>
      <c r="L2253" t="str">
        <f t="shared" si="70"/>
        <v>West</v>
      </c>
      <c r="M2253" s="107">
        <f t="shared" si="71"/>
        <v>155.8305</v>
      </c>
    </row>
    <row r="2254" spans="7:13">
      <c r="G2254" s="106">
        <v>41947</v>
      </c>
      <c r="H2254" s="90" t="s">
        <v>2074</v>
      </c>
      <c r="I2254" s="90" t="s">
        <v>2019</v>
      </c>
      <c r="J2254" s="90">
        <v>0.02</v>
      </c>
      <c r="K2254" s="90">
        <v>1</v>
      </c>
      <c r="L2254" t="str">
        <f t="shared" si="70"/>
        <v>MidWest</v>
      </c>
      <c r="M2254" s="107">
        <f t="shared" si="71"/>
        <v>20.58</v>
      </c>
    </row>
    <row r="2255" spans="7:13">
      <c r="G2255" s="106">
        <v>41603</v>
      </c>
      <c r="H2255" s="90" t="s">
        <v>2030</v>
      </c>
      <c r="I2255" s="90" t="s">
        <v>2034</v>
      </c>
      <c r="J2255" s="90">
        <v>2.5000000000000001E-2</v>
      </c>
      <c r="K2255" s="90">
        <v>2</v>
      </c>
      <c r="L2255" t="str">
        <f t="shared" si="70"/>
        <v>West</v>
      </c>
      <c r="M2255" s="107">
        <f t="shared" si="71"/>
        <v>66.3</v>
      </c>
    </row>
    <row r="2256" spans="7:13">
      <c r="G2256" s="106">
        <v>41634</v>
      </c>
      <c r="H2256" s="90" t="s">
        <v>2069</v>
      </c>
      <c r="I2256" s="90" t="s">
        <v>2027</v>
      </c>
      <c r="J2256" s="90">
        <v>0</v>
      </c>
      <c r="K2256" s="90">
        <v>1</v>
      </c>
      <c r="L2256" t="str">
        <f t="shared" si="70"/>
        <v>South</v>
      </c>
      <c r="M2256" s="107">
        <f t="shared" si="71"/>
        <v>19.95</v>
      </c>
    </row>
    <row r="2257" spans="7:13">
      <c r="G2257" s="106">
        <v>41959</v>
      </c>
      <c r="H2257" s="90" t="s">
        <v>2080</v>
      </c>
      <c r="I2257" s="90" t="s">
        <v>2046</v>
      </c>
      <c r="J2257" s="90">
        <v>0</v>
      </c>
      <c r="K2257" s="90">
        <v>9</v>
      </c>
      <c r="L2257" t="str">
        <f t="shared" si="70"/>
        <v>East</v>
      </c>
      <c r="M2257" s="107">
        <f t="shared" si="71"/>
        <v>225</v>
      </c>
    </row>
    <row r="2258" spans="7:13">
      <c r="G2258" s="106">
        <v>41368</v>
      </c>
      <c r="H2258" s="90" t="s">
        <v>2051</v>
      </c>
      <c r="I2258" s="90" t="s">
        <v>2034</v>
      </c>
      <c r="J2258" s="90">
        <v>0</v>
      </c>
      <c r="K2258" s="90">
        <v>23</v>
      </c>
      <c r="L2258" t="str">
        <f t="shared" si="70"/>
        <v>MidWest</v>
      </c>
      <c r="M2258" s="107">
        <f t="shared" si="71"/>
        <v>782</v>
      </c>
    </row>
    <row r="2259" spans="7:13">
      <c r="G2259" s="106">
        <v>41563</v>
      </c>
      <c r="H2259" s="90" t="s">
        <v>2058</v>
      </c>
      <c r="I2259" s="90" t="s">
        <v>2028</v>
      </c>
      <c r="J2259" s="90">
        <v>0.03</v>
      </c>
      <c r="K2259" s="90">
        <v>2</v>
      </c>
      <c r="L2259" t="str">
        <f t="shared" si="70"/>
        <v>MidWest</v>
      </c>
      <c r="M2259" s="107">
        <f t="shared" si="71"/>
        <v>44.522999999999996</v>
      </c>
    </row>
    <row r="2260" spans="7:13">
      <c r="G2260" s="106">
        <v>41606</v>
      </c>
      <c r="H2260" s="90" t="s">
        <v>2099</v>
      </c>
      <c r="I2260" s="90" t="s">
        <v>2034</v>
      </c>
      <c r="J2260" s="90">
        <v>0.01</v>
      </c>
      <c r="K2260" s="90">
        <v>1</v>
      </c>
      <c r="L2260" t="str">
        <f t="shared" si="70"/>
        <v>East</v>
      </c>
      <c r="M2260" s="107">
        <f t="shared" si="71"/>
        <v>33.659999999999997</v>
      </c>
    </row>
    <row r="2261" spans="7:13">
      <c r="G2261" s="106">
        <v>41700</v>
      </c>
      <c r="H2261" s="90" t="s">
        <v>2096</v>
      </c>
      <c r="I2261" s="90" t="s">
        <v>2019</v>
      </c>
      <c r="J2261" s="90">
        <v>1.4999999999999999E-2</v>
      </c>
      <c r="K2261" s="90">
        <v>2</v>
      </c>
      <c r="L2261" t="str">
        <f t="shared" si="70"/>
        <v>MidWest</v>
      </c>
      <c r="M2261" s="107">
        <f t="shared" si="71"/>
        <v>41.37</v>
      </c>
    </row>
    <row r="2262" spans="7:13">
      <c r="G2262" s="106">
        <v>41992</v>
      </c>
      <c r="H2262" s="90" t="s">
        <v>2063</v>
      </c>
      <c r="I2262" s="90" t="s">
        <v>2028</v>
      </c>
      <c r="J2262" s="90">
        <v>0</v>
      </c>
      <c r="K2262" s="90">
        <v>3</v>
      </c>
      <c r="L2262" t="str">
        <f t="shared" si="70"/>
        <v>South</v>
      </c>
      <c r="M2262" s="107">
        <f t="shared" si="71"/>
        <v>68.849999999999994</v>
      </c>
    </row>
    <row r="2263" spans="7:13">
      <c r="G2263" s="106">
        <v>41990</v>
      </c>
      <c r="H2263" s="90" t="s">
        <v>2079</v>
      </c>
      <c r="I2263" s="90" t="s">
        <v>2050</v>
      </c>
      <c r="J2263" s="90">
        <v>0</v>
      </c>
      <c r="K2263" s="90">
        <v>3</v>
      </c>
      <c r="L2263" t="str">
        <f t="shared" si="70"/>
        <v>MidWest</v>
      </c>
      <c r="M2263" s="107">
        <f t="shared" si="71"/>
        <v>57</v>
      </c>
    </row>
    <row r="2264" spans="7:13">
      <c r="G2264" s="106">
        <v>41959</v>
      </c>
      <c r="H2264" s="90" t="s">
        <v>2102</v>
      </c>
      <c r="I2264" s="90" t="s">
        <v>2028</v>
      </c>
      <c r="J2264" s="90">
        <v>1.4999999999999999E-2</v>
      </c>
      <c r="K2264" s="90">
        <v>1</v>
      </c>
      <c r="L2264" t="str">
        <f t="shared" si="70"/>
        <v>MidWest</v>
      </c>
      <c r="M2264" s="107">
        <f t="shared" si="71"/>
        <v>22.60575</v>
      </c>
    </row>
    <row r="2265" spans="7:13">
      <c r="G2265" s="106">
        <v>41996</v>
      </c>
      <c r="H2265" s="90" t="s">
        <v>2058</v>
      </c>
      <c r="I2265" s="90" t="s">
        <v>2040</v>
      </c>
      <c r="J2265" s="90">
        <v>0.02</v>
      </c>
      <c r="K2265" s="90">
        <v>3</v>
      </c>
      <c r="L2265" t="str">
        <f t="shared" si="70"/>
        <v>MidWest</v>
      </c>
      <c r="M2265" s="107">
        <f t="shared" si="71"/>
        <v>88.2</v>
      </c>
    </row>
    <row r="2266" spans="7:13">
      <c r="G2266" s="106">
        <v>41618</v>
      </c>
      <c r="H2266" s="90" t="s">
        <v>2096</v>
      </c>
      <c r="I2266" s="90" t="s">
        <v>2028</v>
      </c>
      <c r="J2266" s="90">
        <v>0.02</v>
      </c>
      <c r="K2266" s="90">
        <v>2</v>
      </c>
      <c r="L2266" t="str">
        <f t="shared" si="70"/>
        <v>MidWest</v>
      </c>
      <c r="M2266" s="107">
        <f t="shared" si="71"/>
        <v>44.981999999999999</v>
      </c>
    </row>
    <row r="2267" spans="7:13">
      <c r="G2267" s="106">
        <v>41855</v>
      </c>
      <c r="H2267" s="90" t="s">
        <v>2099</v>
      </c>
      <c r="I2267" s="90" t="s">
        <v>2023</v>
      </c>
      <c r="J2267" s="90">
        <v>0</v>
      </c>
      <c r="K2267" s="90">
        <v>3</v>
      </c>
      <c r="L2267" t="str">
        <f t="shared" si="70"/>
        <v>East</v>
      </c>
      <c r="M2267" s="107">
        <f t="shared" si="71"/>
        <v>239.85000000000002</v>
      </c>
    </row>
    <row r="2268" spans="7:13">
      <c r="G2268" s="106">
        <v>41775</v>
      </c>
      <c r="H2268" s="90" t="s">
        <v>2039</v>
      </c>
      <c r="I2268" s="90" t="s">
        <v>2027</v>
      </c>
      <c r="J2268" s="90">
        <v>0.02</v>
      </c>
      <c r="K2268" s="90">
        <v>1</v>
      </c>
      <c r="L2268" t="str">
        <f t="shared" si="70"/>
        <v>East</v>
      </c>
      <c r="M2268" s="107">
        <f t="shared" si="71"/>
        <v>19.550999999999998</v>
      </c>
    </row>
    <row r="2269" spans="7:13">
      <c r="G2269" s="106">
        <v>41974</v>
      </c>
      <c r="H2269" s="90" t="s">
        <v>2075</v>
      </c>
      <c r="I2269" s="90" t="s">
        <v>2031</v>
      </c>
      <c r="J2269" s="90">
        <v>0.02</v>
      </c>
      <c r="K2269" s="90">
        <v>1</v>
      </c>
      <c r="L2269" t="str">
        <f t="shared" si="70"/>
        <v>West</v>
      </c>
      <c r="M2269" s="107">
        <f t="shared" si="71"/>
        <v>24.5</v>
      </c>
    </row>
    <row r="2270" spans="7:13">
      <c r="G2270" s="106">
        <v>42000</v>
      </c>
      <c r="H2270" s="90" t="s">
        <v>2059</v>
      </c>
      <c r="I2270" s="90" t="s">
        <v>2046</v>
      </c>
      <c r="J2270" s="90">
        <v>0</v>
      </c>
      <c r="K2270" s="90">
        <v>1</v>
      </c>
      <c r="L2270" t="str">
        <f t="shared" si="70"/>
        <v>West</v>
      </c>
      <c r="M2270" s="107">
        <f t="shared" si="71"/>
        <v>25</v>
      </c>
    </row>
    <row r="2271" spans="7:13">
      <c r="G2271" s="106">
        <v>41513</v>
      </c>
      <c r="H2271" s="90" t="s">
        <v>2035</v>
      </c>
      <c r="I2271" s="90" t="s">
        <v>2043</v>
      </c>
      <c r="J2271" s="90">
        <v>0</v>
      </c>
      <c r="K2271" s="90">
        <v>3</v>
      </c>
      <c r="L2271" t="str">
        <f t="shared" si="70"/>
        <v>West</v>
      </c>
      <c r="M2271" s="107">
        <f t="shared" si="71"/>
        <v>70.5</v>
      </c>
    </row>
    <row r="2272" spans="7:13">
      <c r="G2272" s="106">
        <v>41631</v>
      </c>
      <c r="H2272" s="90" t="s">
        <v>2099</v>
      </c>
      <c r="I2272" s="90" t="s">
        <v>2031</v>
      </c>
      <c r="J2272" s="90">
        <v>0</v>
      </c>
      <c r="K2272" s="90">
        <v>1</v>
      </c>
      <c r="L2272" t="str">
        <f t="shared" si="70"/>
        <v>East</v>
      </c>
      <c r="M2272" s="107">
        <f t="shared" si="71"/>
        <v>25</v>
      </c>
    </row>
    <row r="2273" spans="7:13">
      <c r="G2273" s="106">
        <v>41977</v>
      </c>
      <c r="H2273" s="90" t="s">
        <v>2041</v>
      </c>
      <c r="I2273" s="90" t="s">
        <v>2028</v>
      </c>
      <c r="J2273" s="90">
        <v>1.4999999999999999E-2</v>
      </c>
      <c r="K2273" s="90">
        <v>1</v>
      </c>
      <c r="L2273" t="str">
        <f t="shared" si="70"/>
        <v>West</v>
      </c>
      <c r="M2273" s="107">
        <f t="shared" si="71"/>
        <v>22.60575</v>
      </c>
    </row>
    <row r="2274" spans="7:13">
      <c r="G2274" s="106">
        <v>41632</v>
      </c>
      <c r="H2274" s="90" t="s">
        <v>2092</v>
      </c>
      <c r="I2274" s="90" t="s">
        <v>2046</v>
      </c>
      <c r="J2274" s="90">
        <v>0.02</v>
      </c>
      <c r="K2274" s="90">
        <v>1</v>
      </c>
      <c r="L2274" t="str">
        <f t="shared" si="70"/>
        <v>East</v>
      </c>
      <c r="M2274" s="107">
        <f t="shared" si="71"/>
        <v>24.5</v>
      </c>
    </row>
    <row r="2275" spans="7:13">
      <c r="G2275" s="106">
        <v>41389</v>
      </c>
      <c r="H2275" s="90" t="s">
        <v>2068</v>
      </c>
      <c r="I2275" s="90" t="s">
        <v>2046</v>
      </c>
      <c r="J2275" s="90">
        <v>0.03</v>
      </c>
      <c r="K2275" s="90">
        <v>1</v>
      </c>
      <c r="L2275" t="str">
        <f t="shared" si="70"/>
        <v>South</v>
      </c>
      <c r="M2275" s="107">
        <f t="shared" si="71"/>
        <v>24.25</v>
      </c>
    </row>
    <row r="2276" spans="7:13">
      <c r="G2276" s="106">
        <v>41631</v>
      </c>
      <c r="H2276" s="90" t="s">
        <v>2090</v>
      </c>
      <c r="I2276" s="90" t="s">
        <v>2027</v>
      </c>
      <c r="J2276" s="90">
        <v>0</v>
      </c>
      <c r="K2276" s="90">
        <v>3</v>
      </c>
      <c r="L2276" t="str">
        <f t="shared" si="70"/>
        <v>West</v>
      </c>
      <c r="M2276" s="107">
        <f t="shared" si="71"/>
        <v>59.849999999999994</v>
      </c>
    </row>
    <row r="2277" spans="7:13">
      <c r="G2277" s="106">
        <v>41983</v>
      </c>
      <c r="H2277" s="90" t="s">
        <v>2090</v>
      </c>
      <c r="I2277" s="90" t="s">
        <v>2028</v>
      </c>
      <c r="J2277" s="90">
        <v>0</v>
      </c>
      <c r="K2277" s="90">
        <v>1</v>
      </c>
      <c r="L2277" t="str">
        <f t="shared" si="70"/>
        <v>West</v>
      </c>
      <c r="M2277" s="107">
        <f t="shared" si="71"/>
        <v>22.95</v>
      </c>
    </row>
    <row r="2278" spans="7:13">
      <c r="G2278" s="106">
        <v>41985</v>
      </c>
      <c r="H2278" s="90" t="s">
        <v>2072</v>
      </c>
      <c r="I2278" s="90" t="s">
        <v>2040</v>
      </c>
      <c r="J2278" s="90">
        <v>2.5000000000000001E-2</v>
      </c>
      <c r="K2278" s="90">
        <v>3</v>
      </c>
      <c r="L2278" t="str">
        <f t="shared" si="70"/>
        <v>MidWest</v>
      </c>
      <c r="M2278" s="107">
        <f t="shared" si="71"/>
        <v>87.75</v>
      </c>
    </row>
    <row r="2279" spans="7:13">
      <c r="G2279" s="106">
        <v>41979</v>
      </c>
      <c r="H2279" s="90" t="s">
        <v>2098</v>
      </c>
      <c r="I2279" s="90" t="s">
        <v>2034</v>
      </c>
      <c r="J2279" s="90">
        <v>0.01</v>
      </c>
      <c r="K2279" s="90">
        <v>12</v>
      </c>
      <c r="L2279" t="str">
        <f t="shared" si="70"/>
        <v>West</v>
      </c>
      <c r="M2279" s="107">
        <f t="shared" si="71"/>
        <v>403.92</v>
      </c>
    </row>
    <row r="2280" spans="7:13">
      <c r="G2280" s="106">
        <v>41616</v>
      </c>
      <c r="H2280" s="90" t="s">
        <v>2082</v>
      </c>
      <c r="I2280" s="90" t="s">
        <v>2024</v>
      </c>
      <c r="J2280" s="90">
        <v>0</v>
      </c>
      <c r="K2280" s="90">
        <v>2</v>
      </c>
      <c r="L2280" t="str">
        <f t="shared" si="70"/>
        <v>MidWest</v>
      </c>
      <c r="M2280" s="107">
        <f t="shared" si="71"/>
        <v>45.9</v>
      </c>
    </row>
    <row r="2281" spans="7:13">
      <c r="G2281" s="106">
        <v>41621</v>
      </c>
      <c r="H2281" s="90" t="s">
        <v>2086</v>
      </c>
      <c r="I2281" s="90" t="s">
        <v>2037</v>
      </c>
      <c r="J2281" s="90">
        <v>0</v>
      </c>
      <c r="K2281" s="90">
        <v>2</v>
      </c>
      <c r="L2281" t="str">
        <f t="shared" si="70"/>
        <v>West</v>
      </c>
      <c r="M2281" s="107">
        <f t="shared" si="71"/>
        <v>55</v>
      </c>
    </row>
    <row r="2282" spans="7:13">
      <c r="G2282" s="106">
        <v>41633</v>
      </c>
      <c r="H2282" s="90" t="s">
        <v>2062</v>
      </c>
      <c r="I2282" s="90" t="s">
        <v>2024</v>
      </c>
      <c r="J2282" s="90">
        <v>2.5000000000000001E-2</v>
      </c>
      <c r="K2282" s="90">
        <v>3</v>
      </c>
      <c r="L2282" t="str">
        <f t="shared" si="70"/>
        <v>East</v>
      </c>
      <c r="M2282" s="107">
        <f t="shared" si="71"/>
        <v>67.128749999999997</v>
      </c>
    </row>
    <row r="2283" spans="7:13">
      <c r="G2283" s="106">
        <v>41970</v>
      </c>
      <c r="H2283" s="90" t="s">
        <v>2054</v>
      </c>
      <c r="I2283" s="90" t="s">
        <v>2034</v>
      </c>
      <c r="J2283" s="90">
        <v>0.01</v>
      </c>
      <c r="K2283" s="90">
        <v>2</v>
      </c>
      <c r="L2283" t="str">
        <f t="shared" si="70"/>
        <v>MidWest</v>
      </c>
      <c r="M2283" s="107">
        <f t="shared" si="71"/>
        <v>67.319999999999993</v>
      </c>
    </row>
    <row r="2284" spans="7:13">
      <c r="G2284" s="106">
        <v>41592</v>
      </c>
      <c r="H2284" s="90" t="s">
        <v>2052</v>
      </c>
      <c r="I2284" s="90" t="s">
        <v>2046</v>
      </c>
      <c r="J2284" s="90">
        <v>0.02</v>
      </c>
      <c r="K2284" s="90">
        <v>2</v>
      </c>
      <c r="L2284" t="str">
        <f t="shared" si="70"/>
        <v>MidWest</v>
      </c>
      <c r="M2284" s="107">
        <f t="shared" si="71"/>
        <v>49</v>
      </c>
    </row>
    <row r="2285" spans="7:13">
      <c r="G2285" s="106">
        <v>41296</v>
      </c>
      <c r="H2285" s="90" t="s">
        <v>2030</v>
      </c>
      <c r="I2285" s="90" t="s">
        <v>2031</v>
      </c>
      <c r="J2285" s="90">
        <v>0.02</v>
      </c>
      <c r="K2285" s="90">
        <v>2</v>
      </c>
      <c r="L2285" t="str">
        <f t="shared" si="70"/>
        <v>West</v>
      </c>
      <c r="M2285" s="107">
        <f t="shared" si="71"/>
        <v>49</v>
      </c>
    </row>
    <row r="2286" spans="7:13">
      <c r="G2286" s="106">
        <v>41635</v>
      </c>
      <c r="H2286" s="90" t="s">
        <v>2085</v>
      </c>
      <c r="I2286" s="90" t="s">
        <v>2028</v>
      </c>
      <c r="J2286" s="90">
        <v>0</v>
      </c>
      <c r="K2286" s="90">
        <v>2</v>
      </c>
      <c r="L2286" t="str">
        <f t="shared" si="70"/>
        <v>MidWest</v>
      </c>
      <c r="M2286" s="107">
        <f t="shared" si="71"/>
        <v>45.9</v>
      </c>
    </row>
    <row r="2287" spans="7:13">
      <c r="G2287" s="106">
        <v>41518</v>
      </c>
      <c r="H2287" s="90" t="s">
        <v>2039</v>
      </c>
      <c r="I2287" s="90" t="s">
        <v>2034</v>
      </c>
      <c r="J2287" s="90">
        <v>0.02</v>
      </c>
      <c r="K2287" s="90">
        <v>3</v>
      </c>
      <c r="L2287" t="str">
        <f t="shared" si="70"/>
        <v>East</v>
      </c>
      <c r="M2287" s="107">
        <f t="shared" si="71"/>
        <v>99.96</v>
      </c>
    </row>
    <row r="2288" spans="7:13">
      <c r="G2288" s="106">
        <v>41988</v>
      </c>
      <c r="H2288" s="90" t="s">
        <v>2095</v>
      </c>
      <c r="I2288" s="90" t="s">
        <v>2027</v>
      </c>
      <c r="J2288" s="90">
        <v>0.02</v>
      </c>
      <c r="K2288" s="90">
        <v>5</v>
      </c>
      <c r="L2288" t="str">
        <f t="shared" si="70"/>
        <v>South</v>
      </c>
      <c r="M2288" s="107">
        <f t="shared" si="71"/>
        <v>97.754999999999995</v>
      </c>
    </row>
    <row r="2289" spans="7:13">
      <c r="G2289" s="106">
        <v>41612</v>
      </c>
      <c r="H2289" s="90" t="s">
        <v>2098</v>
      </c>
      <c r="I2289" s="90" t="s">
        <v>2034</v>
      </c>
      <c r="J2289" s="90">
        <v>0</v>
      </c>
      <c r="K2289" s="90">
        <v>2</v>
      </c>
      <c r="L2289" t="str">
        <f t="shared" si="70"/>
        <v>West</v>
      </c>
      <c r="M2289" s="107">
        <f t="shared" si="71"/>
        <v>68</v>
      </c>
    </row>
    <row r="2290" spans="7:13">
      <c r="G2290" s="106">
        <v>41945</v>
      </c>
      <c r="H2290" s="90" t="s">
        <v>2076</v>
      </c>
      <c r="I2290" s="90" t="s">
        <v>2050</v>
      </c>
      <c r="J2290" s="90">
        <v>0</v>
      </c>
      <c r="K2290" s="90">
        <v>11</v>
      </c>
      <c r="L2290" t="str">
        <f t="shared" si="70"/>
        <v>West</v>
      </c>
      <c r="M2290" s="107">
        <f t="shared" si="71"/>
        <v>209</v>
      </c>
    </row>
    <row r="2291" spans="7:13">
      <c r="G2291" s="106">
        <v>42003</v>
      </c>
      <c r="H2291" s="90" t="s">
        <v>2055</v>
      </c>
      <c r="I2291" s="90" t="s">
        <v>2019</v>
      </c>
      <c r="J2291" s="90">
        <v>0.02</v>
      </c>
      <c r="K2291" s="90">
        <v>2</v>
      </c>
      <c r="L2291" t="str">
        <f t="shared" si="70"/>
        <v>South</v>
      </c>
      <c r="M2291" s="107">
        <f t="shared" si="71"/>
        <v>41.16</v>
      </c>
    </row>
    <row r="2292" spans="7:13">
      <c r="G2292" s="106">
        <v>41295</v>
      </c>
      <c r="H2292" s="90" t="s">
        <v>2036</v>
      </c>
      <c r="I2292" s="90" t="s">
        <v>2024</v>
      </c>
      <c r="J2292" s="90">
        <v>2.5000000000000001E-2</v>
      </c>
      <c r="K2292" s="90">
        <v>2</v>
      </c>
      <c r="L2292" t="str">
        <f t="shared" si="70"/>
        <v>MidWest</v>
      </c>
      <c r="M2292" s="107">
        <f t="shared" si="71"/>
        <v>44.752499999999998</v>
      </c>
    </row>
    <row r="2293" spans="7:13">
      <c r="G2293" s="106">
        <v>41584</v>
      </c>
      <c r="H2293" s="90" t="s">
        <v>2039</v>
      </c>
      <c r="I2293" s="90" t="s">
        <v>2034</v>
      </c>
      <c r="J2293" s="90">
        <v>0</v>
      </c>
      <c r="K2293" s="90">
        <v>2</v>
      </c>
      <c r="L2293" t="str">
        <f t="shared" si="70"/>
        <v>East</v>
      </c>
      <c r="M2293" s="107">
        <f t="shared" si="71"/>
        <v>68</v>
      </c>
    </row>
    <row r="2294" spans="7:13">
      <c r="G2294" s="106">
        <v>41595</v>
      </c>
      <c r="H2294" s="90" t="s">
        <v>2051</v>
      </c>
      <c r="I2294" s="90" t="s">
        <v>2027</v>
      </c>
      <c r="J2294" s="90">
        <v>2.5000000000000001E-2</v>
      </c>
      <c r="K2294" s="90">
        <v>2</v>
      </c>
      <c r="L2294" t="str">
        <f t="shared" si="70"/>
        <v>MidWest</v>
      </c>
      <c r="M2294" s="107">
        <f t="shared" si="71"/>
        <v>38.902499999999996</v>
      </c>
    </row>
    <row r="2295" spans="7:13">
      <c r="G2295" s="106">
        <v>41957</v>
      </c>
      <c r="H2295" s="90" t="s">
        <v>2061</v>
      </c>
      <c r="I2295" s="90" t="s">
        <v>2031</v>
      </c>
      <c r="J2295" s="90">
        <v>0.02</v>
      </c>
      <c r="K2295" s="90">
        <v>2</v>
      </c>
      <c r="L2295" t="str">
        <f t="shared" si="70"/>
        <v>West</v>
      </c>
      <c r="M2295" s="107">
        <f t="shared" si="71"/>
        <v>49</v>
      </c>
    </row>
    <row r="2296" spans="7:13">
      <c r="G2296" s="106">
        <v>41965</v>
      </c>
      <c r="H2296" s="90" t="s">
        <v>2097</v>
      </c>
      <c r="I2296" s="90" t="s">
        <v>2028</v>
      </c>
      <c r="J2296" s="90">
        <v>1.4999999999999999E-2</v>
      </c>
      <c r="K2296" s="90">
        <v>7</v>
      </c>
      <c r="L2296" t="str">
        <f t="shared" si="70"/>
        <v>West</v>
      </c>
      <c r="M2296" s="107">
        <f t="shared" si="71"/>
        <v>158.24025</v>
      </c>
    </row>
    <row r="2297" spans="7:13">
      <c r="G2297" s="106">
        <v>41959</v>
      </c>
      <c r="H2297" s="90" t="s">
        <v>2088</v>
      </c>
      <c r="I2297" s="90" t="s">
        <v>2034</v>
      </c>
      <c r="J2297" s="90">
        <v>2.5000000000000001E-2</v>
      </c>
      <c r="K2297" s="90">
        <v>3</v>
      </c>
      <c r="L2297" t="str">
        <f t="shared" si="70"/>
        <v>MidWest</v>
      </c>
      <c r="M2297" s="107">
        <f t="shared" si="71"/>
        <v>99.45</v>
      </c>
    </row>
    <row r="2298" spans="7:13">
      <c r="G2298" s="106">
        <v>41957</v>
      </c>
      <c r="H2298" s="90" t="s">
        <v>2029</v>
      </c>
      <c r="I2298" s="90" t="s">
        <v>2034</v>
      </c>
      <c r="J2298" s="90">
        <v>0.03</v>
      </c>
      <c r="K2298" s="90">
        <v>1</v>
      </c>
      <c r="L2298" t="str">
        <f t="shared" si="70"/>
        <v>East</v>
      </c>
      <c r="M2298" s="107">
        <f t="shared" si="71"/>
        <v>32.979999999999997</v>
      </c>
    </row>
    <row r="2299" spans="7:13">
      <c r="G2299" s="106">
        <v>41998</v>
      </c>
      <c r="H2299" s="90" t="s">
        <v>2093</v>
      </c>
      <c r="I2299" s="90" t="s">
        <v>2023</v>
      </c>
      <c r="J2299" s="90">
        <v>0</v>
      </c>
      <c r="K2299" s="90">
        <v>2</v>
      </c>
      <c r="L2299" t="str">
        <f t="shared" si="70"/>
        <v>West</v>
      </c>
      <c r="M2299" s="107">
        <f t="shared" si="71"/>
        <v>159.9</v>
      </c>
    </row>
    <row r="2300" spans="7:13">
      <c r="G2300" s="106">
        <v>41624</v>
      </c>
      <c r="H2300" s="90" t="s">
        <v>2066</v>
      </c>
      <c r="I2300" s="90" t="s">
        <v>2027</v>
      </c>
      <c r="J2300" s="90">
        <v>2.5000000000000001E-2</v>
      </c>
      <c r="K2300" s="90">
        <v>3</v>
      </c>
      <c r="L2300" t="str">
        <f t="shared" si="70"/>
        <v>East</v>
      </c>
      <c r="M2300" s="107">
        <f t="shared" si="71"/>
        <v>58.353749999999991</v>
      </c>
    </row>
    <row r="2301" spans="7:13">
      <c r="G2301" s="106">
        <v>41586</v>
      </c>
      <c r="H2301" s="90" t="s">
        <v>2055</v>
      </c>
      <c r="I2301" s="90" t="s">
        <v>2050</v>
      </c>
      <c r="J2301" s="90">
        <v>1.4999999999999999E-2</v>
      </c>
      <c r="K2301" s="90">
        <v>2</v>
      </c>
      <c r="L2301" t="str">
        <f t="shared" si="70"/>
        <v>South</v>
      </c>
      <c r="M2301" s="107">
        <f t="shared" si="71"/>
        <v>37.43</v>
      </c>
    </row>
    <row r="2302" spans="7:13">
      <c r="G2302" s="106">
        <v>41986</v>
      </c>
      <c r="H2302" s="90" t="s">
        <v>2094</v>
      </c>
      <c r="I2302" s="90" t="s">
        <v>2046</v>
      </c>
      <c r="J2302" s="90">
        <v>0</v>
      </c>
      <c r="K2302" s="90">
        <v>3</v>
      </c>
      <c r="L2302" t="str">
        <f t="shared" si="70"/>
        <v>West</v>
      </c>
      <c r="M2302" s="107">
        <f t="shared" si="71"/>
        <v>75</v>
      </c>
    </row>
    <row r="2303" spans="7:13">
      <c r="G2303" s="106">
        <v>41604</v>
      </c>
      <c r="H2303" s="90" t="s">
        <v>2052</v>
      </c>
      <c r="I2303" s="90" t="s">
        <v>2034</v>
      </c>
      <c r="J2303" s="90">
        <v>2.5000000000000001E-2</v>
      </c>
      <c r="K2303" s="90">
        <v>18</v>
      </c>
      <c r="L2303" t="str">
        <f t="shared" si="70"/>
        <v>MidWest</v>
      </c>
      <c r="M2303" s="107">
        <f t="shared" si="71"/>
        <v>596.69999999999993</v>
      </c>
    </row>
    <row r="2304" spans="7:13">
      <c r="G2304" s="106">
        <v>41597</v>
      </c>
      <c r="H2304" s="90" t="s">
        <v>2063</v>
      </c>
      <c r="I2304" s="90" t="s">
        <v>2027</v>
      </c>
      <c r="J2304" s="90">
        <v>0</v>
      </c>
      <c r="K2304" s="90">
        <v>3</v>
      </c>
      <c r="L2304" t="str">
        <f t="shared" si="70"/>
        <v>South</v>
      </c>
      <c r="M2304" s="107">
        <f t="shared" si="71"/>
        <v>59.849999999999994</v>
      </c>
    </row>
    <row r="2305" spans="7:13">
      <c r="G2305" s="106">
        <v>41638</v>
      </c>
      <c r="H2305" s="90" t="s">
        <v>2068</v>
      </c>
      <c r="I2305" s="90" t="s">
        <v>2034</v>
      </c>
      <c r="J2305" s="90">
        <v>0.01</v>
      </c>
      <c r="K2305" s="90">
        <v>2</v>
      </c>
      <c r="L2305" t="str">
        <f t="shared" si="70"/>
        <v>South</v>
      </c>
      <c r="M2305" s="107">
        <f t="shared" si="71"/>
        <v>67.319999999999993</v>
      </c>
    </row>
    <row r="2306" spans="7:13">
      <c r="G2306" s="106">
        <v>41597</v>
      </c>
      <c r="H2306" s="90" t="s">
        <v>2071</v>
      </c>
      <c r="I2306" s="90" t="s">
        <v>2019</v>
      </c>
      <c r="J2306" s="90">
        <v>0</v>
      </c>
      <c r="K2306" s="90">
        <v>2</v>
      </c>
      <c r="L2306" t="str">
        <f t="shared" si="70"/>
        <v>MidWest</v>
      </c>
      <c r="M2306" s="107">
        <f t="shared" si="71"/>
        <v>42</v>
      </c>
    </row>
    <row r="2307" spans="7:13">
      <c r="G2307" s="106">
        <v>41441</v>
      </c>
      <c r="H2307" s="90" t="s">
        <v>2053</v>
      </c>
      <c r="I2307" s="90" t="s">
        <v>2046</v>
      </c>
      <c r="J2307" s="90">
        <v>1.4999999999999999E-2</v>
      </c>
      <c r="K2307" s="90">
        <v>4</v>
      </c>
      <c r="L2307" t="str">
        <f t="shared" ref="L2307:L2370" si="72">_xlfn.XLOOKUP(H2307,$D$2:$D$73,$E$2:$E$73)</f>
        <v>MidWest</v>
      </c>
      <c r="M2307" s="107">
        <f t="shared" ref="M2307:M2370" si="73">_xlfn.XLOOKUP(I2307,$A$2:$A$13,$B$2:$B$13)*K2307*(1-J2307)</f>
        <v>98.5</v>
      </c>
    </row>
    <row r="2308" spans="7:13">
      <c r="G2308" s="106">
        <v>41600</v>
      </c>
      <c r="H2308" s="90" t="s">
        <v>2074</v>
      </c>
      <c r="I2308" s="90" t="s">
        <v>2028</v>
      </c>
      <c r="J2308" s="90">
        <v>0</v>
      </c>
      <c r="K2308" s="90">
        <v>1</v>
      </c>
      <c r="L2308" t="str">
        <f t="shared" si="72"/>
        <v>MidWest</v>
      </c>
      <c r="M2308" s="107">
        <f t="shared" si="73"/>
        <v>22.95</v>
      </c>
    </row>
    <row r="2309" spans="7:13">
      <c r="G2309" s="106">
        <v>41753</v>
      </c>
      <c r="H2309" s="90" t="s">
        <v>2049</v>
      </c>
      <c r="I2309" s="90" t="s">
        <v>2019</v>
      </c>
      <c r="J2309" s="90">
        <v>0</v>
      </c>
      <c r="K2309" s="90">
        <v>2</v>
      </c>
      <c r="L2309" t="str">
        <f t="shared" si="72"/>
        <v>South</v>
      </c>
      <c r="M2309" s="107">
        <f t="shared" si="73"/>
        <v>42</v>
      </c>
    </row>
    <row r="2310" spans="7:13">
      <c r="G2310" s="106">
        <v>41622</v>
      </c>
      <c r="H2310" s="90" t="s">
        <v>2026</v>
      </c>
      <c r="I2310" s="90" t="s">
        <v>2027</v>
      </c>
      <c r="J2310" s="90">
        <v>0.03</v>
      </c>
      <c r="K2310" s="90">
        <v>2</v>
      </c>
      <c r="L2310" t="str">
        <f t="shared" si="72"/>
        <v>MidWest</v>
      </c>
      <c r="M2310" s="107">
        <f t="shared" si="73"/>
        <v>38.702999999999996</v>
      </c>
    </row>
    <row r="2311" spans="7:13">
      <c r="G2311" s="106">
        <v>41611</v>
      </c>
      <c r="H2311" s="90" t="s">
        <v>2060</v>
      </c>
      <c r="I2311" s="90" t="s">
        <v>2040</v>
      </c>
      <c r="J2311" s="90">
        <v>0</v>
      </c>
      <c r="K2311" s="90">
        <v>2</v>
      </c>
      <c r="L2311" t="str">
        <f t="shared" si="72"/>
        <v>South</v>
      </c>
      <c r="M2311" s="107">
        <f t="shared" si="73"/>
        <v>60</v>
      </c>
    </row>
    <row r="2312" spans="7:13">
      <c r="G2312" s="106">
        <v>41357</v>
      </c>
      <c r="H2312" s="90" t="s">
        <v>2051</v>
      </c>
      <c r="I2312" s="90" t="s">
        <v>2034</v>
      </c>
      <c r="J2312" s="90">
        <v>1.4999999999999999E-2</v>
      </c>
      <c r="K2312" s="90">
        <v>1</v>
      </c>
      <c r="L2312" t="str">
        <f t="shared" si="72"/>
        <v>MidWest</v>
      </c>
      <c r="M2312" s="107">
        <f t="shared" si="73"/>
        <v>33.49</v>
      </c>
    </row>
    <row r="2313" spans="7:13">
      <c r="G2313" s="106">
        <v>41959</v>
      </c>
      <c r="H2313" s="90" t="s">
        <v>2070</v>
      </c>
      <c r="I2313" s="90" t="s">
        <v>2019</v>
      </c>
      <c r="J2313" s="90">
        <v>2.5000000000000001E-2</v>
      </c>
      <c r="K2313" s="90">
        <v>3</v>
      </c>
      <c r="L2313" t="str">
        <f t="shared" si="72"/>
        <v>East</v>
      </c>
      <c r="M2313" s="107">
        <f t="shared" si="73"/>
        <v>61.424999999999997</v>
      </c>
    </row>
    <row r="2314" spans="7:13">
      <c r="G2314" s="106">
        <v>41851</v>
      </c>
      <c r="H2314" s="90" t="s">
        <v>2054</v>
      </c>
      <c r="I2314" s="90" t="s">
        <v>2027</v>
      </c>
      <c r="J2314" s="90">
        <v>0.02</v>
      </c>
      <c r="K2314" s="90">
        <v>1</v>
      </c>
      <c r="L2314" t="str">
        <f t="shared" si="72"/>
        <v>MidWest</v>
      </c>
      <c r="M2314" s="107">
        <f t="shared" si="73"/>
        <v>19.550999999999998</v>
      </c>
    </row>
    <row r="2315" spans="7:13">
      <c r="G2315" s="106">
        <v>41608</v>
      </c>
      <c r="H2315" s="90" t="s">
        <v>2048</v>
      </c>
      <c r="I2315" s="90" t="s">
        <v>2019</v>
      </c>
      <c r="J2315" s="90">
        <v>0</v>
      </c>
      <c r="K2315" s="90">
        <v>2</v>
      </c>
      <c r="L2315" t="str">
        <f t="shared" si="72"/>
        <v>East</v>
      </c>
      <c r="M2315" s="107">
        <f t="shared" si="73"/>
        <v>42</v>
      </c>
    </row>
    <row r="2316" spans="7:13">
      <c r="G2316" s="106">
        <v>41602</v>
      </c>
      <c r="H2316" s="90" t="s">
        <v>2052</v>
      </c>
      <c r="I2316" s="90" t="s">
        <v>2031</v>
      </c>
      <c r="J2316" s="90">
        <v>2.5000000000000001E-2</v>
      </c>
      <c r="K2316" s="90">
        <v>2</v>
      </c>
      <c r="L2316" t="str">
        <f t="shared" si="72"/>
        <v>MidWest</v>
      </c>
      <c r="M2316" s="107">
        <f t="shared" si="73"/>
        <v>48.75</v>
      </c>
    </row>
    <row r="2317" spans="7:13">
      <c r="G2317" s="106">
        <v>41319</v>
      </c>
      <c r="H2317" s="90" t="s">
        <v>2064</v>
      </c>
      <c r="I2317" s="90" t="s">
        <v>2040</v>
      </c>
      <c r="J2317" s="90">
        <v>2.5000000000000001E-2</v>
      </c>
      <c r="K2317" s="90">
        <v>3</v>
      </c>
      <c r="L2317" t="str">
        <f t="shared" si="72"/>
        <v>West</v>
      </c>
      <c r="M2317" s="107">
        <f t="shared" si="73"/>
        <v>87.75</v>
      </c>
    </row>
    <row r="2318" spans="7:13">
      <c r="G2318" s="106">
        <v>41594</v>
      </c>
      <c r="H2318" s="90" t="s">
        <v>2036</v>
      </c>
      <c r="I2318" s="90" t="s">
        <v>2031</v>
      </c>
      <c r="J2318" s="90">
        <v>2.5000000000000001E-2</v>
      </c>
      <c r="K2318" s="90">
        <v>2</v>
      </c>
      <c r="L2318" t="str">
        <f t="shared" si="72"/>
        <v>MidWest</v>
      </c>
      <c r="M2318" s="107">
        <f t="shared" si="73"/>
        <v>48.75</v>
      </c>
    </row>
    <row r="2319" spans="7:13">
      <c r="G2319" s="106">
        <v>41401</v>
      </c>
      <c r="H2319" s="90" t="s">
        <v>2049</v>
      </c>
      <c r="I2319" s="90" t="s">
        <v>2034</v>
      </c>
      <c r="J2319" s="90">
        <v>0</v>
      </c>
      <c r="K2319" s="90">
        <v>1</v>
      </c>
      <c r="L2319" t="str">
        <f t="shared" si="72"/>
        <v>South</v>
      </c>
      <c r="M2319" s="107">
        <f t="shared" si="73"/>
        <v>34</v>
      </c>
    </row>
    <row r="2320" spans="7:13">
      <c r="G2320" s="106">
        <v>41759</v>
      </c>
      <c r="H2320" s="90" t="s">
        <v>2090</v>
      </c>
      <c r="I2320" s="90" t="s">
        <v>2019</v>
      </c>
      <c r="J2320" s="90">
        <v>0.01</v>
      </c>
      <c r="K2320" s="90">
        <v>12</v>
      </c>
      <c r="L2320" t="str">
        <f t="shared" si="72"/>
        <v>West</v>
      </c>
      <c r="M2320" s="107">
        <f t="shared" si="73"/>
        <v>249.48</v>
      </c>
    </row>
    <row r="2321" spans="7:13">
      <c r="G2321" s="106">
        <v>41995</v>
      </c>
      <c r="H2321" s="90" t="s">
        <v>2075</v>
      </c>
      <c r="I2321" s="90" t="s">
        <v>2027</v>
      </c>
      <c r="J2321" s="90">
        <v>0.01</v>
      </c>
      <c r="K2321" s="90">
        <v>1</v>
      </c>
      <c r="L2321" t="str">
        <f t="shared" si="72"/>
        <v>West</v>
      </c>
      <c r="M2321" s="107">
        <f t="shared" si="73"/>
        <v>19.750499999999999</v>
      </c>
    </row>
    <row r="2322" spans="7:13">
      <c r="G2322" s="106">
        <v>41610</v>
      </c>
      <c r="H2322" s="90" t="s">
        <v>2033</v>
      </c>
      <c r="I2322" s="90" t="s">
        <v>2024</v>
      </c>
      <c r="J2322" s="90">
        <v>2.5000000000000001E-2</v>
      </c>
      <c r="K2322" s="90">
        <v>1</v>
      </c>
      <c r="L2322" t="str">
        <f t="shared" si="72"/>
        <v>MidWest</v>
      </c>
      <c r="M2322" s="107">
        <f t="shared" si="73"/>
        <v>22.376249999999999</v>
      </c>
    </row>
    <row r="2323" spans="7:13">
      <c r="G2323" s="106">
        <v>42001</v>
      </c>
      <c r="H2323" s="90" t="s">
        <v>2082</v>
      </c>
      <c r="I2323" s="90" t="s">
        <v>2034</v>
      </c>
      <c r="J2323" s="90">
        <v>0</v>
      </c>
      <c r="K2323" s="90">
        <v>2</v>
      </c>
      <c r="L2323" t="str">
        <f t="shared" si="72"/>
        <v>MidWest</v>
      </c>
      <c r="M2323" s="107">
        <f t="shared" si="73"/>
        <v>68</v>
      </c>
    </row>
    <row r="2324" spans="7:13">
      <c r="G2324" s="106">
        <v>41343</v>
      </c>
      <c r="H2324" s="90" t="s">
        <v>2094</v>
      </c>
      <c r="I2324" s="90" t="s">
        <v>2034</v>
      </c>
      <c r="J2324" s="90">
        <v>0.01</v>
      </c>
      <c r="K2324" s="90">
        <v>11</v>
      </c>
      <c r="L2324" t="str">
        <f t="shared" si="72"/>
        <v>West</v>
      </c>
      <c r="M2324" s="107">
        <f t="shared" si="73"/>
        <v>370.26</v>
      </c>
    </row>
    <row r="2325" spans="7:13">
      <c r="G2325" s="106">
        <v>41384</v>
      </c>
      <c r="H2325" s="90" t="s">
        <v>2101</v>
      </c>
      <c r="I2325" s="90" t="s">
        <v>2037</v>
      </c>
      <c r="J2325" s="90">
        <v>0.01</v>
      </c>
      <c r="K2325" s="90">
        <v>4</v>
      </c>
      <c r="L2325" t="str">
        <f t="shared" si="72"/>
        <v>MidWest</v>
      </c>
      <c r="M2325" s="107">
        <f t="shared" si="73"/>
        <v>108.9</v>
      </c>
    </row>
    <row r="2326" spans="7:13">
      <c r="G2326" s="106">
        <v>41980</v>
      </c>
      <c r="H2326" s="90" t="s">
        <v>2100</v>
      </c>
      <c r="I2326" s="90" t="s">
        <v>2040</v>
      </c>
      <c r="J2326" s="90">
        <v>0</v>
      </c>
      <c r="K2326" s="90">
        <v>2</v>
      </c>
      <c r="L2326" t="str">
        <f t="shared" si="72"/>
        <v>West</v>
      </c>
      <c r="M2326" s="107">
        <f t="shared" si="73"/>
        <v>60</v>
      </c>
    </row>
    <row r="2327" spans="7:13">
      <c r="G2327" s="106">
        <v>41584</v>
      </c>
      <c r="H2327" s="90" t="s">
        <v>2077</v>
      </c>
      <c r="I2327" s="90" t="s">
        <v>2037</v>
      </c>
      <c r="J2327" s="90">
        <v>0.03</v>
      </c>
      <c r="K2327" s="90">
        <v>2</v>
      </c>
      <c r="L2327" t="str">
        <f t="shared" si="72"/>
        <v>MidWest</v>
      </c>
      <c r="M2327" s="107">
        <f t="shared" si="73"/>
        <v>53.35</v>
      </c>
    </row>
    <row r="2328" spans="7:13">
      <c r="G2328" s="106">
        <v>42001</v>
      </c>
      <c r="H2328" s="90" t="s">
        <v>2025</v>
      </c>
      <c r="I2328" s="90" t="s">
        <v>2023</v>
      </c>
      <c r="J2328" s="90">
        <v>2.5000000000000001E-2</v>
      </c>
      <c r="K2328" s="90">
        <v>2</v>
      </c>
      <c r="L2328" t="str">
        <f t="shared" si="72"/>
        <v>West</v>
      </c>
      <c r="M2328" s="107">
        <f t="shared" si="73"/>
        <v>155.9025</v>
      </c>
    </row>
    <row r="2329" spans="7:13">
      <c r="G2329" s="106">
        <v>41636</v>
      </c>
      <c r="H2329" s="90" t="s">
        <v>2058</v>
      </c>
      <c r="I2329" s="90" t="s">
        <v>2028</v>
      </c>
      <c r="J2329" s="90">
        <v>0</v>
      </c>
      <c r="K2329" s="90">
        <v>3</v>
      </c>
      <c r="L2329" t="str">
        <f t="shared" si="72"/>
        <v>MidWest</v>
      </c>
      <c r="M2329" s="107">
        <f t="shared" si="73"/>
        <v>68.849999999999994</v>
      </c>
    </row>
    <row r="2330" spans="7:13">
      <c r="G2330" s="106">
        <v>41958</v>
      </c>
      <c r="H2330" s="90" t="s">
        <v>2048</v>
      </c>
      <c r="I2330" s="90" t="s">
        <v>2027</v>
      </c>
      <c r="J2330" s="90">
        <v>0.02</v>
      </c>
      <c r="K2330" s="90">
        <v>1</v>
      </c>
      <c r="L2330" t="str">
        <f t="shared" si="72"/>
        <v>East</v>
      </c>
      <c r="M2330" s="107">
        <f t="shared" si="73"/>
        <v>19.550999999999998</v>
      </c>
    </row>
    <row r="2331" spans="7:13">
      <c r="G2331" s="106">
        <v>41983</v>
      </c>
      <c r="H2331" s="90" t="s">
        <v>2062</v>
      </c>
      <c r="I2331" s="90" t="s">
        <v>2031</v>
      </c>
      <c r="J2331" s="90">
        <v>0.01</v>
      </c>
      <c r="K2331" s="90">
        <v>3</v>
      </c>
      <c r="L2331" t="str">
        <f t="shared" si="72"/>
        <v>East</v>
      </c>
      <c r="M2331" s="107">
        <f t="shared" si="73"/>
        <v>74.25</v>
      </c>
    </row>
    <row r="2332" spans="7:13">
      <c r="G2332" s="106">
        <v>41638</v>
      </c>
      <c r="H2332" s="90" t="s">
        <v>2047</v>
      </c>
      <c r="I2332" s="90" t="s">
        <v>2027</v>
      </c>
      <c r="J2332" s="90">
        <v>0.02</v>
      </c>
      <c r="K2332" s="90">
        <v>2</v>
      </c>
      <c r="L2332" t="str">
        <f t="shared" si="72"/>
        <v>South</v>
      </c>
      <c r="M2332" s="107">
        <f t="shared" si="73"/>
        <v>39.101999999999997</v>
      </c>
    </row>
    <row r="2333" spans="7:13">
      <c r="G2333" s="106">
        <v>41869</v>
      </c>
      <c r="H2333" s="90" t="s">
        <v>2020</v>
      </c>
      <c r="I2333" s="90" t="s">
        <v>2028</v>
      </c>
      <c r="J2333" s="90">
        <v>0.02</v>
      </c>
      <c r="K2333" s="90">
        <v>1</v>
      </c>
      <c r="L2333" t="str">
        <f t="shared" si="72"/>
        <v>MidWest</v>
      </c>
      <c r="M2333" s="107">
        <f t="shared" si="73"/>
        <v>22.491</v>
      </c>
    </row>
    <row r="2334" spans="7:13">
      <c r="G2334" s="106">
        <v>41972</v>
      </c>
      <c r="H2334" s="90" t="s">
        <v>2039</v>
      </c>
      <c r="I2334" s="90" t="s">
        <v>2027</v>
      </c>
      <c r="J2334" s="90">
        <v>0.02</v>
      </c>
      <c r="K2334" s="90">
        <v>3</v>
      </c>
      <c r="L2334" t="str">
        <f t="shared" si="72"/>
        <v>East</v>
      </c>
      <c r="M2334" s="107">
        <f t="shared" si="73"/>
        <v>58.652999999999992</v>
      </c>
    </row>
    <row r="2335" spans="7:13">
      <c r="G2335" s="106">
        <v>41811</v>
      </c>
      <c r="H2335" s="90" t="s">
        <v>2088</v>
      </c>
      <c r="I2335" s="90" t="s">
        <v>2019</v>
      </c>
      <c r="J2335" s="90">
        <v>0</v>
      </c>
      <c r="K2335" s="90">
        <v>2</v>
      </c>
      <c r="L2335" t="str">
        <f t="shared" si="72"/>
        <v>MidWest</v>
      </c>
      <c r="M2335" s="107">
        <f t="shared" si="73"/>
        <v>42</v>
      </c>
    </row>
    <row r="2336" spans="7:13">
      <c r="G2336" s="106">
        <v>41622</v>
      </c>
      <c r="H2336" s="90" t="s">
        <v>2033</v>
      </c>
      <c r="I2336" s="90" t="s">
        <v>2023</v>
      </c>
      <c r="J2336" s="90">
        <v>0.01</v>
      </c>
      <c r="K2336" s="90">
        <v>1</v>
      </c>
      <c r="L2336" t="str">
        <f t="shared" si="72"/>
        <v>MidWest</v>
      </c>
      <c r="M2336" s="107">
        <f t="shared" si="73"/>
        <v>79.150500000000008</v>
      </c>
    </row>
    <row r="2337" spans="7:13">
      <c r="G2337" s="106">
        <v>41682</v>
      </c>
      <c r="H2337" s="90" t="s">
        <v>2068</v>
      </c>
      <c r="I2337" s="90" t="s">
        <v>2028</v>
      </c>
      <c r="J2337" s="90">
        <v>0</v>
      </c>
      <c r="K2337" s="90">
        <v>2</v>
      </c>
      <c r="L2337" t="str">
        <f t="shared" si="72"/>
        <v>South</v>
      </c>
      <c r="M2337" s="107">
        <f t="shared" si="73"/>
        <v>45.9</v>
      </c>
    </row>
    <row r="2338" spans="7:13">
      <c r="G2338" s="106">
        <v>41955</v>
      </c>
      <c r="H2338" s="90" t="s">
        <v>2074</v>
      </c>
      <c r="I2338" s="90" t="s">
        <v>2027</v>
      </c>
      <c r="J2338" s="90">
        <v>0.01</v>
      </c>
      <c r="K2338" s="90">
        <v>3</v>
      </c>
      <c r="L2338" t="str">
        <f t="shared" si="72"/>
        <v>MidWest</v>
      </c>
      <c r="M2338" s="107">
        <f t="shared" si="73"/>
        <v>59.251499999999993</v>
      </c>
    </row>
    <row r="2339" spans="7:13">
      <c r="G2339" s="106">
        <v>41973</v>
      </c>
      <c r="H2339" s="90" t="s">
        <v>2082</v>
      </c>
      <c r="I2339" s="90" t="s">
        <v>2046</v>
      </c>
      <c r="J2339" s="90">
        <v>0</v>
      </c>
      <c r="K2339" s="90">
        <v>1</v>
      </c>
      <c r="L2339" t="str">
        <f t="shared" si="72"/>
        <v>MidWest</v>
      </c>
      <c r="M2339" s="107">
        <f t="shared" si="73"/>
        <v>25</v>
      </c>
    </row>
    <row r="2340" spans="7:13">
      <c r="G2340" s="106">
        <v>41624</v>
      </c>
      <c r="H2340" s="90" t="s">
        <v>2093</v>
      </c>
      <c r="I2340" s="90" t="s">
        <v>2031</v>
      </c>
      <c r="J2340" s="90">
        <v>0.02</v>
      </c>
      <c r="K2340" s="90">
        <v>3</v>
      </c>
      <c r="L2340" t="str">
        <f t="shared" si="72"/>
        <v>West</v>
      </c>
      <c r="M2340" s="107">
        <f t="shared" si="73"/>
        <v>73.5</v>
      </c>
    </row>
    <row r="2341" spans="7:13">
      <c r="G2341" s="106">
        <v>41995</v>
      </c>
      <c r="H2341" s="90" t="s">
        <v>2097</v>
      </c>
      <c r="I2341" s="90" t="s">
        <v>2046</v>
      </c>
      <c r="J2341" s="90">
        <v>0</v>
      </c>
      <c r="K2341" s="90">
        <v>2</v>
      </c>
      <c r="L2341" t="str">
        <f t="shared" si="72"/>
        <v>West</v>
      </c>
      <c r="M2341" s="107">
        <f t="shared" si="73"/>
        <v>50</v>
      </c>
    </row>
    <row r="2342" spans="7:13">
      <c r="G2342" s="106">
        <v>41961</v>
      </c>
      <c r="H2342" s="90" t="s">
        <v>2039</v>
      </c>
      <c r="I2342" s="90" t="s">
        <v>2024</v>
      </c>
      <c r="J2342" s="90">
        <v>0.03</v>
      </c>
      <c r="K2342" s="90">
        <v>2</v>
      </c>
      <c r="L2342" t="str">
        <f t="shared" si="72"/>
        <v>East</v>
      </c>
      <c r="M2342" s="107">
        <f t="shared" si="73"/>
        <v>44.522999999999996</v>
      </c>
    </row>
    <row r="2343" spans="7:13">
      <c r="G2343" s="106">
        <v>41941</v>
      </c>
      <c r="H2343" s="90" t="s">
        <v>2054</v>
      </c>
      <c r="I2343" s="90" t="s">
        <v>2019</v>
      </c>
      <c r="J2343" s="90">
        <v>2.5000000000000001E-2</v>
      </c>
      <c r="K2343" s="90">
        <v>2</v>
      </c>
      <c r="L2343" t="str">
        <f t="shared" si="72"/>
        <v>MidWest</v>
      </c>
      <c r="M2343" s="107">
        <f t="shared" si="73"/>
        <v>40.949999999999996</v>
      </c>
    </row>
    <row r="2344" spans="7:13">
      <c r="G2344" s="106">
        <v>41623</v>
      </c>
      <c r="H2344" s="90" t="s">
        <v>2036</v>
      </c>
      <c r="I2344" s="90" t="s">
        <v>2031</v>
      </c>
      <c r="J2344" s="90">
        <v>1.4999999999999999E-2</v>
      </c>
      <c r="K2344" s="90">
        <v>1</v>
      </c>
      <c r="L2344" t="str">
        <f t="shared" si="72"/>
        <v>MidWest</v>
      </c>
      <c r="M2344" s="107">
        <f t="shared" si="73"/>
        <v>24.625</v>
      </c>
    </row>
    <row r="2345" spans="7:13">
      <c r="G2345" s="106">
        <v>41997</v>
      </c>
      <c r="H2345" s="90" t="s">
        <v>2090</v>
      </c>
      <c r="I2345" s="90" t="s">
        <v>2031</v>
      </c>
      <c r="J2345" s="90">
        <v>0</v>
      </c>
      <c r="K2345" s="90">
        <v>3</v>
      </c>
      <c r="L2345" t="str">
        <f t="shared" si="72"/>
        <v>West</v>
      </c>
      <c r="M2345" s="107">
        <f t="shared" si="73"/>
        <v>75</v>
      </c>
    </row>
    <row r="2346" spans="7:13">
      <c r="G2346" s="106">
        <v>41733</v>
      </c>
      <c r="H2346" s="90" t="s">
        <v>2065</v>
      </c>
      <c r="I2346" s="90" t="s">
        <v>2046</v>
      </c>
      <c r="J2346" s="90">
        <v>0.02</v>
      </c>
      <c r="K2346" s="90">
        <v>1</v>
      </c>
      <c r="L2346" t="str">
        <f t="shared" si="72"/>
        <v>South</v>
      </c>
      <c r="M2346" s="107">
        <f t="shared" si="73"/>
        <v>24.5</v>
      </c>
    </row>
    <row r="2347" spans="7:13">
      <c r="G2347" s="106">
        <v>41583</v>
      </c>
      <c r="H2347" s="90" t="s">
        <v>2093</v>
      </c>
      <c r="I2347" s="90" t="s">
        <v>2034</v>
      </c>
      <c r="J2347" s="90">
        <v>0</v>
      </c>
      <c r="K2347" s="90">
        <v>2</v>
      </c>
      <c r="L2347" t="str">
        <f t="shared" si="72"/>
        <v>West</v>
      </c>
      <c r="M2347" s="107">
        <f t="shared" si="73"/>
        <v>68</v>
      </c>
    </row>
    <row r="2348" spans="7:13">
      <c r="G2348" s="106">
        <v>41975</v>
      </c>
      <c r="H2348" s="90" t="s">
        <v>2020</v>
      </c>
      <c r="I2348" s="90" t="s">
        <v>2043</v>
      </c>
      <c r="J2348" s="90">
        <v>0</v>
      </c>
      <c r="K2348" s="90">
        <v>3</v>
      </c>
      <c r="L2348" t="str">
        <f t="shared" si="72"/>
        <v>MidWest</v>
      </c>
      <c r="M2348" s="107">
        <f t="shared" si="73"/>
        <v>70.5</v>
      </c>
    </row>
    <row r="2349" spans="7:13">
      <c r="G2349" s="106">
        <v>41586</v>
      </c>
      <c r="H2349" s="90" t="s">
        <v>2093</v>
      </c>
      <c r="I2349" s="90" t="s">
        <v>2040</v>
      </c>
      <c r="J2349" s="90">
        <v>0</v>
      </c>
      <c r="K2349" s="90">
        <v>3</v>
      </c>
      <c r="L2349" t="str">
        <f t="shared" si="72"/>
        <v>West</v>
      </c>
      <c r="M2349" s="107">
        <f t="shared" si="73"/>
        <v>90</v>
      </c>
    </row>
    <row r="2350" spans="7:13">
      <c r="G2350" s="106">
        <v>41725</v>
      </c>
      <c r="H2350" s="90" t="s">
        <v>2054</v>
      </c>
      <c r="I2350" s="90" t="s">
        <v>2028</v>
      </c>
      <c r="J2350" s="90">
        <v>0.01</v>
      </c>
      <c r="K2350" s="90">
        <v>3</v>
      </c>
      <c r="L2350" t="str">
        <f t="shared" si="72"/>
        <v>MidWest</v>
      </c>
      <c r="M2350" s="107">
        <f t="shared" si="73"/>
        <v>68.16149999999999</v>
      </c>
    </row>
    <row r="2351" spans="7:13">
      <c r="G2351" s="106">
        <v>41678</v>
      </c>
      <c r="H2351" s="90" t="s">
        <v>2039</v>
      </c>
      <c r="I2351" s="90" t="s">
        <v>2046</v>
      </c>
      <c r="J2351" s="90">
        <v>0</v>
      </c>
      <c r="K2351" s="90">
        <v>1</v>
      </c>
      <c r="L2351" t="str">
        <f t="shared" si="72"/>
        <v>East</v>
      </c>
      <c r="M2351" s="107">
        <f t="shared" si="73"/>
        <v>25</v>
      </c>
    </row>
    <row r="2352" spans="7:13">
      <c r="G2352" s="106">
        <v>41995</v>
      </c>
      <c r="H2352" s="90" t="s">
        <v>2065</v>
      </c>
      <c r="I2352" s="90" t="s">
        <v>2034</v>
      </c>
      <c r="J2352" s="90">
        <v>0.01</v>
      </c>
      <c r="K2352" s="90">
        <v>1</v>
      </c>
      <c r="L2352" t="str">
        <f t="shared" si="72"/>
        <v>South</v>
      </c>
      <c r="M2352" s="107">
        <f t="shared" si="73"/>
        <v>33.659999999999997</v>
      </c>
    </row>
    <row r="2353" spans="7:13">
      <c r="G2353" s="106">
        <v>41492</v>
      </c>
      <c r="H2353" s="90" t="s">
        <v>2085</v>
      </c>
      <c r="I2353" s="90" t="s">
        <v>2024</v>
      </c>
      <c r="J2353" s="90">
        <v>2.5000000000000001E-2</v>
      </c>
      <c r="K2353" s="90">
        <v>4</v>
      </c>
      <c r="L2353" t="str">
        <f t="shared" si="72"/>
        <v>MidWest</v>
      </c>
      <c r="M2353" s="107">
        <f t="shared" si="73"/>
        <v>89.504999999999995</v>
      </c>
    </row>
    <row r="2354" spans="7:13">
      <c r="G2354" s="106">
        <v>41958</v>
      </c>
      <c r="H2354" s="90" t="s">
        <v>2060</v>
      </c>
      <c r="I2354" s="90" t="s">
        <v>2028</v>
      </c>
      <c r="J2354" s="90">
        <v>0.02</v>
      </c>
      <c r="K2354" s="90">
        <v>2</v>
      </c>
      <c r="L2354" t="str">
        <f t="shared" si="72"/>
        <v>South</v>
      </c>
      <c r="M2354" s="107">
        <f t="shared" si="73"/>
        <v>44.981999999999999</v>
      </c>
    </row>
    <row r="2355" spans="7:13">
      <c r="G2355" s="106">
        <v>41785</v>
      </c>
      <c r="H2355" s="90" t="s">
        <v>2063</v>
      </c>
      <c r="I2355" s="90" t="s">
        <v>2027</v>
      </c>
      <c r="J2355" s="90">
        <v>1.4999999999999999E-2</v>
      </c>
      <c r="K2355" s="90">
        <v>2</v>
      </c>
      <c r="L2355" t="str">
        <f t="shared" si="72"/>
        <v>South</v>
      </c>
      <c r="M2355" s="107">
        <f t="shared" si="73"/>
        <v>39.301499999999997</v>
      </c>
    </row>
    <row r="2356" spans="7:13">
      <c r="G2356" s="106">
        <v>41820</v>
      </c>
      <c r="H2356" s="90" t="s">
        <v>2047</v>
      </c>
      <c r="I2356" s="90" t="s">
        <v>2024</v>
      </c>
      <c r="J2356" s="90">
        <v>0</v>
      </c>
      <c r="K2356" s="90">
        <v>3</v>
      </c>
      <c r="L2356" t="str">
        <f t="shared" si="72"/>
        <v>South</v>
      </c>
      <c r="M2356" s="107">
        <f t="shared" si="73"/>
        <v>68.849999999999994</v>
      </c>
    </row>
    <row r="2357" spans="7:13">
      <c r="G2357" s="106">
        <v>41649</v>
      </c>
      <c r="H2357" s="90" t="s">
        <v>2033</v>
      </c>
      <c r="I2357" s="90" t="s">
        <v>2040</v>
      </c>
      <c r="J2357" s="90">
        <v>0</v>
      </c>
      <c r="K2357" s="90">
        <v>3</v>
      </c>
      <c r="L2357" t="str">
        <f t="shared" si="72"/>
        <v>MidWest</v>
      </c>
      <c r="M2357" s="107">
        <f t="shared" si="73"/>
        <v>90</v>
      </c>
    </row>
    <row r="2358" spans="7:13">
      <c r="G2358" s="106">
        <v>41584</v>
      </c>
      <c r="H2358" s="90" t="s">
        <v>2025</v>
      </c>
      <c r="I2358" s="90" t="s">
        <v>2027</v>
      </c>
      <c r="J2358" s="90">
        <v>0.01</v>
      </c>
      <c r="K2358" s="90">
        <v>1</v>
      </c>
      <c r="L2358" t="str">
        <f t="shared" si="72"/>
        <v>West</v>
      </c>
      <c r="M2358" s="107">
        <f t="shared" si="73"/>
        <v>19.750499999999999</v>
      </c>
    </row>
    <row r="2359" spans="7:13">
      <c r="G2359" s="106">
        <v>41556</v>
      </c>
      <c r="H2359" s="90" t="s">
        <v>2066</v>
      </c>
      <c r="I2359" s="90" t="s">
        <v>2040</v>
      </c>
      <c r="J2359" s="90">
        <v>1.4999999999999999E-2</v>
      </c>
      <c r="K2359" s="90">
        <v>25</v>
      </c>
      <c r="L2359" t="str">
        <f t="shared" si="72"/>
        <v>East</v>
      </c>
      <c r="M2359" s="107">
        <f t="shared" si="73"/>
        <v>738.75</v>
      </c>
    </row>
    <row r="2360" spans="7:13">
      <c r="G2360" s="106">
        <v>41589</v>
      </c>
      <c r="H2360" s="90" t="s">
        <v>2054</v>
      </c>
      <c r="I2360" s="90" t="s">
        <v>2019</v>
      </c>
      <c r="J2360" s="90">
        <v>0</v>
      </c>
      <c r="K2360" s="90">
        <v>1</v>
      </c>
      <c r="L2360" t="str">
        <f t="shared" si="72"/>
        <v>MidWest</v>
      </c>
      <c r="M2360" s="107">
        <f t="shared" si="73"/>
        <v>21</v>
      </c>
    </row>
    <row r="2361" spans="7:13">
      <c r="G2361" s="106">
        <v>41686</v>
      </c>
      <c r="H2361" s="90" t="s">
        <v>2039</v>
      </c>
      <c r="I2361" s="90" t="s">
        <v>2040</v>
      </c>
      <c r="J2361" s="90">
        <v>2.5000000000000001E-2</v>
      </c>
      <c r="K2361" s="90">
        <v>2</v>
      </c>
      <c r="L2361" t="str">
        <f t="shared" si="72"/>
        <v>East</v>
      </c>
      <c r="M2361" s="107">
        <f t="shared" si="73"/>
        <v>58.5</v>
      </c>
    </row>
    <row r="2362" spans="7:13">
      <c r="G2362" s="106">
        <v>41618</v>
      </c>
      <c r="H2362" s="90" t="s">
        <v>2051</v>
      </c>
      <c r="I2362" s="90" t="s">
        <v>2034</v>
      </c>
      <c r="J2362" s="90">
        <v>0.01</v>
      </c>
      <c r="K2362" s="90">
        <v>8</v>
      </c>
      <c r="L2362" t="str">
        <f t="shared" si="72"/>
        <v>MidWest</v>
      </c>
      <c r="M2362" s="107">
        <f t="shared" si="73"/>
        <v>269.27999999999997</v>
      </c>
    </row>
    <row r="2363" spans="7:13">
      <c r="G2363" s="106">
        <v>41638</v>
      </c>
      <c r="H2363" s="90" t="s">
        <v>2095</v>
      </c>
      <c r="I2363" s="90" t="s">
        <v>2043</v>
      </c>
      <c r="J2363" s="90">
        <v>0</v>
      </c>
      <c r="K2363" s="90">
        <v>3</v>
      </c>
      <c r="L2363" t="str">
        <f t="shared" si="72"/>
        <v>South</v>
      </c>
      <c r="M2363" s="107">
        <f t="shared" si="73"/>
        <v>70.5</v>
      </c>
    </row>
    <row r="2364" spans="7:13">
      <c r="G2364" s="106">
        <v>41994</v>
      </c>
      <c r="H2364" s="90" t="s">
        <v>2025</v>
      </c>
      <c r="I2364" s="90" t="s">
        <v>2046</v>
      </c>
      <c r="J2364" s="90">
        <v>2.5000000000000001E-2</v>
      </c>
      <c r="K2364" s="90">
        <v>2</v>
      </c>
      <c r="L2364" t="str">
        <f t="shared" si="72"/>
        <v>West</v>
      </c>
      <c r="M2364" s="107">
        <f t="shared" si="73"/>
        <v>48.75</v>
      </c>
    </row>
    <row r="2365" spans="7:13">
      <c r="G2365" s="106">
        <v>41634</v>
      </c>
      <c r="H2365" s="90" t="s">
        <v>2049</v>
      </c>
      <c r="I2365" s="90" t="s">
        <v>2019</v>
      </c>
      <c r="J2365" s="90">
        <v>2.5000000000000001E-2</v>
      </c>
      <c r="K2365" s="90">
        <v>2</v>
      </c>
      <c r="L2365" t="str">
        <f t="shared" si="72"/>
        <v>South</v>
      </c>
      <c r="M2365" s="107">
        <f t="shared" si="73"/>
        <v>40.949999999999996</v>
      </c>
    </row>
    <row r="2366" spans="7:13">
      <c r="G2366" s="106">
        <v>41625</v>
      </c>
      <c r="H2366" s="90" t="s">
        <v>2074</v>
      </c>
      <c r="I2366" s="90" t="s">
        <v>2019</v>
      </c>
      <c r="J2366" s="90">
        <v>0.03</v>
      </c>
      <c r="K2366" s="90">
        <v>1</v>
      </c>
      <c r="L2366" t="str">
        <f t="shared" si="72"/>
        <v>MidWest</v>
      </c>
      <c r="M2366" s="107">
        <f t="shared" si="73"/>
        <v>20.37</v>
      </c>
    </row>
    <row r="2367" spans="7:13">
      <c r="G2367" s="106">
        <v>41817</v>
      </c>
      <c r="H2367" s="90" t="s">
        <v>2065</v>
      </c>
      <c r="I2367" s="90" t="s">
        <v>2028</v>
      </c>
      <c r="J2367" s="90">
        <v>0</v>
      </c>
      <c r="K2367" s="90">
        <v>1</v>
      </c>
      <c r="L2367" t="str">
        <f t="shared" si="72"/>
        <v>South</v>
      </c>
      <c r="M2367" s="107">
        <f t="shared" si="73"/>
        <v>22.95</v>
      </c>
    </row>
    <row r="2368" spans="7:13">
      <c r="G2368" s="106">
        <v>41913</v>
      </c>
      <c r="H2368" s="90" t="s">
        <v>2093</v>
      </c>
      <c r="I2368" s="90" t="s">
        <v>2023</v>
      </c>
      <c r="J2368" s="90">
        <v>0.01</v>
      </c>
      <c r="K2368" s="90">
        <v>3</v>
      </c>
      <c r="L2368" t="str">
        <f t="shared" si="72"/>
        <v>West</v>
      </c>
      <c r="M2368" s="107">
        <f t="shared" si="73"/>
        <v>237.45150000000001</v>
      </c>
    </row>
    <row r="2369" spans="7:13">
      <c r="G2369" s="106">
        <v>41589</v>
      </c>
      <c r="H2369" s="90" t="s">
        <v>2049</v>
      </c>
      <c r="I2369" s="90" t="s">
        <v>2028</v>
      </c>
      <c r="J2369" s="90">
        <v>2.5000000000000001E-2</v>
      </c>
      <c r="K2369" s="90">
        <v>1</v>
      </c>
      <c r="L2369" t="str">
        <f t="shared" si="72"/>
        <v>South</v>
      </c>
      <c r="M2369" s="107">
        <f t="shared" si="73"/>
        <v>22.376249999999999</v>
      </c>
    </row>
    <row r="2370" spans="7:13">
      <c r="G2370" s="106">
        <v>41409</v>
      </c>
      <c r="H2370" s="90" t="s">
        <v>2089</v>
      </c>
      <c r="I2370" s="90" t="s">
        <v>2027</v>
      </c>
      <c r="J2370" s="90">
        <v>0</v>
      </c>
      <c r="K2370" s="90">
        <v>1</v>
      </c>
      <c r="L2370" t="str">
        <f t="shared" si="72"/>
        <v>East</v>
      </c>
      <c r="M2370" s="107">
        <f t="shared" si="73"/>
        <v>19.95</v>
      </c>
    </row>
    <row r="2371" spans="7:13">
      <c r="G2371" s="106">
        <v>41964</v>
      </c>
      <c r="H2371" s="90" t="s">
        <v>2097</v>
      </c>
      <c r="I2371" s="90" t="s">
        <v>2028</v>
      </c>
      <c r="J2371" s="90">
        <v>0</v>
      </c>
      <c r="K2371" s="90">
        <v>2</v>
      </c>
      <c r="L2371" t="str">
        <f t="shared" ref="L2371:L2434" si="74">_xlfn.XLOOKUP(H2371,$D$2:$D$73,$E$2:$E$73)</f>
        <v>West</v>
      </c>
      <c r="M2371" s="107">
        <f t="shared" ref="M2371:M2434" si="75">_xlfn.XLOOKUP(I2371,$A$2:$A$13,$B$2:$B$13)*K2371*(1-J2371)</f>
        <v>45.9</v>
      </c>
    </row>
    <row r="2372" spans="7:13">
      <c r="G2372" s="106">
        <v>41609</v>
      </c>
      <c r="H2372" s="90" t="s">
        <v>2058</v>
      </c>
      <c r="I2372" s="90" t="s">
        <v>2046</v>
      </c>
      <c r="J2372" s="90">
        <v>0</v>
      </c>
      <c r="K2372" s="90">
        <v>2</v>
      </c>
      <c r="L2372" t="str">
        <f t="shared" si="74"/>
        <v>MidWest</v>
      </c>
      <c r="M2372" s="107">
        <f t="shared" si="75"/>
        <v>50</v>
      </c>
    </row>
    <row r="2373" spans="7:13">
      <c r="G2373" s="106">
        <v>41634</v>
      </c>
      <c r="H2373" s="90" t="s">
        <v>2079</v>
      </c>
      <c r="I2373" s="90" t="s">
        <v>2027</v>
      </c>
      <c r="J2373" s="90">
        <v>0</v>
      </c>
      <c r="K2373" s="90">
        <v>18</v>
      </c>
      <c r="L2373" t="str">
        <f t="shared" si="74"/>
        <v>MidWest</v>
      </c>
      <c r="M2373" s="107">
        <f t="shared" si="75"/>
        <v>359.09999999999997</v>
      </c>
    </row>
    <row r="2374" spans="7:13">
      <c r="G2374" s="106">
        <v>41616</v>
      </c>
      <c r="H2374" s="90" t="s">
        <v>2071</v>
      </c>
      <c r="I2374" s="90" t="s">
        <v>2034</v>
      </c>
      <c r="J2374" s="90">
        <v>1.4999999999999999E-2</v>
      </c>
      <c r="K2374" s="90">
        <v>1</v>
      </c>
      <c r="L2374" t="str">
        <f t="shared" si="74"/>
        <v>MidWest</v>
      </c>
      <c r="M2374" s="107">
        <f t="shared" si="75"/>
        <v>33.49</v>
      </c>
    </row>
    <row r="2375" spans="7:13">
      <c r="G2375" s="106">
        <v>41598</v>
      </c>
      <c r="H2375" s="90" t="s">
        <v>2098</v>
      </c>
      <c r="I2375" s="90" t="s">
        <v>2034</v>
      </c>
      <c r="J2375" s="90">
        <v>0.02</v>
      </c>
      <c r="K2375" s="90">
        <v>2</v>
      </c>
      <c r="L2375" t="str">
        <f t="shared" si="74"/>
        <v>West</v>
      </c>
      <c r="M2375" s="107">
        <f t="shared" si="75"/>
        <v>66.64</v>
      </c>
    </row>
    <row r="2376" spans="7:13">
      <c r="G2376" s="106">
        <v>41595</v>
      </c>
      <c r="H2376" s="90" t="s">
        <v>2090</v>
      </c>
      <c r="I2376" s="90" t="s">
        <v>2027</v>
      </c>
      <c r="J2376" s="90">
        <v>0</v>
      </c>
      <c r="K2376" s="90">
        <v>3</v>
      </c>
      <c r="L2376" t="str">
        <f t="shared" si="74"/>
        <v>West</v>
      </c>
      <c r="M2376" s="107">
        <f t="shared" si="75"/>
        <v>59.849999999999994</v>
      </c>
    </row>
    <row r="2377" spans="7:13">
      <c r="G2377" s="106">
        <v>41521</v>
      </c>
      <c r="H2377" s="90" t="s">
        <v>2022</v>
      </c>
      <c r="I2377" s="90" t="s">
        <v>2031</v>
      </c>
      <c r="J2377" s="90">
        <v>0</v>
      </c>
      <c r="K2377" s="90">
        <v>2</v>
      </c>
      <c r="L2377" t="str">
        <f t="shared" si="74"/>
        <v>West</v>
      </c>
      <c r="M2377" s="107">
        <f t="shared" si="75"/>
        <v>50</v>
      </c>
    </row>
    <row r="2378" spans="7:13">
      <c r="G2378" s="106">
        <v>41581</v>
      </c>
      <c r="H2378" s="90" t="s">
        <v>2056</v>
      </c>
      <c r="I2378" s="90" t="s">
        <v>2028</v>
      </c>
      <c r="J2378" s="90">
        <v>0</v>
      </c>
      <c r="K2378" s="90">
        <v>23</v>
      </c>
      <c r="L2378" t="str">
        <f t="shared" si="74"/>
        <v>MidWest</v>
      </c>
      <c r="M2378" s="107">
        <f t="shared" si="75"/>
        <v>527.85</v>
      </c>
    </row>
    <row r="2379" spans="7:13">
      <c r="G2379" s="106">
        <v>41787</v>
      </c>
      <c r="H2379" s="90" t="s">
        <v>2039</v>
      </c>
      <c r="I2379" s="90" t="s">
        <v>2028</v>
      </c>
      <c r="J2379" s="90">
        <v>0</v>
      </c>
      <c r="K2379" s="90">
        <v>1</v>
      </c>
      <c r="L2379" t="str">
        <f t="shared" si="74"/>
        <v>East</v>
      </c>
      <c r="M2379" s="107">
        <f t="shared" si="75"/>
        <v>22.95</v>
      </c>
    </row>
    <row r="2380" spans="7:13">
      <c r="G2380" s="106">
        <v>41963</v>
      </c>
      <c r="H2380" s="90" t="s">
        <v>2077</v>
      </c>
      <c r="I2380" s="90" t="s">
        <v>2027</v>
      </c>
      <c r="J2380" s="90">
        <v>0.03</v>
      </c>
      <c r="K2380" s="90">
        <v>2</v>
      </c>
      <c r="L2380" t="str">
        <f t="shared" si="74"/>
        <v>MidWest</v>
      </c>
      <c r="M2380" s="107">
        <f t="shared" si="75"/>
        <v>38.702999999999996</v>
      </c>
    </row>
    <row r="2381" spans="7:13">
      <c r="G2381" s="106">
        <v>41991</v>
      </c>
      <c r="H2381" s="90" t="s">
        <v>2054</v>
      </c>
      <c r="I2381" s="90" t="s">
        <v>2046</v>
      </c>
      <c r="J2381" s="90">
        <v>0</v>
      </c>
      <c r="K2381" s="90">
        <v>2</v>
      </c>
      <c r="L2381" t="str">
        <f t="shared" si="74"/>
        <v>MidWest</v>
      </c>
      <c r="M2381" s="107">
        <f t="shared" si="75"/>
        <v>50</v>
      </c>
    </row>
    <row r="2382" spans="7:13">
      <c r="G2382" s="106">
        <v>41601</v>
      </c>
      <c r="H2382" s="90" t="s">
        <v>2051</v>
      </c>
      <c r="I2382" s="90" t="s">
        <v>2023</v>
      </c>
      <c r="J2382" s="90">
        <v>0</v>
      </c>
      <c r="K2382" s="90">
        <v>1</v>
      </c>
      <c r="L2382" t="str">
        <f t="shared" si="74"/>
        <v>MidWest</v>
      </c>
      <c r="M2382" s="107">
        <f t="shared" si="75"/>
        <v>79.95</v>
      </c>
    </row>
    <row r="2383" spans="7:13">
      <c r="G2383" s="106">
        <v>41698</v>
      </c>
      <c r="H2383" s="90" t="s">
        <v>2049</v>
      </c>
      <c r="I2383" s="90" t="s">
        <v>2037</v>
      </c>
      <c r="J2383" s="90">
        <v>0</v>
      </c>
      <c r="K2383" s="90">
        <v>1</v>
      </c>
      <c r="L2383" t="str">
        <f t="shared" si="74"/>
        <v>South</v>
      </c>
      <c r="M2383" s="107">
        <f t="shared" si="75"/>
        <v>27.5</v>
      </c>
    </row>
    <row r="2384" spans="7:13">
      <c r="G2384" s="106">
        <v>41972</v>
      </c>
      <c r="H2384" s="90" t="s">
        <v>2041</v>
      </c>
      <c r="I2384" s="90" t="s">
        <v>2040</v>
      </c>
      <c r="J2384" s="90">
        <v>0</v>
      </c>
      <c r="K2384" s="90">
        <v>3</v>
      </c>
      <c r="L2384" t="str">
        <f t="shared" si="74"/>
        <v>West</v>
      </c>
      <c r="M2384" s="107">
        <f t="shared" si="75"/>
        <v>90</v>
      </c>
    </row>
    <row r="2385" spans="7:13">
      <c r="G2385" s="106">
        <v>41928</v>
      </c>
      <c r="H2385" s="90" t="s">
        <v>2068</v>
      </c>
      <c r="I2385" s="90" t="s">
        <v>2019</v>
      </c>
      <c r="J2385" s="90">
        <v>0.03</v>
      </c>
      <c r="K2385" s="90">
        <v>3</v>
      </c>
      <c r="L2385" t="str">
        <f t="shared" si="74"/>
        <v>South</v>
      </c>
      <c r="M2385" s="107">
        <f t="shared" si="75"/>
        <v>61.11</v>
      </c>
    </row>
    <row r="2386" spans="7:13">
      <c r="G2386" s="106">
        <v>41982</v>
      </c>
      <c r="H2386" s="90" t="s">
        <v>2051</v>
      </c>
      <c r="I2386" s="90" t="s">
        <v>2027</v>
      </c>
      <c r="J2386" s="90">
        <v>0</v>
      </c>
      <c r="K2386" s="90">
        <v>2</v>
      </c>
      <c r="L2386" t="str">
        <f t="shared" si="74"/>
        <v>MidWest</v>
      </c>
      <c r="M2386" s="107">
        <f t="shared" si="75"/>
        <v>39.9</v>
      </c>
    </row>
    <row r="2387" spans="7:13">
      <c r="G2387" s="106">
        <v>41959</v>
      </c>
      <c r="H2387" s="90" t="s">
        <v>2098</v>
      </c>
      <c r="I2387" s="90" t="s">
        <v>2028</v>
      </c>
      <c r="J2387" s="90">
        <v>1.4999999999999999E-2</v>
      </c>
      <c r="K2387" s="90">
        <v>4</v>
      </c>
      <c r="L2387" t="str">
        <f t="shared" si="74"/>
        <v>West</v>
      </c>
      <c r="M2387" s="107">
        <f t="shared" si="75"/>
        <v>90.423000000000002</v>
      </c>
    </row>
    <row r="2388" spans="7:13">
      <c r="G2388" s="106">
        <v>41328</v>
      </c>
      <c r="H2388" s="90" t="s">
        <v>2091</v>
      </c>
      <c r="I2388" s="90" t="s">
        <v>2024</v>
      </c>
      <c r="J2388" s="90">
        <v>2.5000000000000001E-2</v>
      </c>
      <c r="K2388" s="90">
        <v>1</v>
      </c>
      <c r="L2388" t="str">
        <f t="shared" si="74"/>
        <v>South</v>
      </c>
      <c r="M2388" s="107">
        <f t="shared" si="75"/>
        <v>22.376249999999999</v>
      </c>
    </row>
    <row r="2389" spans="7:13">
      <c r="G2389" s="106">
        <v>41608</v>
      </c>
      <c r="H2389" s="90" t="s">
        <v>2051</v>
      </c>
      <c r="I2389" s="90" t="s">
        <v>2046</v>
      </c>
      <c r="J2389" s="90">
        <v>0</v>
      </c>
      <c r="K2389" s="90">
        <v>15</v>
      </c>
      <c r="L2389" t="str">
        <f t="shared" si="74"/>
        <v>MidWest</v>
      </c>
      <c r="M2389" s="107">
        <f t="shared" si="75"/>
        <v>375</v>
      </c>
    </row>
    <row r="2390" spans="7:13">
      <c r="G2390" s="106">
        <v>41619</v>
      </c>
      <c r="H2390" s="90" t="s">
        <v>2092</v>
      </c>
      <c r="I2390" s="90" t="s">
        <v>2034</v>
      </c>
      <c r="J2390" s="90">
        <v>0.01</v>
      </c>
      <c r="K2390" s="90">
        <v>2</v>
      </c>
      <c r="L2390" t="str">
        <f t="shared" si="74"/>
        <v>East</v>
      </c>
      <c r="M2390" s="107">
        <f t="shared" si="75"/>
        <v>67.319999999999993</v>
      </c>
    </row>
    <row r="2391" spans="7:13">
      <c r="G2391" s="106">
        <v>41965</v>
      </c>
      <c r="H2391" s="90" t="s">
        <v>2039</v>
      </c>
      <c r="I2391" s="90" t="s">
        <v>2046</v>
      </c>
      <c r="J2391" s="90">
        <v>0</v>
      </c>
      <c r="K2391" s="90">
        <v>3</v>
      </c>
      <c r="L2391" t="str">
        <f t="shared" si="74"/>
        <v>East</v>
      </c>
      <c r="M2391" s="107">
        <f t="shared" si="75"/>
        <v>75</v>
      </c>
    </row>
    <row r="2392" spans="7:13">
      <c r="G2392" s="106">
        <v>41636</v>
      </c>
      <c r="H2392" s="90" t="s">
        <v>2060</v>
      </c>
      <c r="I2392" s="90" t="s">
        <v>2031</v>
      </c>
      <c r="J2392" s="90">
        <v>0</v>
      </c>
      <c r="K2392" s="90">
        <v>11</v>
      </c>
      <c r="L2392" t="str">
        <f t="shared" si="74"/>
        <v>South</v>
      </c>
      <c r="M2392" s="107">
        <f t="shared" si="75"/>
        <v>275</v>
      </c>
    </row>
    <row r="2393" spans="7:13">
      <c r="G2393" s="106">
        <v>41715</v>
      </c>
      <c r="H2393" s="90" t="s">
        <v>2100</v>
      </c>
      <c r="I2393" s="90" t="s">
        <v>2028</v>
      </c>
      <c r="J2393" s="90">
        <v>0</v>
      </c>
      <c r="K2393" s="90">
        <v>2</v>
      </c>
      <c r="L2393" t="str">
        <f t="shared" si="74"/>
        <v>West</v>
      </c>
      <c r="M2393" s="107">
        <f t="shared" si="75"/>
        <v>45.9</v>
      </c>
    </row>
    <row r="2394" spans="7:13">
      <c r="G2394" s="106">
        <v>41608</v>
      </c>
      <c r="H2394" s="90" t="s">
        <v>2051</v>
      </c>
      <c r="I2394" s="90" t="s">
        <v>2024</v>
      </c>
      <c r="J2394" s="90">
        <v>0.03</v>
      </c>
      <c r="K2394" s="90">
        <v>3</v>
      </c>
      <c r="L2394" t="str">
        <f t="shared" si="74"/>
        <v>MidWest</v>
      </c>
      <c r="M2394" s="107">
        <f t="shared" si="75"/>
        <v>66.784499999999994</v>
      </c>
    </row>
    <row r="2395" spans="7:13">
      <c r="G2395" s="106">
        <v>41568</v>
      </c>
      <c r="H2395" s="90" t="s">
        <v>2025</v>
      </c>
      <c r="I2395" s="90" t="s">
        <v>2024</v>
      </c>
      <c r="J2395" s="90">
        <v>0.01</v>
      </c>
      <c r="K2395" s="90">
        <v>2</v>
      </c>
      <c r="L2395" t="str">
        <f t="shared" si="74"/>
        <v>West</v>
      </c>
      <c r="M2395" s="107">
        <f t="shared" si="75"/>
        <v>45.440999999999995</v>
      </c>
    </row>
    <row r="2396" spans="7:13">
      <c r="G2396" s="106">
        <v>41951</v>
      </c>
      <c r="H2396" s="90" t="s">
        <v>2060</v>
      </c>
      <c r="I2396" s="90" t="s">
        <v>2034</v>
      </c>
      <c r="J2396" s="90">
        <v>0.02</v>
      </c>
      <c r="K2396" s="90">
        <v>1</v>
      </c>
      <c r="L2396" t="str">
        <f t="shared" si="74"/>
        <v>South</v>
      </c>
      <c r="M2396" s="107">
        <f t="shared" si="75"/>
        <v>33.32</v>
      </c>
    </row>
    <row r="2397" spans="7:13">
      <c r="G2397" s="106">
        <v>41909</v>
      </c>
      <c r="H2397" s="90" t="s">
        <v>2033</v>
      </c>
      <c r="I2397" s="90" t="s">
        <v>2046</v>
      </c>
      <c r="J2397" s="90">
        <v>0</v>
      </c>
      <c r="K2397" s="90">
        <v>1</v>
      </c>
      <c r="L2397" t="str">
        <f t="shared" si="74"/>
        <v>MidWest</v>
      </c>
      <c r="M2397" s="107">
        <f t="shared" si="75"/>
        <v>25</v>
      </c>
    </row>
    <row r="2398" spans="7:13">
      <c r="G2398" s="106">
        <v>41961</v>
      </c>
      <c r="H2398" s="90" t="s">
        <v>2080</v>
      </c>
      <c r="I2398" s="90" t="s">
        <v>2027</v>
      </c>
      <c r="J2398" s="90">
        <v>1.4999999999999999E-2</v>
      </c>
      <c r="K2398" s="90">
        <v>2</v>
      </c>
      <c r="L2398" t="str">
        <f t="shared" si="74"/>
        <v>East</v>
      </c>
      <c r="M2398" s="107">
        <f t="shared" si="75"/>
        <v>39.301499999999997</v>
      </c>
    </row>
    <row r="2399" spans="7:13">
      <c r="G2399" s="106">
        <v>41584</v>
      </c>
      <c r="H2399" s="90" t="s">
        <v>2030</v>
      </c>
      <c r="I2399" s="90" t="s">
        <v>2046</v>
      </c>
      <c r="J2399" s="90">
        <v>0</v>
      </c>
      <c r="K2399" s="90">
        <v>2</v>
      </c>
      <c r="L2399" t="str">
        <f t="shared" si="74"/>
        <v>West</v>
      </c>
      <c r="M2399" s="107">
        <f t="shared" si="75"/>
        <v>50</v>
      </c>
    </row>
    <row r="2400" spans="7:13">
      <c r="G2400" s="106">
        <v>41730</v>
      </c>
      <c r="H2400" s="90" t="s">
        <v>2053</v>
      </c>
      <c r="I2400" s="90" t="s">
        <v>2031</v>
      </c>
      <c r="J2400" s="90">
        <v>0.03</v>
      </c>
      <c r="K2400" s="90">
        <v>1</v>
      </c>
      <c r="L2400" t="str">
        <f t="shared" si="74"/>
        <v>MidWest</v>
      </c>
      <c r="M2400" s="107">
        <f t="shared" si="75"/>
        <v>24.25</v>
      </c>
    </row>
    <row r="2401" spans="7:13">
      <c r="G2401" s="106">
        <v>41605</v>
      </c>
      <c r="H2401" s="90" t="s">
        <v>2093</v>
      </c>
      <c r="I2401" s="90" t="s">
        <v>2023</v>
      </c>
      <c r="J2401" s="90">
        <v>1.4999999999999999E-2</v>
      </c>
      <c r="K2401" s="90">
        <v>2</v>
      </c>
      <c r="L2401" t="str">
        <f t="shared" si="74"/>
        <v>West</v>
      </c>
      <c r="M2401" s="107">
        <f t="shared" si="75"/>
        <v>157.50149999999999</v>
      </c>
    </row>
    <row r="2402" spans="7:13">
      <c r="G2402" s="106">
        <v>41632</v>
      </c>
      <c r="H2402" s="90" t="s">
        <v>2049</v>
      </c>
      <c r="I2402" s="90" t="s">
        <v>2027</v>
      </c>
      <c r="J2402" s="90">
        <v>0</v>
      </c>
      <c r="K2402" s="90">
        <v>4</v>
      </c>
      <c r="L2402" t="str">
        <f t="shared" si="74"/>
        <v>South</v>
      </c>
      <c r="M2402" s="107">
        <f t="shared" si="75"/>
        <v>79.8</v>
      </c>
    </row>
    <row r="2403" spans="7:13">
      <c r="G2403" s="106">
        <v>41309</v>
      </c>
      <c r="H2403" s="90" t="s">
        <v>2090</v>
      </c>
      <c r="I2403" s="90" t="s">
        <v>2027</v>
      </c>
      <c r="J2403" s="90">
        <v>0</v>
      </c>
      <c r="K2403" s="90">
        <v>3</v>
      </c>
      <c r="L2403" t="str">
        <f t="shared" si="74"/>
        <v>West</v>
      </c>
      <c r="M2403" s="107">
        <f t="shared" si="75"/>
        <v>59.849999999999994</v>
      </c>
    </row>
    <row r="2404" spans="7:13">
      <c r="G2404" s="106">
        <v>41635</v>
      </c>
      <c r="H2404" s="90" t="s">
        <v>2048</v>
      </c>
      <c r="I2404" s="90" t="s">
        <v>2027</v>
      </c>
      <c r="J2404" s="90">
        <v>0</v>
      </c>
      <c r="K2404" s="90">
        <v>2</v>
      </c>
      <c r="L2404" t="str">
        <f t="shared" si="74"/>
        <v>East</v>
      </c>
      <c r="M2404" s="107">
        <f t="shared" si="75"/>
        <v>39.9</v>
      </c>
    </row>
    <row r="2405" spans="7:13">
      <c r="G2405" s="106">
        <v>41961</v>
      </c>
      <c r="H2405" s="90" t="s">
        <v>2093</v>
      </c>
      <c r="I2405" s="90" t="s">
        <v>2046</v>
      </c>
      <c r="J2405" s="90">
        <v>0.01</v>
      </c>
      <c r="K2405" s="90">
        <v>3</v>
      </c>
      <c r="L2405" t="str">
        <f t="shared" si="74"/>
        <v>West</v>
      </c>
      <c r="M2405" s="107">
        <f t="shared" si="75"/>
        <v>74.25</v>
      </c>
    </row>
    <row r="2406" spans="7:13">
      <c r="G2406" s="106">
        <v>41591</v>
      </c>
      <c r="H2406" s="90" t="s">
        <v>2042</v>
      </c>
      <c r="I2406" s="90" t="s">
        <v>2028</v>
      </c>
      <c r="J2406" s="90">
        <v>0</v>
      </c>
      <c r="K2406" s="90">
        <v>1</v>
      </c>
      <c r="L2406" t="str">
        <f t="shared" si="74"/>
        <v>MidWest</v>
      </c>
      <c r="M2406" s="107">
        <f t="shared" si="75"/>
        <v>22.95</v>
      </c>
    </row>
    <row r="2407" spans="7:13">
      <c r="G2407" s="106">
        <v>41962</v>
      </c>
      <c r="H2407" s="90" t="s">
        <v>2053</v>
      </c>
      <c r="I2407" s="90" t="s">
        <v>2034</v>
      </c>
      <c r="J2407" s="90">
        <v>0.03</v>
      </c>
      <c r="K2407" s="90">
        <v>2</v>
      </c>
      <c r="L2407" t="str">
        <f t="shared" si="74"/>
        <v>MidWest</v>
      </c>
      <c r="M2407" s="107">
        <f t="shared" si="75"/>
        <v>65.959999999999994</v>
      </c>
    </row>
    <row r="2408" spans="7:13">
      <c r="G2408" s="106">
        <v>41619</v>
      </c>
      <c r="H2408" s="90" t="s">
        <v>2051</v>
      </c>
      <c r="I2408" s="90" t="s">
        <v>2027</v>
      </c>
      <c r="J2408" s="90">
        <v>0.03</v>
      </c>
      <c r="K2408" s="90">
        <v>1</v>
      </c>
      <c r="L2408" t="str">
        <f t="shared" si="74"/>
        <v>MidWest</v>
      </c>
      <c r="M2408" s="107">
        <f t="shared" si="75"/>
        <v>19.351499999999998</v>
      </c>
    </row>
    <row r="2409" spans="7:13">
      <c r="G2409" s="106">
        <v>41998</v>
      </c>
      <c r="H2409" s="90" t="s">
        <v>2097</v>
      </c>
      <c r="I2409" s="90" t="s">
        <v>2034</v>
      </c>
      <c r="J2409" s="90">
        <v>1.4999999999999999E-2</v>
      </c>
      <c r="K2409" s="90">
        <v>2</v>
      </c>
      <c r="L2409" t="str">
        <f t="shared" si="74"/>
        <v>West</v>
      </c>
      <c r="M2409" s="107">
        <f t="shared" si="75"/>
        <v>66.98</v>
      </c>
    </row>
    <row r="2410" spans="7:13">
      <c r="G2410" s="106">
        <v>41609</v>
      </c>
      <c r="H2410" s="90" t="s">
        <v>2044</v>
      </c>
      <c r="I2410" s="90" t="s">
        <v>2040</v>
      </c>
      <c r="J2410" s="90">
        <v>0.01</v>
      </c>
      <c r="K2410" s="90">
        <v>1</v>
      </c>
      <c r="L2410" t="str">
        <f t="shared" si="74"/>
        <v>MidWest</v>
      </c>
      <c r="M2410" s="107">
        <f t="shared" si="75"/>
        <v>29.7</v>
      </c>
    </row>
    <row r="2411" spans="7:13">
      <c r="G2411" s="106">
        <v>41944</v>
      </c>
      <c r="H2411" s="90" t="s">
        <v>2058</v>
      </c>
      <c r="I2411" s="90" t="s">
        <v>2028</v>
      </c>
      <c r="J2411" s="90">
        <v>0</v>
      </c>
      <c r="K2411" s="90">
        <v>3</v>
      </c>
      <c r="L2411" t="str">
        <f t="shared" si="74"/>
        <v>MidWest</v>
      </c>
      <c r="M2411" s="107">
        <f t="shared" si="75"/>
        <v>68.849999999999994</v>
      </c>
    </row>
    <row r="2412" spans="7:13">
      <c r="G2412" s="106">
        <v>41384</v>
      </c>
      <c r="H2412" s="90" t="s">
        <v>2087</v>
      </c>
      <c r="I2412" s="90" t="s">
        <v>2023</v>
      </c>
      <c r="J2412" s="90">
        <v>0.01</v>
      </c>
      <c r="K2412" s="90">
        <v>6</v>
      </c>
      <c r="L2412" t="str">
        <f t="shared" si="74"/>
        <v>South</v>
      </c>
      <c r="M2412" s="107">
        <f t="shared" si="75"/>
        <v>474.90300000000002</v>
      </c>
    </row>
    <row r="2413" spans="7:13">
      <c r="G2413" s="106">
        <v>41965</v>
      </c>
      <c r="H2413" s="90" t="s">
        <v>2054</v>
      </c>
      <c r="I2413" s="90" t="s">
        <v>2034</v>
      </c>
      <c r="J2413" s="90">
        <v>0</v>
      </c>
      <c r="K2413" s="90">
        <v>1</v>
      </c>
      <c r="L2413" t="str">
        <f t="shared" si="74"/>
        <v>MidWest</v>
      </c>
      <c r="M2413" s="107">
        <f t="shared" si="75"/>
        <v>34</v>
      </c>
    </row>
    <row r="2414" spans="7:13">
      <c r="G2414" s="106">
        <v>41630</v>
      </c>
      <c r="H2414" s="90" t="s">
        <v>2049</v>
      </c>
      <c r="I2414" s="90" t="s">
        <v>2019</v>
      </c>
      <c r="J2414" s="90">
        <v>0</v>
      </c>
      <c r="K2414" s="90">
        <v>1</v>
      </c>
      <c r="L2414" t="str">
        <f t="shared" si="74"/>
        <v>South</v>
      </c>
      <c r="M2414" s="107">
        <f t="shared" si="75"/>
        <v>21</v>
      </c>
    </row>
    <row r="2415" spans="7:13">
      <c r="G2415" s="106">
        <v>41889</v>
      </c>
      <c r="H2415" s="90" t="s">
        <v>2101</v>
      </c>
      <c r="I2415" s="90" t="s">
        <v>2040</v>
      </c>
      <c r="J2415" s="90">
        <v>1.4999999999999999E-2</v>
      </c>
      <c r="K2415" s="90">
        <v>6</v>
      </c>
      <c r="L2415" t="str">
        <f t="shared" si="74"/>
        <v>MidWest</v>
      </c>
      <c r="M2415" s="107">
        <f t="shared" si="75"/>
        <v>177.3</v>
      </c>
    </row>
    <row r="2416" spans="7:13">
      <c r="G2416" s="106">
        <v>41978</v>
      </c>
      <c r="H2416" s="90" t="s">
        <v>2069</v>
      </c>
      <c r="I2416" s="90" t="s">
        <v>2019</v>
      </c>
      <c r="J2416" s="90">
        <v>2.5000000000000001E-2</v>
      </c>
      <c r="K2416" s="90">
        <v>2</v>
      </c>
      <c r="L2416" t="str">
        <f t="shared" si="74"/>
        <v>South</v>
      </c>
      <c r="M2416" s="107">
        <f t="shared" si="75"/>
        <v>40.949999999999996</v>
      </c>
    </row>
    <row r="2417" spans="7:13">
      <c r="G2417" s="106">
        <v>41999</v>
      </c>
      <c r="H2417" s="90" t="s">
        <v>2055</v>
      </c>
      <c r="I2417" s="90" t="s">
        <v>2024</v>
      </c>
      <c r="J2417" s="90">
        <v>0</v>
      </c>
      <c r="K2417" s="90">
        <v>3</v>
      </c>
      <c r="L2417" t="str">
        <f t="shared" si="74"/>
        <v>South</v>
      </c>
      <c r="M2417" s="107">
        <f t="shared" si="75"/>
        <v>68.849999999999994</v>
      </c>
    </row>
    <row r="2418" spans="7:13">
      <c r="G2418" s="106">
        <v>41511</v>
      </c>
      <c r="H2418" s="90" t="s">
        <v>2067</v>
      </c>
      <c r="I2418" s="90" t="s">
        <v>2043</v>
      </c>
      <c r="J2418" s="90">
        <v>2.5000000000000001E-2</v>
      </c>
      <c r="K2418" s="90">
        <v>2</v>
      </c>
      <c r="L2418" t="str">
        <f t="shared" si="74"/>
        <v>East</v>
      </c>
      <c r="M2418" s="107">
        <f t="shared" si="75"/>
        <v>45.824999999999996</v>
      </c>
    </row>
    <row r="2419" spans="7:13">
      <c r="G2419" s="106">
        <v>41599</v>
      </c>
      <c r="H2419" s="90" t="s">
        <v>2054</v>
      </c>
      <c r="I2419" s="90" t="s">
        <v>2034</v>
      </c>
      <c r="J2419" s="90">
        <v>0.02</v>
      </c>
      <c r="K2419" s="90">
        <v>2</v>
      </c>
      <c r="L2419" t="str">
        <f t="shared" si="74"/>
        <v>MidWest</v>
      </c>
      <c r="M2419" s="107">
        <f t="shared" si="75"/>
        <v>66.64</v>
      </c>
    </row>
    <row r="2420" spans="7:13">
      <c r="G2420" s="106">
        <v>41608</v>
      </c>
      <c r="H2420" s="90" t="s">
        <v>2036</v>
      </c>
      <c r="I2420" s="90" t="s">
        <v>2028</v>
      </c>
      <c r="J2420" s="90">
        <v>0</v>
      </c>
      <c r="K2420" s="90">
        <v>1</v>
      </c>
      <c r="L2420" t="str">
        <f t="shared" si="74"/>
        <v>MidWest</v>
      </c>
      <c r="M2420" s="107">
        <f t="shared" si="75"/>
        <v>22.95</v>
      </c>
    </row>
    <row r="2421" spans="7:13">
      <c r="G2421" s="106">
        <v>41963</v>
      </c>
      <c r="H2421" s="90" t="s">
        <v>2079</v>
      </c>
      <c r="I2421" s="90" t="s">
        <v>2024</v>
      </c>
      <c r="J2421" s="90">
        <v>0.02</v>
      </c>
      <c r="K2421" s="90">
        <v>3</v>
      </c>
      <c r="L2421" t="str">
        <f t="shared" si="74"/>
        <v>MidWest</v>
      </c>
      <c r="M2421" s="107">
        <f t="shared" si="75"/>
        <v>67.472999999999999</v>
      </c>
    </row>
    <row r="2422" spans="7:13">
      <c r="G2422" s="106">
        <v>41601</v>
      </c>
      <c r="H2422" s="90" t="s">
        <v>2055</v>
      </c>
      <c r="I2422" s="90" t="s">
        <v>2043</v>
      </c>
      <c r="J2422" s="90">
        <v>0.02</v>
      </c>
      <c r="K2422" s="90">
        <v>2</v>
      </c>
      <c r="L2422" t="str">
        <f t="shared" si="74"/>
        <v>South</v>
      </c>
      <c r="M2422" s="107">
        <f t="shared" si="75"/>
        <v>46.06</v>
      </c>
    </row>
    <row r="2423" spans="7:13">
      <c r="G2423" s="106">
        <v>41610</v>
      </c>
      <c r="H2423" s="90" t="s">
        <v>2036</v>
      </c>
      <c r="I2423" s="90" t="s">
        <v>2024</v>
      </c>
      <c r="J2423" s="90">
        <v>1.4999999999999999E-2</v>
      </c>
      <c r="K2423" s="90">
        <v>1</v>
      </c>
      <c r="L2423" t="str">
        <f t="shared" si="74"/>
        <v>MidWest</v>
      </c>
      <c r="M2423" s="107">
        <f t="shared" si="75"/>
        <v>22.60575</v>
      </c>
    </row>
    <row r="2424" spans="7:13">
      <c r="G2424" s="106">
        <v>41620</v>
      </c>
      <c r="H2424" s="90" t="s">
        <v>2098</v>
      </c>
      <c r="I2424" s="90" t="s">
        <v>2040</v>
      </c>
      <c r="J2424" s="90">
        <v>0</v>
      </c>
      <c r="K2424" s="90">
        <v>1</v>
      </c>
      <c r="L2424" t="str">
        <f t="shared" si="74"/>
        <v>West</v>
      </c>
      <c r="M2424" s="107">
        <f t="shared" si="75"/>
        <v>30</v>
      </c>
    </row>
    <row r="2425" spans="7:13">
      <c r="G2425" s="106">
        <v>41456</v>
      </c>
      <c r="H2425" s="90" t="s">
        <v>2049</v>
      </c>
      <c r="I2425" s="90" t="s">
        <v>2040</v>
      </c>
      <c r="J2425" s="90">
        <v>0</v>
      </c>
      <c r="K2425" s="90">
        <v>1</v>
      </c>
      <c r="L2425" t="str">
        <f t="shared" si="74"/>
        <v>South</v>
      </c>
      <c r="M2425" s="107">
        <f t="shared" si="75"/>
        <v>30</v>
      </c>
    </row>
    <row r="2426" spans="7:13">
      <c r="G2426" s="106">
        <v>41592</v>
      </c>
      <c r="H2426" s="90" t="s">
        <v>2055</v>
      </c>
      <c r="I2426" s="90" t="s">
        <v>2034</v>
      </c>
      <c r="J2426" s="90">
        <v>0</v>
      </c>
      <c r="K2426" s="90">
        <v>1</v>
      </c>
      <c r="L2426" t="str">
        <f t="shared" si="74"/>
        <v>South</v>
      </c>
      <c r="M2426" s="107">
        <f t="shared" si="75"/>
        <v>34</v>
      </c>
    </row>
    <row r="2427" spans="7:13">
      <c r="G2427" s="106">
        <v>41958</v>
      </c>
      <c r="H2427" s="90" t="s">
        <v>2070</v>
      </c>
      <c r="I2427" s="90" t="s">
        <v>2024</v>
      </c>
      <c r="J2427" s="90">
        <v>0.02</v>
      </c>
      <c r="K2427" s="90">
        <v>2</v>
      </c>
      <c r="L2427" t="str">
        <f t="shared" si="74"/>
        <v>East</v>
      </c>
      <c r="M2427" s="107">
        <f t="shared" si="75"/>
        <v>44.981999999999999</v>
      </c>
    </row>
    <row r="2428" spans="7:13">
      <c r="G2428" s="106">
        <v>41617</v>
      </c>
      <c r="H2428" s="90" t="s">
        <v>2070</v>
      </c>
      <c r="I2428" s="90" t="s">
        <v>2028</v>
      </c>
      <c r="J2428" s="90">
        <v>0</v>
      </c>
      <c r="K2428" s="90">
        <v>1</v>
      </c>
      <c r="L2428" t="str">
        <f t="shared" si="74"/>
        <v>East</v>
      </c>
      <c r="M2428" s="107">
        <f t="shared" si="75"/>
        <v>22.95</v>
      </c>
    </row>
    <row r="2429" spans="7:13">
      <c r="G2429" s="106">
        <v>41623</v>
      </c>
      <c r="H2429" s="90" t="s">
        <v>2033</v>
      </c>
      <c r="I2429" s="90" t="s">
        <v>2043</v>
      </c>
      <c r="J2429" s="90">
        <v>0</v>
      </c>
      <c r="K2429" s="90">
        <v>1</v>
      </c>
      <c r="L2429" t="str">
        <f t="shared" si="74"/>
        <v>MidWest</v>
      </c>
      <c r="M2429" s="107">
        <f t="shared" si="75"/>
        <v>23.5</v>
      </c>
    </row>
    <row r="2430" spans="7:13">
      <c r="G2430" s="106">
        <v>42000</v>
      </c>
      <c r="H2430" s="90" t="s">
        <v>2032</v>
      </c>
      <c r="I2430" s="90" t="s">
        <v>2031</v>
      </c>
      <c r="J2430" s="90">
        <v>0</v>
      </c>
      <c r="K2430" s="90">
        <v>2</v>
      </c>
      <c r="L2430" t="str">
        <f t="shared" si="74"/>
        <v>East</v>
      </c>
      <c r="M2430" s="107">
        <f t="shared" si="75"/>
        <v>50</v>
      </c>
    </row>
    <row r="2431" spans="7:13">
      <c r="G2431" s="106">
        <v>41606</v>
      </c>
      <c r="H2431" s="90" t="s">
        <v>2077</v>
      </c>
      <c r="I2431" s="90" t="s">
        <v>2027</v>
      </c>
      <c r="J2431" s="90">
        <v>0.03</v>
      </c>
      <c r="K2431" s="90">
        <v>2</v>
      </c>
      <c r="L2431" t="str">
        <f t="shared" si="74"/>
        <v>MidWest</v>
      </c>
      <c r="M2431" s="107">
        <f t="shared" si="75"/>
        <v>38.702999999999996</v>
      </c>
    </row>
    <row r="2432" spans="7:13">
      <c r="G2432" s="106">
        <v>41596</v>
      </c>
      <c r="H2432" s="90" t="s">
        <v>2051</v>
      </c>
      <c r="I2432" s="90" t="s">
        <v>2028</v>
      </c>
      <c r="J2432" s="90">
        <v>2.5000000000000001E-2</v>
      </c>
      <c r="K2432" s="90">
        <v>1</v>
      </c>
      <c r="L2432" t="str">
        <f t="shared" si="74"/>
        <v>MidWest</v>
      </c>
      <c r="M2432" s="107">
        <f t="shared" si="75"/>
        <v>22.376249999999999</v>
      </c>
    </row>
    <row r="2433" spans="7:13">
      <c r="G2433" s="106">
        <v>41620</v>
      </c>
      <c r="H2433" s="90" t="s">
        <v>2047</v>
      </c>
      <c r="I2433" s="90" t="s">
        <v>2031</v>
      </c>
      <c r="J2433" s="90">
        <v>0</v>
      </c>
      <c r="K2433" s="90">
        <v>4</v>
      </c>
      <c r="L2433" t="str">
        <f t="shared" si="74"/>
        <v>South</v>
      </c>
      <c r="M2433" s="107">
        <f t="shared" si="75"/>
        <v>100</v>
      </c>
    </row>
    <row r="2434" spans="7:13">
      <c r="G2434" s="106">
        <v>41991</v>
      </c>
      <c r="H2434" s="90" t="s">
        <v>2051</v>
      </c>
      <c r="I2434" s="90" t="s">
        <v>2046</v>
      </c>
      <c r="J2434" s="90">
        <v>0</v>
      </c>
      <c r="K2434" s="90">
        <v>1</v>
      </c>
      <c r="L2434" t="str">
        <f t="shared" si="74"/>
        <v>MidWest</v>
      </c>
      <c r="M2434" s="107">
        <f t="shared" si="75"/>
        <v>25</v>
      </c>
    </row>
    <row r="2435" spans="7:13">
      <c r="G2435" s="106">
        <v>41351</v>
      </c>
      <c r="H2435" s="90" t="s">
        <v>2025</v>
      </c>
      <c r="I2435" s="90" t="s">
        <v>2028</v>
      </c>
      <c r="J2435" s="90">
        <v>2.5000000000000001E-2</v>
      </c>
      <c r="K2435" s="90">
        <v>1</v>
      </c>
      <c r="L2435" t="str">
        <f t="shared" ref="L2435:L2498" si="76">_xlfn.XLOOKUP(H2435,$D$2:$D$73,$E$2:$E$73)</f>
        <v>West</v>
      </c>
      <c r="M2435" s="107">
        <f t="shared" ref="M2435:M2498" si="77">_xlfn.XLOOKUP(I2435,$A$2:$A$13,$B$2:$B$13)*K2435*(1-J2435)</f>
        <v>22.376249999999999</v>
      </c>
    </row>
    <row r="2436" spans="7:13">
      <c r="G2436" s="106">
        <v>41952</v>
      </c>
      <c r="H2436" s="90" t="s">
        <v>2098</v>
      </c>
      <c r="I2436" s="90" t="s">
        <v>2028</v>
      </c>
      <c r="J2436" s="90">
        <v>2.5000000000000001E-2</v>
      </c>
      <c r="K2436" s="90">
        <v>3</v>
      </c>
      <c r="L2436" t="str">
        <f t="shared" si="76"/>
        <v>West</v>
      </c>
      <c r="M2436" s="107">
        <f t="shared" si="77"/>
        <v>67.128749999999997</v>
      </c>
    </row>
    <row r="2437" spans="7:13">
      <c r="G2437" s="106">
        <v>41600</v>
      </c>
      <c r="H2437" s="90" t="s">
        <v>2041</v>
      </c>
      <c r="I2437" s="90" t="s">
        <v>2034</v>
      </c>
      <c r="J2437" s="90">
        <v>2.5000000000000001E-2</v>
      </c>
      <c r="K2437" s="90">
        <v>2</v>
      </c>
      <c r="L2437" t="str">
        <f t="shared" si="76"/>
        <v>West</v>
      </c>
      <c r="M2437" s="107">
        <f t="shared" si="77"/>
        <v>66.3</v>
      </c>
    </row>
    <row r="2438" spans="7:13">
      <c r="G2438" s="106">
        <v>41798</v>
      </c>
      <c r="H2438" s="90" t="s">
        <v>2052</v>
      </c>
      <c r="I2438" s="90" t="s">
        <v>2027</v>
      </c>
      <c r="J2438" s="90">
        <v>0</v>
      </c>
      <c r="K2438" s="90">
        <v>3</v>
      </c>
      <c r="L2438" t="str">
        <f t="shared" si="76"/>
        <v>MidWest</v>
      </c>
      <c r="M2438" s="107">
        <f t="shared" si="77"/>
        <v>59.849999999999994</v>
      </c>
    </row>
    <row r="2439" spans="7:13">
      <c r="G2439" s="106">
        <v>41950</v>
      </c>
      <c r="H2439" s="90" t="s">
        <v>2085</v>
      </c>
      <c r="I2439" s="90" t="s">
        <v>2031</v>
      </c>
      <c r="J2439" s="90">
        <v>0.02</v>
      </c>
      <c r="K2439" s="90">
        <v>17</v>
      </c>
      <c r="L2439" t="str">
        <f t="shared" si="76"/>
        <v>MidWest</v>
      </c>
      <c r="M2439" s="107">
        <f t="shared" si="77"/>
        <v>416.5</v>
      </c>
    </row>
    <row r="2440" spans="7:13">
      <c r="G2440" s="106">
        <v>41951</v>
      </c>
      <c r="H2440" s="90" t="s">
        <v>2082</v>
      </c>
      <c r="I2440" s="90" t="s">
        <v>2028</v>
      </c>
      <c r="J2440" s="90">
        <v>0.02</v>
      </c>
      <c r="K2440" s="90">
        <v>3</v>
      </c>
      <c r="L2440" t="str">
        <f t="shared" si="76"/>
        <v>MidWest</v>
      </c>
      <c r="M2440" s="107">
        <f t="shared" si="77"/>
        <v>67.472999999999999</v>
      </c>
    </row>
    <row r="2441" spans="7:13">
      <c r="G2441" s="106">
        <v>41951</v>
      </c>
      <c r="H2441" s="90" t="s">
        <v>2096</v>
      </c>
      <c r="I2441" s="90" t="s">
        <v>2027</v>
      </c>
      <c r="J2441" s="90">
        <v>0</v>
      </c>
      <c r="K2441" s="90">
        <v>2</v>
      </c>
      <c r="L2441" t="str">
        <f t="shared" si="76"/>
        <v>MidWest</v>
      </c>
      <c r="M2441" s="107">
        <f t="shared" si="77"/>
        <v>39.9</v>
      </c>
    </row>
    <row r="2442" spans="7:13">
      <c r="G2442" s="106">
        <v>41988</v>
      </c>
      <c r="H2442" s="90" t="s">
        <v>2041</v>
      </c>
      <c r="I2442" s="90" t="s">
        <v>2019</v>
      </c>
      <c r="J2442" s="90">
        <v>0.01</v>
      </c>
      <c r="K2442" s="90">
        <v>2</v>
      </c>
      <c r="L2442" t="str">
        <f t="shared" si="76"/>
        <v>West</v>
      </c>
      <c r="M2442" s="107">
        <f t="shared" si="77"/>
        <v>41.58</v>
      </c>
    </row>
    <row r="2443" spans="7:13">
      <c r="G2443" s="106">
        <v>41608</v>
      </c>
      <c r="H2443" s="90" t="s">
        <v>2061</v>
      </c>
      <c r="I2443" s="90" t="s">
        <v>2024</v>
      </c>
      <c r="J2443" s="90">
        <v>0.02</v>
      </c>
      <c r="K2443" s="90">
        <v>2</v>
      </c>
      <c r="L2443" t="str">
        <f t="shared" si="76"/>
        <v>West</v>
      </c>
      <c r="M2443" s="107">
        <f t="shared" si="77"/>
        <v>44.981999999999999</v>
      </c>
    </row>
    <row r="2444" spans="7:13">
      <c r="G2444" s="106">
        <v>42001</v>
      </c>
      <c r="H2444" s="90" t="s">
        <v>2073</v>
      </c>
      <c r="I2444" s="90" t="s">
        <v>2024</v>
      </c>
      <c r="J2444" s="90">
        <v>0</v>
      </c>
      <c r="K2444" s="90">
        <v>3</v>
      </c>
      <c r="L2444" t="str">
        <f t="shared" si="76"/>
        <v>West</v>
      </c>
      <c r="M2444" s="107">
        <f t="shared" si="77"/>
        <v>68.849999999999994</v>
      </c>
    </row>
    <row r="2445" spans="7:13">
      <c r="G2445" s="106">
        <v>41773</v>
      </c>
      <c r="H2445" s="90" t="s">
        <v>2091</v>
      </c>
      <c r="I2445" s="90" t="s">
        <v>2034</v>
      </c>
      <c r="J2445" s="90">
        <v>0</v>
      </c>
      <c r="K2445" s="90">
        <v>1</v>
      </c>
      <c r="L2445" t="str">
        <f t="shared" si="76"/>
        <v>South</v>
      </c>
      <c r="M2445" s="107">
        <f t="shared" si="77"/>
        <v>34</v>
      </c>
    </row>
    <row r="2446" spans="7:13">
      <c r="G2446" s="106">
        <v>41558</v>
      </c>
      <c r="H2446" s="90" t="s">
        <v>2066</v>
      </c>
      <c r="I2446" s="90" t="s">
        <v>2040</v>
      </c>
      <c r="J2446" s="90">
        <v>2.5000000000000001E-2</v>
      </c>
      <c r="K2446" s="90">
        <v>3</v>
      </c>
      <c r="L2446" t="str">
        <f t="shared" si="76"/>
        <v>East</v>
      </c>
      <c r="M2446" s="107">
        <f t="shared" si="77"/>
        <v>87.75</v>
      </c>
    </row>
    <row r="2447" spans="7:13">
      <c r="G2447" s="106">
        <v>41730</v>
      </c>
      <c r="H2447" s="90" t="s">
        <v>2092</v>
      </c>
      <c r="I2447" s="90" t="s">
        <v>2027</v>
      </c>
      <c r="J2447" s="90">
        <v>0.02</v>
      </c>
      <c r="K2447" s="90">
        <v>2</v>
      </c>
      <c r="L2447" t="str">
        <f t="shared" si="76"/>
        <v>East</v>
      </c>
      <c r="M2447" s="107">
        <f t="shared" si="77"/>
        <v>39.101999999999997</v>
      </c>
    </row>
    <row r="2448" spans="7:13">
      <c r="G2448" s="106">
        <v>41883</v>
      </c>
      <c r="H2448" s="90" t="s">
        <v>2063</v>
      </c>
      <c r="I2448" s="90" t="s">
        <v>2024</v>
      </c>
      <c r="J2448" s="90">
        <v>0.01</v>
      </c>
      <c r="K2448" s="90">
        <v>1</v>
      </c>
      <c r="L2448" t="str">
        <f t="shared" si="76"/>
        <v>South</v>
      </c>
      <c r="M2448" s="107">
        <f t="shared" si="77"/>
        <v>22.720499999999998</v>
      </c>
    </row>
    <row r="2449" spans="7:13">
      <c r="G2449" s="106">
        <v>41993</v>
      </c>
      <c r="H2449" s="90" t="s">
        <v>2082</v>
      </c>
      <c r="I2449" s="90" t="s">
        <v>2028</v>
      </c>
      <c r="J2449" s="90">
        <v>0</v>
      </c>
      <c r="K2449" s="90">
        <v>1</v>
      </c>
      <c r="L2449" t="str">
        <f t="shared" si="76"/>
        <v>MidWest</v>
      </c>
      <c r="M2449" s="107">
        <f t="shared" si="77"/>
        <v>22.95</v>
      </c>
    </row>
    <row r="2450" spans="7:13">
      <c r="G2450" s="106">
        <v>41635</v>
      </c>
      <c r="H2450" s="90" t="s">
        <v>2067</v>
      </c>
      <c r="I2450" s="90" t="s">
        <v>2031</v>
      </c>
      <c r="J2450" s="90">
        <v>0</v>
      </c>
      <c r="K2450" s="90">
        <v>1</v>
      </c>
      <c r="L2450" t="str">
        <f t="shared" si="76"/>
        <v>East</v>
      </c>
      <c r="M2450" s="107">
        <f t="shared" si="77"/>
        <v>25</v>
      </c>
    </row>
    <row r="2451" spans="7:13">
      <c r="G2451" s="106">
        <v>41627</v>
      </c>
      <c r="H2451" s="90" t="s">
        <v>2077</v>
      </c>
      <c r="I2451" s="90" t="s">
        <v>2024</v>
      </c>
      <c r="J2451" s="90">
        <v>0.03</v>
      </c>
      <c r="K2451" s="90">
        <v>3</v>
      </c>
      <c r="L2451" t="str">
        <f t="shared" si="76"/>
        <v>MidWest</v>
      </c>
      <c r="M2451" s="107">
        <f t="shared" si="77"/>
        <v>66.784499999999994</v>
      </c>
    </row>
    <row r="2452" spans="7:13">
      <c r="G2452" s="106">
        <v>41994</v>
      </c>
      <c r="H2452" s="90" t="s">
        <v>2060</v>
      </c>
      <c r="I2452" s="90" t="s">
        <v>2028</v>
      </c>
      <c r="J2452" s="90">
        <v>0</v>
      </c>
      <c r="K2452" s="90">
        <v>1</v>
      </c>
      <c r="L2452" t="str">
        <f t="shared" si="76"/>
        <v>South</v>
      </c>
      <c r="M2452" s="107">
        <f t="shared" si="77"/>
        <v>22.95</v>
      </c>
    </row>
    <row r="2453" spans="7:13">
      <c r="G2453" s="106">
        <v>41981</v>
      </c>
      <c r="H2453" s="90" t="s">
        <v>2094</v>
      </c>
      <c r="I2453" s="90" t="s">
        <v>2040</v>
      </c>
      <c r="J2453" s="90">
        <v>0</v>
      </c>
      <c r="K2453" s="90">
        <v>2</v>
      </c>
      <c r="L2453" t="str">
        <f t="shared" si="76"/>
        <v>West</v>
      </c>
      <c r="M2453" s="107">
        <f t="shared" si="77"/>
        <v>60</v>
      </c>
    </row>
    <row r="2454" spans="7:13">
      <c r="G2454" s="106">
        <v>41637</v>
      </c>
      <c r="H2454" s="90" t="s">
        <v>2057</v>
      </c>
      <c r="I2454" s="90" t="s">
        <v>2046</v>
      </c>
      <c r="J2454" s="90">
        <v>1.4999999999999999E-2</v>
      </c>
      <c r="K2454" s="90">
        <v>9</v>
      </c>
      <c r="L2454" t="str">
        <f t="shared" si="76"/>
        <v>West</v>
      </c>
      <c r="M2454" s="107">
        <f t="shared" si="77"/>
        <v>221.625</v>
      </c>
    </row>
    <row r="2455" spans="7:13">
      <c r="G2455" s="106">
        <v>41984</v>
      </c>
      <c r="H2455" s="90" t="s">
        <v>2071</v>
      </c>
      <c r="I2455" s="90" t="s">
        <v>2019</v>
      </c>
      <c r="J2455" s="90">
        <v>2.5000000000000001E-2</v>
      </c>
      <c r="K2455" s="90">
        <v>1</v>
      </c>
      <c r="L2455" t="str">
        <f t="shared" si="76"/>
        <v>MidWest</v>
      </c>
      <c r="M2455" s="107">
        <f t="shared" si="77"/>
        <v>20.474999999999998</v>
      </c>
    </row>
    <row r="2456" spans="7:13">
      <c r="G2456" s="106">
        <v>41595</v>
      </c>
      <c r="H2456" s="90" t="s">
        <v>2057</v>
      </c>
      <c r="I2456" s="90" t="s">
        <v>2028</v>
      </c>
      <c r="J2456" s="90">
        <v>2.5000000000000001E-2</v>
      </c>
      <c r="K2456" s="90">
        <v>3</v>
      </c>
      <c r="L2456" t="str">
        <f t="shared" si="76"/>
        <v>West</v>
      </c>
      <c r="M2456" s="107">
        <f t="shared" si="77"/>
        <v>67.128749999999997</v>
      </c>
    </row>
    <row r="2457" spans="7:13">
      <c r="G2457" s="106">
        <v>41582</v>
      </c>
      <c r="H2457" s="90" t="s">
        <v>2067</v>
      </c>
      <c r="I2457" s="90" t="s">
        <v>2024</v>
      </c>
      <c r="J2457" s="90">
        <v>0.01</v>
      </c>
      <c r="K2457" s="90">
        <v>23</v>
      </c>
      <c r="L2457" t="str">
        <f t="shared" si="76"/>
        <v>East</v>
      </c>
      <c r="M2457" s="107">
        <f t="shared" si="77"/>
        <v>522.57150000000001</v>
      </c>
    </row>
    <row r="2458" spans="7:13">
      <c r="G2458" s="106">
        <v>41472</v>
      </c>
      <c r="H2458" s="90" t="s">
        <v>2074</v>
      </c>
      <c r="I2458" s="90" t="s">
        <v>2028</v>
      </c>
      <c r="J2458" s="90">
        <v>0.03</v>
      </c>
      <c r="K2458" s="90">
        <v>17</v>
      </c>
      <c r="L2458" t="str">
        <f t="shared" si="76"/>
        <v>MidWest</v>
      </c>
      <c r="M2458" s="107">
        <f t="shared" si="77"/>
        <v>378.44549999999998</v>
      </c>
    </row>
    <row r="2459" spans="7:13">
      <c r="G2459" s="106">
        <v>41423</v>
      </c>
      <c r="H2459" s="90" t="s">
        <v>2051</v>
      </c>
      <c r="I2459" s="90" t="s">
        <v>2034</v>
      </c>
      <c r="J2459" s="90">
        <v>1.4999999999999999E-2</v>
      </c>
      <c r="K2459" s="90">
        <v>1</v>
      </c>
      <c r="L2459" t="str">
        <f t="shared" si="76"/>
        <v>MidWest</v>
      </c>
      <c r="M2459" s="107">
        <f t="shared" si="77"/>
        <v>33.49</v>
      </c>
    </row>
    <row r="2460" spans="7:13">
      <c r="G2460" s="106">
        <v>41982</v>
      </c>
      <c r="H2460" s="90" t="s">
        <v>2032</v>
      </c>
      <c r="I2460" s="90" t="s">
        <v>2028</v>
      </c>
      <c r="J2460" s="90">
        <v>2.5000000000000001E-2</v>
      </c>
      <c r="K2460" s="90">
        <v>21</v>
      </c>
      <c r="L2460" t="str">
        <f t="shared" si="76"/>
        <v>East</v>
      </c>
      <c r="M2460" s="107">
        <f t="shared" si="77"/>
        <v>469.90125</v>
      </c>
    </row>
    <row r="2461" spans="7:13">
      <c r="G2461" s="106">
        <v>41582</v>
      </c>
      <c r="H2461" s="90" t="s">
        <v>2064</v>
      </c>
      <c r="I2461" s="90" t="s">
        <v>2024</v>
      </c>
      <c r="J2461" s="90">
        <v>2.5000000000000001E-2</v>
      </c>
      <c r="K2461" s="90">
        <v>1</v>
      </c>
      <c r="L2461" t="str">
        <f t="shared" si="76"/>
        <v>West</v>
      </c>
      <c r="M2461" s="107">
        <f t="shared" si="77"/>
        <v>22.376249999999999</v>
      </c>
    </row>
    <row r="2462" spans="7:13">
      <c r="G2462" s="106">
        <v>41603</v>
      </c>
      <c r="H2462" s="90" t="s">
        <v>2036</v>
      </c>
      <c r="I2462" s="90" t="s">
        <v>2024</v>
      </c>
      <c r="J2462" s="90">
        <v>0.01</v>
      </c>
      <c r="K2462" s="90">
        <v>2</v>
      </c>
      <c r="L2462" t="str">
        <f t="shared" si="76"/>
        <v>MidWest</v>
      </c>
      <c r="M2462" s="107">
        <f t="shared" si="77"/>
        <v>45.440999999999995</v>
      </c>
    </row>
    <row r="2463" spans="7:13">
      <c r="G2463" s="106">
        <v>41602</v>
      </c>
      <c r="H2463" s="90" t="s">
        <v>2039</v>
      </c>
      <c r="I2463" s="90" t="s">
        <v>2043</v>
      </c>
      <c r="J2463" s="90">
        <v>0</v>
      </c>
      <c r="K2463" s="90">
        <v>17</v>
      </c>
      <c r="L2463" t="str">
        <f t="shared" si="76"/>
        <v>East</v>
      </c>
      <c r="M2463" s="107">
        <f t="shared" si="77"/>
        <v>399.5</v>
      </c>
    </row>
    <row r="2464" spans="7:13">
      <c r="G2464" s="106">
        <v>41488</v>
      </c>
      <c r="H2464" s="90" t="s">
        <v>2058</v>
      </c>
      <c r="I2464" s="90" t="s">
        <v>2024</v>
      </c>
      <c r="J2464" s="90">
        <v>0</v>
      </c>
      <c r="K2464" s="90">
        <v>2</v>
      </c>
      <c r="L2464" t="str">
        <f t="shared" si="76"/>
        <v>MidWest</v>
      </c>
      <c r="M2464" s="107">
        <f t="shared" si="77"/>
        <v>45.9</v>
      </c>
    </row>
    <row r="2465" spans="7:13">
      <c r="G2465" s="106">
        <v>41984</v>
      </c>
      <c r="H2465" s="90" t="s">
        <v>2053</v>
      </c>
      <c r="I2465" s="90" t="s">
        <v>2043</v>
      </c>
      <c r="J2465" s="90">
        <v>0</v>
      </c>
      <c r="K2465" s="90">
        <v>1</v>
      </c>
      <c r="L2465" t="str">
        <f t="shared" si="76"/>
        <v>MidWest</v>
      </c>
      <c r="M2465" s="107">
        <f t="shared" si="77"/>
        <v>23.5</v>
      </c>
    </row>
    <row r="2466" spans="7:13">
      <c r="G2466" s="106">
        <v>41985</v>
      </c>
      <c r="H2466" s="90" t="s">
        <v>2049</v>
      </c>
      <c r="I2466" s="90" t="s">
        <v>2028</v>
      </c>
      <c r="J2466" s="90">
        <v>0</v>
      </c>
      <c r="K2466" s="90">
        <v>2</v>
      </c>
      <c r="L2466" t="str">
        <f t="shared" si="76"/>
        <v>South</v>
      </c>
      <c r="M2466" s="107">
        <f t="shared" si="77"/>
        <v>45.9</v>
      </c>
    </row>
    <row r="2467" spans="7:13">
      <c r="G2467" s="106">
        <v>41588</v>
      </c>
      <c r="H2467" s="90" t="s">
        <v>2051</v>
      </c>
      <c r="I2467" s="90" t="s">
        <v>2037</v>
      </c>
      <c r="J2467" s="90">
        <v>0</v>
      </c>
      <c r="K2467" s="90">
        <v>1</v>
      </c>
      <c r="L2467" t="str">
        <f t="shared" si="76"/>
        <v>MidWest</v>
      </c>
      <c r="M2467" s="107">
        <f t="shared" si="77"/>
        <v>27.5</v>
      </c>
    </row>
    <row r="2468" spans="7:13">
      <c r="G2468" s="106">
        <v>41616</v>
      </c>
      <c r="H2468" s="90" t="s">
        <v>2081</v>
      </c>
      <c r="I2468" s="90" t="s">
        <v>2023</v>
      </c>
      <c r="J2468" s="90">
        <v>0.02</v>
      </c>
      <c r="K2468" s="90">
        <v>3</v>
      </c>
      <c r="L2468" t="str">
        <f t="shared" si="76"/>
        <v>West</v>
      </c>
      <c r="M2468" s="107">
        <f t="shared" si="77"/>
        <v>235.05300000000003</v>
      </c>
    </row>
    <row r="2469" spans="7:13">
      <c r="G2469" s="106">
        <v>41524</v>
      </c>
      <c r="H2469" s="90" t="s">
        <v>2071</v>
      </c>
      <c r="I2469" s="90" t="s">
        <v>2046</v>
      </c>
      <c r="J2469" s="90">
        <v>0</v>
      </c>
      <c r="K2469" s="90">
        <v>1</v>
      </c>
      <c r="L2469" t="str">
        <f t="shared" si="76"/>
        <v>MidWest</v>
      </c>
      <c r="M2469" s="107">
        <f t="shared" si="77"/>
        <v>25</v>
      </c>
    </row>
    <row r="2470" spans="7:13">
      <c r="G2470" s="106">
        <v>41601</v>
      </c>
      <c r="H2470" s="90" t="s">
        <v>2080</v>
      </c>
      <c r="I2470" s="90" t="s">
        <v>2028</v>
      </c>
      <c r="J2470" s="90">
        <v>2.5000000000000001E-2</v>
      </c>
      <c r="K2470" s="90">
        <v>3</v>
      </c>
      <c r="L2470" t="str">
        <f t="shared" si="76"/>
        <v>East</v>
      </c>
      <c r="M2470" s="107">
        <f t="shared" si="77"/>
        <v>67.128749999999997</v>
      </c>
    </row>
    <row r="2471" spans="7:13">
      <c r="G2471" s="106">
        <v>41623</v>
      </c>
      <c r="H2471" s="90" t="s">
        <v>2082</v>
      </c>
      <c r="I2471" s="90" t="s">
        <v>2019</v>
      </c>
      <c r="J2471" s="90">
        <v>0.01</v>
      </c>
      <c r="K2471" s="90">
        <v>6</v>
      </c>
      <c r="L2471" t="str">
        <f t="shared" si="76"/>
        <v>MidWest</v>
      </c>
      <c r="M2471" s="107">
        <f t="shared" si="77"/>
        <v>124.74</v>
      </c>
    </row>
    <row r="2472" spans="7:13">
      <c r="G2472" s="106">
        <v>41979</v>
      </c>
      <c r="H2472" s="90" t="s">
        <v>2038</v>
      </c>
      <c r="I2472" s="90" t="s">
        <v>2019</v>
      </c>
      <c r="J2472" s="90">
        <v>0.02</v>
      </c>
      <c r="K2472" s="90">
        <v>2</v>
      </c>
      <c r="L2472" t="str">
        <f t="shared" si="76"/>
        <v>MidWest</v>
      </c>
      <c r="M2472" s="107">
        <f t="shared" si="77"/>
        <v>41.16</v>
      </c>
    </row>
    <row r="2473" spans="7:13">
      <c r="G2473" s="106">
        <v>41368</v>
      </c>
      <c r="H2473" s="90" t="s">
        <v>2039</v>
      </c>
      <c r="I2473" s="90" t="s">
        <v>2034</v>
      </c>
      <c r="J2473" s="90">
        <v>2.5000000000000001E-2</v>
      </c>
      <c r="K2473" s="90">
        <v>1</v>
      </c>
      <c r="L2473" t="str">
        <f t="shared" si="76"/>
        <v>East</v>
      </c>
      <c r="M2473" s="107">
        <f t="shared" si="77"/>
        <v>33.15</v>
      </c>
    </row>
    <row r="2474" spans="7:13">
      <c r="G2474" s="106">
        <v>41964</v>
      </c>
      <c r="H2474" s="90" t="s">
        <v>2052</v>
      </c>
      <c r="I2474" s="90" t="s">
        <v>2028</v>
      </c>
      <c r="J2474" s="90">
        <v>0.02</v>
      </c>
      <c r="K2474" s="90">
        <v>10</v>
      </c>
      <c r="L2474" t="str">
        <f t="shared" si="76"/>
        <v>MidWest</v>
      </c>
      <c r="M2474" s="107">
        <f t="shared" si="77"/>
        <v>224.91</v>
      </c>
    </row>
    <row r="2475" spans="7:13">
      <c r="G2475" s="106">
        <v>41913</v>
      </c>
      <c r="H2475" s="90" t="s">
        <v>2049</v>
      </c>
      <c r="I2475" s="90" t="s">
        <v>2034</v>
      </c>
      <c r="J2475" s="90">
        <v>0.02</v>
      </c>
      <c r="K2475" s="90">
        <v>3</v>
      </c>
      <c r="L2475" t="str">
        <f t="shared" si="76"/>
        <v>South</v>
      </c>
      <c r="M2475" s="107">
        <f t="shared" si="77"/>
        <v>99.96</v>
      </c>
    </row>
    <row r="2476" spans="7:13">
      <c r="G2476" s="106">
        <v>41625</v>
      </c>
      <c r="H2476" s="90" t="s">
        <v>2098</v>
      </c>
      <c r="I2476" s="90" t="s">
        <v>2024</v>
      </c>
      <c r="J2476" s="90">
        <v>0</v>
      </c>
      <c r="K2476" s="90">
        <v>2</v>
      </c>
      <c r="L2476" t="str">
        <f t="shared" si="76"/>
        <v>West</v>
      </c>
      <c r="M2476" s="107">
        <f t="shared" si="77"/>
        <v>45.9</v>
      </c>
    </row>
    <row r="2477" spans="7:13">
      <c r="G2477" s="106">
        <v>41583</v>
      </c>
      <c r="H2477" s="90" t="s">
        <v>2063</v>
      </c>
      <c r="I2477" s="90" t="s">
        <v>2046</v>
      </c>
      <c r="J2477" s="90">
        <v>0</v>
      </c>
      <c r="K2477" s="90">
        <v>1</v>
      </c>
      <c r="L2477" t="str">
        <f t="shared" si="76"/>
        <v>South</v>
      </c>
      <c r="M2477" s="107">
        <f t="shared" si="77"/>
        <v>25</v>
      </c>
    </row>
    <row r="2478" spans="7:13">
      <c r="G2478" s="106">
        <v>41529</v>
      </c>
      <c r="H2478" s="90" t="s">
        <v>2052</v>
      </c>
      <c r="I2478" s="90" t="s">
        <v>2023</v>
      </c>
      <c r="J2478" s="90">
        <v>0.03</v>
      </c>
      <c r="K2478" s="90">
        <v>3</v>
      </c>
      <c r="L2478" t="str">
        <f t="shared" si="76"/>
        <v>MidWest</v>
      </c>
      <c r="M2478" s="107">
        <f t="shared" si="77"/>
        <v>232.65450000000001</v>
      </c>
    </row>
    <row r="2479" spans="7:13">
      <c r="G2479" s="106">
        <v>41981</v>
      </c>
      <c r="H2479" s="90" t="s">
        <v>2062</v>
      </c>
      <c r="I2479" s="90" t="s">
        <v>2027</v>
      </c>
      <c r="J2479" s="90">
        <v>1.4999999999999999E-2</v>
      </c>
      <c r="K2479" s="90">
        <v>1</v>
      </c>
      <c r="L2479" t="str">
        <f t="shared" si="76"/>
        <v>East</v>
      </c>
      <c r="M2479" s="107">
        <f t="shared" si="77"/>
        <v>19.650749999999999</v>
      </c>
    </row>
    <row r="2480" spans="7:13">
      <c r="G2480" s="106">
        <v>41946</v>
      </c>
      <c r="H2480" s="90" t="s">
        <v>2094</v>
      </c>
      <c r="I2480" s="90" t="s">
        <v>2028</v>
      </c>
      <c r="J2480" s="90">
        <v>0</v>
      </c>
      <c r="K2480" s="90">
        <v>3</v>
      </c>
      <c r="L2480" t="str">
        <f t="shared" si="76"/>
        <v>West</v>
      </c>
      <c r="M2480" s="107">
        <f t="shared" si="77"/>
        <v>68.849999999999994</v>
      </c>
    </row>
    <row r="2481" spans="7:13">
      <c r="G2481" s="106">
        <v>42002</v>
      </c>
      <c r="H2481" s="90" t="s">
        <v>2051</v>
      </c>
      <c r="I2481" s="90" t="s">
        <v>2034</v>
      </c>
      <c r="J2481" s="90">
        <v>0</v>
      </c>
      <c r="K2481" s="90">
        <v>3</v>
      </c>
      <c r="L2481" t="str">
        <f t="shared" si="76"/>
        <v>MidWest</v>
      </c>
      <c r="M2481" s="107">
        <f t="shared" si="77"/>
        <v>102</v>
      </c>
    </row>
    <row r="2482" spans="7:13">
      <c r="G2482" s="106">
        <v>41983</v>
      </c>
      <c r="H2482" s="90" t="s">
        <v>2051</v>
      </c>
      <c r="I2482" s="90" t="s">
        <v>2034</v>
      </c>
      <c r="J2482" s="90">
        <v>0.02</v>
      </c>
      <c r="K2482" s="90">
        <v>3</v>
      </c>
      <c r="L2482" t="str">
        <f t="shared" si="76"/>
        <v>MidWest</v>
      </c>
      <c r="M2482" s="107">
        <f t="shared" si="77"/>
        <v>99.96</v>
      </c>
    </row>
    <row r="2483" spans="7:13">
      <c r="G2483" s="106">
        <v>41959</v>
      </c>
      <c r="H2483" s="90" t="s">
        <v>2090</v>
      </c>
      <c r="I2483" s="90" t="s">
        <v>2034</v>
      </c>
      <c r="J2483" s="90">
        <v>1.4999999999999999E-2</v>
      </c>
      <c r="K2483" s="90">
        <v>17</v>
      </c>
      <c r="L2483" t="str">
        <f t="shared" si="76"/>
        <v>West</v>
      </c>
      <c r="M2483" s="107">
        <f t="shared" si="77"/>
        <v>569.33000000000004</v>
      </c>
    </row>
    <row r="2484" spans="7:13">
      <c r="G2484" s="106">
        <v>41715</v>
      </c>
      <c r="H2484" s="90" t="s">
        <v>2075</v>
      </c>
      <c r="I2484" s="90" t="s">
        <v>2028</v>
      </c>
      <c r="J2484" s="90">
        <v>0</v>
      </c>
      <c r="K2484" s="90">
        <v>3</v>
      </c>
      <c r="L2484" t="str">
        <f t="shared" si="76"/>
        <v>West</v>
      </c>
      <c r="M2484" s="107">
        <f t="shared" si="77"/>
        <v>68.849999999999994</v>
      </c>
    </row>
    <row r="2485" spans="7:13">
      <c r="G2485" s="106">
        <v>41581</v>
      </c>
      <c r="H2485" s="90" t="s">
        <v>2051</v>
      </c>
      <c r="I2485" s="90" t="s">
        <v>2028</v>
      </c>
      <c r="J2485" s="90">
        <v>0.01</v>
      </c>
      <c r="K2485" s="90">
        <v>3</v>
      </c>
      <c r="L2485" t="str">
        <f t="shared" si="76"/>
        <v>MidWest</v>
      </c>
      <c r="M2485" s="107">
        <f t="shared" si="77"/>
        <v>68.16149999999999</v>
      </c>
    </row>
    <row r="2486" spans="7:13">
      <c r="G2486" s="106">
        <v>41307</v>
      </c>
      <c r="H2486" s="90" t="s">
        <v>2054</v>
      </c>
      <c r="I2486" s="90" t="s">
        <v>2024</v>
      </c>
      <c r="J2486" s="90">
        <v>0</v>
      </c>
      <c r="K2486" s="90">
        <v>3</v>
      </c>
      <c r="L2486" t="str">
        <f t="shared" si="76"/>
        <v>MidWest</v>
      </c>
      <c r="M2486" s="107">
        <f t="shared" si="77"/>
        <v>68.849999999999994</v>
      </c>
    </row>
    <row r="2487" spans="7:13">
      <c r="G2487" s="106">
        <v>41630</v>
      </c>
      <c r="H2487" s="90" t="s">
        <v>2094</v>
      </c>
      <c r="I2487" s="90" t="s">
        <v>2031</v>
      </c>
      <c r="J2487" s="90">
        <v>0.02</v>
      </c>
      <c r="K2487" s="90">
        <v>13</v>
      </c>
      <c r="L2487" t="str">
        <f t="shared" si="76"/>
        <v>West</v>
      </c>
      <c r="M2487" s="107">
        <f t="shared" si="77"/>
        <v>318.5</v>
      </c>
    </row>
    <row r="2488" spans="7:13">
      <c r="G2488" s="106">
        <v>41612</v>
      </c>
      <c r="H2488" s="90" t="s">
        <v>2053</v>
      </c>
      <c r="I2488" s="90" t="s">
        <v>2046</v>
      </c>
      <c r="J2488" s="90">
        <v>0</v>
      </c>
      <c r="K2488" s="90">
        <v>2</v>
      </c>
      <c r="L2488" t="str">
        <f t="shared" si="76"/>
        <v>MidWest</v>
      </c>
      <c r="M2488" s="107">
        <f t="shared" si="77"/>
        <v>50</v>
      </c>
    </row>
    <row r="2489" spans="7:13">
      <c r="G2489" s="106">
        <v>41589</v>
      </c>
      <c r="H2489" s="90" t="s">
        <v>2082</v>
      </c>
      <c r="I2489" s="90" t="s">
        <v>2027</v>
      </c>
      <c r="J2489" s="90">
        <v>0</v>
      </c>
      <c r="K2489" s="90">
        <v>1</v>
      </c>
      <c r="L2489" t="str">
        <f t="shared" si="76"/>
        <v>MidWest</v>
      </c>
      <c r="M2489" s="107">
        <f t="shared" si="77"/>
        <v>19.95</v>
      </c>
    </row>
    <row r="2490" spans="7:13">
      <c r="G2490" s="106">
        <v>41952</v>
      </c>
      <c r="H2490" s="90" t="s">
        <v>2055</v>
      </c>
      <c r="I2490" s="90" t="s">
        <v>2027</v>
      </c>
      <c r="J2490" s="90">
        <v>0.02</v>
      </c>
      <c r="K2490" s="90">
        <v>3</v>
      </c>
      <c r="L2490" t="str">
        <f t="shared" si="76"/>
        <v>South</v>
      </c>
      <c r="M2490" s="107">
        <f t="shared" si="77"/>
        <v>58.652999999999992</v>
      </c>
    </row>
    <row r="2491" spans="7:13">
      <c r="G2491" s="106">
        <v>41974</v>
      </c>
      <c r="H2491" s="90" t="s">
        <v>2093</v>
      </c>
      <c r="I2491" s="90" t="s">
        <v>2034</v>
      </c>
      <c r="J2491" s="90">
        <v>0.01</v>
      </c>
      <c r="K2491" s="90">
        <v>3</v>
      </c>
      <c r="L2491" t="str">
        <f t="shared" si="76"/>
        <v>West</v>
      </c>
      <c r="M2491" s="107">
        <f t="shared" si="77"/>
        <v>100.98</v>
      </c>
    </row>
    <row r="2492" spans="7:13">
      <c r="G2492" s="106">
        <v>41992</v>
      </c>
      <c r="H2492" s="90" t="s">
        <v>2091</v>
      </c>
      <c r="I2492" s="90" t="s">
        <v>2027</v>
      </c>
      <c r="J2492" s="90">
        <v>0</v>
      </c>
      <c r="K2492" s="90">
        <v>8</v>
      </c>
      <c r="L2492" t="str">
        <f t="shared" si="76"/>
        <v>South</v>
      </c>
      <c r="M2492" s="107">
        <f t="shared" si="77"/>
        <v>159.6</v>
      </c>
    </row>
    <row r="2493" spans="7:13">
      <c r="G2493" s="106">
        <v>41960</v>
      </c>
      <c r="H2493" s="90" t="s">
        <v>2051</v>
      </c>
      <c r="I2493" s="90" t="s">
        <v>2024</v>
      </c>
      <c r="J2493" s="90">
        <v>0</v>
      </c>
      <c r="K2493" s="90">
        <v>3</v>
      </c>
      <c r="L2493" t="str">
        <f t="shared" si="76"/>
        <v>MidWest</v>
      </c>
      <c r="M2493" s="107">
        <f t="shared" si="77"/>
        <v>68.849999999999994</v>
      </c>
    </row>
    <row r="2494" spans="7:13">
      <c r="G2494" s="106">
        <v>41617</v>
      </c>
      <c r="H2494" s="90" t="s">
        <v>2065</v>
      </c>
      <c r="I2494" s="90" t="s">
        <v>2027</v>
      </c>
      <c r="J2494" s="90">
        <v>1.4999999999999999E-2</v>
      </c>
      <c r="K2494" s="90">
        <v>2</v>
      </c>
      <c r="L2494" t="str">
        <f t="shared" si="76"/>
        <v>South</v>
      </c>
      <c r="M2494" s="107">
        <f t="shared" si="77"/>
        <v>39.301499999999997</v>
      </c>
    </row>
    <row r="2495" spans="7:13">
      <c r="G2495" s="106">
        <v>41966</v>
      </c>
      <c r="H2495" s="90" t="s">
        <v>2039</v>
      </c>
      <c r="I2495" s="90" t="s">
        <v>2027</v>
      </c>
      <c r="J2495" s="90">
        <v>0.03</v>
      </c>
      <c r="K2495" s="90">
        <v>3</v>
      </c>
      <c r="L2495" t="str">
        <f t="shared" si="76"/>
        <v>East</v>
      </c>
      <c r="M2495" s="107">
        <f t="shared" si="77"/>
        <v>58.05449999999999</v>
      </c>
    </row>
    <row r="2496" spans="7:13">
      <c r="G2496" s="106">
        <v>41306</v>
      </c>
      <c r="H2496" s="90" t="s">
        <v>2086</v>
      </c>
      <c r="I2496" s="90" t="s">
        <v>2031</v>
      </c>
      <c r="J2496" s="90">
        <v>0.03</v>
      </c>
      <c r="K2496" s="90">
        <v>2</v>
      </c>
      <c r="L2496" t="str">
        <f t="shared" si="76"/>
        <v>West</v>
      </c>
      <c r="M2496" s="107">
        <f t="shared" si="77"/>
        <v>48.5</v>
      </c>
    </row>
    <row r="2497" spans="7:13">
      <c r="G2497" s="106">
        <v>41425</v>
      </c>
      <c r="H2497" s="90" t="s">
        <v>2032</v>
      </c>
      <c r="I2497" s="90" t="s">
        <v>2028</v>
      </c>
      <c r="J2497" s="90">
        <v>0</v>
      </c>
      <c r="K2497" s="90">
        <v>3</v>
      </c>
      <c r="L2497" t="str">
        <f t="shared" si="76"/>
        <v>East</v>
      </c>
      <c r="M2497" s="107">
        <f t="shared" si="77"/>
        <v>68.849999999999994</v>
      </c>
    </row>
    <row r="2498" spans="7:13">
      <c r="G2498" s="106">
        <v>42003</v>
      </c>
      <c r="H2498" s="90" t="s">
        <v>2038</v>
      </c>
      <c r="I2498" s="90" t="s">
        <v>2027</v>
      </c>
      <c r="J2498" s="90">
        <v>0</v>
      </c>
      <c r="K2498" s="90">
        <v>2</v>
      </c>
      <c r="L2498" t="str">
        <f t="shared" si="76"/>
        <v>MidWest</v>
      </c>
      <c r="M2498" s="107">
        <f t="shared" si="77"/>
        <v>39.9</v>
      </c>
    </row>
    <row r="2499" spans="7:13">
      <c r="G2499" s="106">
        <v>41862</v>
      </c>
      <c r="H2499" s="90" t="s">
        <v>2077</v>
      </c>
      <c r="I2499" s="90" t="s">
        <v>2019</v>
      </c>
      <c r="J2499" s="90">
        <v>1.4999999999999999E-2</v>
      </c>
      <c r="K2499" s="90">
        <v>4</v>
      </c>
      <c r="L2499" t="str">
        <f t="shared" ref="L2499:L2562" si="78">_xlfn.XLOOKUP(H2499,$D$2:$D$73,$E$2:$E$73)</f>
        <v>MidWest</v>
      </c>
      <c r="M2499" s="107">
        <f t="shared" ref="M2499:M2562" si="79">_xlfn.XLOOKUP(I2499,$A$2:$A$13,$B$2:$B$13)*K2499*(1-J2499)</f>
        <v>82.74</v>
      </c>
    </row>
    <row r="2500" spans="7:13">
      <c r="G2500" s="106">
        <v>41855</v>
      </c>
      <c r="H2500" s="90" t="s">
        <v>2052</v>
      </c>
      <c r="I2500" s="90" t="s">
        <v>2034</v>
      </c>
      <c r="J2500" s="90">
        <v>0</v>
      </c>
      <c r="K2500" s="90">
        <v>1</v>
      </c>
      <c r="L2500" t="str">
        <f t="shared" si="78"/>
        <v>MidWest</v>
      </c>
      <c r="M2500" s="107">
        <f t="shared" si="79"/>
        <v>34</v>
      </c>
    </row>
    <row r="2501" spans="7:13">
      <c r="G2501" s="106">
        <v>41822</v>
      </c>
      <c r="H2501" s="90" t="s">
        <v>2090</v>
      </c>
      <c r="I2501" s="90" t="s">
        <v>2034</v>
      </c>
      <c r="J2501" s="90">
        <v>0</v>
      </c>
      <c r="K2501" s="90">
        <v>2</v>
      </c>
      <c r="L2501" t="str">
        <f t="shared" si="78"/>
        <v>West</v>
      </c>
      <c r="M2501" s="107">
        <f t="shared" si="79"/>
        <v>68</v>
      </c>
    </row>
    <row r="2502" spans="7:13">
      <c r="G2502" s="106">
        <v>41981</v>
      </c>
      <c r="H2502" s="90" t="s">
        <v>2083</v>
      </c>
      <c r="I2502" s="90" t="s">
        <v>2027</v>
      </c>
      <c r="J2502" s="90">
        <v>0.01</v>
      </c>
      <c r="K2502" s="90">
        <v>2</v>
      </c>
      <c r="L2502" t="str">
        <f t="shared" si="78"/>
        <v>West</v>
      </c>
      <c r="M2502" s="107">
        <f t="shared" si="79"/>
        <v>39.500999999999998</v>
      </c>
    </row>
    <row r="2503" spans="7:13">
      <c r="G2503" s="106">
        <v>41863</v>
      </c>
      <c r="H2503" s="90" t="s">
        <v>2025</v>
      </c>
      <c r="I2503" s="90" t="s">
        <v>2019</v>
      </c>
      <c r="J2503" s="90">
        <v>0</v>
      </c>
      <c r="K2503" s="90">
        <v>2</v>
      </c>
      <c r="L2503" t="str">
        <f t="shared" si="78"/>
        <v>West</v>
      </c>
      <c r="M2503" s="107">
        <f t="shared" si="79"/>
        <v>42</v>
      </c>
    </row>
    <row r="2504" spans="7:13">
      <c r="G2504" s="106">
        <v>41621</v>
      </c>
      <c r="H2504" s="90" t="s">
        <v>2101</v>
      </c>
      <c r="I2504" s="90" t="s">
        <v>2028</v>
      </c>
      <c r="J2504" s="90">
        <v>0.01</v>
      </c>
      <c r="K2504" s="90">
        <v>1</v>
      </c>
      <c r="L2504" t="str">
        <f t="shared" si="78"/>
        <v>MidWest</v>
      </c>
      <c r="M2504" s="107">
        <f t="shared" si="79"/>
        <v>22.720499999999998</v>
      </c>
    </row>
    <row r="2505" spans="7:13">
      <c r="G2505" s="106">
        <v>41971</v>
      </c>
      <c r="H2505" s="90" t="s">
        <v>2058</v>
      </c>
      <c r="I2505" s="90" t="s">
        <v>2027</v>
      </c>
      <c r="J2505" s="90">
        <v>0</v>
      </c>
      <c r="K2505" s="90">
        <v>3</v>
      </c>
      <c r="L2505" t="str">
        <f t="shared" si="78"/>
        <v>MidWest</v>
      </c>
      <c r="M2505" s="107">
        <f t="shared" si="79"/>
        <v>59.849999999999994</v>
      </c>
    </row>
    <row r="2506" spans="7:13">
      <c r="G2506" s="106">
        <v>42004</v>
      </c>
      <c r="H2506" s="90" t="s">
        <v>2048</v>
      </c>
      <c r="I2506" s="90" t="s">
        <v>2034</v>
      </c>
      <c r="J2506" s="90">
        <v>0</v>
      </c>
      <c r="K2506" s="90">
        <v>18</v>
      </c>
      <c r="L2506" t="str">
        <f t="shared" si="78"/>
        <v>East</v>
      </c>
      <c r="M2506" s="107">
        <f t="shared" si="79"/>
        <v>612</v>
      </c>
    </row>
    <row r="2507" spans="7:13">
      <c r="G2507" s="106">
        <v>41626</v>
      </c>
      <c r="H2507" s="90" t="s">
        <v>2069</v>
      </c>
      <c r="I2507" s="90" t="s">
        <v>2019</v>
      </c>
      <c r="J2507" s="90">
        <v>0.02</v>
      </c>
      <c r="K2507" s="90">
        <v>1</v>
      </c>
      <c r="L2507" t="str">
        <f t="shared" si="78"/>
        <v>South</v>
      </c>
      <c r="M2507" s="107">
        <f t="shared" si="79"/>
        <v>20.58</v>
      </c>
    </row>
    <row r="2508" spans="7:13">
      <c r="G2508" s="106">
        <v>41893</v>
      </c>
      <c r="H2508" s="90" t="s">
        <v>2055</v>
      </c>
      <c r="I2508" s="90" t="s">
        <v>2031</v>
      </c>
      <c r="J2508" s="90">
        <v>0.02</v>
      </c>
      <c r="K2508" s="90">
        <v>2</v>
      </c>
      <c r="L2508" t="str">
        <f t="shared" si="78"/>
        <v>South</v>
      </c>
      <c r="M2508" s="107">
        <f t="shared" si="79"/>
        <v>49</v>
      </c>
    </row>
    <row r="2509" spans="7:13">
      <c r="G2509" s="106">
        <v>41963</v>
      </c>
      <c r="H2509" s="90" t="s">
        <v>2075</v>
      </c>
      <c r="I2509" s="90" t="s">
        <v>2024</v>
      </c>
      <c r="J2509" s="90">
        <v>0</v>
      </c>
      <c r="K2509" s="90">
        <v>3</v>
      </c>
      <c r="L2509" t="str">
        <f t="shared" si="78"/>
        <v>West</v>
      </c>
      <c r="M2509" s="107">
        <f t="shared" si="79"/>
        <v>68.849999999999994</v>
      </c>
    </row>
    <row r="2510" spans="7:13">
      <c r="G2510" s="106">
        <v>41586</v>
      </c>
      <c r="H2510" s="90" t="s">
        <v>2057</v>
      </c>
      <c r="I2510" s="90" t="s">
        <v>2019</v>
      </c>
      <c r="J2510" s="90">
        <v>0</v>
      </c>
      <c r="K2510" s="90">
        <v>3</v>
      </c>
      <c r="L2510" t="str">
        <f t="shared" si="78"/>
        <v>West</v>
      </c>
      <c r="M2510" s="107">
        <f t="shared" si="79"/>
        <v>63</v>
      </c>
    </row>
    <row r="2511" spans="7:13">
      <c r="G2511" s="106">
        <v>41593</v>
      </c>
      <c r="H2511" s="90" t="s">
        <v>2051</v>
      </c>
      <c r="I2511" s="90" t="s">
        <v>2034</v>
      </c>
      <c r="J2511" s="90">
        <v>0</v>
      </c>
      <c r="K2511" s="90">
        <v>1</v>
      </c>
      <c r="L2511" t="str">
        <f t="shared" si="78"/>
        <v>MidWest</v>
      </c>
      <c r="M2511" s="107">
        <f t="shared" si="79"/>
        <v>34</v>
      </c>
    </row>
    <row r="2512" spans="7:13">
      <c r="G2512" s="106">
        <v>41672</v>
      </c>
      <c r="H2512" s="90" t="s">
        <v>2063</v>
      </c>
      <c r="I2512" s="90" t="s">
        <v>2028</v>
      </c>
      <c r="J2512" s="90">
        <v>0</v>
      </c>
      <c r="K2512" s="90">
        <v>19</v>
      </c>
      <c r="L2512" t="str">
        <f t="shared" si="78"/>
        <v>South</v>
      </c>
      <c r="M2512" s="107">
        <f t="shared" si="79"/>
        <v>436.05</v>
      </c>
    </row>
    <row r="2513" spans="7:13">
      <c r="G2513" s="106">
        <v>41615</v>
      </c>
      <c r="H2513" s="90" t="s">
        <v>2051</v>
      </c>
      <c r="I2513" s="90" t="s">
        <v>2046</v>
      </c>
      <c r="J2513" s="90">
        <v>0</v>
      </c>
      <c r="K2513" s="90">
        <v>3</v>
      </c>
      <c r="L2513" t="str">
        <f t="shared" si="78"/>
        <v>MidWest</v>
      </c>
      <c r="M2513" s="107">
        <f t="shared" si="79"/>
        <v>75</v>
      </c>
    </row>
    <row r="2514" spans="7:13">
      <c r="G2514" s="106">
        <v>41585</v>
      </c>
      <c r="H2514" s="90" t="s">
        <v>2062</v>
      </c>
      <c r="I2514" s="90" t="s">
        <v>2046</v>
      </c>
      <c r="J2514" s="90">
        <v>0</v>
      </c>
      <c r="K2514" s="90">
        <v>3</v>
      </c>
      <c r="L2514" t="str">
        <f t="shared" si="78"/>
        <v>East</v>
      </c>
      <c r="M2514" s="107">
        <f t="shared" si="79"/>
        <v>75</v>
      </c>
    </row>
    <row r="2515" spans="7:13">
      <c r="G2515" s="106">
        <v>41991</v>
      </c>
      <c r="H2515" s="90" t="s">
        <v>2048</v>
      </c>
      <c r="I2515" s="90" t="s">
        <v>2024</v>
      </c>
      <c r="J2515" s="90">
        <v>0</v>
      </c>
      <c r="K2515" s="90">
        <v>1</v>
      </c>
      <c r="L2515" t="str">
        <f t="shared" si="78"/>
        <v>East</v>
      </c>
      <c r="M2515" s="107">
        <f t="shared" si="79"/>
        <v>22.95</v>
      </c>
    </row>
    <row r="2516" spans="7:13">
      <c r="G2516" s="106">
        <v>41624</v>
      </c>
      <c r="H2516" s="90" t="s">
        <v>2100</v>
      </c>
      <c r="I2516" s="90" t="s">
        <v>2040</v>
      </c>
      <c r="J2516" s="90">
        <v>0</v>
      </c>
      <c r="K2516" s="90">
        <v>2</v>
      </c>
      <c r="L2516" t="str">
        <f t="shared" si="78"/>
        <v>West</v>
      </c>
      <c r="M2516" s="107">
        <f t="shared" si="79"/>
        <v>60</v>
      </c>
    </row>
    <row r="2517" spans="7:13">
      <c r="G2517" s="106">
        <v>41608</v>
      </c>
      <c r="H2517" s="90" t="s">
        <v>2078</v>
      </c>
      <c r="I2517" s="90" t="s">
        <v>2027</v>
      </c>
      <c r="J2517" s="90">
        <v>0.03</v>
      </c>
      <c r="K2517" s="90">
        <v>11</v>
      </c>
      <c r="L2517" t="str">
        <f t="shared" si="78"/>
        <v>West</v>
      </c>
      <c r="M2517" s="107">
        <f t="shared" si="79"/>
        <v>212.86649999999997</v>
      </c>
    </row>
    <row r="2518" spans="7:13">
      <c r="G2518" s="106">
        <v>41628</v>
      </c>
      <c r="H2518" s="90" t="s">
        <v>2093</v>
      </c>
      <c r="I2518" s="90" t="s">
        <v>2034</v>
      </c>
      <c r="J2518" s="90">
        <v>0</v>
      </c>
      <c r="K2518" s="90">
        <v>3</v>
      </c>
      <c r="L2518" t="str">
        <f t="shared" si="78"/>
        <v>West</v>
      </c>
      <c r="M2518" s="107">
        <f t="shared" si="79"/>
        <v>102</v>
      </c>
    </row>
    <row r="2519" spans="7:13">
      <c r="G2519" s="106">
        <v>41634</v>
      </c>
      <c r="H2519" s="90" t="s">
        <v>2051</v>
      </c>
      <c r="I2519" s="90" t="s">
        <v>2031</v>
      </c>
      <c r="J2519" s="90">
        <v>1.4999999999999999E-2</v>
      </c>
      <c r="K2519" s="90">
        <v>1</v>
      </c>
      <c r="L2519" t="str">
        <f t="shared" si="78"/>
        <v>MidWest</v>
      </c>
      <c r="M2519" s="107">
        <f t="shared" si="79"/>
        <v>24.625</v>
      </c>
    </row>
    <row r="2520" spans="7:13">
      <c r="G2520" s="106">
        <v>41580</v>
      </c>
      <c r="H2520" s="90" t="s">
        <v>2072</v>
      </c>
      <c r="I2520" s="90" t="s">
        <v>2050</v>
      </c>
      <c r="J2520" s="90">
        <v>0.02</v>
      </c>
      <c r="K2520" s="90">
        <v>3</v>
      </c>
      <c r="L2520" t="str">
        <f t="shared" si="78"/>
        <v>MidWest</v>
      </c>
      <c r="M2520" s="107">
        <f t="shared" si="79"/>
        <v>55.86</v>
      </c>
    </row>
    <row r="2521" spans="7:13">
      <c r="G2521" s="106">
        <v>41837</v>
      </c>
      <c r="H2521" s="90" t="s">
        <v>2103</v>
      </c>
      <c r="I2521" s="90" t="s">
        <v>2034</v>
      </c>
      <c r="J2521" s="90">
        <v>0</v>
      </c>
      <c r="K2521" s="90">
        <v>2</v>
      </c>
      <c r="L2521" t="str">
        <f t="shared" si="78"/>
        <v>South</v>
      </c>
      <c r="M2521" s="107">
        <f t="shared" si="79"/>
        <v>68</v>
      </c>
    </row>
    <row r="2522" spans="7:13">
      <c r="G2522" s="106">
        <v>41898</v>
      </c>
      <c r="H2522" s="90" t="s">
        <v>2030</v>
      </c>
      <c r="I2522" s="90" t="s">
        <v>2046</v>
      </c>
      <c r="J2522" s="90">
        <v>0.03</v>
      </c>
      <c r="K2522" s="90">
        <v>2</v>
      </c>
      <c r="L2522" t="str">
        <f t="shared" si="78"/>
        <v>West</v>
      </c>
      <c r="M2522" s="107">
        <f t="shared" si="79"/>
        <v>48.5</v>
      </c>
    </row>
    <row r="2523" spans="7:13">
      <c r="G2523" s="106">
        <v>41982</v>
      </c>
      <c r="H2523" s="90" t="s">
        <v>2045</v>
      </c>
      <c r="I2523" s="90" t="s">
        <v>2046</v>
      </c>
      <c r="J2523" s="90">
        <v>0.03</v>
      </c>
      <c r="K2523" s="90">
        <v>3</v>
      </c>
      <c r="L2523" t="str">
        <f t="shared" si="78"/>
        <v>West</v>
      </c>
      <c r="M2523" s="107">
        <f t="shared" si="79"/>
        <v>72.75</v>
      </c>
    </row>
    <row r="2524" spans="7:13">
      <c r="G2524" s="106">
        <v>41952</v>
      </c>
      <c r="H2524" s="90" t="s">
        <v>2049</v>
      </c>
      <c r="I2524" s="90" t="s">
        <v>2024</v>
      </c>
      <c r="J2524" s="90">
        <v>0.02</v>
      </c>
      <c r="K2524" s="90">
        <v>2</v>
      </c>
      <c r="L2524" t="str">
        <f t="shared" si="78"/>
        <v>South</v>
      </c>
      <c r="M2524" s="107">
        <f t="shared" si="79"/>
        <v>44.981999999999999</v>
      </c>
    </row>
    <row r="2525" spans="7:13">
      <c r="G2525" s="106">
        <v>41980</v>
      </c>
      <c r="H2525" s="90" t="s">
        <v>2098</v>
      </c>
      <c r="I2525" s="90" t="s">
        <v>2046</v>
      </c>
      <c r="J2525" s="90">
        <v>1.4999999999999999E-2</v>
      </c>
      <c r="K2525" s="90">
        <v>4</v>
      </c>
      <c r="L2525" t="str">
        <f t="shared" si="78"/>
        <v>West</v>
      </c>
      <c r="M2525" s="107">
        <f t="shared" si="79"/>
        <v>98.5</v>
      </c>
    </row>
    <row r="2526" spans="7:13">
      <c r="G2526" s="106">
        <v>41960</v>
      </c>
      <c r="H2526" s="90" t="s">
        <v>2077</v>
      </c>
      <c r="I2526" s="90" t="s">
        <v>2023</v>
      </c>
      <c r="J2526" s="90">
        <v>0</v>
      </c>
      <c r="K2526" s="90">
        <v>1</v>
      </c>
      <c r="L2526" t="str">
        <f t="shared" si="78"/>
        <v>MidWest</v>
      </c>
      <c r="M2526" s="107">
        <f t="shared" si="79"/>
        <v>79.95</v>
      </c>
    </row>
    <row r="2527" spans="7:13">
      <c r="G2527" s="106">
        <v>41951</v>
      </c>
      <c r="H2527" s="90" t="s">
        <v>2058</v>
      </c>
      <c r="I2527" s="90" t="s">
        <v>2046</v>
      </c>
      <c r="J2527" s="90">
        <v>1.4999999999999999E-2</v>
      </c>
      <c r="K2527" s="90">
        <v>2</v>
      </c>
      <c r="L2527" t="str">
        <f t="shared" si="78"/>
        <v>MidWest</v>
      </c>
      <c r="M2527" s="107">
        <f t="shared" si="79"/>
        <v>49.25</v>
      </c>
    </row>
    <row r="2528" spans="7:13">
      <c r="G2528" s="106">
        <v>41983</v>
      </c>
      <c r="H2528" s="90" t="s">
        <v>2051</v>
      </c>
      <c r="I2528" s="90" t="s">
        <v>2028</v>
      </c>
      <c r="J2528" s="90">
        <v>0.01</v>
      </c>
      <c r="K2528" s="90">
        <v>1</v>
      </c>
      <c r="L2528" t="str">
        <f t="shared" si="78"/>
        <v>MidWest</v>
      </c>
      <c r="M2528" s="107">
        <f t="shared" si="79"/>
        <v>22.720499999999998</v>
      </c>
    </row>
    <row r="2529" spans="7:13">
      <c r="G2529" s="106">
        <v>41593</v>
      </c>
      <c r="H2529" s="90" t="s">
        <v>2032</v>
      </c>
      <c r="I2529" s="90" t="s">
        <v>2034</v>
      </c>
      <c r="J2529" s="90">
        <v>0</v>
      </c>
      <c r="K2529" s="90">
        <v>2</v>
      </c>
      <c r="L2529" t="str">
        <f t="shared" si="78"/>
        <v>East</v>
      </c>
      <c r="M2529" s="107">
        <f t="shared" si="79"/>
        <v>68</v>
      </c>
    </row>
    <row r="2530" spans="7:13">
      <c r="G2530" s="106">
        <v>41590</v>
      </c>
      <c r="H2530" s="90" t="s">
        <v>2052</v>
      </c>
      <c r="I2530" s="90" t="s">
        <v>2027</v>
      </c>
      <c r="J2530" s="90">
        <v>0</v>
      </c>
      <c r="K2530" s="90">
        <v>22</v>
      </c>
      <c r="L2530" t="str">
        <f t="shared" si="78"/>
        <v>MidWest</v>
      </c>
      <c r="M2530" s="107">
        <f t="shared" si="79"/>
        <v>438.9</v>
      </c>
    </row>
    <row r="2531" spans="7:13">
      <c r="G2531" s="106">
        <v>41598</v>
      </c>
      <c r="H2531" s="90" t="s">
        <v>2045</v>
      </c>
      <c r="I2531" s="90" t="s">
        <v>2031</v>
      </c>
      <c r="J2531" s="90">
        <v>0.02</v>
      </c>
      <c r="K2531" s="90">
        <v>3</v>
      </c>
      <c r="L2531" t="str">
        <f t="shared" si="78"/>
        <v>West</v>
      </c>
      <c r="M2531" s="107">
        <f t="shared" si="79"/>
        <v>73.5</v>
      </c>
    </row>
    <row r="2532" spans="7:13">
      <c r="G2532" s="106">
        <v>41924</v>
      </c>
      <c r="H2532" s="90" t="s">
        <v>2066</v>
      </c>
      <c r="I2532" s="90" t="s">
        <v>2027</v>
      </c>
      <c r="J2532" s="90">
        <v>1.4999999999999999E-2</v>
      </c>
      <c r="K2532" s="90">
        <v>3</v>
      </c>
      <c r="L2532" t="str">
        <f t="shared" si="78"/>
        <v>East</v>
      </c>
      <c r="M2532" s="107">
        <f t="shared" si="79"/>
        <v>58.952249999999992</v>
      </c>
    </row>
    <row r="2533" spans="7:13">
      <c r="G2533" s="106">
        <v>41994</v>
      </c>
      <c r="H2533" s="90" t="s">
        <v>2098</v>
      </c>
      <c r="I2533" s="90" t="s">
        <v>2031</v>
      </c>
      <c r="J2533" s="90">
        <v>2.5000000000000001E-2</v>
      </c>
      <c r="K2533" s="90">
        <v>2</v>
      </c>
      <c r="L2533" t="str">
        <f t="shared" si="78"/>
        <v>West</v>
      </c>
      <c r="M2533" s="107">
        <f t="shared" si="79"/>
        <v>48.75</v>
      </c>
    </row>
    <row r="2534" spans="7:13">
      <c r="G2534" s="106">
        <v>41593</v>
      </c>
      <c r="H2534" s="90" t="s">
        <v>2045</v>
      </c>
      <c r="I2534" s="90" t="s">
        <v>2024</v>
      </c>
      <c r="J2534" s="90">
        <v>0</v>
      </c>
      <c r="K2534" s="90">
        <v>3</v>
      </c>
      <c r="L2534" t="str">
        <f t="shared" si="78"/>
        <v>West</v>
      </c>
      <c r="M2534" s="107">
        <f t="shared" si="79"/>
        <v>68.849999999999994</v>
      </c>
    </row>
    <row r="2535" spans="7:13">
      <c r="G2535" s="106">
        <v>41982</v>
      </c>
      <c r="H2535" s="90" t="s">
        <v>2074</v>
      </c>
      <c r="I2535" s="90" t="s">
        <v>2024</v>
      </c>
      <c r="J2535" s="90">
        <v>0</v>
      </c>
      <c r="K2535" s="90">
        <v>2</v>
      </c>
      <c r="L2535" t="str">
        <f t="shared" si="78"/>
        <v>MidWest</v>
      </c>
      <c r="M2535" s="107">
        <f t="shared" si="79"/>
        <v>45.9</v>
      </c>
    </row>
    <row r="2536" spans="7:13">
      <c r="G2536" s="106">
        <v>41592</v>
      </c>
      <c r="H2536" s="90" t="s">
        <v>2060</v>
      </c>
      <c r="I2536" s="90" t="s">
        <v>2031</v>
      </c>
      <c r="J2536" s="90">
        <v>1.4999999999999999E-2</v>
      </c>
      <c r="K2536" s="90">
        <v>3</v>
      </c>
      <c r="L2536" t="str">
        <f t="shared" si="78"/>
        <v>South</v>
      </c>
      <c r="M2536" s="107">
        <f t="shared" si="79"/>
        <v>73.875</v>
      </c>
    </row>
    <row r="2537" spans="7:13">
      <c r="G2537" s="106">
        <v>41630</v>
      </c>
      <c r="H2537" s="90" t="s">
        <v>2103</v>
      </c>
      <c r="I2537" s="90" t="s">
        <v>2031</v>
      </c>
      <c r="J2537" s="90">
        <v>0.02</v>
      </c>
      <c r="K2537" s="90">
        <v>3</v>
      </c>
      <c r="L2537" t="str">
        <f t="shared" si="78"/>
        <v>South</v>
      </c>
      <c r="M2537" s="107">
        <f t="shared" si="79"/>
        <v>73.5</v>
      </c>
    </row>
    <row r="2538" spans="7:13">
      <c r="G2538" s="106">
        <v>41601</v>
      </c>
      <c r="H2538" s="90" t="s">
        <v>2077</v>
      </c>
      <c r="I2538" s="90" t="s">
        <v>2043</v>
      </c>
      <c r="J2538" s="90">
        <v>0.01</v>
      </c>
      <c r="K2538" s="90">
        <v>3</v>
      </c>
      <c r="L2538" t="str">
        <f t="shared" si="78"/>
        <v>MidWest</v>
      </c>
      <c r="M2538" s="107">
        <f t="shared" si="79"/>
        <v>69.795000000000002</v>
      </c>
    </row>
    <row r="2539" spans="7:13">
      <c r="G2539" s="106">
        <v>41479</v>
      </c>
      <c r="H2539" s="90" t="s">
        <v>2063</v>
      </c>
      <c r="I2539" s="90" t="s">
        <v>2024</v>
      </c>
      <c r="J2539" s="90">
        <v>0</v>
      </c>
      <c r="K2539" s="90">
        <v>2</v>
      </c>
      <c r="L2539" t="str">
        <f t="shared" si="78"/>
        <v>South</v>
      </c>
      <c r="M2539" s="107">
        <f t="shared" si="79"/>
        <v>45.9</v>
      </c>
    </row>
    <row r="2540" spans="7:13">
      <c r="G2540" s="106">
        <v>41984</v>
      </c>
      <c r="H2540" s="90" t="s">
        <v>2059</v>
      </c>
      <c r="I2540" s="90" t="s">
        <v>2019</v>
      </c>
      <c r="J2540" s="90">
        <v>0.01</v>
      </c>
      <c r="K2540" s="90">
        <v>3</v>
      </c>
      <c r="L2540" t="str">
        <f t="shared" si="78"/>
        <v>West</v>
      </c>
      <c r="M2540" s="107">
        <f t="shared" si="79"/>
        <v>62.37</v>
      </c>
    </row>
    <row r="2541" spans="7:13">
      <c r="G2541" s="106">
        <v>41600</v>
      </c>
      <c r="H2541" s="90" t="s">
        <v>2042</v>
      </c>
      <c r="I2541" s="90" t="s">
        <v>2034</v>
      </c>
      <c r="J2541" s="90">
        <v>0</v>
      </c>
      <c r="K2541" s="90">
        <v>3</v>
      </c>
      <c r="L2541" t="str">
        <f t="shared" si="78"/>
        <v>MidWest</v>
      </c>
      <c r="M2541" s="107">
        <f t="shared" si="79"/>
        <v>102</v>
      </c>
    </row>
    <row r="2542" spans="7:13">
      <c r="G2542" s="106">
        <v>41603</v>
      </c>
      <c r="H2542" s="90" t="s">
        <v>2038</v>
      </c>
      <c r="I2542" s="90" t="s">
        <v>2024</v>
      </c>
      <c r="J2542" s="90">
        <v>0.01</v>
      </c>
      <c r="K2542" s="90">
        <v>2</v>
      </c>
      <c r="L2542" t="str">
        <f t="shared" si="78"/>
        <v>MidWest</v>
      </c>
      <c r="M2542" s="107">
        <f t="shared" si="79"/>
        <v>45.440999999999995</v>
      </c>
    </row>
    <row r="2543" spans="7:13">
      <c r="G2543" s="106">
        <v>41637</v>
      </c>
      <c r="H2543" s="90" t="s">
        <v>2047</v>
      </c>
      <c r="I2543" s="90" t="s">
        <v>2034</v>
      </c>
      <c r="J2543" s="90">
        <v>0.01</v>
      </c>
      <c r="K2543" s="90">
        <v>3</v>
      </c>
      <c r="L2543" t="str">
        <f t="shared" si="78"/>
        <v>South</v>
      </c>
      <c r="M2543" s="107">
        <f t="shared" si="79"/>
        <v>100.98</v>
      </c>
    </row>
    <row r="2544" spans="7:13">
      <c r="G2544" s="106">
        <v>41980</v>
      </c>
      <c r="H2544" s="90" t="s">
        <v>2089</v>
      </c>
      <c r="I2544" s="90" t="s">
        <v>2023</v>
      </c>
      <c r="J2544" s="90">
        <v>0</v>
      </c>
      <c r="K2544" s="90">
        <v>3</v>
      </c>
      <c r="L2544" t="str">
        <f t="shared" si="78"/>
        <v>East</v>
      </c>
      <c r="M2544" s="107">
        <f t="shared" si="79"/>
        <v>239.85000000000002</v>
      </c>
    </row>
    <row r="2545" spans="7:13">
      <c r="G2545" s="106">
        <v>41949</v>
      </c>
      <c r="H2545" s="90" t="s">
        <v>2051</v>
      </c>
      <c r="I2545" s="90" t="s">
        <v>2031</v>
      </c>
      <c r="J2545" s="90">
        <v>0</v>
      </c>
      <c r="K2545" s="90">
        <v>1</v>
      </c>
      <c r="L2545" t="str">
        <f t="shared" si="78"/>
        <v>MidWest</v>
      </c>
      <c r="M2545" s="107">
        <f t="shared" si="79"/>
        <v>25</v>
      </c>
    </row>
    <row r="2546" spans="7:13">
      <c r="G2546" s="106">
        <v>41959</v>
      </c>
      <c r="H2546" s="90" t="s">
        <v>2059</v>
      </c>
      <c r="I2546" s="90" t="s">
        <v>2034</v>
      </c>
      <c r="J2546" s="90">
        <v>2.5000000000000001E-2</v>
      </c>
      <c r="K2546" s="90">
        <v>2</v>
      </c>
      <c r="L2546" t="str">
        <f t="shared" si="78"/>
        <v>West</v>
      </c>
      <c r="M2546" s="107">
        <f t="shared" si="79"/>
        <v>66.3</v>
      </c>
    </row>
    <row r="2547" spans="7:13">
      <c r="G2547" s="106">
        <v>41969</v>
      </c>
      <c r="H2547" s="90" t="s">
        <v>2065</v>
      </c>
      <c r="I2547" s="90" t="s">
        <v>2037</v>
      </c>
      <c r="J2547" s="90">
        <v>0</v>
      </c>
      <c r="K2547" s="90">
        <v>2</v>
      </c>
      <c r="L2547" t="str">
        <f t="shared" si="78"/>
        <v>South</v>
      </c>
      <c r="M2547" s="107">
        <f t="shared" si="79"/>
        <v>55</v>
      </c>
    </row>
    <row r="2548" spans="7:13">
      <c r="G2548" s="106">
        <v>41997</v>
      </c>
      <c r="H2548" s="90" t="s">
        <v>2035</v>
      </c>
      <c r="I2548" s="90" t="s">
        <v>2037</v>
      </c>
      <c r="J2548" s="90">
        <v>0.03</v>
      </c>
      <c r="K2548" s="90">
        <v>2</v>
      </c>
      <c r="L2548" t="str">
        <f t="shared" si="78"/>
        <v>West</v>
      </c>
      <c r="M2548" s="107">
        <f t="shared" si="79"/>
        <v>53.35</v>
      </c>
    </row>
    <row r="2549" spans="7:13">
      <c r="G2549" s="106">
        <v>41605</v>
      </c>
      <c r="H2549" s="90" t="s">
        <v>2060</v>
      </c>
      <c r="I2549" s="90" t="s">
        <v>2034</v>
      </c>
      <c r="J2549" s="90">
        <v>2.5000000000000001E-2</v>
      </c>
      <c r="K2549" s="90">
        <v>3</v>
      </c>
      <c r="L2549" t="str">
        <f t="shared" si="78"/>
        <v>South</v>
      </c>
      <c r="M2549" s="107">
        <f t="shared" si="79"/>
        <v>99.45</v>
      </c>
    </row>
    <row r="2550" spans="7:13">
      <c r="G2550" s="106">
        <v>41625</v>
      </c>
      <c r="H2550" s="90" t="s">
        <v>2033</v>
      </c>
      <c r="I2550" s="90" t="s">
        <v>2046</v>
      </c>
      <c r="J2550" s="90">
        <v>0.01</v>
      </c>
      <c r="K2550" s="90">
        <v>3</v>
      </c>
      <c r="L2550" t="str">
        <f t="shared" si="78"/>
        <v>MidWest</v>
      </c>
      <c r="M2550" s="107">
        <f t="shared" si="79"/>
        <v>74.25</v>
      </c>
    </row>
    <row r="2551" spans="7:13">
      <c r="G2551" s="106">
        <v>41297</v>
      </c>
      <c r="H2551" s="90" t="s">
        <v>2047</v>
      </c>
      <c r="I2551" s="90" t="s">
        <v>2031</v>
      </c>
      <c r="J2551" s="90">
        <v>0</v>
      </c>
      <c r="K2551" s="90">
        <v>2</v>
      </c>
      <c r="L2551" t="str">
        <f t="shared" si="78"/>
        <v>South</v>
      </c>
      <c r="M2551" s="107">
        <f t="shared" si="79"/>
        <v>50</v>
      </c>
    </row>
    <row r="2552" spans="7:13">
      <c r="G2552" s="106">
        <v>41588</v>
      </c>
      <c r="H2552" s="90" t="s">
        <v>2061</v>
      </c>
      <c r="I2552" s="90" t="s">
        <v>2027</v>
      </c>
      <c r="J2552" s="90">
        <v>0.01</v>
      </c>
      <c r="K2552" s="90">
        <v>2</v>
      </c>
      <c r="L2552" t="str">
        <f t="shared" si="78"/>
        <v>West</v>
      </c>
      <c r="M2552" s="107">
        <f t="shared" si="79"/>
        <v>39.500999999999998</v>
      </c>
    </row>
    <row r="2553" spans="7:13">
      <c r="G2553" s="106">
        <v>41730</v>
      </c>
      <c r="H2553" s="90" t="s">
        <v>2087</v>
      </c>
      <c r="I2553" s="90" t="s">
        <v>2024</v>
      </c>
      <c r="J2553" s="90">
        <v>2.5000000000000001E-2</v>
      </c>
      <c r="K2553" s="90">
        <v>3</v>
      </c>
      <c r="L2553" t="str">
        <f t="shared" si="78"/>
        <v>South</v>
      </c>
      <c r="M2553" s="107">
        <f t="shared" si="79"/>
        <v>67.128749999999997</v>
      </c>
    </row>
    <row r="2554" spans="7:13">
      <c r="G2554" s="106">
        <v>41988</v>
      </c>
      <c r="H2554" s="90" t="s">
        <v>2089</v>
      </c>
      <c r="I2554" s="90" t="s">
        <v>2024</v>
      </c>
      <c r="J2554" s="90">
        <v>2.5000000000000001E-2</v>
      </c>
      <c r="K2554" s="90">
        <v>10</v>
      </c>
      <c r="L2554" t="str">
        <f t="shared" si="78"/>
        <v>East</v>
      </c>
      <c r="M2554" s="107">
        <f t="shared" si="79"/>
        <v>223.76249999999999</v>
      </c>
    </row>
    <row r="2555" spans="7:13">
      <c r="G2555" s="106">
        <v>41608</v>
      </c>
      <c r="H2555" s="90" t="s">
        <v>2059</v>
      </c>
      <c r="I2555" s="90" t="s">
        <v>2024</v>
      </c>
      <c r="J2555" s="90">
        <v>0.02</v>
      </c>
      <c r="K2555" s="90">
        <v>1</v>
      </c>
      <c r="L2555" t="str">
        <f t="shared" si="78"/>
        <v>West</v>
      </c>
      <c r="M2555" s="107">
        <f t="shared" si="79"/>
        <v>22.491</v>
      </c>
    </row>
    <row r="2556" spans="7:13">
      <c r="G2556" s="106">
        <v>41994</v>
      </c>
      <c r="H2556" s="90" t="s">
        <v>2061</v>
      </c>
      <c r="I2556" s="90" t="s">
        <v>2024</v>
      </c>
      <c r="J2556" s="90">
        <v>0</v>
      </c>
      <c r="K2556" s="90">
        <v>1</v>
      </c>
      <c r="L2556" t="str">
        <f t="shared" si="78"/>
        <v>West</v>
      </c>
      <c r="M2556" s="107">
        <f t="shared" si="79"/>
        <v>22.95</v>
      </c>
    </row>
    <row r="2557" spans="7:13">
      <c r="G2557" s="106">
        <v>41979</v>
      </c>
      <c r="H2557" s="90" t="s">
        <v>2049</v>
      </c>
      <c r="I2557" s="90" t="s">
        <v>2031</v>
      </c>
      <c r="J2557" s="90">
        <v>0.01</v>
      </c>
      <c r="K2557" s="90">
        <v>2</v>
      </c>
      <c r="L2557" t="str">
        <f t="shared" si="78"/>
        <v>South</v>
      </c>
      <c r="M2557" s="107">
        <f t="shared" si="79"/>
        <v>49.5</v>
      </c>
    </row>
    <row r="2558" spans="7:13">
      <c r="G2558" s="106">
        <v>41983</v>
      </c>
      <c r="H2558" s="90" t="s">
        <v>2096</v>
      </c>
      <c r="I2558" s="90" t="s">
        <v>2027</v>
      </c>
      <c r="J2558" s="90">
        <v>0</v>
      </c>
      <c r="K2558" s="90">
        <v>1</v>
      </c>
      <c r="L2558" t="str">
        <f t="shared" si="78"/>
        <v>MidWest</v>
      </c>
      <c r="M2558" s="107">
        <f t="shared" si="79"/>
        <v>19.95</v>
      </c>
    </row>
    <row r="2559" spans="7:13">
      <c r="G2559" s="106">
        <v>41990</v>
      </c>
      <c r="H2559" s="90" t="s">
        <v>2087</v>
      </c>
      <c r="I2559" s="90" t="s">
        <v>2024</v>
      </c>
      <c r="J2559" s="90">
        <v>0</v>
      </c>
      <c r="K2559" s="90">
        <v>1</v>
      </c>
      <c r="L2559" t="str">
        <f t="shared" si="78"/>
        <v>South</v>
      </c>
      <c r="M2559" s="107">
        <f t="shared" si="79"/>
        <v>22.95</v>
      </c>
    </row>
    <row r="2560" spans="7:13">
      <c r="G2560" s="106">
        <v>41966</v>
      </c>
      <c r="H2560" s="90" t="s">
        <v>2049</v>
      </c>
      <c r="I2560" s="90" t="s">
        <v>2024</v>
      </c>
      <c r="J2560" s="90">
        <v>0.02</v>
      </c>
      <c r="K2560" s="90">
        <v>1</v>
      </c>
      <c r="L2560" t="str">
        <f t="shared" si="78"/>
        <v>South</v>
      </c>
      <c r="M2560" s="107">
        <f t="shared" si="79"/>
        <v>22.491</v>
      </c>
    </row>
    <row r="2561" spans="7:13">
      <c r="G2561" s="106">
        <v>41615</v>
      </c>
      <c r="H2561" s="90" t="s">
        <v>2038</v>
      </c>
      <c r="I2561" s="90" t="s">
        <v>2028</v>
      </c>
      <c r="J2561" s="90">
        <v>0</v>
      </c>
      <c r="K2561" s="90">
        <v>24</v>
      </c>
      <c r="L2561" t="str">
        <f t="shared" si="78"/>
        <v>MidWest</v>
      </c>
      <c r="M2561" s="107">
        <f t="shared" si="79"/>
        <v>550.79999999999995</v>
      </c>
    </row>
    <row r="2562" spans="7:13">
      <c r="G2562" s="106">
        <v>41629</v>
      </c>
      <c r="H2562" s="90" t="s">
        <v>2042</v>
      </c>
      <c r="I2562" s="90" t="s">
        <v>2043</v>
      </c>
      <c r="J2562" s="90">
        <v>0</v>
      </c>
      <c r="K2562" s="90">
        <v>3</v>
      </c>
      <c r="L2562" t="str">
        <f t="shared" si="78"/>
        <v>MidWest</v>
      </c>
      <c r="M2562" s="107">
        <f t="shared" si="79"/>
        <v>70.5</v>
      </c>
    </row>
    <row r="2563" spans="7:13">
      <c r="G2563" s="106">
        <v>41608</v>
      </c>
      <c r="H2563" s="90" t="s">
        <v>2038</v>
      </c>
      <c r="I2563" s="90" t="s">
        <v>2023</v>
      </c>
      <c r="J2563" s="90">
        <v>1.4999999999999999E-2</v>
      </c>
      <c r="K2563" s="90">
        <v>3</v>
      </c>
      <c r="L2563" t="str">
        <f t="shared" ref="L2563:L2626" si="80">_xlfn.XLOOKUP(H2563,$D$2:$D$73,$E$2:$E$73)</f>
        <v>MidWest</v>
      </c>
      <c r="M2563" s="107">
        <f t="shared" ref="M2563:M2626" si="81">_xlfn.XLOOKUP(I2563,$A$2:$A$13,$B$2:$B$13)*K2563*(1-J2563)</f>
        <v>236.25225000000003</v>
      </c>
    </row>
    <row r="2564" spans="7:13">
      <c r="G2564" s="106">
        <v>41440</v>
      </c>
      <c r="H2564" s="90" t="s">
        <v>2049</v>
      </c>
      <c r="I2564" s="90" t="s">
        <v>2034</v>
      </c>
      <c r="J2564" s="90">
        <v>0</v>
      </c>
      <c r="K2564" s="90">
        <v>3</v>
      </c>
      <c r="L2564" t="str">
        <f t="shared" si="80"/>
        <v>South</v>
      </c>
      <c r="M2564" s="107">
        <f t="shared" si="81"/>
        <v>102</v>
      </c>
    </row>
    <row r="2565" spans="7:13">
      <c r="G2565" s="106">
        <v>41600</v>
      </c>
      <c r="H2565" s="90" t="s">
        <v>2060</v>
      </c>
      <c r="I2565" s="90" t="s">
        <v>2024</v>
      </c>
      <c r="J2565" s="90">
        <v>1.4999999999999999E-2</v>
      </c>
      <c r="K2565" s="90">
        <v>3</v>
      </c>
      <c r="L2565" t="str">
        <f t="shared" si="80"/>
        <v>South</v>
      </c>
      <c r="M2565" s="107">
        <f t="shared" si="81"/>
        <v>67.817249999999987</v>
      </c>
    </row>
    <row r="2566" spans="7:13">
      <c r="G2566" s="106">
        <v>41623</v>
      </c>
      <c r="H2566" s="90" t="s">
        <v>2075</v>
      </c>
      <c r="I2566" s="90" t="s">
        <v>2027</v>
      </c>
      <c r="J2566" s="90">
        <v>0</v>
      </c>
      <c r="K2566" s="90">
        <v>3</v>
      </c>
      <c r="L2566" t="str">
        <f t="shared" si="80"/>
        <v>West</v>
      </c>
      <c r="M2566" s="107">
        <f t="shared" si="81"/>
        <v>59.849999999999994</v>
      </c>
    </row>
    <row r="2567" spans="7:13">
      <c r="G2567" s="106">
        <v>41585</v>
      </c>
      <c r="H2567" s="90" t="s">
        <v>2025</v>
      </c>
      <c r="I2567" s="90" t="s">
        <v>2027</v>
      </c>
      <c r="J2567" s="90">
        <v>0</v>
      </c>
      <c r="K2567" s="90">
        <v>2</v>
      </c>
      <c r="L2567" t="str">
        <f t="shared" si="80"/>
        <v>West</v>
      </c>
      <c r="M2567" s="107">
        <f t="shared" si="81"/>
        <v>39.9</v>
      </c>
    </row>
    <row r="2568" spans="7:13">
      <c r="G2568" s="106">
        <v>41605</v>
      </c>
      <c r="H2568" s="90" t="s">
        <v>2096</v>
      </c>
      <c r="I2568" s="90" t="s">
        <v>2034</v>
      </c>
      <c r="J2568" s="90">
        <v>1.4999999999999999E-2</v>
      </c>
      <c r="K2568" s="90">
        <v>2</v>
      </c>
      <c r="L2568" t="str">
        <f t="shared" si="80"/>
        <v>MidWest</v>
      </c>
      <c r="M2568" s="107">
        <f t="shared" si="81"/>
        <v>66.98</v>
      </c>
    </row>
    <row r="2569" spans="7:13">
      <c r="G2569" s="106">
        <v>41599</v>
      </c>
      <c r="H2569" s="90" t="s">
        <v>2051</v>
      </c>
      <c r="I2569" s="90" t="s">
        <v>2043</v>
      </c>
      <c r="J2569" s="90">
        <v>1.4999999999999999E-2</v>
      </c>
      <c r="K2569" s="90">
        <v>2</v>
      </c>
      <c r="L2569" t="str">
        <f t="shared" si="80"/>
        <v>MidWest</v>
      </c>
      <c r="M2569" s="107">
        <f t="shared" si="81"/>
        <v>46.295000000000002</v>
      </c>
    </row>
    <row r="2570" spans="7:13">
      <c r="G2570" s="106">
        <v>41964</v>
      </c>
      <c r="H2570" s="90" t="s">
        <v>2099</v>
      </c>
      <c r="I2570" s="90" t="s">
        <v>2034</v>
      </c>
      <c r="J2570" s="90">
        <v>0.02</v>
      </c>
      <c r="K2570" s="90">
        <v>2</v>
      </c>
      <c r="L2570" t="str">
        <f t="shared" si="80"/>
        <v>East</v>
      </c>
      <c r="M2570" s="107">
        <f t="shared" si="81"/>
        <v>66.64</v>
      </c>
    </row>
    <row r="2571" spans="7:13">
      <c r="G2571" s="106">
        <v>41594</v>
      </c>
      <c r="H2571" s="90" t="s">
        <v>2054</v>
      </c>
      <c r="I2571" s="90" t="s">
        <v>2037</v>
      </c>
      <c r="J2571" s="90">
        <v>0</v>
      </c>
      <c r="K2571" s="90">
        <v>3</v>
      </c>
      <c r="L2571" t="str">
        <f t="shared" si="80"/>
        <v>MidWest</v>
      </c>
      <c r="M2571" s="107">
        <f t="shared" si="81"/>
        <v>82.5</v>
      </c>
    </row>
    <row r="2572" spans="7:13">
      <c r="G2572" s="106">
        <v>41992</v>
      </c>
      <c r="H2572" s="90" t="s">
        <v>2036</v>
      </c>
      <c r="I2572" s="90" t="s">
        <v>2024</v>
      </c>
      <c r="J2572" s="90">
        <v>0.02</v>
      </c>
      <c r="K2572" s="90">
        <v>24</v>
      </c>
      <c r="L2572" t="str">
        <f t="shared" si="80"/>
        <v>MidWest</v>
      </c>
      <c r="M2572" s="107">
        <f t="shared" si="81"/>
        <v>539.78399999999999</v>
      </c>
    </row>
    <row r="2573" spans="7:13">
      <c r="G2573" s="106">
        <v>41953</v>
      </c>
      <c r="H2573" s="90" t="s">
        <v>2084</v>
      </c>
      <c r="I2573" s="90" t="s">
        <v>2050</v>
      </c>
      <c r="J2573" s="90">
        <v>0.02</v>
      </c>
      <c r="K2573" s="90">
        <v>2</v>
      </c>
      <c r="L2573" t="str">
        <f t="shared" si="80"/>
        <v>MidWest</v>
      </c>
      <c r="M2573" s="107">
        <f t="shared" si="81"/>
        <v>37.24</v>
      </c>
    </row>
    <row r="2574" spans="7:13">
      <c r="G2574" s="106">
        <v>41760</v>
      </c>
      <c r="H2574" s="90" t="s">
        <v>2051</v>
      </c>
      <c r="I2574" s="90" t="s">
        <v>2024</v>
      </c>
      <c r="J2574" s="90">
        <v>1.4999999999999999E-2</v>
      </c>
      <c r="K2574" s="90">
        <v>3</v>
      </c>
      <c r="L2574" t="str">
        <f t="shared" si="80"/>
        <v>MidWest</v>
      </c>
      <c r="M2574" s="107">
        <f t="shared" si="81"/>
        <v>67.817249999999987</v>
      </c>
    </row>
    <row r="2575" spans="7:13">
      <c r="G2575" s="106">
        <v>41982</v>
      </c>
      <c r="H2575" s="90" t="s">
        <v>2077</v>
      </c>
      <c r="I2575" s="90" t="s">
        <v>2024</v>
      </c>
      <c r="J2575" s="90">
        <v>2.5000000000000001E-2</v>
      </c>
      <c r="K2575" s="90">
        <v>3</v>
      </c>
      <c r="L2575" t="str">
        <f t="shared" si="80"/>
        <v>MidWest</v>
      </c>
      <c r="M2575" s="107">
        <f t="shared" si="81"/>
        <v>67.128749999999997</v>
      </c>
    </row>
    <row r="2576" spans="7:13">
      <c r="G2576" s="106">
        <v>41321</v>
      </c>
      <c r="H2576" s="90" t="s">
        <v>2077</v>
      </c>
      <c r="I2576" s="90" t="s">
        <v>2031</v>
      </c>
      <c r="J2576" s="90">
        <v>0.01</v>
      </c>
      <c r="K2576" s="90">
        <v>3</v>
      </c>
      <c r="L2576" t="str">
        <f t="shared" si="80"/>
        <v>MidWest</v>
      </c>
      <c r="M2576" s="107">
        <f t="shared" si="81"/>
        <v>74.25</v>
      </c>
    </row>
    <row r="2577" spans="7:13">
      <c r="G2577" s="106">
        <v>41828</v>
      </c>
      <c r="H2577" s="90" t="s">
        <v>2035</v>
      </c>
      <c r="I2577" s="90" t="s">
        <v>2024</v>
      </c>
      <c r="J2577" s="90">
        <v>0.02</v>
      </c>
      <c r="K2577" s="90">
        <v>17</v>
      </c>
      <c r="L2577" t="str">
        <f t="shared" si="80"/>
        <v>West</v>
      </c>
      <c r="M2577" s="107">
        <f t="shared" si="81"/>
        <v>382.34699999999998</v>
      </c>
    </row>
    <row r="2578" spans="7:13">
      <c r="G2578" s="106">
        <v>41326</v>
      </c>
      <c r="H2578" s="90" t="s">
        <v>2098</v>
      </c>
      <c r="I2578" s="90" t="s">
        <v>2034</v>
      </c>
      <c r="J2578" s="90">
        <v>2.5000000000000001E-2</v>
      </c>
      <c r="K2578" s="90">
        <v>2</v>
      </c>
      <c r="L2578" t="str">
        <f t="shared" si="80"/>
        <v>West</v>
      </c>
      <c r="M2578" s="107">
        <f t="shared" si="81"/>
        <v>66.3</v>
      </c>
    </row>
    <row r="2579" spans="7:13">
      <c r="G2579" s="106">
        <v>41603</v>
      </c>
      <c r="H2579" s="90" t="s">
        <v>2087</v>
      </c>
      <c r="I2579" s="90" t="s">
        <v>2043</v>
      </c>
      <c r="J2579" s="90">
        <v>0</v>
      </c>
      <c r="K2579" s="90">
        <v>3</v>
      </c>
      <c r="L2579" t="str">
        <f t="shared" si="80"/>
        <v>South</v>
      </c>
      <c r="M2579" s="107">
        <f t="shared" si="81"/>
        <v>70.5</v>
      </c>
    </row>
    <row r="2580" spans="7:13">
      <c r="G2580" s="106">
        <v>41963</v>
      </c>
      <c r="H2580" s="90" t="s">
        <v>2039</v>
      </c>
      <c r="I2580" s="90" t="s">
        <v>2019</v>
      </c>
      <c r="J2580" s="90">
        <v>0</v>
      </c>
      <c r="K2580" s="90">
        <v>2</v>
      </c>
      <c r="L2580" t="str">
        <f t="shared" si="80"/>
        <v>East</v>
      </c>
      <c r="M2580" s="107">
        <f t="shared" si="81"/>
        <v>42</v>
      </c>
    </row>
    <row r="2581" spans="7:13">
      <c r="G2581" s="106">
        <v>41939</v>
      </c>
      <c r="H2581" s="90" t="s">
        <v>2049</v>
      </c>
      <c r="I2581" s="90" t="s">
        <v>2031</v>
      </c>
      <c r="J2581" s="90">
        <v>0</v>
      </c>
      <c r="K2581" s="90">
        <v>16</v>
      </c>
      <c r="L2581" t="str">
        <f t="shared" si="80"/>
        <v>South</v>
      </c>
      <c r="M2581" s="107">
        <f t="shared" si="81"/>
        <v>400</v>
      </c>
    </row>
    <row r="2582" spans="7:13">
      <c r="G2582" s="106">
        <v>41386</v>
      </c>
      <c r="H2582" s="90" t="s">
        <v>2082</v>
      </c>
      <c r="I2582" s="90" t="s">
        <v>2027</v>
      </c>
      <c r="J2582" s="90">
        <v>0</v>
      </c>
      <c r="K2582" s="90">
        <v>3</v>
      </c>
      <c r="L2582" t="str">
        <f t="shared" si="80"/>
        <v>MidWest</v>
      </c>
      <c r="M2582" s="107">
        <f t="shared" si="81"/>
        <v>59.849999999999994</v>
      </c>
    </row>
    <row r="2583" spans="7:13">
      <c r="G2583" s="106">
        <v>41995</v>
      </c>
      <c r="H2583" s="90" t="s">
        <v>2073</v>
      </c>
      <c r="I2583" s="90" t="s">
        <v>2028</v>
      </c>
      <c r="J2583" s="90">
        <v>0</v>
      </c>
      <c r="K2583" s="90">
        <v>3</v>
      </c>
      <c r="L2583" t="str">
        <f t="shared" si="80"/>
        <v>West</v>
      </c>
      <c r="M2583" s="107">
        <f t="shared" si="81"/>
        <v>68.849999999999994</v>
      </c>
    </row>
    <row r="2584" spans="7:13">
      <c r="G2584" s="106">
        <v>41959</v>
      </c>
      <c r="H2584" s="90" t="s">
        <v>2029</v>
      </c>
      <c r="I2584" s="90" t="s">
        <v>2027</v>
      </c>
      <c r="J2584" s="90">
        <v>2.5000000000000001E-2</v>
      </c>
      <c r="K2584" s="90">
        <v>2</v>
      </c>
      <c r="L2584" t="str">
        <f t="shared" si="80"/>
        <v>East</v>
      </c>
      <c r="M2584" s="107">
        <f t="shared" si="81"/>
        <v>38.902499999999996</v>
      </c>
    </row>
    <row r="2585" spans="7:13">
      <c r="G2585" s="106">
        <v>41990</v>
      </c>
      <c r="H2585" s="90" t="s">
        <v>2075</v>
      </c>
      <c r="I2585" s="90" t="s">
        <v>2027</v>
      </c>
      <c r="J2585" s="90">
        <v>0.01</v>
      </c>
      <c r="K2585" s="90">
        <v>6</v>
      </c>
      <c r="L2585" t="str">
        <f t="shared" si="80"/>
        <v>West</v>
      </c>
      <c r="M2585" s="107">
        <f t="shared" si="81"/>
        <v>118.50299999999999</v>
      </c>
    </row>
    <row r="2586" spans="7:13">
      <c r="G2586" s="106">
        <v>41984</v>
      </c>
      <c r="H2586" s="90" t="s">
        <v>2084</v>
      </c>
      <c r="I2586" s="90" t="s">
        <v>2031</v>
      </c>
      <c r="J2586" s="90">
        <v>2.5000000000000001E-2</v>
      </c>
      <c r="K2586" s="90">
        <v>2</v>
      </c>
      <c r="L2586" t="str">
        <f t="shared" si="80"/>
        <v>MidWest</v>
      </c>
      <c r="M2586" s="107">
        <f t="shared" si="81"/>
        <v>48.75</v>
      </c>
    </row>
    <row r="2587" spans="7:13">
      <c r="G2587" s="106">
        <v>41954</v>
      </c>
      <c r="H2587" s="90" t="s">
        <v>2025</v>
      </c>
      <c r="I2587" s="90" t="s">
        <v>2034</v>
      </c>
      <c r="J2587" s="90">
        <v>0</v>
      </c>
      <c r="K2587" s="90">
        <v>1</v>
      </c>
      <c r="L2587" t="str">
        <f t="shared" si="80"/>
        <v>West</v>
      </c>
      <c r="M2587" s="107">
        <f t="shared" si="81"/>
        <v>34</v>
      </c>
    </row>
    <row r="2588" spans="7:13">
      <c r="G2588" s="106">
        <v>41804</v>
      </c>
      <c r="H2588" s="90" t="s">
        <v>2035</v>
      </c>
      <c r="I2588" s="90" t="s">
        <v>2046</v>
      </c>
      <c r="J2588" s="90">
        <v>2.5000000000000001E-2</v>
      </c>
      <c r="K2588" s="90">
        <v>3</v>
      </c>
      <c r="L2588" t="str">
        <f t="shared" si="80"/>
        <v>West</v>
      </c>
      <c r="M2588" s="107">
        <f t="shared" si="81"/>
        <v>73.125</v>
      </c>
    </row>
    <row r="2589" spans="7:13">
      <c r="G2589" s="106">
        <v>42003</v>
      </c>
      <c r="H2589" s="90" t="s">
        <v>2048</v>
      </c>
      <c r="I2589" s="90" t="s">
        <v>2031</v>
      </c>
      <c r="J2589" s="90">
        <v>0.03</v>
      </c>
      <c r="K2589" s="90">
        <v>6</v>
      </c>
      <c r="L2589" t="str">
        <f t="shared" si="80"/>
        <v>East</v>
      </c>
      <c r="M2589" s="107">
        <f t="shared" si="81"/>
        <v>145.5</v>
      </c>
    </row>
    <row r="2590" spans="7:13">
      <c r="G2590" s="106">
        <v>41633</v>
      </c>
      <c r="H2590" s="90" t="s">
        <v>2044</v>
      </c>
      <c r="I2590" s="90" t="s">
        <v>2024</v>
      </c>
      <c r="J2590" s="90">
        <v>0</v>
      </c>
      <c r="K2590" s="90">
        <v>3</v>
      </c>
      <c r="L2590" t="str">
        <f t="shared" si="80"/>
        <v>MidWest</v>
      </c>
      <c r="M2590" s="107">
        <f t="shared" si="81"/>
        <v>68.849999999999994</v>
      </c>
    </row>
    <row r="2591" spans="7:13">
      <c r="G2591" s="106">
        <v>41978</v>
      </c>
      <c r="H2591" s="90" t="s">
        <v>2085</v>
      </c>
      <c r="I2591" s="90" t="s">
        <v>2024</v>
      </c>
      <c r="J2591" s="90">
        <v>0</v>
      </c>
      <c r="K2591" s="90">
        <v>2</v>
      </c>
      <c r="L2591" t="str">
        <f t="shared" si="80"/>
        <v>MidWest</v>
      </c>
      <c r="M2591" s="107">
        <f t="shared" si="81"/>
        <v>45.9</v>
      </c>
    </row>
    <row r="2592" spans="7:13">
      <c r="G2592" s="106">
        <v>41597</v>
      </c>
      <c r="H2592" s="90" t="s">
        <v>2094</v>
      </c>
      <c r="I2592" s="90" t="s">
        <v>2046</v>
      </c>
      <c r="J2592" s="90">
        <v>0.02</v>
      </c>
      <c r="K2592" s="90">
        <v>1</v>
      </c>
      <c r="L2592" t="str">
        <f t="shared" si="80"/>
        <v>West</v>
      </c>
      <c r="M2592" s="107">
        <f t="shared" si="81"/>
        <v>24.5</v>
      </c>
    </row>
    <row r="2593" spans="7:13">
      <c r="G2593" s="106">
        <v>41956</v>
      </c>
      <c r="H2593" s="90" t="s">
        <v>2035</v>
      </c>
      <c r="I2593" s="90" t="s">
        <v>2027</v>
      </c>
      <c r="J2593" s="90">
        <v>0</v>
      </c>
      <c r="K2593" s="90">
        <v>2</v>
      </c>
      <c r="L2593" t="str">
        <f t="shared" si="80"/>
        <v>West</v>
      </c>
      <c r="M2593" s="107">
        <f t="shared" si="81"/>
        <v>39.9</v>
      </c>
    </row>
    <row r="2594" spans="7:13">
      <c r="G2594" s="106">
        <v>41634</v>
      </c>
      <c r="H2594" s="90" t="s">
        <v>2058</v>
      </c>
      <c r="I2594" s="90" t="s">
        <v>2019</v>
      </c>
      <c r="J2594" s="90">
        <v>0</v>
      </c>
      <c r="K2594" s="90">
        <v>3</v>
      </c>
      <c r="L2594" t="str">
        <f t="shared" si="80"/>
        <v>MidWest</v>
      </c>
      <c r="M2594" s="107">
        <f t="shared" si="81"/>
        <v>63</v>
      </c>
    </row>
    <row r="2595" spans="7:13">
      <c r="G2595" s="106">
        <v>41975</v>
      </c>
      <c r="H2595" s="90" t="s">
        <v>2070</v>
      </c>
      <c r="I2595" s="90" t="s">
        <v>2040</v>
      </c>
      <c r="J2595" s="90">
        <v>0.03</v>
      </c>
      <c r="K2595" s="90">
        <v>4</v>
      </c>
      <c r="L2595" t="str">
        <f t="shared" si="80"/>
        <v>East</v>
      </c>
      <c r="M2595" s="107">
        <f t="shared" si="81"/>
        <v>116.39999999999999</v>
      </c>
    </row>
    <row r="2596" spans="7:13">
      <c r="G2596" s="106">
        <v>41667</v>
      </c>
      <c r="H2596" s="90" t="s">
        <v>2081</v>
      </c>
      <c r="I2596" s="90" t="s">
        <v>2040</v>
      </c>
      <c r="J2596" s="90">
        <v>0.03</v>
      </c>
      <c r="K2596" s="90">
        <v>3</v>
      </c>
      <c r="L2596" t="str">
        <f t="shared" si="80"/>
        <v>West</v>
      </c>
      <c r="M2596" s="107">
        <f t="shared" si="81"/>
        <v>87.3</v>
      </c>
    </row>
    <row r="2597" spans="7:13">
      <c r="G2597" s="106">
        <v>42004</v>
      </c>
      <c r="H2597" s="90" t="s">
        <v>2103</v>
      </c>
      <c r="I2597" s="90" t="s">
        <v>2028</v>
      </c>
      <c r="J2597" s="90">
        <v>0</v>
      </c>
      <c r="K2597" s="90">
        <v>2</v>
      </c>
      <c r="L2597" t="str">
        <f t="shared" si="80"/>
        <v>South</v>
      </c>
      <c r="M2597" s="107">
        <f t="shared" si="81"/>
        <v>45.9</v>
      </c>
    </row>
    <row r="2598" spans="7:13">
      <c r="G2598" s="106">
        <v>41616</v>
      </c>
      <c r="H2598" s="90" t="s">
        <v>2049</v>
      </c>
      <c r="I2598" s="90" t="s">
        <v>2024</v>
      </c>
      <c r="J2598" s="90">
        <v>0</v>
      </c>
      <c r="K2598" s="90">
        <v>2</v>
      </c>
      <c r="L2598" t="str">
        <f t="shared" si="80"/>
        <v>South</v>
      </c>
      <c r="M2598" s="107">
        <f t="shared" si="81"/>
        <v>45.9</v>
      </c>
    </row>
    <row r="2599" spans="7:13">
      <c r="G2599" s="106">
        <v>41442</v>
      </c>
      <c r="H2599" s="90" t="s">
        <v>2044</v>
      </c>
      <c r="I2599" s="90" t="s">
        <v>2040</v>
      </c>
      <c r="J2599" s="90">
        <v>0</v>
      </c>
      <c r="K2599" s="90">
        <v>2</v>
      </c>
      <c r="L2599" t="str">
        <f t="shared" si="80"/>
        <v>MidWest</v>
      </c>
      <c r="M2599" s="107">
        <f t="shared" si="81"/>
        <v>60</v>
      </c>
    </row>
    <row r="2600" spans="7:13">
      <c r="G2600" s="106">
        <v>41964</v>
      </c>
      <c r="H2600" s="90" t="s">
        <v>2045</v>
      </c>
      <c r="I2600" s="90" t="s">
        <v>2034</v>
      </c>
      <c r="J2600" s="90">
        <v>0.01</v>
      </c>
      <c r="K2600" s="90">
        <v>19</v>
      </c>
      <c r="L2600" t="str">
        <f t="shared" si="80"/>
        <v>West</v>
      </c>
      <c r="M2600" s="107">
        <f t="shared" si="81"/>
        <v>639.54</v>
      </c>
    </row>
    <row r="2601" spans="7:13">
      <c r="G2601" s="106">
        <v>41580</v>
      </c>
      <c r="H2601" s="90" t="s">
        <v>2090</v>
      </c>
      <c r="I2601" s="90" t="s">
        <v>2024</v>
      </c>
      <c r="J2601" s="90">
        <v>0.02</v>
      </c>
      <c r="K2601" s="90">
        <v>3</v>
      </c>
      <c r="L2601" t="str">
        <f t="shared" si="80"/>
        <v>West</v>
      </c>
      <c r="M2601" s="107">
        <f t="shared" si="81"/>
        <v>67.472999999999999</v>
      </c>
    </row>
    <row r="2602" spans="7:13">
      <c r="G2602" s="106">
        <v>41411</v>
      </c>
      <c r="H2602" s="90" t="s">
        <v>2076</v>
      </c>
      <c r="I2602" s="90" t="s">
        <v>2034</v>
      </c>
      <c r="J2602" s="90">
        <v>0</v>
      </c>
      <c r="K2602" s="90">
        <v>3</v>
      </c>
      <c r="L2602" t="str">
        <f t="shared" si="80"/>
        <v>West</v>
      </c>
      <c r="M2602" s="107">
        <f t="shared" si="81"/>
        <v>102</v>
      </c>
    </row>
    <row r="2603" spans="7:13">
      <c r="G2603" s="106">
        <v>41794</v>
      </c>
      <c r="H2603" s="90" t="s">
        <v>2090</v>
      </c>
      <c r="I2603" s="90" t="s">
        <v>2034</v>
      </c>
      <c r="J2603" s="90">
        <v>0.02</v>
      </c>
      <c r="K2603" s="90">
        <v>1</v>
      </c>
      <c r="L2603" t="str">
        <f t="shared" si="80"/>
        <v>West</v>
      </c>
      <c r="M2603" s="107">
        <f t="shared" si="81"/>
        <v>33.32</v>
      </c>
    </row>
    <row r="2604" spans="7:13">
      <c r="G2604" s="106">
        <v>41581</v>
      </c>
      <c r="H2604" s="90" t="s">
        <v>2025</v>
      </c>
      <c r="I2604" s="90" t="s">
        <v>2019</v>
      </c>
      <c r="J2604" s="90">
        <v>1.4999999999999999E-2</v>
      </c>
      <c r="K2604" s="90">
        <v>2</v>
      </c>
      <c r="L2604" t="str">
        <f t="shared" si="80"/>
        <v>West</v>
      </c>
      <c r="M2604" s="107">
        <f t="shared" si="81"/>
        <v>41.37</v>
      </c>
    </row>
    <row r="2605" spans="7:13">
      <c r="G2605" s="106">
        <v>41583</v>
      </c>
      <c r="H2605" s="90" t="s">
        <v>2052</v>
      </c>
      <c r="I2605" s="90" t="s">
        <v>2034</v>
      </c>
      <c r="J2605" s="90">
        <v>0</v>
      </c>
      <c r="K2605" s="90">
        <v>1</v>
      </c>
      <c r="L2605" t="str">
        <f t="shared" si="80"/>
        <v>MidWest</v>
      </c>
      <c r="M2605" s="107">
        <f t="shared" si="81"/>
        <v>34</v>
      </c>
    </row>
    <row r="2606" spans="7:13">
      <c r="G2606" s="106">
        <v>41964</v>
      </c>
      <c r="H2606" s="90" t="s">
        <v>2039</v>
      </c>
      <c r="I2606" s="90" t="s">
        <v>2034</v>
      </c>
      <c r="J2606" s="90">
        <v>0.02</v>
      </c>
      <c r="K2606" s="90">
        <v>1</v>
      </c>
      <c r="L2606" t="str">
        <f t="shared" si="80"/>
        <v>East</v>
      </c>
      <c r="M2606" s="107">
        <f t="shared" si="81"/>
        <v>33.32</v>
      </c>
    </row>
    <row r="2607" spans="7:13">
      <c r="G2607" s="106">
        <v>41851</v>
      </c>
      <c r="H2607" s="90" t="s">
        <v>2039</v>
      </c>
      <c r="I2607" s="90" t="s">
        <v>2034</v>
      </c>
      <c r="J2607" s="90">
        <v>0</v>
      </c>
      <c r="K2607" s="90">
        <v>2</v>
      </c>
      <c r="L2607" t="str">
        <f t="shared" si="80"/>
        <v>East</v>
      </c>
      <c r="M2607" s="107">
        <f t="shared" si="81"/>
        <v>68</v>
      </c>
    </row>
    <row r="2608" spans="7:13">
      <c r="G2608" s="106">
        <v>41589</v>
      </c>
      <c r="H2608" s="90" t="s">
        <v>2070</v>
      </c>
      <c r="I2608" s="90" t="s">
        <v>2034</v>
      </c>
      <c r="J2608" s="90">
        <v>1.4999999999999999E-2</v>
      </c>
      <c r="K2608" s="90">
        <v>2</v>
      </c>
      <c r="L2608" t="str">
        <f t="shared" si="80"/>
        <v>East</v>
      </c>
      <c r="M2608" s="107">
        <f t="shared" si="81"/>
        <v>66.98</v>
      </c>
    </row>
    <row r="2609" spans="7:13">
      <c r="G2609" s="106">
        <v>41927</v>
      </c>
      <c r="H2609" s="90" t="s">
        <v>2076</v>
      </c>
      <c r="I2609" s="90" t="s">
        <v>2028</v>
      </c>
      <c r="J2609" s="90">
        <v>0</v>
      </c>
      <c r="K2609" s="90">
        <v>3</v>
      </c>
      <c r="L2609" t="str">
        <f t="shared" si="80"/>
        <v>West</v>
      </c>
      <c r="M2609" s="107">
        <f t="shared" si="81"/>
        <v>68.849999999999994</v>
      </c>
    </row>
    <row r="2610" spans="7:13">
      <c r="G2610" s="106">
        <v>41638</v>
      </c>
      <c r="H2610" s="90" t="s">
        <v>2103</v>
      </c>
      <c r="I2610" s="90" t="s">
        <v>2028</v>
      </c>
      <c r="J2610" s="90">
        <v>0</v>
      </c>
      <c r="K2610" s="90">
        <v>3</v>
      </c>
      <c r="L2610" t="str">
        <f t="shared" si="80"/>
        <v>South</v>
      </c>
      <c r="M2610" s="107">
        <f t="shared" si="81"/>
        <v>68.849999999999994</v>
      </c>
    </row>
    <row r="2611" spans="7:13">
      <c r="G2611" s="106">
        <v>41993</v>
      </c>
      <c r="H2611" s="90" t="s">
        <v>2047</v>
      </c>
      <c r="I2611" s="90" t="s">
        <v>2037</v>
      </c>
      <c r="J2611" s="90">
        <v>0.01</v>
      </c>
      <c r="K2611" s="90">
        <v>3</v>
      </c>
      <c r="L2611" t="str">
        <f t="shared" si="80"/>
        <v>South</v>
      </c>
      <c r="M2611" s="107">
        <f t="shared" si="81"/>
        <v>81.674999999999997</v>
      </c>
    </row>
    <row r="2612" spans="7:13">
      <c r="G2612" s="106">
        <v>41561</v>
      </c>
      <c r="H2612" s="90" t="s">
        <v>2036</v>
      </c>
      <c r="I2612" s="90" t="s">
        <v>2019</v>
      </c>
      <c r="J2612" s="90">
        <v>1.4999999999999999E-2</v>
      </c>
      <c r="K2612" s="90">
        <v>1</v>
      </c>
      <c r="L2612" t="str">
        <f t="shared" si="80"/>
        <v>MidWest</v>
      </c>
      <c r="M2612" s="107">
        <f t="shared" si="81"/>
        <v>20.684999999999999</v>
      </c>
    </row>
    <row r="2613" spans="7:13">
      <c r="G2613" s="106">
        <v>41583</v>
      </c>
      <c r="H2613" s="90" t="s">
        <v>2036</v>
      </c>
      <c r="I2613" s="90" t="s">
        <v>2034</v>
      </c>
      <c r="J2613" s="90">
        <v>2.5000000000000001E-2</v>
      </c>
      <c r="K2613" s="90">
        <v>1</v>
      </c>
      <c r="L2613" t="str">
        <f t="shared" si="80"/>
        <v>MidWest</v>
      </c>
      <c r="M2613" s="107">
        <f t="shared" si="81"/>
        <v>33.15</v>
      </c>
    </row>
    <row r="2614" spans="7:13">
      <c r="G2614" s="106">
        <v>41600</v>
      </c>
      <c r="H2614" s="90" t="s">
        <v>2062</v>
      </c>
      <c r="I2614" s="90" t="s">
        <v>2034</v>
      </c>
      <c r="J2614" s="90">
        <v>1.4999999999999999E-2</v>
      </c>
      <c r="K2614" s="90">
        <v>2</v>
      </c>
      <c r="L2614" t="str">
        <f t="shared" si="80"/>
        <v>East</v>
      </c>
      <c r="M2614" s="107">
        <f t="shared" si="81"/>
        <v>66.98</v>
      </c>
    </row>
    <row r="2615" spans="7:13">
      <c r="G2615" s="106">
        <v>41593</v>
      </c>
      <c r="H2615" s="90" t="s">
        <v>2032</v>
      </c>
      <c r="I2615" s="90" t="s">
        <v>2031</v>
      </c>
      <c r="J2615" s="90">
        <v>0</v>
      </c>
      <c r="K2615" s="90">
        <v>4</v>
      </c>
      <c r="L2615" t="str">
        <f t="shared" si="80"/>
        <v>East</v>
      </c>
      <c r="M2615" s="107">
        <f t="shared" si="81"/>
        <v>100</v>
      </c>
    </row>
    <row r="2616" spans="7:13">
      <c r="G2616" s="106">
        <v>41617</v>
      </c>
      <c r="H2616" s="90" t="s">
        <v>2026</v>
      </c>
      <c r="I2616" s="90" t="s">
        <v>2040</v>
      </c>
      <c r="J2616" s="90">
        <v>0</v>
      </c>
      <c r="K2616" s="90">
        <v>21</v>
      </c>
      <c r="L2616" t="str">
        <f t="shared" si="80"/>
        <v>MidWest</v>
      </c>
      <c r="M2616" s="107">
        <f t="shared" si="81"/>
        <v>630</v>
      </c>
    </row>
    <row r="2617" spans="7:13">
      <c r="G2617" s="106">
        <v>41589</v>
      </c>
      <c r="H2617" s="90" t="s">
        <v>2082</v>
      </c>
      <c r="I2617" s="90" t="s">
        <v>2019</v>
      </c>
      <c r="J2617" s="90">
        <v>0</v>
      </c>
      <c r="K2617" s="90">
        <v>2</v>
      </c>
      <c r="L2617" t="str">
        <f t="shared" si="80"/>
        <v>MidWest</v>
      </c>
      <c r="M2617" s="107">
        <f t="shared" si="81"/>
        <v>42</v>
      </c>
    </row>
    <row r="2618" spans="7:13">
      <c r="G2618" s="106">
        <v>41759</v>
      </c>
      <c r="H2618" s="90" t="s">
        <v>2055</v>
      </c>
      <c r="I2618" s="90" t="s">
        <v>2034</v>
      </c>
      <c r="J2618" s="90">
        <v>1.4999999999999999E-2</v>
      </c>
      <c r="K2618" s="90">
        <v>1</v>
      </c>
      <c r="L2618" t="str">
        <f t="shared" si="80"/>
        <v>South</v>
      </c>
      <c r="M2618" s="107">
        <f t="shared" si="81"/>
        <v>33.49</v>
      </c>
    </row>
    <row r="2619" spans="7:13">
      <c r="G2619" s="106">
        <v>41619</v>
      </c>
      <c r="H2619" s="90" t="s">
        <v>2087</v>
      </c>
      <c r="I2619" s="90" t="s">
        <v>2046</v>
      </c>
      <c r="J2619" s="90">
        <v>0.03</v>
      </c>
      <c r="K2619" s="90">
        <v>3</v>
      </c>
      <c r="L2619" t="str">
        <f t="shared" si="80"/>
        <v>South</v>
      </c>
      <c r="M2619" s="107">
        <f t="shared" si="81"/>
        <v>72.75</v>
      </c>
    </row>
    <row r="2620" spans="7:13">
      <c r="G2620" s="106">
        <v>41974</v>
      </c>
      <c r="H2620" s="90" t="s">
        <v>2052</v>
      </c>
      <c r="I2620" s="90" t="s">
        <v>2046</v>
      </c>
      <c r="J2620" s="90">
        <v>1.4999999999999999E-2</v>
      </c>
      <c r="K2620" s="90">
        <v>3</v>
      </c>
      <c r="L2620" t="str">
        <f t="shared" si="80"/>
        <v>MidWest</v>
      </c>
      <c r="M2620" s="107">
        <f t="shared" si="81"/>
        <v>73.875</v>
      </c>
    </row>
    <row r="2621" spans="7:13">
      <c r="G2621" s="106">
        <v>42000</v>
      </c>
      <c r="H2621" s="90" t="s">
        <v>2075</v>
      </c>
      <c r="I2621" s="90" t="s">
        <v>2046</v>
      </c>
      <c r="J2621" s="90">
        <v>0</v>
      </c>
      <c r="K2621" s="90">
        <v>3</v>
      </c>
      <c r="L2621" t="str">
        <f t="shared" si="80"/>
        <v>West</v>
      </c>
      <c r="M2621" s="107">
        <f t="shared" si="81"/>
        <v>75</v>
      </c>
    </row>
    <row r="2622" spans="7:13">
      <c r="G2622" s="106">
        <v>41515</v>
      </c>
      <c r="H2622" s="90" t="s">
        <v>2047</v>
      </c>
      <c r="I2622" s="90" t="s">
        <v>2024</v>
      </c>
      <c r="J2622" s="90">
        <v>0</v>
      </c>
      <c r="K2622" s="90">
        <v>2</v>
      </c>
      <c r="L2622" t="str">
        <f t="shared" si="80"/>
        <v>South</v>
      </c>
      <c r="M2622" s="107">
        <f t="shared" si="81"/>
        <v>45.9</v>
      </c>
    </row>
    <row r="2623" spans="7:13">
      <c r="G2623" s="106">
        <v>41987</v>
      </c>
      <c r="H2623" s="90" t="s">
        <v>2082</v>
      </c>
      <c r="I2623" s="90" t="s">
        <v>2024</v>
      </c>
      <c r="J2623" s="90">
        <v>0</v>
      </c>
      <c r="K2623" s="90">
        <v>1</v>
      </c>
      <c r="L2623" t="str">
        <f t="shared" si="80"/>
        <v>MidWest</v>
      </c>
      <c r="M2623" s="107">
        <f t="shared" si="81"/>
        <v>22.95</v>
      </c>
    </row>
    <row r="2624" spans="7:13">
      <c r="G2624" s="106">
        <v>41610</v>
      </c>
      <c r="H2624" s="90" t="s">
        <v>2049</v>
      </c>
      <c r="I2624" s="90" t="s">
        <v>2031</v>
      </c>
      <c r="J2624" s="90">
        <v>1.4999999999999999E-2</v>
      </c>
      <c r="K2624" s="90">
        <v>2</v>
      </c>
      <c r="L2624" t="str">
        <f t="shared" si="80"/>
        <v>South</v>
      </c>
      <c r="M2624" s="107">
        <f t="shared" si="81"/>
        <v>49.25</v>
      </c>
    </row>
    <row r="2625" spans="7:13">
      <c r="G2625" s="106">
        <v>41977</v>
      </c>
      <c r="H2625" s="90" t="s">
        <v>2041</v>
      </c>
      <c r="I2625" s="90" t="s">
        <v>2034</v>
      </c>
      <c r="J2625" s="90">
        <v>0.02</v>
      </c>
      <c r="K2625" s="90">
        <v>1</v>
      </c>
      <c r="L2625" t="str">
        <f t="shared" si="80"/>
        <v>West</v>
      </c>
      <c r="M2625" s="107">
        <f t="shared" si="81"/>
        <v>33.32</v>
      </c>
    </row>
    <row r="2626" spans="7:13">
      <c r="G2626" s="106">
        <v>41948</v>
      </c>
      <c r="H2626" s="90" t="s">
        <v>2039</v>
      </c>
      <c r="I2626" s="90" t="s">
        <v>2027</v>
      </c>
      <c r="J2626" s="90">
        <v>0</v>
      </c>
      <c r="K2626" s="90">
        <v>4</v>
      </c>
      <c r="L2626" t="str">
        <f t="shared" si="80"/>
        <v>East</v>
      </c>
      <c r="M2626" s="107">
        <f t="shared" si="81"/>
        <v>79.8</v>
      </c>
    </row>
    <row r="2627" spans="7:13">
      <c r="G2627" s="106">
        <v>41829</v>
      </c>
      <c r="H2627" s="90" t="s">
        <v>2032</v>
      </c>
      <c r="I2627" s="90" t="s">
        <v>2034</v>
      </c>
      <c r="J2627" s="90">
        <v>0.03</v>
      </c>
      <c r="K2627" s="90">
        <v>2</v>
      </c>
      <c r="L2627" t="str">
        <f t="shared" ref="L2627:L2690" si="82">_xlfn.XLOOKUP(H2627,$D$2:$D$73,$E$2:$E$73)</f>
        <v>East</v>
      </c>
      <c r="M2627" s="107">
        <f t="shared" ref="M2627:M2690" si="83">_xlfn.XLOOKUP(I2627,$A$2:$A$13,$B$2:$B$13)*K2627*(1-J2627)</f>
        <v>65.959999999999994</v>
      </c>
    </row>
    <row r="2628" spans="7:13">
      <c r="G2628" s="106">
        <v>41589</v>
      </c>
      <c r="H2628" s="90" t="s">
        <v>2032</v>
      </c>
      <c r="I2628" s="90" t="s">
        <v>2028</v>
      </c>
      <c r="J2628" s="90">
        <v>0.02</v>
      </c>
      <c r="K2628" s="90">
        <v>2</v>
      </c>
      <c r="L2628" t="str">
        <f t="shared" si="82"/>
        <v>East</v>
      </c>
      <c r="M2628" s="107">
        <f t="shared" si="83"/>
        <v>44.981999999999999</v>
      </c>
    </row>
    <row r="2629" spans="7:13">
      <c r="G2629" s="106">
        <v>41619</v>
      </c>
      <c r="H2629" s="90" t="s">
        <v>2029</v>
      </c>
      <c r="I2629" s="90" t="s">
        <v>2019</v>
      </c>
      <c r="J2629" s="90">
        <v>0.01</v>
      </c>
      <c r="K2629" s="90">
        <v>2</v>
      </c>
      <c r="L2629" t="str">
        <f t="shared" si="82"/>
        <v>East</v>
      </c>
      <c r="M2629" s="107">
        <f t="shared" si="83"/>
        <v>41.58</v>
      </c>
    </row>
    <row r="2630" spans="7:13">
      <c r="G2630" s="106">
        <v>41996</v>
      </c>
      <c r="H2630" s="90" t="s">
        <v>2039</v>
      </c>
      <c r="I2630" s="90" t="s">
        <v>2027</v>
      </c>
      <c r="J2630" s="90">
        <v>0</v>
      </c>
      <c r="K2630" s="90">
        <v>2</v>
      </c>
      <c r="L2630" t="str">
        <f t="shared" si="82"/>
        <v>East</v>
      </c>
      <c r="M2630" s="107">
        <f t="shared" si="83"/>
        <v>39.9</v>
      </c>
    </row>
    <row r="2631" spans="7:13">
      <c r="G2631" s="106">
        <v>41997</v>
      </c>
      <c r="H2631" s="90" t="s">
        <v>2041</v>
      </c>
      <c r="I2631" s="90" t="s">
        <v>2046</v>
      </c>
      <c r="J2631" s="90">
        <v>0</v>
      </c>
      <c r="K2631" s="90">
        <v>3</v>
      </c>
      <c r="L2631" t="str">
        <f t="shared" si="82"/>
        <v>West</v>
      </c>
      <c r="M2631" s="107">
        <f t="shared" si="83"/>
        <v>75</v>
      </c>
    </row>
    <row r="2632" spans="7:13">
      <c r="G2632" s="106">
        <v>41585</v>
      </c>
      <c r="H2632" s="90" t="s">
        <v>2099</v>
      </c>
      <c r="I2632" s="90" t="s">
        <v>2046</v>
      </c>
      <c r="J2632" s="90">
        <v>0</v>
      </c>
      <c r="K2632" s="90">
        <v>1</v>
      </c>
      <c r="L2632" t="str">
        <f t="shared" si="82"/>
        <v>East</v>
      </c>
      <c r="M2632" s="107">
        <f t="shared" si="83"/>
        <v>25</v>
      </c>
    </row>
    <row r="2633" spans="7:13">
      <c r="G2633" s="106">
        <v>41812</v>
      </c>
      <c r="H2633" s="90" t="s">
        <v>2049</v>
      </c>
      <c r="I2633" s="90" t="s">
        <v>2037</v>
      </c>
      <c r="J2633" s="90">
        <v>2.5000000000000001E-2</v>
      </c>
      <c r="K2633" s="90">
        <v>2</v>
      </c>
      <c r="L2633" t="str">
        <f t="shared" si="82"/>
        <v>South</v>
      </c>
      <c r="M2633" s="107">
        <f t="shared" si="83"/>
        <v>53.625</v>
      </c>
    </row>
    <row r="2634" spans="7:13">
      <c r="G2634" s="106">
        <v>41947</v>
      </c>
      <c r="H2634" s="90" t="s">
        <v>2100</v>
      </c>
      <c r="I2634" s="90" t="s">
        <v>2028</v>
      </c>
      <c r="J2634" s="90">
        <v>0</v>
      </c>
      <c r="K2634" s="90">
        <v>2</v>
      </c>
      <c r="L2634" t="str">
        <f t="shared" si="82"/>
        <v>West</v>
      </c>
      <c r="M2634" s="107">
        <f t="shared" si="83"/>
        <v>45.9</v>
      </c>
    </row>
    <row r="2635" spans="7:13">
      <c r="G2635" s="106">
        <v>41959</v>
      </c>
      <c r="H2635" s="90" t="s">
        <v>2054</v>
      </c>
      <c r="I2635" s="90" t="s">
        <v>2028</v>
      </c>
      <c r="J2635" s="90">
        <v>0</v>
      </c>
      <c r="K2635" s="90">
        <v>3</v>
      </c>
      <c r="L2635" t="str">
        <f t="shared" si="82"/>
        <v>MidWest</v>
      </c>
      <c r="M2635" s="107">
        <f t="shared" si="83"/>
        <v>68.849999999999994</v>
      </c>
    </row>
    <row r="2636" spans="7:13">
      <c r="G2636" s="106">
        <v>41982</v>
      </c>
      <c r="H2636" s="90" t="s">
        <v>2077</v>
      </c>
      <c r="I2636" s="90" t="s">
        <v>2027</v>
      </c>
      <c r="J2636" s="90">
        <v>0.02</v>
      </c>
      <c r="K2636" s="90">
        <v>2</v>
      </c>
      <c r="L2636" t="str">
        <f t="shared" si="82"/>
        <v>MidWest</v>
      </c>
      <c r="M2636" s="107">
        <f t="shared" si="83"/>
        <v>39.101999999999997</v>
      </c>
    </row>
    <row r="2637" spans="7:13">
      <c r="G2637" s="106">
        <v>41958</v>
      </c>
      <c r="H2637" s="90" t="s">
        <v>2052</v>
      </c>
      <c r="I2637" s="90" t="s">
        <v>2028</v>
      </c>
      <c r="J2637" s="90">
        <v>0.03</v>
      </c>
      <c r="K2637" s="90">
        <v>2</v>
      </c>
      <c r="L2637" t="str">
        <f t="shared" si="82"/>
        <v>MidWest</v>
      </c>
      <c r="M2637" s="107">
        <f t="shared" si="83"/>
        <v>44.522999999999996</v>
      </c>
    </row>
    <row r="2638" spans="7:13">
      <c r="G2638" s="106">
        <v>41293</v>
      </c>
      <c r="H2638" s="90" t="s">
        <v>2077</v>
      </c>
      <c r="I2638" s="90" t="s">
        <v>2040</v>
      </c>
      <c r="J2638" s="90">
        <v>0.02</v>
      </c>
      <c r="K2638" s="90">
        <v>3</v>
      </c>
      <c r="L2638" t="str">
        <f t="shared" si="82"/>
        <v>MidWest</v>
      </c>
      <c r="M2638" s="107">
        <f t="shared" si="83"/>
        <v>88.2</v>
      </c>
    </row>
    <row r="2639" spans="7:13">
      <c r="G2639" s="106">
        <v>41559</v>
      </c>
      <c r="H2639" s="90" t="s">
        <v>2073</v>
      </c>
      <c r="I2639" s="90" t="s">
        <v>2034</v>
      </c>
      <c r="J2639" s="90">
        <v>0</v>
      </c>
      <c r="K2639" s="90">
        <v>3</v>
      </c>
      <c r="L2639" t="str">
        <f t="shared" si="82"/>
        <v>West</v>
      </c>
      <c r="M2639" s="107">
        <f t="shared" si="83"/>
        <v>102</v>
      </c>
    </row>
    <row r="2640" spans="7:13">
      <c r="G2640" s="106">
        <v>41955</v>
      </c>
      <c r="H2640" s="90" t="s">
        <v>2093</v>
      </c>
      <c r="I2640" s="90" t="s">
        <v>2028</v>
      </c>
      <c r="J2640" s="90">
        <v>0</v>
      </c>
      <c r="K2640" s="90">
        <v>1</v>
      </c>
      <c r="L2640" t="str">
        <f t="shared" si="82"/>
        <v>West</v>
      </c>
      <c r="M2640" s="107">
        <f t="shared" si="83"/>
        <v>22.95</v>
      </c>
    </row>
    <row r="2641" spans="7:13">
      <c r="G2641" s="106">
        <v>41981</v>
      </c>
      <c r="H2641" s="90" t="s">
        <v>2097</v>
      </c>
      <c r="I2641" s="90" t="s">
        <v>2040</v>
      </c>
      <c r="J2641" s="90">
        <v>0.03</v>
      </c>
      <c r="K2641" s="90">
        <v>3</v>
      </c>
      <c r="L2641" t="str">
        <f t="shared" si="82"/>
        <v>West</v>
      </c>
      <c r="M2641" s="107">
        <f t="shared" si="83"/>
        <v>87.3</v>
      </c>
    </row>
    <row r="2642" spans="7:13">
      <c r="G2642" s="106">
        <v>41966</v>
      </c>
      <c r="H2642" s="90" t="s">
        <v>2030</v>
      </c>
      <c r="I2642" s="90" t="s">
        <v>2050</v>
      </c>
      <c r="J2642" s="90">
        <v>0</v>
      </c>
      <c r="K2642" s="90">
        <v>11</v>
      </c>
      <c r="L2642" t="str">
        <f t="shared" si="82"/>
        <v>West</v>
      </c>
      <c r="M2642" s="107">
        <f t="shared" si="83"/>
        <v>209</v>
      </c>
    </row>
    <row r="2643" spans="7:13">
      <c r="G2643" s="106">
        <v>41584</v>
      </c>
      <c r="H2643" s="90" t="s">
        <v>2060</v>
      </c>
      <c r="I2643" s="90" t="s">
        <v>2034</v>
      </c>
      <c r="J2643" s="90">
        <v>0</v>
      </c>
      <c r="K2643" s="90">
        <v>1</v>
      </c>
      <c r="L2643" t="str">
        <f t="shared" si="82"/>
        <v>South</v>
      </c>
      <c r="M2643" s="107">
        <f t="shared" si="83"/>
        <v>34</v>
      </c>
    </row>
    <row r="2644" spans="7:13">
      <c r="G2644" s="106">
        <v>41657</v>
      </c>
      <c r="H2644" s="90" t="s">
        <v>2069</v>
      </c>
      <c r="I2644" s="90" t="s">
        <v>2024</v>
      </c>
      <c r="J2644" s="90">
        <v>0</v>
      </c>
      <c r="K2644" s="90">
        <v>14</v>
      </c>
      <c r="L2644" t="str">
        <f t="shared" si="82"/>
        <v>South</v>
      </c>
      <c r="M2644" s="107">
        <f t="shared" si="83"/>
        <v>321.3</v>
      </c>
    </row>
    <row r="2645" spans="7:13">
      <c r="G2645" s="106">
        <v>41844</v>
      </c>
      <c r="H2645" s="90" t="s">
        <v>2095</v>
      </c>
      <c r="I2645" s="90" t="s">
        <v>2037</v>
      </c>
      <c r="J2645" s="90">
        <v>2.5000000000000001E-2</v>
      </c>
      <c r="K2645" s="90">
        <v>1</v>
      </c>
      <c r="L2645" t="str">
        <f t="shared" si="82"/>
        <v>South</v>
      </c>
      <c r="M2645" s="107">
        <f t="shared" si="83"/>
        <v>26.8125</v>
      </c>
    </row>
    <row r="2646" spans="7:13">
      <c r="G2646" s="106">
        <v>41955</v>
      </c>
      <c r="H2646" s="90" t="s">
        <v>2095</v>
      </c>
      <c r="I2646" s="90" t="s">
        <v>2028</v>
      </c>
      <c r="J2646" s="90">
        <v>0.01</v>
      </c>
      <c r="K2646" s="90">
        <v>3</v>
      </c>
      <c r="L2646" t="str">
        <f t="shared" si="82"/>
        <v>South</v>
      </c>
      <c r="M2646" s="107">
        <f t="shared" si="83"/>
        <v>68.16149999999999</v>
      </c>
    </row>
    <row r="2647" spans="7:13">
      <c r="G2647" s="106">
        <v>41966</v>
      </c>
      <c r="H2647" s="90" t="s">
        <v>2062</v>
      </c>
      <c r="I2647" s="90" t="s">
        <v>2024</v>
      </c>
      <c r="J2647" s="90">
        <v>1.4999999999999999E-2</v>
      </c>
      <c r="K2647" s="90">
        <v>1</v>
      </c>
      <c r="L2647" t="str">
        <f t="shared" si="82"/>
        <v>East</v>
      </c>
      <c r="M2647" s="107">
        <f t="shared" si="83"/>
        <v>22.60575</v>
      </c>
    </row>
    <row r="2648" spans="7:13">
      <c r="G2648" s="106">
        <v>41969</v>
      </c>
      <c r="H2648" s="90" t="s">
        <v>2090</v>
      </c>
      <c r="I2648" s="90" t="s">
        <v>2050</v>
      </c>
      <c r="J2648" s="90">
        <v>0.02</v>
      </c>
      <c r="K2648" s="90">
        <v>1</v>
      </c>
      <c r="L2648" t="str">
        <f t="shared" si="82"/>
        <v>West</v>
      </c>
      <c r="M2648" s="107">
        <f t="shared" si="83"/>
        <v>18.62</v>
      </c>
    </row>
    <row r="2649" spans="7:13">
      <c r="G2649" s="106">
        <v>41672</v>
      </c>
      <c r="H2649" s="90" t="s">
        <v>2103</v>
      </c>
      <c r="I2649" s="90" t="s">
        <v>2034</v>
      </c>
      <c r="J2649" s="90">
        <v>1.4999999999999999E-2</v>
      </c>
      <c r="K2649" s="90">
        <v>1</v>
      </c>
      <c r="L2649" t="str">
        <f t="shared" si="82"/>
        <v>South</v>
      </c>
      <c r="M2649" s="107">
        <f t="shared" si="83"/>
        <v>33.49</v>
      </c>
    </row>
    <row r="2650" spans="7:13">
      <c r="G2650" s="106">
        <v>41981</v>
      </c>
      <c r="H2650" s="90" t="s">
        <v>2072</v>
      </c>
      <c r="I2650" s="90" t="s">
        <v>2034</v>
      </c>
      <c r="J2650" s="90">
        <v>0</v>
      </c>
      <c r="K2650" s="90">
        <v>3</v>
      </c>
      <c r="L2650" t="str">
        <f t="shared" si="82"/>
        <v>MidWest</v>
      </c>
      <c r="M2650" s="107">
        <f t="shared" si="83"/>
        <v>102</v>
      </c>
    </row>
    <row r="2651" spans="7:13">
      <c r="G2651" s="106">
        <v>41322</v>
      </c>
      <c r="H2651" s="90" t="s">
        <v>2032</v>
      </c>
      <c r="I2651" s="90" t="s">
        <v>2027</v>
      </c>
      <c r="J2651" s="90">
        <v>2.5000000000000001E-2</v>
      </c>
      <c r="K2651" s="90">
        <v>3</v>
      </c>
      <c r="L2651" t="str">
        <f t="shared" si="82"/>
        <v>East</v>
      </c>
      <c r="M2651" s="107">
        <f t="shared" si="83"/>
        <v>58.353749999999991</v>
      </c>
    </row>
    <row r="2652" spans="7:13">
      <c r="G2652" s="106">
        <v>41916</v>
      </c>
      <c r="H2652" s="90" t="s">
        <v>2090</v>
      </c>
      <c r="I2652" s="90" t="s">
        <v>2024</v>
      </c>
      <c r="J2652" s="90">
        <v>0.01</v>
      </c>
      <c r="K2652" s="90">
        <v>2</v>
      </c>
      <c r="L2652" t="str">
        <f t="shared" si="82"/>
        <v>West</v>
      </c>
      <c r="M2652" s="107">
        <f t="shared" si="83"/>
        <v>45.440999999999995</v>
      </c>
    </row>
    <row r="2653" spans="7:13">
      <c r="G2653" s="106">
        <v>41688</v>
      </c>
      <c r="H2653" s="90" t="s">
        <v>2049</v>
      </c>
      <c r="I2653" s="90" t="s">
        <v>2034</v>
      </c>
      <c r="J2653" s="90">
        <v>0.01</v>
      </c>
      <c r="K2653" s="90">
        <v>3</v>
      </c>
      <c r="L2653" t="str">
        <f t="shared" si="82"/>
        <v>South</v>
      </c>
      <c r="M2653" s="107">
        <f t="shared" si="83"/>
        <v>100.98</v>
      </c>
    </row>
    <row r="2654" spans="7:13">
      <c r="G2654" s="106">
        <v>41812</v>
      </c>
      <c r="H2654" s="90" t="s">
        <v>2087</v>
      </c>
      <c r="I2654" s="90" t="s">
        <v>2043</v>
      </c>
      <c r="J2654" s="90">
        <v>0</v>
      </c>
      <c r="K2654" s="90">
        <v>3</v>
      </c>
      <c r="L2654" t="str">
        <f t="shared" si="82"/>
        <v>South</v>
      </c>
      <c r="M2654" s="107">
        <f t="shared" si="83"/>
        <v>70.5</v>
      </c>
    </row>
    <row r="2655" spans="7:13">
      <c r="G2655" s="106">
        <v>41969</v>
      </c>
      <c r="H2655" s="90" t="s">
        <v>2095</v>
      </c>
      <c r="I2655" s="90" t="s">
        <v>2046</v>
      </c>
      <c r="J2655" s="90">
        <v>0</v>
      </c>
      <c r="K2655" s="90">
        <v>1</v>
      </c>
      <c r="L2655" t="str">
        <f t="shared" si="82"/>
        <v>South</v>
      </c>
      <c r="M2655" s="107">
        <f t="shared" si="83"/>
        <v>25</v>
      </c>
    </row>
    <row r="2656" spans="7:13">
      <c r="G2656" s="106">
        <v>41599</v>
      </c>
      <c r="H2656" s="90" t="s">
        <v>2065</v>
      </c>
      <c r="I2656" s="90" t="s">
        <v>2024</v>
      </c>
      <c r="J2656" s="90">
        <v>2.5000000000000001E-2</v>
      </c>
      <c r="K2656" s="90">
        <v>1</v>
      </c>
      <c r="L2656" t="str">
        <f t="shared" si="82"/>
        <v>South</v>
      </c>
      <c r="M2656" s="107">
        <f t="shared" si="83"/>
        <v>22.376249999999999</v>
      </c>
    </row>
    <row r="2657" spans="7:13">
      <c r="G2657" s="106">
        <v>41866</v>
      </c>
      <c r="H2657" s="90" t="s">
        <v>2090</v>
      </c>
      <c r="I2657" s="90" t="s">
        <v>2031</v>
      </c>
      <c r="J2657" s="90">
        <v>0.01</v>
      </c>
      <c r="K2657" s="90">
        <v>1</v>
      </c>
      <c r="L2657" t="str">
        <f t="shared" si="82"/>
        <v>West</v>
      </c>
      <c r="M2657" s="107">
        <f t="shared" si="83"/>
        <v>24.75</v>
      </c>
    </row>
    <row r="2658" spans="7:13">
      <c r="G2658" s="106">
        <v>41971</v>
      </c>
      <c r="H2658" s="90" t="s">
        <v>2094</v>
      </c>
      <c r="I2658" s="90" t="s">
        <v>2046</v>
      </c>
      <c r="J2658" s="90">
        <v>2.5000000000000001E-2</v>
      </c>
      <c r="K2658" s="90">
        <v>1</v>
      </c>
      <c r="L2658" t="str">
        <f t="shared" si="82"/>
        <v>West</v>
      </c>
      <c r="M2658" s="107">
        <f t="shared" si="83"/>
        <v>24.375</v>
      </c>
    </row>
    <row r="2659" spans="7:13">
      <c r="G2659" s="106">
        <v>41604</v>
      </c>
      <c r="H2659" s="90" t="s">
        <v>2047</v>
      </c>
      <c r="I2659" s="90" t="s">
        <v>2024</v>
      </c>
      <c r="J2659" s="90">
        <v>0</v>
      </c>
      <c r="K2659" s="90">
        <v>3</v>
      </c>
      <c r="L2659" t="str">
        <f t="shared" si="82"/>
        <v>South</v>
      </c>
      <c r="M2659" s="107">
        <f t="shared" si="83"/>
        <v>68.849999999999994</v>
      </c>
    </row>
    <row r="2660" spans="7:13">
      <c r="G2660" s="106">
        <v>42003</v>
      </c>
      <c r="H2660" s="90" t="s">
        <v>2033</v>
      </c>
      <c r="I2660" s="90" t="s">
        <v>2027</v>
      </c>
      <c r="J2660" s="90">
        <v>0</v>
      </c>
      <c r="K2660" s="90">
        <v>2</v>
      </c>
      <c r="L2660" t="str">
        <f t="shared" si="82"/>
        <v>MidWest</v>
      </c>
      <c r="M2660" s="107">
        <f t="shared" si="83"/>
        <v>39.9</v>
      </c>
    </row>
    <row r="2661" spans="7:13">
      <c r="G2661" s="106">
        <v>41609</v>
      </c>
      <c r="H2661" s="90" t="s">
        <v>2025</v>
      </c>
      <c r="I2661" s="90" t="s">
        <v>2034</v>
      </c>
      <c r="J2661" s="90">
        <v>0.03</v>
      </c>
      <c r="K2661" s="90">
        <v>12</v>
      </c>
      <c r="L2661" t="str">
        <f t="shared" si="82"/>
        <v>West</v>
      </c>
      <c r="M2661" s="107">
        <f t="shared" si="83"/>
        <v>395.76</v>
      </c>
    </row>
    <row r="2662" spans="7:13">
      <c r="G2662" s="106">
        <v>41608</v>
      </c>
      <c r="H2662" s="90" t="s">
        <v>2079</v>
      </c>
      <c r="I2662" s="90" t="s">
        <v>2034</v>
      </c>
      <c r="J2662" s="90">
        <v>0.02</v>
      </c>
      <c r="K2662" s="90">
        <v>2</v>
      </c>
      <c r="L2662" t="str">
        <f t="shared" si="82"/>
        <v>MidWest</v>
      </c>
      <c r="M2662" s="107">
        <f t="shared" si="83"/>
        <v>66.64</v>
      </c>
    </row>
    <row r="2663" spans="7:13">
      <c r="G2663" s="106">
        <v>41603</v>
      </c>
      <c r="H2663" s="90" t="s">
        <v>2103</v>
      </c>
      <c r="I2663" s="90" t="s">
        <v>2046</v>
      </c>
      <c r="J2663" s="90">
        <v>0.03</v>
      </c>
      <c r="K2663" s="90">
        <v>20</v>
      </c>
      <c r="L2663" t="str">
        <f t="shared" si="82"/>
        <v>South</v>
      </c>
      <c r="M2663" s="107">
        <f t="shared" si="83"/>
        <v>485</v>
      </c>
    </row>
    <row r="2664" spans="7:13">
      <c r="G2664" s="106">
        <v>41459</v>
      </c>
      <c r="H2664" s="90" t="s">
        <v>2058</v>
      </c>
      <c r="I2664" s="90" t="s">
        <v>2031</v>
      </c>
      <c r="J2664" s="90">
        <v>0.03</v>
      </c>
      <c r="K2664" s="90">
        <v>2</v>
      </c>
      <c r="L2664" t="str">
        <f t="shared" si="82"/>
        <v>MidWest</v>
      </c>
      <c r="M2664" s="107">
        <f t="shared" si="83"/>
        <v>48.5</v>
      </c>
    </row>
    <row r="2665" spans="7:13">
      <c r="G2665" s="106">
        <v>41973</v>
      </c>
      <c r="H2665" s="90" t="s">
        <v>2076</v>
      </c>
      <c r="I2665" s="90" t="s">
        <v>2037</v>
      </c>
      <c r="J2665" s="90">
        <v>0.01</v>
      </c>
      <c r="K2665" s="90">
        <v>1</v>
      </c>
      <c r="L2665" t="str">
        <f t="shared" si="82"/>
        <v>West</v>
      </c>
      <c r="M2665" s="107">
        <f t="shared" si="83"/>
        <v>27.225000000000001</v>
      </c>
    </row>
    <row r="2666" spans="7:13">
      <c r="G2666" s="106">
        <v>41711</v>
      </c>
      <c r="H2666" s="90" t="s">
        <v>2025</v>
      </c>
      <c r="I2666" s="90" t="s">
        <v>2034</v>
      </c>
      <c r="J2666" s="90">
        <v>2.5000000000000001E-2</v>
      </c>
      <c r="K2666" s="90">
        <v>1</v>
      </c>
      <c r="L2666" t="str">
        <f t="shared" si="82"/>
        <v>West</v>
      </c>
      <c r="M2666" s="107">
        <f t="shared" si="83"/>
        <v>33.15</v>
      </c>
    </row>
    <row r="2667" spans="7:13">
      <c r="G2667" s="106">
        <v>41544</v>
      </c>
      <c r="H2667" s="90" t="s">
        <v>2096</v>
      </c>
      <c r="I2667" s="90" t="s">
        <v>2024</v>
      </c>
      <c r="J2667" s="90">
        <v>0</v>
      </c>
      <c r="K2667" s="90">
        <v>1</v>
      </c>
      <c r="L2667" t="str">
        <f t="shared" si="82"/>
        <v>MidWest</v>
      </c>
      <c r="M2667" s="107">
        <f t="shared" si="83"/>
        <v>22.95</v>
      </c>
    </row>
    <row r="2668" spans="7:13">
      <c r="G2668" s="106">
        <v>41593</v>
      </c>
      <c r="H2668" s="90" t="s">
        <v>2059</v>
      </c>
      <c r="I2668" s="90" t="s">
        <v>2043</v>
      </c>
      <c r="J2668" s="90">
        <v>0</v>
      </c>
      <c r="K2668" s="90">
        <v>1</v>
      </c>
      <c r="L2668" t="str">
        <f t="shared" si="82"/>
        <v>West</v>
      </c>
      <c r="M2668" s="107">
        <f t="shared" si="83"/>
        <v>23.5</v>
      </c>
    </row>
    <row r="2669" spans="7:13">
      <c r="G2669" s="106">
        <v>41995</v>
      </c>
      <c r="H2669" s="90" t="s">
        <v>2058</v>
      </c>
      <c r="I2669" s="90" t="s">
        <v>2027</v>
      </c>
      <c r="J2669" s="90">
        <v>0.02</v>
      </c>
      <c r="K2669" s="90">
        <v>2</v>
      </c>
      <c r="L2669" t="str">
        <f t="shared" si="82"/>
        <v>MidWest</v>
      </c>
      <c r="M2669" s="107">
        <f t="shared" si="83"/>
        <v>39.101999999999997</v>
      </c>
    </row>
    <row r="2670" spans="7:13">
      <c r="G2670" s="106">
        <v>41600</v>
      </c>
      <c r="H2670" s="90" t="s">
        <v>2079</v>
      </c>
      <c r="I2670" s="90" t="s">
        <v>2028</v>
      </c>
      <c r="J2670" s="90">
        <v>0</v>
      </c>
      <c r="K2670" s="90">
        <v>2</v>
      </c>
      <c r="L2670" t="str">
        <f t="shared" si="82"/>
        <v>MidWest</v>
      </c>
      <c r="M2670" s="107">
        <f t="shared" si="83"/>
        <v>45.9</v>
      </c>
    </row>
    <row r="2671" spans="7:13">
      <c r="G2671" s="106">
        <v>41487</v>
      </c>
      <c r="H2671" s="90" t="s">
        <v>2032</v>
      </c>
      <c r="I2671" s="90" t="s">
        <v>2034</v>
      </c>
      <c r="J2671" s="90">
        <v>0.02</v>
      </c>
      <c r="K2671" s="90">
        <v>13</v>
      </c>
      <c r="L2671" t="str">
        <f t="shared" si="82"/>
        <v>East</v>
      </c>
      <c r="M2671" s="107">
        <f t="shared" si="83"/>
        <v>433.15999999999997</v>
      </c>
    </row>
    <row r="2672" spans="7:13">
      <c r="G2672" s="106">
        <v>41951</v>
      </c>
      <c r="H2672" s="90" t="s">
        <v>2095</v>
      </c>
      <c r="I2672" s="90" t="s">
        <v>2024</v>
      </c>
      <c r="J2672" s="90">
        <v>0.02</v>
      </c>
      <c r="K2672" s="90">
        <v>22</v>
      </c>
      <c r="L2672" t="str">
        <f t="shared" si="82"/>
        <v>South</v>
      </c>
      <c r="M2672" s="107">
        <f t="shared" si="83"/>
        <v>494.80199999999996</v>
      </c>
    </row>
    <row r="2673" spans="7:13">
      <c r="G2673" s="106">
        <v>41625</v>
      </c>
      <c r="H2673" s="90" t="s">
        <v>2095</v>
      </c>
      <c r="I2673" s="90" t="s">
        <v>2019</v>
      </c>
      <c r="J2673" s="90">
        <v>0.02</v>
      </c>
      <c r="K2673" s="90">
        <v>2</v>
      </c>
      <c r="L2673" t="str">
        <f t="shared" si="82"/>
        <v>South</v>
      </c>
      <c r="M2673" s="107">
        <f t="shared" si="83"/>
        <v>41.16</v>
      </c>
    </row>
    <row r="2674" spans="7:13">
      <c r="G2674" s="106">
        <v>41988</v>
      </c>
      <c r="H2674" s="90" t="s">
        <v>2039</v>
      </c>
      <c r="I2674" s="90" t="s">
        <v>2031</v>
      </c>
      <c r="J2674" s="90">
        <v>0.03</v>
      </c>
      <c r="K2674" s="90">
        <v>2</v>
      </c>
      <c r="L2674" t="str">
        <f t="shared" si="82"/>
        <v>East</v>
      </c>
      <c r="M2674" s="107">
        <f t="shared" si="83"/>
        <v>48.5</v>
      </c>
    </row>
    <row r="2675" spans="7:13">
      <c r="G2675" s="106">
        <v>41610</v>
      </c>
      <c r="H2675" s="90" t="s">
        <v>2051</v>
      </c>
      <c r="I2675" s="90" t="s">
        <v>2024</v>
      </c>
      <c r="J2675" s="90">
        <v>0</v>
      </c>
      <c r="K2675" s="90">
        <v>1</v>
      </c>
      <c r="L2675" t="str">
        <f t="shared" si="82"/>
        <v>MidWest</v>
      </c>
      <c r="M2675" s="107">
        <f t="shared" si="83"/>
        <v>22.95</v>
      </c>
    </row>
    <row r="2676" spans="7:13">
      <c r="G2676" s="106">
        <v>42002</v>
      </c>
      <c r="H2676" s="90" t="s">
        <v>2083</v>
      </c>
      <c r="I2676" s="90" t="s">
        <v>2027</v>
      </c>
      <c r="J2676" s="90">
        <v>0</v>
      </c>
      <c r="K2676" s="90">
        <v>1</v>
      </c>
      <c r="L2676" t="str">
        <f t="shared" si="82"/>
        <v>West</v>
      </c>
      <c r="M2676" s="107">
        <f t="shared" si="83"/>
        <v>19.95</v>
      </c>
    </row>
    <row r="2677" spans="7:13">
      <c r="G2677" s="106">
        <v>41981</v>
      </c>
      <c r="H2677" s="90" t="s">
        <v>2087</v>
      </c>
      <c r="I2677" s="90" t="s">
        <v>2040</v>
      </c>
      <c r="J2677" s="90">
        <v>0.03</v>
      </c>
      <c r="K2677" s="90">
        <v>1</v>
      </c>
      <c r="L2677" t="str">
        <f t="shared" si="82"/>
        <v>South</v>
      </c>
      <c r="M2677" s="107">
        <f t="shared" si="83"/>
        <v>29.099999999999998</v>
      </c>
    </row>
    <row r="2678" spans="7:13">
      <c r="G2678" s="106">
        <v>41716</v>
      </c>
      <c r="H2678" s="90" t="s">
        <v>2085</v>
      </c>
      <c r="I2678" s="90" t="s">
        <v>2031</v>
      </c>
      <c r="J2678" s="90">
        <v>0</v>
      </c>
      <c r="K2678" s="90">
        <v>2</v>
      </c>
      <c r="L2678" t="str">
        <f t="shared" si="82"/>
        <v>MidWest</v>
      </c>
      <c r="M2678" s="107">
        <f t="shared" si="83"/>
        <v>50</v>
      </c>
    </row>
    <row r="2679" spans="7:13">
      <c r="G2679" s="106">
        <v>41992</v>
      </c>
      <c r="H2679" s="90" t="s">
        <v>2067</v>
      </c>
      <c r="I2679" s="90" t="s">
        <v>2028</v>
      </c>
      <c r="J2679" s="90">
        <v>0.02</v>
      </c>
      <c r="K2679" s="90">
        <v>3</v>
      </c>
      <c r="L2679" t="str">
        <f t="shared" si="82"/>
        <v>East</v>
      </c>
      <c r="M2679" s="107">
        <f t="shared" si="83"/>
        <v>67.472999999999999</v>
      </c>
    </row>
    <row r="2680" spans="7:13">
      <c r="G2680" s="106">
        <v>41613</v>
      </c>
      <c r="H2680" s="90" t="s">
        <v>2047</v>
      </c>
      <c r="I2680" s="90" t="s">
        <v>2028</v>
      </c>
      <c r="J2680" s="90">
        <v>0.01</v>
      </c>
      <c r="K2680" s="90">
        <v>2</v>
      </c>
      <c r="L2680" t="str">
        <f t="shared" si="82"/>
        <v>South</v>
      </c>
      <c r="M2680" s="107">
        <f t="shared" si="83"/>
        <v>45.440999999999995</v>
      </c>
    </row>
    <row r="2681" spans="7:13">
      <c r="G2681" s="106">
        <v>41954</v>
      </c>
      <c r="H2681" s="90" t="s">
        <v>2093</v>
      </c>
      <c r="I2681" s="90" t="s">
        <v>2027</v>
      </c>
      <c r="J2681" s="90">
        <v>0.02</v>
      </c>
      <c r="K2681" s="90">
        <v>1</v>
      </c>
      <c r="L2681" t="str">
        <f t="shared" si="82"/>
        <v>West</v>
      </c>
      <c r="M2681" s="107">
        <f t="shared" si="83"/>
        <v>19.550999999999998</v>
      </c>
    </row>
    <row r="2682" spans="7:13">
      <c r="G2682" s="106">
        <v>41614</v>
      </c>
      <c r="H2682" s="90" t="s">
        <v>2100</v>
      </c>
      <c r="I2682" s="90" t="s">
        <v>2037</v>
      </c>
      <c r="J2682" s="90">
        <v>0.01</v>
      </c>
      <c r="K2682" s="90">
        <v>2</v>
      </c>
      <c r="L2682" t="str">
        <f t="shared" si="82"/>
        <v>West</v>
      </c>
      <c r="M2682" s="107">
        <f t="shared" si="83"/>
        <v>54.45</v>
      </c>
    </row>
    <row r="2683" spans="7:13">
      <c r="G2683" s="106">
        <v>41462</v>
      </c>
      <c r="H2683" s="90" t="s">
        <v>2077</v>
      </c>
      <c r="I2683" s="90" t="s">
        <v>2028</v>
      </c>
      <c r="J2683" s="90">
        <v>0.01</v>
      </c>
      <c r="K2683" s="90">
        <v>2</v>
      </c>
      <c r="L2683" t="str">
        <f t="shared" si="82"/>
        <v>MidWest</v>
      </c>
      <c r="M2683" s="107">
        <f t="shared" si="83"/>
        <v>45.440999999999995</v>
      </c>
    </row>
    <row r="2684" spans="7:13">
      <c r="G2684" s="106">
        <v>41625</v>
      </c>
      <c r="H2684" s="90" t="s">
        <v>2099</v>
      </c>
      <c r="I2684" s="90" t="s">
        <v>2031</v>
      </c>
      <c r="J2684" s="90">
        <v>0</v>
      </c>
      <c r="K2684" s="90">
        <v>3</v>
      </c>
      <c r="L2684" t="str">
        <f t="shared" si="82"/>
        <v>East</v>
      </c>
      <c r="M2684" s="107">
        <f t="shared" si="83"/>
        <v>75</v>
      </c>
    </row>
    <row r="2685" spans="7:13">
      <c r="G2685" s="106">
        <v>41432</v>
      </c>
      <c r="H2685" s="90" t="s">
        <v>2036</v>
      </c>
      <c r="I2685" s="90" t="s">
        <v>2046</v>
      </c>
      <c r="J2685" s="90">
        <v>1.4999999999999999E-2</v>
      </c>
      <c r="K2685" s="90">
        <v>2</v>
      </c>
      <c r="L2685" t="str">
        <f t="shared" si="82"/>
        <v>MidWest</v>
      </c>
      <c r="M2685" s="107">
        <f t="shared" si="83"/>
        <v>49.25</v>
      </c>
    </row>
    <row r="2686" spans="7:13">
      <c r="G2686" s="106">
        <v>41432</v>
      </c>
      <c r="H2686" s="90" t="s">
        <v>2039</v>
      </c>
      <c r="I2686" s="90" t="s">
        <v>2027</v>
      </c>
      <c r="J2686" s="90">
        <v>1.4999999999999999E-2</v>
      </c>
      <c r="K2686" s="90">
        <v>3</v>
      </c>
      <c r="L2686" t="str">
        <f t="shared" si="82"/>
        <v>East</v>
      </c>
      <c r="M2686" s="107">
        <f t="shared" si="83"/>
        <v>58.952249999999992</v>
      </c>
    </row>
    <row r="2687" spans="7:13">
      <c r="G2687" s="106">
        <v>41953</v>
      </c>
      <c r="H2687" s="90" t="s">
        <v>2069</v>
      </c>
      <c r="I2687" s="90" t="s">
        <v>2034</v>
      </c>
      <c r="J2687" s="90">
        <v>0</v>
      </c>
      <c r="K2687" s="90">
        <v>3</v>
      </c>
      <c r="L2687" t="str">
        <f t="shared" si="82"/>
        <v>South</v>
      </c>
      <c r="M2687" s="107">
        <f t="shared" si="83"/>
        <v>102</v>
      </c>
    </row>
    <row r="2688" spans="7:13">
      <c r="G2688" s="106">
        <v>41607</v>
      </c>
      <c r="H2688" s="90" t="s">
        <v>2052</v>
      </c>
      <c r="I2688" s="90" t="s">
        <v>2019</v>
      </c>
      <c r="J2688" s="90">
        <v>0</v>
      </c>
      <c r="K2688" s="90">
        <v>2</v>
      </c>
      <c r="L2688" t="str">
        <f t="shared" si="82"/>
        <v>MidWest</v>
      </c>
      <c r="M2688" s="107">
        <f t="shared" si="83"/>
        <v>42</v>
      </c>
    </row>
    <row r="2689" spans="7:13">
      <c r="G2689" s="106">
        <v>41829</v>
      </c>
      <c r="H2689" s="90" t="s">
        <v>2093</v>
      </c>
      <c r="I2689" s="90" t="s">
        <v>2034</v>
      </c>
      <c r="J2689" s="90">
        <v>0.01</v>
      </c>
      <c r="K2689" s="90">
        <v>1</v>
      </c>
      <c r="L2689" t="str">
        <f t="shared" si="82"/>
        <v>West</v>
      </c>
      <c r="M2689" s="107">
        <f t="shared" si="83"/>
        <v>33.659999999999997</v>
      </c>
    </row>
    <row r="2690" spans="7:13">
      <c r="G2690" s="106">
        <v>41933</v>
      </c>
      <c r="H2690" s="90" t="s">
        <v>2077</v>
      </c>
      <c r="I2690" s="90" t="s">
        <v>2034</v>
      </c>
      <c r="J2690" s="90">
        <v>0</v>
      </c>
      <c r="K2690" s="90">
        <v>3</v>
      </c>
      <c r="L2690" t="str">
        <f t="shared" si="82"/>
        <v>MidWest</v>
      </c>
      <c r="M2690" s="107">
        <f t="shared" si="83"/>
        <v>102</v>
      </c>
    </row>
    <row r="2691" spans="7:13">
      <c r="G2691" s="106">
        <v>41589</v>
      </c>
      <c r="H2691" s="90" t="s">
        <v>2062</v>
      </c>
      <c r="I2691" s="90" t="s">
        <v>2046</v>
      </c>
      <c r="J2691" s="90">
        <v>0.01</v>
      </c>
      <c r="K2691" s="90">
        <v>3</v>
      </c>
      <c r="L2691" t="str">
        <f t="shared" ref="L2691:L2754" si="84">_xlfn.XLOOKUP(H2691,$D$2:$D$73,$E$2:$E$73)</f>
        <v>East</v>
      </c>
      <c r="M2691" s="107">
        <f t="shared" ref="M2691:M2754" si="85">_xlfn.XLOOKUP(I2691,$A$2:$A$13,$B$2:$B$13)*K2691*(1-J2691)</f>
        <v>74.25</v>
      </c>
    </row>
    <row r="2692" spans="7:13">
      <c r="G2692" s="106">
        <v>41604</v>
      </c>
      <c r="H2692" s="90" t="s">
        <v>2073</v>
      </c>
      <c r="I2692" s="90" t="s">
        <v>2028</v>
      </c>
      <c r="J2692" s="90">
        <v>0</v>
      </c>
      <c r="K2692" s="90">
        <v>2</v>
      </c>
      <c r="L2692" t="str">
        <f t="shared" si="84"/>
        <v>West</v>
      </c>
      <c r="M2692" s="107">
        <f t="shared" si="85"/>
        <v>45.9</v>
      </c>
    </row>
    <row r="2693" spans="7:13">
      <c r="G2693" s="106">
        <v>41613</v>
      </c>
      <c r="H2693" s="90" t="s">
        <v>2062</v>
      </c>
      <c r="I2693" s="90" t="s">
        <v>2027</v>
      </c>
      <c r="J2693" s="90">
        <v>1.4999999999999999E-2</v>
      </c>
      <c r="K2693" s="90">
        <v>2</v>
      </c>
      <c r="L2693" t="str">
        <f t="shared" si="84"/>
        <v>East</v>
      </c>
      <c r="M2693" s="107">
        <f t="shared" si="85"/>
        <v>39.301499999999997</v>
      </c>
    </row>
    <row r="2694" spans="7:13">
      <c r="G2694" s="106">
        <v>41593</v>
      </c>
      <c r="H2694" s="90" t="s">
        <v>2070</v>
      </c>
      <c r="I2694" s="90" t="s">
        <v>2027</v>
      </c>
      <c r="J2694" s="90">
        <v>0</v>
      </c>
      <c r="K2694" s="90">
        <v>3</v>
      </c>
      <c r="L2694" t="str">
        <f t="shared" si="84"/>
        <v>East</v>
      </c>
      <c r="M2694" s="107">
        <f t="shared" si="85"/>
        <v>59.849999999999994</v>
      </c>
    </row>
    <row r="2695" spans="7:13">
      <c r="G2695" s="106">
        <v>41992</v>
      </c>
      <c r="H2695" s="90" t="s">
        <v>2094</v>
      </c>
      <c r="I2695" s="90" t="s">
        <v>2037</v>
      </c>
      <c r="J2695" s="90">
        <v>0</v>
      </c>
      <c r="K2695" s="90">
        <v>1</v>
      </c>
      <c r="L2695" t="str">
        <f t="shared" si="84"/>
        <v>West</v>
      </c>
      <c r="M2695" s="107">
        <f t="shared" si="85"/>
        <v>27.5</v>
      </c>
    </row>
    <row r="2696" spans="7:13">
      <c r="G2696" s="106">
        <v>41783</v>
      </c>
      <c r="H2696" s="90" t="s">
        <v>2051</v>
      </c>
      <c r="I2696" s="90" t="s">
        <v>2019</v>
      </c>
      <c r="J2696" s="90">
        <v>0.02</v>
      </c>
      <c r="K2696" s="90">
        <v>2</v>
      </c>
      <c r="L2696" t="str">
        <f t="shared" si="84"/>
        <v>MidWest</v>
      </c>
      <c r="M2696" s="107">
        <f t="shared" si="85"/>
        <v>41.16</v>
      </c>
    </row>
    <row r="2697" spans="7:13">
      <c r="G2697" s="106">
        <v>41592</v>
      </c>
      <c r="H2697" s="90" t="s">
        <v>2030</v>
      </c>
      <c r="I2697" s="90" t="s">
        <v>2050</v>
      </c>
      <c r="J2697" s="90">
        <v>0.02</v>
      </c>
      <c r="K2697" s="90">
        <v>2</v>
      </c>
      <c r="L2697" t="str">
        <f t="shared" si="84"/>
        <v>West</v>
      </c>
      <c r="M2697" s="107">
        <f t="shared" si="85"/>
        <v>37.24</v>
      </c>
    </row>
    <row r="2698" spans="7:13">
      <c r="G2698" s="106">
        <v>41465</v>
      </c>
      <c r="H2698" s="90" t="s">
        <v>2039</v>
      </c>
      <c r="I2698" s="90" t="s">
        <v>2043</v>
      </c>
      <c r="J2698" s="90">
        <v>0</v>
      </c>
      <c r="K2698" s="90">
        <v>22</v>
      </c>
      <c r="L2698" t="str">
        <f t="shared" si="84"/>
        <v>East</v>
      </c>
      <c r="M2698" s="107">
        <f t="shared" si="85"/>
        <v>517</v>
      </c>
    </row>
    <row r="2699" spans="7:13">
      <c r="G2699" s="106">
        <v>41999</v>
      </c>
      <c r="H2699" s="90" t="s">
        <v>2070</v>
      </c>
      <c r="I2699" s="90" t="s">
        <v>2031</v>
      </c>
      <c r="J2699" s="90">
        <v>1.4999999999999999E-2</v>
      </c>
      <c r="K2699" s="90">
        <v>3</v>
      </c>
      <c r="L2699" t="str">
        <f t="shared" si="84"/>
        <v>East</v>
      </c>
      <c r="M2699" s="107">
        <f t="shared" si="85"/>
        <v>73.875</v>
      </c>
    </row>
    <row r="2700" spans="7:13">
      <c r="G2700" s="106">
        <v>41970</v>
      </c>
      <c r="H2700" s="90" t="s">
        <v>2051</v>
      </c>
      <c r="I2700" s="90" t="s">
        <v>2046</v>
      </c>
      <c r="J2700" s="90">
        <v>0</v>
      </c>
      <c r="K2700" s="90">
        <v>3</v>
      </c>
      <c r="L2700" t="str">
        <f t="shared" si="84"/>
        <v>MidWest</v>
      </c>
      <c r="M2700" s="107">
        <f t="shared" si="85"/>
        <v>75</v>
      </c>
    </row>
    <row r="2701" spans="7:13">
      <c r="G2701" s="106">
        <v>41575</v>
      </c>
      <c r="H2701" s="90" t="s">
        <v>2062</v>
      </c>
      <c r="I2701" s="90" t="s">
        <v>2027</v>
      </c>
      <c r="J2701" s="90">
        <v>0.01</v>
      </c>
      <c r="K2701" s="90">
        <v>20</v>
      </c>
      <c r="L2701" t="str">
        <f t="shared" si="84"/>
        <v>East</v>
      </c>
      <c r="M2701" s="107">
        <f t="shared" si="85"/>
        <v>395.01</v>
      </c>
    </row>
    <row r="2702" spans="7:13">
      <c r="G2702" s="106">
        <v>41967</v>
      </c>
      <c r="H2702" s="90" t="s">
        <v>2054</v>
      </c>
      <c r="I2702" s="90" t="s">
        <v>2046</v>
      </c>
      <c r="J2702" s="90">
        <v>0</v>
      </c>
      <c r="K2702" s="90">
        <v>2</v>
      </c>
      <c r="L2702" t="str">
        <f t="shared" si="84"/>
        <v>MidWest</v>
      </c>
      <c r="M2702" s="107">
        <f t="shared" si="85"/>
        <v>50</v>
      </c>
    </row>
    <row r="2703" spans="7:13">
      <c r="G2703" s="106">
        <v>41985</v>
      </c>
      <c r="H2703" s="90" t="s">
        <v>2036</v>
      </c>
      <c r="I2703" s="90" t="s">
        <v>2040</v>
      </c>
      <c r="J2703" s="90">
        <v>0.01</v>
      </c>
      <c r="K2703" s="90">
        <v>2</v>
      </c>
      <c r="L2703" t="str">
        <f t="shared" si="84"/>
        <v>MidWest</v>
      </c>
      <c r="M2703" s="107">
        <f t="shared" si="85"/>
        <v>59.4</v>
      </c>
    </row>
    <row r="2704" spans="7:13">
      <c r="G2704" s="106">
        <v>41607</v>
      </c>
      <c r="H2704" s="90" t="s">
        <v>2077</v>
      </c>
      <c r="I2704" s="90" t="s">
        <v>2046</v>
      </c>
      <c r="J2704" s="90">
        <v>0</v>
      </c>
      <c r="K2704" s="90">
        <v>3</v>
      </c>
      <c r="L2704" t="str">
        <f t="shared" si="84"/>
        <v>MidWest</v>
      </c>
      <c r="M2704" s="107">
        <f t="shared" si="85"/>
        <v>75</v>
      </c>
    </row>
    <row r="2705" spans="7:13">
      <c r="G2705" s="106">
        <v>41962</v>
      </c>
      <c r="H2705" s="90" t="s">
        <v>2039</v>
      </c>
      <c r="I2705" s="90" t="s">
        <v>2019</v>
      </c>
      <c r="J2705" s="90">
        <v>0.03</v>
      </c>
      <c r="K2705" s="90">
        <v>1</v>
      </c>
      <c r="L2705" t="str">
        <f t="shared" si="84"/>
        <v>East</v>
      </c>
      <c r="M2705" s="107">
        <f t="shared" si="85"/>
        <v>20.37</v>
      </c>
    </row>
    <row r="2706" spans="7:13">
      <c r="G2706" s="106">
        <v>41766</v>
      </c>
      <c r="H2706" s="90" t="s">
        <v>2061</v>
      </c>
      <c r="I2706" s="90" t="s">
        <v>2043</v>
      </c>
      <c r="J2706" s="90">
        <v>2.5000000000000001E-2</v>
      </c>
      <c r="K2706" s="90">
        <v>2</v>
      </c>
      <c r="L2706" t="str">
        <f t="shared" si="84"/>
        <v>West</v>
      </c>
      <c r="M2706" s="107">
        <f t="shared" si="85"/>
        <v>45.824999999999996</v>
      </c>
    </row>
    <row r="2707" spans="7:13">
      <c r="G2707" s="106">
        <v>41614</v>
      </c>
      <c r="H2707" s="90" t="s">
        <v>2039</v>
      </c>
      <c r="I2707" s="90" t="s">
        <v>2034</v>
      </c>
      <c r="J2707" s="90">
        <v>1.4999999999999999E-2</v>
      </c>
      <c r="K2707" s="90">
        <v>1</v>
      </c>
      <c r="L2707" t="str">
        <f t="shared" si="84"/>
        <v>East</v>
      </c>
      <c r="M2707" s="107">
        <f t="shared" si="85"/>
        <v>33.49</v>
      </c>
    </row>
    <row r="2708" spans="7:13">
      <c r="G2708" s="106">
        <v>41585</v>
      </c>
      <c r="H2708" s="90" t="s">
        <v>2051</v>
      </c>
      <c r="I2708" s="90" t="s">
        <v>2027</v>
      </c>
      <c r="J2708" s="90">
        <v>0</v>
      </c>
      <c r="K2708" s="90">
        <v>3</v>
      </c>
      <c r="L2708" t="str">
        <f t="shared" si="84"/>
        <v>MidWest</v>
      </c>
      <c r="M2708" s="107">
        <f t="shared" si="85"/>
        <v>59.849999999999994</v>
      </c>
    </row>
    <row r="2709" spans="7:13">
      <c r="G2709" s="106">
        <v>41647</v>
      </c>
      <c r="H2709" s="90" t="s">
        <v>2067</v>
      </c>
      <c r="I2709" s="90" t="s">
        <v>2043</v>
      </c>
      <c r="J2709" s="90">
        <v>0.02</v>
      </c>
      <c r="K2709" s="90">
        <v>2</v>
      </c>
      <c r="L2709" t="str">
        <f t="shared" si="84"/>
        <v>East</v>
      </c>
      <c r="M2709" s="107">
        <f t="shared" si="85"/>
        <v>46.06</v>
      </c>
    </row>
    <row r="2710" spans="7:13">
      <c r="G2710" s="106">
        <v>41972</v>
      </c>
      <c r="H2710" s="90" t="s">
        <v>2068</v>
      </c>
      <c r="I2710" s="90" t="s">
        <v>2028</v>
      </c>
      <c r="J2710" s="90">
        <v>0</v>
      </c>
      <c r="K2710" s="90">
        <v>10</v>
      </c>
      <c r="L2710" t="str">
        <f t="shared" si="84"/>
        <v>South</v>
      </c>
      <c r="M2710" s="107">
        <f t="shared" si="85"/>
        <v>229.5</v>
      </c>
    </row>
    <row r="2711" spans="7:13">
      <c r="G2711" s="106">
        <v>41898</v>
      </c>
      <c r="H2711" s="90" t="s">
        <v>2068</v>
      </c>
      <c r="I2711" s="90" t="s">
        <v>2034</v>
      </c>
      <c r="J2711" s="90">
        <v>0.02</v>
      </c>
      <c r="K2711" s="90">
        <v>2</v>
      </c>
      <c r="L2711" t="str">
        <f t="shared" si="84"/>
        <v>South</v>
      </c>
      <c r="M2711" s="107">
        <f t="shared" si="85"/>
        <v>66.64</v>
      </c>
    </row>
    <row r="2712" spans="7:13">
      <c r="G2712" s="106">
        <v>41569</v>
      </c>
      <c r="H2712" s="90" t="s">
        <v>2022</v>
      </c>
      <c r="I2712" s="90" t="s">
        <v>2024</v>
      </c>
      <c r="J2712" s="90">
        <v>0</v>
      </c>
      <c r="K2712" s="90">
        <v>1</v>
      </c>
      <c r="L2712" t="str">
        <f t="shared" si="84"/>
        <v>West</v>
      </c>
      <c r="M2712" s="107">
        <f t="shared" si="85"/>
        <v>22.95</v>
      </c>
    </row>
    <row r="2713" spans="7:13">
      <c r="G2713" s="106">
        <v>41976</v>
      </c>
      <c r="H2713" s="90" t="s">
        <v>2030</v>
      </c>
      <c r="I2713" s="90" t="s">
        <v>2019</v>
      </c>
      <c r="J2713" s="90">
        <v>0</v>
      </c>
      <c r="K2713" s="90">
        <v>3</v>
      </c>
      <c r="L2713" t="str">
        <f t="shared" si="84"/>
        <v>West</v>
      </c>
      <c r="M2713" s="107">
        <f t="shared" si="85"/>
        <v>63</v>
      </c>
    </row>
    <row r="2714" spans="7:13">
      <c r="G2714" s="106">
        <v>41952</v>
      </c>
      <c r="H2714" s="90" t="s">
        <v>2036</v>
      </c>
      <c r="I2714" s="90" t="s">
        <v>2024</v>
      </c>
      <c r="J2714" s="90">
        <v>2.5000000000000001E-2</v>
      </c>
      <c r="K2714" s="90">
        <v>2</v>
      </c>
      <c r="L2714" t="str">
        <f t="shared" si="84"/>
        <v>MidWest</v>
      </c>
      <c r="M2714" s="107">
        <f t="shared" si="85"/>
        <v>44.752499999999998</v>
      </c>
    </row>
    <row r="2715" spans="7:13">
      <c r="G2715" s="106">
        <v>41981</v>
      </c>
      <c r="H2715" s="90" t="s">
        <v>2055</v>
      </c>
      <c r="I2715" s="90" t="s">
        <v>2024</v>
      </c>
      <c r="J2715" s="90">
        <v>0</v>
      </c>
      <c r="K2715" s="90">
        <v>3</v>
      </c>
      <c r="L2715" t="str">
        <f t="shared" si="84"/>
        <v>South</v>
      </c>
      <c r="M2715" s="107">
        <f t="shared" si="85"/>
        <v>68.849999999999994</v>
      </c>
    </row>
    <row r="2716" spans="7:13">
      <c r="G2716" s="106">
        <v>41600</v>
      </c>
      <c r="H2716" s="90" t="s">
        <v>2055</v>
      </c>
      <c r="I2716" s="90" t="s">
        <v>2040</v>
      </c>
      <c r="J2716" s="90">
        <v>2.5000000000000001E-2</v>
      </c>
      <c r="K2716" s="90">
        <v>2</v>
      </c>
      <c r="L2716" t="str">
        <f t="shared" si="84"/>
        <v>South</v>
      </c>
      <c r="M2716" s="107">
        <f t="shared" si="85"/>
        <v>58.5</v>
      </c>
    </row>
    <row r="2717" spans="7:13">
      <c r="G2717" s="106">
        <v>41871</v>
      </c>
      <c r="H2717" s="90" t="s">
        <v>2064</v>
      </c>
      <c r="I2717" s="90" t="s">
        <v>2050</v>
      </c>
      <c r="J2717" s="90">
        <v>0</v>
      </c>
      <c r="K2717" s="90">
        <v>2</v>
      </c>
      <c r="L2717" t="str">
        <f t="shared" si="84"/>
        <v>West</v>
      </c>
      <c r="M2717" s="107">
        <f t="shared" si="85"/>
        <v>38</v>
      </c>
    </row>
    <row r="2718" spans="7:13">
      <c r="G2718" s="106">
        <v>41947</v>
      </c>
      <c r="H2718" s="90" t="s">
        <v>2090</v>
      </c>
      <c r="I2718" s="90" t="s">
        <v>2040</v>
      </c>
      <c r="J2718" s="90">
        <v>0</v>
      </c>
      <c r="K2718" s="90">
        <v>2</v>
      </c>
      <c r="L2718" t="str">
        <f t="shared" si="84"/>
        <v>West</v>
      </c>
      <c r="M2718" s="107">
        <f t="shared" si="85"/>
        <v>60</v>
      </c>
    </row>
    <row r="2719" spans="7:13">
      <c r="G2719" s="106">
        <v>41540</v>
      </c>
      <c r="H2719" s="90" t="s">
        <v>2082</v>
      </c>
      <c r="I2719" s="90" t="s">
        <v>2027</v>
      </c>
      <c r="J2719" s="90">
        <v>0</v>
      </c>
      <c r="K2719" s="90">
        <v>1</v>
      </c>
      <c r="L2719" t="str">
        <f t="shared" si="84"/>
        <v>MidWest</v>
      </c>
      <c r="M2719" s="107">
        <f t="shared" si="85"/>
        <v>19.95</v>
      </c>
    </row>
    <row r="2720" spans="7:13">
      <c r="G2720" s="106">
        <v>41629</v>
      </c>
      <c r="H2720" s="90" t="s">
        <v>2036</v>
      </c>
      <c r="I2720" s="90" t="s">
        <v>2050</v>
      </c>
      <c r="J2720" s="90">
        <v>1.4999999999999999E-2</v>
      </c>
      <c r="K2720" s="90">
        <v>2</v>
      </c>
      <c r="L2720" t="str">
        <f t="shared" si="84"/>
        <v>MidWest</v>
      </c>
      <c r="M2720" s="107">
        <f t="shared" si="85"/>
        <v>37.43</v>
      </c>
    </row>
    <row r="2721" spans="7:13">
      <c r="G2721" s="106">
        <v>41599</v>
      </c>
      <c r="H2721" s="90" t="s">
        <v>2078</v>
      </c>
      <c r="I2721" s="90" t="s">
        <v>2019</v>
      </c>
      <c r="J2721" s="90">
        <v>2.5000000000000001E-2</v>
      </c>
      <c r="K2721" s="90">
        <v>2</v>
      </c>
      <c r="L2721" t="str">
        <f t="shared" si="84"/>
        <v>West</v>
      </c>
      <c r="M2721" s="107">
        <f t="shared" si="85"/>
        <v>40.949999999999996</v>
      </c>
    </row>
    <row r="2722" spans="7:13">
      <c r="G2722" s="106">
        <v>41979</v>
      </c>
      <c r="H2722" s="90" t="s">
        <v>2098</v>
      </c>
      <c r="I2722" s="90" t="s">
        <v>2034</v>
      </c>
      <c r="J2722" s="90">
        <v>0</v>
      </c>
      <c r="K2722" s="90">
        <v>1</v>
      </c>
      <c r="L2722" t="str">
        <f t="shared" si="84"/>
        <v>West</v>
      </c>
      <c r="M2722" s="107">
        <f t="shared" si="85"/>
        <v>34</v>
      </c>
    </row>
    <row r="2723" spans="7:13">
      <c r="G2723" s="106">
        <v>41605</v>
      </c>
      <c r="H2723" s="90" t="s">
        <v>2049</v>
      </c>
      <c r="I2723" s="90" t="s">
        <v>2046</v>
      </c>
      <c r="J2723" s="90">
        <v>0</v>
      </c>
      <c r="K2723" s="90">
        <v>3</v>
      </c>
      <c r="L2723" t="str">
        <f t="shared" si="84"/>
        <v>South</v>
      </c>
      <c r="M2723" s="107">
        <f t="shared" si="85"/>
        <v>75</v>
      </c>
    </row>
    <row r="2724" spans="7:13">
      <c r="G2724" s="106">
        <v>41991</v>
      </c>
      <c r="H2724" s="90" t="s">
        <v>2039</v>
      </c>
      <c r="I2724" s="90" t="s">
        <v>2046</v>
      </c>
      <c r="J2724" s="90">
        <v>0</v>
      </c>
      <c r="K2724" s="90">
        <v>3</v>
      </c>
      <c r="L2724" t="str">
        <f t="shared" si="84"/>
        <v>East</v>
      </c>
      <c r="M2724" s="107">
        <f t="shared" si="85"/>
        <v>75</v>
      </c>
    </row>
    <row r="2725" spans="7:13">
      <c r="G2725" s="106">
        <v>41873</v>
      </c>
      <c r="H2725" s="90" t="s">
        <v>2054</v>
      </c>
      <c r="I2725" s="90" t="s">
        <v>2040</v>
      </c>
      <c r="J2725" s="90">
        <v>0.02</v>
      </c>
      <c r="K2725" s="90">
        <v>2</v>
      </c>
      <c r="L2725" t="str">
        <f t="shared" si="84"/>
        <v>MidWest</v>
      </c>
      <c r="M2725" s="107">
        <f t="shared" si="85"/>
        <v>58.8</v>
      </c>
    </row>
    <row r="2726" spans="7:13">
      <c r="G2726" s="106">
        <v>41966</v>
      </c>
      <c r="H2726" s="90" t="s">
        <v>2075</v>
      </c>
      <c r="I2726" s="90" t="s">
        <v>2046</v>
      </c>
      <c r="J2726" s="90">
        <v>0.01</v>
      </c>
      <c r="K2726" s="90">
        <v>3</v>
      </c>
      <c r="L2726" t="str">
        <f t="shared" si="84"/>
        <v>West</v>
      </c>
      <c r="M2726" s="107">
        <f t="shared" si="85"/>
        <v>74.25</v>
      </c>
    </row>
    <row r="2727" spans="7:13">
      <c r="G2727" s="106">
        <v>41960</v>
      </c>
      <c r="H2727" s="90" t="s">
        <v>2054</v>
      </c>
      <c r="I2727" s="90" t="s">
        <v>2046</v>
      </c>
      <c r="J2727" s="90">
        <v>1.4999999999999999E-2</v>
      </c>
      <c r="K2727" s="90">
        <v>4</v>
      </c>
      <c r="L2727" t="str">
        <f t="shared" si="84"/>
        <v>MidWest</v>
      </c>
      <c r="M2727" s="107">
        <f t="shared" si="85"/>
        <v>98.5</v>
      </c>
    </row>
    <row r="2728" spans="7:13">
      <c r="G2728" s="106">
        <v>41947</v>
      </c>
      <c r="H2728" s="90" t="s">
        <v>2094</v>
      </c>
      <c r="I2728" s="90" t="s">
        <v>2024</v>
      </c>
      <c r="J2728" s="90">
        <v>0</v>
      </c>
      <c r="K2728" s="90">
        <v>3</v>
      </c>
      <c r="L2728" t="str">
        <f t="shared" si="84"/>
        <v>West</v>
      </c>
      <c r="M2728" s="107">
        <f t="shared" si="85"/>
        <v>68.849999999999994</v>
      </c>
    </row>
    <row r="2729" spans="7:13">
      <c r="G2729" s="106">
        <v>41637</v>
      </c>
      <c r="H2729" s="90" t="s">
        <v>2048</v>
      </c>
      <c r="I2729" s="90" t="s">
        <v>2027</v>
      </c>
      <c r="J2729" s="90">
        <v>2.5000000000000001E-2</v>
      </c>
      <c r="K2729" s="90">
        <v>2</v>
      </c>
      <c r="L2729" t="str">
        <f t="shared" si="84"/>
        <v>East</v>
      </c>
      <c r="M2729" s="107">
        <f t="shared" si="85"/>
        <v>38.902499999999996</v>
      </c>
    </row>
    <row r="2730" spans="7:13">
      <c r="G2730" s="106">
        <v>41615</v>
      </c>
      <c r="H2730" s="90" t="s">
        <v>2055</v>
      </c>
      <c r="I2730" s="90" t="s">
        <v>2024</v>
      </c>
      <c r="J2730" s="90">
        <v>1.4999999999999999E-2</v>
      </c>
      <c r="K2730" s="90">
        <v>2</v>
      </c>
      <c r="L2730" t="str">
        <f t="shared" si="84"/>
        <v>South</v>
      </c>
      <c r="M2730" s="107">
        <f t="shared" si="85"/>
        <v>45.211500000000001</v>
      </c>
    </row>
    <row r="2731" spans="7:13">
      <c r="G2731" s="106">
        <v>41621</v>
      </c>
      <c r="H2731" s="90" t="s">
        <v>2085</v>
      </c>
      <c r="I2731" s="90" t="s">
        <v>2031</v>
      </c>
      <c r="J2731" s="90">
        <v>0.02</v>
      </c>
      <c r="K2731" s="90">
        <v>3</v>
      </c>
      <c r="L2731" t="str">
        <f t="shared" si="84"/>
        <v>MidWest</v>
      </c>
      <c r="M2731" s="107">
        <f t="shared" si="85"/>
        <v>73.5</v>
      </c>
    </row>
    <row r="2732" spans="7:13">
      <c r="G2732" s="106">
        <v>41632</v>
      </c>
      <c r="H2732" s="90" t="s">
        <v>2064</v>
      </c>
      <c r="I2732" s="90" t="s">
        <v>2028</v>
      </c>
      <c r="J2732" s="90">
        <v>2.5000000000000001E-2</v>
      </c>
      <c r="K2732" s="90">
        <v>3</v>
      </c>
      <c r="L2732" t="str">
        <f t="shared" si="84"/>
        <v>West</v>
      </c>
      <c r="M2732" s="107">
        <f t="shared" si="85"/>
        <v>67.128749999999997</v>
      </c>
    </row>
    <row r="2733" spans="7:13">
      <c r="G2733" s="106">
        <v>41886</v>
      </c>
      <c r="H2733" s="90" t="s">
        <v>2049</v>
      </c>
      <c r="I2733" s="90" t="s">
        <v>2027</v>
      </c>
      <c r="J2733" s="90">
        <v>0.03</v>
      </c>
      <c r="K2733" s="90">
        <v>3</v>
      </c>
      <c r="L2733" t="str">
        <f t="shared" si="84"/>
        <v>South</v>
      </c>
      <c r="M2733" s="107">
        <f t="shared" si="85"/>
        <v>58.05449999999999</v>
      </c>
    </row>
    <row r="2734" spans="7:13">
      <c r="G2734" s="106">
        <v>41662</v>
      </c>
      <c r="H2734" s="90" t="s">
        <v>2068</v>
      </c>
      <c r="I2734" s="90" t="s">
        <v>2024</v>
      </c>
      <c r="J2734" s="90">
        <v>0.01</v>
      </c>
      <c r="K2734" s="90">
        <v>2</v>
      </c>
      <c r="L2734" t="str">
        <f t="shared" si="84"/>
        <v>South</v>
      </c>
      <c r="M2734" s="107">
        <f t="shared" si="85"/>
        <v>45.440999999999995</v>
      </c>
    </row>
    <row r="2735" spans="7:13">
      <c r="G2735" s="106">
        <v>41594</v>
      </c>
      <c r="H2735" s="90" t="s">
        <v>2045</v>
      </c>
      <c r="I2735" s="90" t="s">
        <v>2028</v>
      </c>
      <c r="J2735" s="90">
        <v>0</v>
      </c>
      <c r="K2735" s="90">
        <v>1</v>
      </c>
      <c r="L2735" t="str">
        <f t="shared" si="84"/>
        <v>West</v>
      </c>
      <c r="M2735" s="107">
        <f t="shared" si="85"/>
        <v>22.95</v>
      </c>
    </row>
    <row r="2736" spans="7:13">
      <c r="G2736" s="106">
        <v>41593</v>
      </c>
      <c r="H2736" s="90" t="s">
        <v>2082</v>
      </c>
      <c r="I2736" s="90" t="s">
        <v>2028</v>
      </c>
      <c r="J2736" s="90">
        <v>0</v>
      </c>
      <c r="K2736" s="90">
        <v>3</v>
      </c>
      <c r="L2736" t="str">
        <f t="shared" si="84"/>
        <v>MidWest</v>
      </c>
      <c r="M2736" s="107">
        <f t="shared" si="85"/>
        <v>68.849999999999994</v>
      </c>
    </row>
    <row r="2737" spans="7:13">
      <c r="G2737" s="106">
        <v>41837</v>
      </c>
      <c r="H2737" s="90" t="s">
        <v>2063</v>
      </c>
      <c r="I2737" s="90" t="s">
        <v>2043</v>
      </c>
      <c r="J2737" s="90">
        <v>0.03</v>
      </c>
      <c r="K2737" s="90">
        <v>2</v>
      </c>
      <c r="L2737" t="str">
        <f t="shared" si="84"/>
        <v>South</v>
      </c>
      <c r="M2737" s="107">
        <f t="shared" si="85"/>
        <v>45.589999999999996</v>
      </c>
    </row>
    <row r="2738" spans="7:13">
      <c r="G2738" s="106">
        <v>41637</v>
      </c>
      <c r="H2738" s="90" t="s">
        <v>2090</v>
      </c>
      <c r="I2738" s="90" t="s">
        <v>2050</v>
      </c>
      <c r="J2738" s="90">
        <v>0.02</v>
      </c>
      <c r="K2738" s="90">
        <v>2</v>
      </c>
      <c r="L2738" t="str">
        <f t="shared" si="84"/>
        <v>West</v>
      </c>
      <c r="M2738" s="107">
        <f t="shared" si="85"/>
        <v>37.24</v>
      </c>
    </row>
    <row r="2739" spans="7:13">
      <c r="G2739" s="106">
        <v>42000</v>
      </c>
      <c r="H2739" s="90" t="s">
        <v>2068</v>
      </c>
      <c r="I2739" s="90" t="s">
        <v>2028</v>
      </c>
      <c r="J2739" s="90">
        <v>0.03</v>
      </c>
      <c r="K2739" s="90">
        <v>24</v>
      </c>
      <c r="L2739" t="str">
        <f t="shared" si="84"/>
        <v>South</v>
      </c>
      <c r="M2739" s="107">
        <f t="shared" si="85"/>
        <v>534.27599999999995</v>
      </c>
    </row>
    <row r="2740" spans="7:13">
      <c r="G2740" s="106">
        <v>41469</v>
      </c>
      <c r="H2740" s="90" t="s">
        <v>2082</v>
      </c>
      <c r="I2740" s="90" t="s">
        <v>2034</v>
      </c>
      <c r="J2740" s="90">
        <v>0.01</v>
      </c>
      <c r="K2740" s="90">
        <v>13</v>
      </c>
      <c r="L2740" t="str">
        <f t="shared" si="84"/>
        <v>MidWest</v>
      </c>
      <c r="M2740" s="107">
        <f t="shared" si="85"/>
        <v>437.58</v>
      </c>
    </row>
    <row r="2741" spans="7:13">
      <c r="G2741" s="106">
        <v>41594</v>
      </c>
      <c r="H2741" s="90" t="s">
        <v>2022</v>
      </c>
      <c r="I2741" s="90" t="s">
        <v>2034</v>
      </c>
      <c r="J2741" s="90">
        <v>1.4999999999999999E-2</v>
      </c>
      <c r="K2741" s="90">
        <v>3</v>
      </c>
      <c r="L2741" t="str">
        <f t="shared" si="84"/>
        <v>West</v>
      </c>
      <c r="M2741" s="107">
        <f t="shared" si="85"/>
        <v>100.47</v>
      </c>
    </row>
    <row r="2742" spans="7:13">
      <c r="G2742" s="106">
        <v>41625</v>
      </c>
      <c r="H2742" s="90" t="s">
        <v>2087</v>
      </c>
      <c r="I2742" s="90" t="s">
        <v>2024</v>
      </c>
      <c r="J2742" s="90">
        <v>1.4999999999999999E-2</v>
      </c>
      <c r="K2742" s="90">
        <v>3</v>
      </c>
      <c r="L2742" t="str">
        <f t="shared" si="84"/>
        <v>South</v>
      </c>
      <c r="M2742" s="107">
        <f t="shared" si="85"/>
        <v>67.817249999999987</v>
      </c>
    </row>
    <row r="2743" spans="7:13">
      <c r="G2743" s="106">
        <v>41611</v>
      </c>
      <c r="H2743" s="90" t="s">
        <v>2062</v>
      </c>
      <c r="I2743" s="90" t="s">
        <v>2034</v>
      </c>
      <c r="J2743" s="90">
        <v>0.02</v>
      </c>
      <c r="K2743" s="90">
        <v>1</v>
      </c>
      <c r="L2743" t="str">
        <f t="shared" si="84"/>
        <v>East</v>
      </c>
      <c r="M2743" s="107">
        <f t="shared" si="85"/>
        <v>33.32</v>
      </c>
    </row>
    <row r="2744" spans="7:13">
      <c r="G2744" s="106">
        <v>41978</v>
      </c>
      <c r="H2744" s="90" t="s">
        <v>2101</v>
      </c>
      <c r="I2744" s="90" t="s">
        <v>2027</v>
      </c>
      <c r="J2744" s="90">
        <v>0.01</v>
      </c>
      <c r="K2744" s="90">
        <v>3</v>
      </c>
      <c r="L2744" t="str">
        <f t="shared" si="84"/>
        <v>MidWest</v>
      </c>
      <c r="M2744" s="107">
        <f t="shared" si="85"/>
        <v>59.251499999999993</v>
      </c>
    </row>
    <row r="2745" spans="7:13">
      <c r="G2745" s="106">
        <v>41739</v>
      </c>
      <c r="H2745" s="90" t="s">
        <v>2045</v>
      </c>
      <c r="I2745" s="90" t="s">
        <v>2043</v>
      </c>
      <c r="J2745" s="90">
        <v>0.01</v>
      </c>
      <c r="K2745" s="90">
        <v>2</v>
      </c>
      <c r="L2745" t="str">
        <f t="shared" si="84"/>
        <v>West</v>
      </c>
      <c r="M2745" s="107">
        <f t="shared" si="85"/>
        <v>46.53</v>
      </c>
    </row>
    <row r="2746" spans="7:13">
      <c r="G2746" s="106">
        <v>41982</v>
      </c>
      <c r="H2746" s="90" t="s">
        <v>2055</v>
      </c>
      <c r="I2746" s="90" t="s">
        <v>2034</v>
      </c>
      <c r="J2746" s="90">
        <v>0</v>
      </c>
      <c r="K2746" s="90">
        <v>1</v>
      </c>
      <c r="L2746" t="str">
        <f t="shared" si="84"/>
        <v>South</v>
      </c>
      <c r="M2746" s="107">
        <f t="shared" si="85"/>
        <v>34</v>
      </c>
    </row>
    <row r="2747" spans="7:13">
      <c r="G2747" s="106">
        <v>41593</v>
      </c>
      <c r="H2747" s="90" t="s">
        <v>2081</v>
      </c>
      <c r="I2747" s="90" t="s">
        <v>2019</v>
      </c>
      <c r="J2747" s="90">
        <v>1.4999999999999999E-2</v>
      </c>
      <c r="K2747" s="90">
        <v>3</v>
      </c>
      <c r="L2747" t="str">
        <f t="shared" si="84"/>
        <v>West</v>
      </c>
      <c r="M2747" s="107">
        <f t="shared" si="85"/>
        <v>62.055</v>
      </c>
    </row>
    <row r="2748" spans="7:13">
      <c r="G2748" s="106">
        <v>41997</v>
      </c>
      <c r="H2748" s="90" t="s">
        <v>2039</v>
      </c>
      <c r="I2748" s="90" t="s">
        <v>2028</v>
      </c>
      <c r="J2748" s="90">
        <v>0.03</v>
      </c>
      <c r="K2748" s="90">
        <v>3</v>
      </c>
      <c r="L2748" t="str">
        <f t="shared" si="84"/>
        <v>East</v>
      </c>
      <c r="M2748" s="107">
        <f t="shared" si="85"/>
        <v>66.784499999999994</v>
      </c>
    </row>
    <row r="2749" spans="7:13">
      <c r="G2749" s="106">
        <v>41960</v>
      </c>
      <c r="H2749" s="90" t="s">
        <v>2093</v>
      </c>
      <c r="I2749" s="90" t="s">
        <v>2031</v>
      </c>
      <c r="J2749" s="90">
        <v>0</v>
      </c>
      <c r="K2749" s="90">
        <v>8</v>
      </c>
      <c r="L2749" t="str">
        <f t="shared" si="84"/>
        <v>West</v>
      </c>
      <c r="M2749" s="107">
        <f t="shared" si="85"/>
        <v>200</v>
      </c>
    </row>
    <row r="2750" spans="7:13">
      <c r="G2750" s="106">
        <v>41295</v>
      </c>
      <c r="H2750" s="90" t="s">
        <v>2069</v>
      </c>
      <c r="I2750" s="90" t="s">
        <v>2034</v>
      </c>
      <c r="J2750" s="90">
        <v>0.01</v>
      </c>
      <c r="K2750" s="90">
        <v>3</v>
      </c>
      <c r="L2750" t="str">
        <f t="shared" si="84"/>
        <v>South</v>
      </c>
      <c r="M2750" s="107">
        <f t="shared" si="85"/>
        <v>100.98</v>
      </c>
    </row>
    <row r="2751" spans="7:13">
      <c r="G2751" s="106">
        <v>41620</v>
      </c>
      <c r="H2751" s="90" t="s">
        <v>2026</v>
      </c>
      <c r="I2751" s="90" t="s">
        <v>2034</v>
      </c>
      <c r="J2751" s="90">
        <v>0.02</v>
      </c>
      <c r="K2751" s="90">
        <v>1</v>
      </c>
      <c r="L2751" t="str">
        <f t="shared" si="84"/>
        <v>MidWest</v>
      </c>
      <c r="M2751" s="107">
        <f t="shared" si="85"/>
        <v>33.32</v>
      </c>
    </row>
    <row r="2752" spans="7:13">
      <c r="G2752" s="106">
        <v>41852</v>
      </c>
      <c r="H2752" s="90" t="s">
        <v>2066</v>
      </c>
      <c r="I2752" s="90" t="s">
        <v>2027</v>
      </c>
      <c r="J2752" s="90">
        <v>0</v>
      </c>
      <c r="K2752" s="90">
        <v>3</v>
      </c>
      <c r="L2752" t="str">
        <f t="shared" si="84"/>
        <v>East</v>
      </c>
      <c r="M2752" s="107">
        <f t="shared" si="85"/>
        <v>59.849999999999994</v>
      </c>
    </row>
    <row r="2753" spans="7:13">
      <c r="G2753" s="106">
        <v>41616</v>
      </c>
      <c r="H2753" s="90" t="s">
        <v>2062</v>
      </c>
      <c r="I2753" s="90" t="s">
        <v>2034</v>
      </c>
      <c r="J2753" s="90">
        <v>0.02</v>
      </c>
      <c r="K2753" s="90">
        <v>2</v>
      </c>
      <c r="L2753" t="str">
        <f t="shared" si="84"/>
        <v>East</v>
      </c>
      <c r="M2753" s="107">
        <f t="shared" si="85"/>
        <v>66.64</v>
      </c>
    </row>
    <row r="2754" spans="7:13">
      <c r="G2754" s="106">
        <v>41615</v>
      </c>
      <c r="H2754" s="90" t="s">
        <v>2094</v>
      </c>
      <c r="I2754" s="90" t="s">
        <v>2040</v>
      </c>
      <c r="J2754" s="90">
        <v>0</v>
      </c>
      <c r="K2754" s="90">
        <v>4</v>
      </c>
      <c r="L2754" t="str">
        <f t="shared" si="84"/>
        <v>West</v>
      </c>
      <c r="M2754" s="107">
        <f t="shared" si="85"/>
        <v>120</v>
      </c>
    </row>
    <row r="2755" spans="7:13">
      <c r="G2755" s="106">
        <v>41947</v>
      </c>
      <c r="H2755" s="90" t="s">
        <v>2081</v>
      </c>
      <c r="I2755" s="90" t="s">
        <v>2037</v>
      </c>
      <c r="J2755" s="90">
        <v>0</v>
      </c>
      <c r="K2755" s="90">
        <v>3</v>
      </c>
      <c r="L2755" t="str">
        <f t="shared" ref="L2755:L2818" si="86">_xlfn.XLOOKUP(H2755,$D$2:$D$73,$E$2:$E$73)</f>
        <v>West</v>
      </c>
      <c r="M2755" s="107">
        <f t="shared" ref="M2755:M2818" si="87">_xlfn.XLOOKUP(I2755,$A$2:$A$13,$B$2:$B$13)*K2755*(1-J2755)</f>
        <v>82.5</v>
      </c>
    </row>
    <row r="2756" spans="7:13">
      <c r="G2756" s="106">
        <v>41593</v>
      </c>
      <c r="H2756" s="90" t="s">
        <v>2091</v>
      </c>
      <c r="I2756" s="90" t="s">
        <v>2024</v>
      </c>
      <c r="J2756" s="90">
        <v>0</v>
      </c>
      <c r="K2756" s="90">
        <v>2</v>
      </c>
      <c r="L2756" t="str">
        <f t="shared" si="86"/>
        <v>South</v>
      </c>
      <c r="M2756" s="107">
        <f t="shared" si="87"/>
        <v>45.9</v>
      </c>
    </row>
    <row r="2757" spans="7:13">
      <c r="G2757" s="106">
        <v>41988</v>
      </c>
      <c r="H2757" s="90" t="s">
        <v>2062</v>
      </c>
      <c r="I2757" s="90" t="s">
        <v>2028</v>
      </c>
      <c r="J2757" s="90">
        <v>0</v>
      </c>
      <c r="K2757" s="90">
        <v>22</v>
      </c>
      <c r="L2757" t="str">
        <f t="shared" si="86"/>
        <v>East</v>
      </c>
      <c r="M2757" s="107">
        <f t="shared" si="87"/>
        <v>504.9</v>
      </c>
    </row>
    <row r="2758" spans="7:13">
      <c r="G2758" s="106">
        <v>41589</v>
      </c>
      <c r="H2758" s="90" t="s">
        <v>2059</v>
      </c>
      <c r="I2758" s="90" t="s">
        <v>2027</v>
      </c>
      <c r="J2758" s="90">
        <v>0</v>
      </c>
      <c r="K2758" s="90">
        <v>3</v>
      </c>
      <c r="L2758" t="str">
        <f t="shared" si="86"/>
        <v>West</v>
      </c>
      <c r="M2758" s="107">
        <f t="shared" si="87"/>
        <v>59.849999999999994</v>
      </c>
    </row>
    <row r="2759" spans="7:13">
      <c r="G2759" s="106">
        <v>41403</v>
      </c>
      <c r="H2759" s="90" t="s">
        <v>2097</v>
      </c>
      <c r="I2759" s="90" t="s">
        <v>2028</v>
      </c>
      <c r="J2759" s="90">
        <v>2.5000000000000001E-2</v>
      </c>
      <c r="K2759" s="90">
        <v>3</v>
      </c>
      <c r="L2759" t="str">
        <f t="shared" si="86"/>
        <v>West</v>
      </c>
      <c r="M2759" s="107">
        <f t="shared" si="87"/>
        <v>67.128749999999997</v>
      </c>
    </row>
    <row r="2760" spans="7:13">
      <c r="G2760" s="106">
        <v>41608</v>
      </c>
      <c r="H2760" s="90" t="s">
        <v>2075</v>
      </c>
      <c r="I2760" s="90" t="s">
        <v>2043</v>
      </c>
      <c r="J2760" s="90">
        <v>0.02</v>
      </c>
      <c r="K2760" s="90">
        <v>1</v>
      </c>
      <c r="L2760" t="str">
        <f t="shared" si="86"/>
        <v>West</v>
      </c>
      <c r="M2760" s="107">
        <f t="shared" si="87"/>
        <v>23.03</v>
      </c>
    </row>
    <row r="2761" spans="7:13">
      <c r="G2761" s="106">
        <v>41487</v>
      </c>
      <c r="H2761" s="90" t="s">
        <v>2098</v>
      </c>
      <c r="I2761" s="90" t="s">
        <v>2034</v>
      </c>
      <c r="J2761" s="90">
        <v>0.02</v>
      </c>
      <c r="K2761" s="90">
        <v>3</v>
      </c>
      <c r="L2761" t="str">
        <f t="shared" si="86"/>
        <v>West</v>
      </c>
      <c r="M2761" s="107">
        <f t="shared" si="87"/>
        <v>99.96</v>
      </c>
    </row>
    <row r="2762" spans="7:13">
      <c r="G2762" s="106">
        <v>41355</v>
      </c>
      <c r="H2762" s="90" t="s">
        <v>2038</v>
      </c>
      <c r="I2762" s="90" t="s">
        <v>2050</v>
      </c>
      <c r="J2762" s="90">
        <v>0.02</v>
      </c>
      <c r="K2762" s="90">
        <v>1</v>
      </c>
      <c r="L2762" t="str">
        <f t="shared" si="86"/>
        <v>MidWest</v>
      </c>
      <c r="M2762" s="107">
        <f t="shared" si="87"/>
        <v>18.62</v>
      </c>
    </row>
    <row r="2763" spans="7:13">
      <c r="G2763" s="106">
        <v>41626</v>
      </c>
      <c r="H2763" s="90" t="s">
        <v>2035</v>
      </c>
      <c r="I2763" s="90" t="s">
        <v>2027</v>
      </c>
      <c r="J2763" s="90">
        <v>0.03</v>
      </c>
      <c r="K2763" s="90">
        <v>2</v>
      </c>
      <c r="L2763" t="str">
        <f t="shared" si="86"/>
        <v>West</v>
      </c>
      <c r="M2763" s="107">
        <f t="shared" si="87"/>
        <v>38.702999999999996</v>
      </c>
    </row>
    <row r="2764" spans="7:13">
      <c r="G2764" s="106">
        <v>41949</v>
      </c>
      <c r="H2764" s="90" t="s">
        <v>2077</v>
      </c>
      <c r="I2764" s="90" t="s">
        <v>2046</v>
      </c>
      <c r="J2764" s="90">
        <v>0</v>
      </c>
      <c r="K2764" s="90">
        <v>3</v>
      </c>
      <c r="L2764" t="str">
        <f t="shared" si="86"/>
        <v>MidWest</v>
      </c>
      <c r="M2764" s="107">
        <f t="shared" si="87"/>
        <v>75</v>
      </c>
    </row>
    <row r="2765" spans="7:13">
      <c r="G2765" s="106">
        <v>41984</v>
      </c>
      <c r="H2765" s="90" t="s">
        <v>2022</v>
      </c>
      <c r="I2765" s="90" t="s">
        <v>2040</v>
      </c>
      <c r="J2765" s="90">
        <v>0.03</v>
      </c>
      <c r="K2765" s="90">
        <v>2</v>
      </c>
      <c r="L2765" t="str">
        <f t="shared" si="86"/>
        <v>West</v>
      </c>
      <c r="M2765" s="107">
        <f t="shared" si="87"/>
        <v>58.199999999999996</v>
      </c>
    </row>
    <row r="2766" spans="7:13">
      <c r="G2766" s="106">
        <v>41589</v>
      </c>
      <c r="H2766" s="90" t="s">
        <v>2047</v>
      </c>
      <c r="I2766" s="90" t="s">
        <v>2027</v>
      </c>
      <c r="J2766" s="90">
        <v>1.4999999999999999E-2</v>
      </c>
      <c r="K2766" s="90">
        <v>1</v>
      </c>
      <c r="L2766" t="str">
        <f t="shared" si="86"/>
        <v>South</v>
      </c>
      <c r="M2766" s="107">
        <f t="shared" si="87"/>
        <v>19.650749999999999</v>
      </c>
    </row>
    <row r="2767" spans="7:13">
      <c r="G2767" s="106">
        <v>41628</v>
      </c>
      <c r="H2767" s="90" t="s">
        <v>2053</v>
      </c>
      <c r="I2767" s="90" t="s">
        <v>2040</v>
      </c>
      <c r="J2767" s="90">
        <v>0.03</v>
      </c>
      <c r="K2767" s="90">
        <v>2</v>
      </c>
      <c r="L2767" t="str">
        <f t="shared" si="86"/>
        <v>MidWest</v>
      </c>
      <c r="M2767" s="107">
        <f t="shared" si="87"/>
        <v>58.199999999999996</v>
      </c>
    </row>
    <row r="2768" spans="7:13">
      <c r="G2768" s="106">
        <v>41512</v>
      </c>
      <c r="H2768" s="90" t="s">
        <v>2079</v>
      </c>
      <c r="I2768" s="90" t="s">
        <v>2027</v>
      </c>
      <c r="J2768" s="90">
        <v>0.03</v>
      </c>
      <c r="K2768" s="90">
        <v>1</v>
      </c>
      <c r="L2768" t="str">
        <f t="shared" si="86"/>
        <v>MidWest</v>
      </c>
      <c r="M2768" s="107">
        <f t="shared" si="87"/>
        <v>19.351499999999998</v>
      </c>
    </row>
    <row r="2769" spans="7:13">
      <c r="G2769" s="106">
        <v>41613</v>
      </c>
      <c r="H2769" s="90" t="s">
        <v>2026</v>
      </c>
      <c r="I2769" s="90" t="s">
        <v>2046</v>
      </c>
      <c r="J2769" s="90">
        <v>0.01</v>
      </c>
      <c r="K2769" s="90">
        <v>1</v>
      </c>
      <c r="L2769" t="str">
        <f t="shared" si="86"/>
        <v>MidWest</v>
      </c>
      <c r="M2769" s="107">
        <f t="shared" si="87"/>
        <v>24.75</v>
      </c>
    </row>
    <row r="2770" spans="7:13">
      <c r="G2770" s="106">
        <v>41614</v>
      </c>
      <c r="H2770" s="90" t="s">
        <v>2054</v>
      </c>
      <c r="I2770" s="90" t="s">
        <v>2027</v>
      </c>
      <c r="J2770" s="90">
        <v>0</v>
      </c>
      <c r="K2770" s="90">
        <v>3</v>
      </c>
      <c r="L2770" t="str">
        <f t="shared" si="86"/>
        <v>MidWest</v>
      </c>
      <c r="M2770" s="107">
        <f t="shared" si="87"/>
        <v>59.849999999999994</v>
      </c>
    </row>
    <row r="2771" spans="7:13">
      <c r="G2771" s="106">
        <v>41598</v>
      </c>
      <c r="H2771" s="90" t="s">
        <v>2098</v>
      </c>
      <c r="I2771" s="90" t="s">
        <v>2034</v>
      </c>
      <c r="J2771" s="90">
        <v>0</v>
      </c>
      <c r="K2771" s="90">
        <v>16</v>
      </c>
      <c r="L2771" t="str">
        <f t="shared" si="86"/>
        <v>West</v>
      </c>
      <c r="M2771" s="107">
        <f t="shared" si="87"/>
        <v>544</v>
      </c>
    </row>
    <row r="2772" spans="7:13">
      <c r="G2772" s="106">
        <v>41613</v>
      </c>
      <c r="H2772" s="90" t="s">
        <v>2072</v>
      </c>
      <c r="I2772" s="90" t="s">
        <v>2034</v>
      </c>
      <c r="J2772" s="90">
        <v>0</v>
      </c>
      <c r="K2772" s="90">
        <v>3</v>
      </c>
      <c r="L2772" t="str">
        <f t="shared" si="86"/>
        <v>MidWest</v>
      </c>
      <c r="M2772" s="107">
        <f t="shared" si="87"/>
        <v>102</v>
      </c>
    </row>
    <row r="2773" spans="7:13">
      <c r="G2773" s="106">
        <v>41596</v>
      </c>
      <c r="H2773" s="90" t="s">
        <v>2049</v>
      </c>
      <c r="I2773" s="90" t="s">
        <v>2031</v>
      </c>
      <c r="J2773" s="90">
        <v>0</v>
      </c>
      <c r="K2773" s="90">
        <v>1</v>
      </c>
      <c r="L2773" t="str">
        <f t="shared" si="86"/>
        <v>South</v>
      </c>
      <c r="M2773" s="107">
        <f t="shared" si="87"/>
        <v>25</v>
      </c>
    </row>
    <row r="2774" spans="7:13">
      <c r="G2774" s="106">
        <v>41417</v>
      </c>
      <c r="H2774" s="90" t="s">
        <v>2099</v>
      </c>
      <c r="I2774" s="90" t="s">
        <v>2028</v>
      </c>
      <c r="J2774" s="90">
        <v>0.01</v>
      </c>
      <c r="K2774" s="90">
        <v>3</v>
      </c>
      <c r="L2774" t="str">
        <f t="shared" si="86"/>
        <v>East</v>
      </c>
      <c r="M2774" s="107">
        <f t="shared" si="87"/>
        <v>68.16149999999999</v>
      </c>
    </row>
    <row r="2775" spans="7:13">
      <c r="G2775" s="106">
        <v>41586</v>
      </c>
      <c r="H2775" s="90" t="s">
        <v>2085</v>
      </c>
      <c r="I2775" s="90" t="s">
        <v>2028</v>
      </c>
      <c r="J2775" s="90">
        <v>0</v>
      </c>
      <c r="K2775" s="90">
        <v>2</v>
      </c>
      <c r="L2775" t="str">
        <f t="shared" si="86"/>
        <v>MidWest</v>
      </c>
      <c r="M2775" s="107">
        <f t="shared" si="87"/>
        <v>45.9</v>
      </c>
    </row>
    <row r="2776" spans="7:13">
      <c r="G2776" s="106">
        <v>41585</v>
      </c>
      <c r="H2776" s="90" t="s">
        <v>2077</v>
      </c>
      <c r="I2776" s="90" t="s">
        <v>2034</v>
      </c>
      <c r="J2776" s="90">
        <v>2.5000000000000001E-2</v>
      </c>
      <c r="K2776" s="90">
        <v>1</v>
      </c>
      <c r="L2776" t="str">
        <f t="shared" si="86"/>
        <v>MidWest</v>
      </c>
      <c r="M2776" s="107">
        <f t="shared" si="87"/>
        <v>33.15</v>
      </c>
    </row>
    <row r="2777" spans="7:13">
      <c r="G2777" s="106">
        <v>41956</v>
      </c>
      <c r="H2777" s="90" t="s">
        <v>2066</v>
      </c>
      <c r="I2777" s="90" t="s">
        <v>2024</v>
      </c>
      <c r="J2777" s="90">
        <v>0</v>
      </c>
      <c r="K2777" s="90">
        <v>3</v>
      </c>
      <c r="L2777" t="str">
        <f t="shared" si="86"/>
        <v>East</v>
      </c>
      <c r="M2777" s="107">
        <f t="shared" si="87"/>
        <v>68.849999999999994</v>
      </c>
    </row>
    <row r="2778" spans="7:13">
      <c r="G2778" s="106">
        <v>42004</v>
      </c>
      <c r="H2778" s="90" t="s">
        <v>2033</v>
      </c>
      <c r="I2778" s="90" t="s">
        <v>2027</v>
      </c>
      <c r="J2778" s="90">
        <v>0</v>
      </c>
      <c r="K2778" s="90">
        <v>1</v>
      </c>
      <c r="L2778" t="str">
        <f t="shared" si="86"/>
        <v>MidWest</v>
      </c>
      <c r="M2778" s="107">
        <f t="shared" si="87"/>
        <v>19.95</v>
      </c>
    </row>
    <row r="2779" spans="7:13">
      <c r="G2779" s="106">
        <v>41782</v>
      </c>
      <c r="H2779" s="90" t="s">
        <v>2041</v>
      </c>
      <c r="I2779" s="90" t="s">
        <v>2046</v>
      </c>
      <c r="J2779" s="90">
        <v>0.02</v>
      </c>
      <c r="K2779" s="90">
        <v>3</v>
      </c>
      <c r="L2779" t="str">
        <f t="shared" si="86"/>
        <v>West</v>
      </c>
      <c r="M2779" s="107">
        <f t="shared" si="87"/>
        <v>73.5</v>
      </c>
    </row>
    <row r="2780" spans="7:13">
      <c r="G2780" s="106">
        <v>41618</v>
      </c>
      <c r="H2780" s="90" t="s">
        <v>2071</v>
      </c>
      <c r="I2780" s="90" t="s">
        <v>2028</v>
      </c>
      <c r="J2780" s="90">
        <v>0.03</v>
      </c>
      <c r="K2780" s="90">
        <v>1</v>
      </c>
      <c r="L2780" t="str">
        <f t="shared" si="86"/>
        <v>MidWest</v>
      </c>
      <c r="M2780" s="107">
        <f t="shared" si="87"/>
        <v>22.261499999999998</v>
      </c>
    </row>
    <row r="2781" spans="7:13">
      <c r="G2781" s="106">
        <v>41415</v>
      </c>
      <c r="H2781" s="90" t="s">
        <v>2030</v>
      </c>
      <c r="I2781" s="90" t="s">
        <v>2034</v>
      </c>
      <c r="J2781" s="90">
        <v>0</v>
      </c>
      <c r="K2781" s="90">
        <v>2</v>
      </c>
      <c r="L2781" t="str">
        <f t="shared" si="86"/>
        <v>West</v>
      </c>
      <c r="M2781" s="107">
        <f t="shared" si="87"/>
        <v>68</v>
      </c>
    </row>
    <row r="2782" spans="7:13">
      <c r="G2782" s="106">
        <v>41592</v>
      </c>
      <c r="H2782" s="90" t="s">
        <v>2093</v>
      </c>
      <c r="I2782" s="90" t="s">
        <v>2028</v>
      </c>
      <c r="J2782" s="90">
        <v>0</v>
      </c>
      <c r="K2782" s="90">
        <v>1</v>
      </c>
      <c r="L2782" t="str">
        <f t="shared" si="86"/>
        <v>West</v>
      </c>
      <c r="M2782" s="107">
        <f t="shared" si="87"/>
        <v>22.95</v>
      </c>
    </row>
    <row r="2783" spans="7:13">
      <c r="G2783" s="106">
        <v>41954</v>
      </c>
      <c r="H2783" s="90" t="s">
        <v>2041</v>
      </c>
      <c r="I2783" s="90" t="s">
        <v>2023</v>
      </c>
      <c r="J2783" s="90">
        <v>0.02</v>
      </c>
      <c r="K2783" s="90">
        <v>2</v>
      </c>
      <c r="L2783" t="str">
        <f t="shared" si="86"/>
        <v>West</v>
      </c>
      <c r="M2783" s="107">
        <f t="shared" si="87"/>
        <v>156.702</v>
      </c>
    </row>
    <row r="2784" spans="7:13">
      <c r="G2784" s="106">
        <v>41374</v>
      </c>
      <c r="H2784" s="90" t="s">
        <v>2051</v>
      </c>
      <c r="I2784" s="90" t="s">
        <v>2043</v>
      </c>
      <c r="J2784" s="90">
        <v>0.01</v>
      </c>
      <c r="K2784" s="90">
        <v>2</v>
      </c>
      <c r="L2784" t="str">
        <f t="shared" si="86"/>
        <v>MidWest</v>
      </c>
      <c r="M2784" s="107">
        <f t="shared" si="87"/>
        <v>46.53</v>
      </c>
    </row>
    <row r="2785" spans="7:13">
      <c r="G2785" s="106">
        <v>41608</v>
      </c>
      <c r="H2785" s="90" t="s">
        <v>2065</v>
      </c>
      <c r="I2785" s="90" t="s">
        <v>2028</v>
      </c>
      <c r="J2785" s="90">
        <v>0.01</v>
      </c>
      <c r="K2785" s="90">
        <v>1</v>
      </c>
      <c r="L2785" t="str">
        <f t="shared" si="86"/>
        <v>South</v>
      </c>
      <c r="M2785" s="107">
        <f t="shared" si="87"/>
        <v>22.720499999999998</v>
      </c>
    </row>
    <row r="2786" spans="7:13">
      <c r="G2786" s="106">
        <v>41944</v>
      </c>
      <c r="H2786" s="90" t="s">
        <v>2041</v>
      </c>
      <c r="I2786" s="90" t="s">
        <v>2046</v>
      </c>
      <c r="J2786" s="90">
        <v>0</v>
      </c>
      <c r="K2786" s="90">
        <v>3</v>
      </c>
      <c r="L2786" t="str">
        <f t="shared" si="86"/>
        <v>West</v>
      </c>
      <c r="M2786" s="107">
        <f t="shared" si="87"/>
        <v>75</v>
      </c>
    </row>
    <row r="2787" spans="7:13">
      <c r="G2787" s="106">
        <v>41582</v>
      </c>
      <c r="H2787" s="90" t="s">
        <v>2093</v>
      </c>
      <c r="I2787" s="90" t="s">
        <v>2043</v>
      </c>
      <c r="J2787" s="90">
        <v>0</v>
      </c>
      <c r="K2787" s="90">
        <v>2</v>
      </c>
      <c r="L2787" t="str">
        <f t="shared" si="86"/>
        <v>West</v>
      </c>
      <c r="M2787" s="107">
        <f t="shared" si="87"/>
        <v>47</v>
      </c>
    </row>
    <row r="2788" spans="7:13">
      <c r="G2788" s="106">
        <v>41815</v>
      </c>
      <c r="H2788" s="90" t="s">
        <v>2069</v>
      </c>
      <c r="I2788" s="90" t="s">
        <v>2019</v>
      </c>
      <c r="J2788" s="90">
        <v>1.4999999999999999E-2</v>
      </c>
      <c r="K2788" s="90">
        <v>3</v>
      </c>
      <c r="L2788" t="str">
        <f t="shared" si="86"/>
        <v>South</v>
      </c>
      <c r="M2788" s="107">
        <f t="shared" si="87"/>
        <v>62.055</v>
      </c>
    </row>
    <row r="2789" spans="7:13">
      <c r="G2789" s="106">
        <v>41625</v>
      </c>
      <c r="H2789" s="90" t="s">
        <v>2098</v>
      </c>
      <c r="I2789" s="90" t="s">
        <v>2046</v>
      </c>
      <c r="J2789" s="90">
        <v>2.5000000000000001E-2</v>
      </c>
      <c r="K2789" s="90">
        <v>2</v>
      </c>
      <c r="L2789" t="str">
        <f t="shared" si="86"/>
        <v>West</v>
      </c>
      <c r="M2789" s="107">
        <f t="shared" si="87"/>
        <v>48.75</v>
      </c>
    </row>
    <row r="2790" spans="7:13">
      <c r="G2790" s="106">
        <v>41983</v>
      </c>
      <c r="H2790" s="90" t="s">
        <v>2055</v>
      </c>
      <c r="I2790" s="90" t="s">
        <v>2024</v>
      </c>
      <c r="J2790" s="90">
        <v>0.01</v>
      </c>
      <c r="K2790" s="90">
        <v>3</v>
      </c>
      <c r="L2790" t="str">
        <f t="shared" si="86"/>
        <v>South</v>
      </c>
      <c r="M2790" s="107">
        <f t="shared" si="87"/>
        <v>68.16149999999999</v>
      </c>
    </row>
    <row r="2791" spans="7:13">
      <c r="G2791" s="106">
        <v>41998</v>
      </c>
      <c r="H2791" s="90" t="s">
        <v>2080</v>
      </c>
      <c r="I2791" s="90" t="s">
        <v>2037</v>
      </c>
      <c r="J2791" s="90">
        <v>0.02</v>
      </c>
      <c r="K2791" s="90">
        <v>2</v>
      </c>
      <c r="L2791" t="str">
        <f t="shared" si="86"/>
        <v>East</v>
      </c>
      <c r="M2791" s="107">
        <f t="shared" si="87"/>
        <v>53.9</v>
      </c>
    </row>
    <row r="2792" spans="7:13">
      <c r="G2792" s="106">
        <v>41392</v>
      </c>
      <c r="H2792" s="90" t="s">
        <v>2072</v>
      </c>
      <c r="I2792" s="90" t="s">
        <v>2028</v>
      </c>
      <c r="J2792" s="90">
        <v>0.02</v>
      </c>
      <c r="K2792" s="90">
        <v>3</v>
      </c>
      <c r="L2792" t="str">
        <f t="shared" si="86"/>
        <v>MidWest</v>
      </c>
      <c r="M2792" s="107">
        <f t="shared" si="87"/>
        <v>67.472999999999999</v>
      </c>
    </row>
    <row r="2793" spans="7:13">
      <c r="G2793" s="106">
        <v>41956</v>
      </c>
      <c r="H2793" s="90" t="s">
        <v>2036</v>
      </c>
      <c r="I2793" s="90" t="s">
        <v>2046</v>
      </c>
      <c r="J2793" s="90">
        <v>0.03</v>
      </c>
      <c r="K2793" s="90">
        <v>3</v>
      </c>
      <c r="L2793" t="str">
        <f t="shared" si="86"/>
        <v>MidWest</v>
      </c>
      <c r="M2793" s="107">
        <f t="shared" si="87"/>
        <v>72.75</v>
      </c>
    </row>
    <row r="2794" spans="7:13">
      <c r="G2794" s="106">
        <v>41628</v>
      </c>
      <c r="H2794" s="90" t="s">
        <v>2056</v>
      </c>
      <c r="I2794" s="90" t="s">
        <v>2028</v>
      </c>
      <c r="J2794" s="90">
        <v>0.03</v>
      </c>
      <c r="K2794" s="90">
        <v>4</v>
      </c>
      <c r="L2794" t="str">
        <f t="shared" si="86"/>
        <v>MidWest</v>
      </c>
      <c r="M2794" s="107">
        <f t="shared" si="87"/>
        <v>89.045999999999992</v>
      </c>
    </row>
    <row r="2795" spans="7:13">
      <c r="G2795" s="106">
        <v>41584</v>
      </c>
      <c r="H2795" s="90" t="s">
        <v>2094</v>
      </c>
      <c r="I2795" s="90" t="s">
        <v>2024</v>
      </c>
      <c r="J2795" s="90">
        <v>0.03</v>
      </c>
      <c r="K2795" s="90">
        <v>2</v>
      </c>
      <c r="L2795" t="str">
        <f t="shared" si="86"/>
        <v>West</v>
      </c>
      <c r="M2795" s="107">
        <f t="shared" si="87"/>
        <v>44.522999999999996</v>
      </c>
    </row>
    <row r="2796" spans="7:13">
      <c r="G2796" s="106">
        <v>41990</v>
      </c>
      <c r="H2796" s="90" t="s">
        <v>2039</v>
      </c>
      <c r="I2796" s="90" t="s">
        <v>2034</v>
      </c>
      <c r="J2796" s="90">
        <v>0</v>
      </c>
      <c r="K2796" s="90">
        <v>15</v>
      </c>
      <c r="L2796" t="str">
        <f t="shared" si="86"/>
        <v>East</v>
      </c>
      <c r="M2796" s="107">
        <f t="shared" si="87"/>
        <v>510</v>
      </c>
    </row>
    <row r="2797" spans="7:13">
      <c r="G2797" s="106">
        <v>41610</v>
      </c>
      <c r="H2797" s="90" t="s">
        <v>2098</v>
      </c>
      <c r="I2797" s="90" t="s">
        <v>2050</v>
      </c>
      <c r="J2797" s="90">
        <v>0</v>
      </c>
      <c r="K2797" s="90">
        <v>2</v>
      </c>
      <c r="L2797" t="str">
        <f t="shared" si="86"/>
        <v>West</v>
      </c>
      <c r="M2797" s="107">
        <f t="shared" si="87"/>
        <v>38</v>
      </c>
    </row>
    <row r="2798" spans="7:13">
      <c r="G2798" s="106">
        <v>41684</v>
      </c>
      <c r="H2798" s="90" t="s">
        <v>2051</v>
      </c>
      <c r="I2798" s="90" t="s">
        <v>2034</v>
      </c>
      <c r="J2798" s="90">
        <v>0</v>
      </c>
      <c r="K2798" s="90">
        <v>3</v>
      </c>
      <c r="L2798" t="str">
        <f t="shared" si="86"/>
        <v>MidWest</v>
      </c>
      <c r="M2798" s="107">
        <f t="shared" si="87"/>
        <v>102</v>
      </c>
    </row>
    <row r="2799" spans="7:13">
      <c r="G2799" s="106">
        <v>41978</v>
      </c>
      <c r="H2799" s="90" t="s">
        <v>2074</v>
      </c>
      <c r="I2799" s="90" t="s">
        <v>2034</v>
      </c>
      <c r="J2799" s="90">
        <v>0.03</v>
      </c>
      <c r="K2799" s="90">
        <v>2</v>
      </c>
      <c r="L2799" t="str">
        <f t="shared" si="86"/>
        <v>MidWest</v>
      </c>
      <c r="M2799" s="107">
        <f t="shared" si="87"/>
        <v>65.959999999999994</v>
      </c>
    </row>
    <row r="2800" spans="7:13">
      <c r="G2800" s="106">
        <v>41952</v>
      </c>
      <c r="H2800" s="90" t="s">
        <v>2049</v>
      </c>
      <c r="I2800" s="90" t="s">
        <v>2031</v>
      </c>
      <c r="J2800" s="90">
        <v>0.01</v>
      </c>
      <c r="K2800" s="90">
        <v>3</v>
      </c>
      <c r="L2800" t="str">
        <f t="shared" si="86"/>
        <v>South</v>
      </c>
      <c r="M2800" s="107">
        <f t="shared" si="87"/>
        <v>74.25</v>
      </c>
    </row>
    <row r="2801" spans="7:13">
      <c r="G2801" s="106">
        <v>41343</v>
      </c>
      <c r="H2801" s="90" t="s">
        <v>2041</v>
      </c>
      <c r="I2801" s="90" t="s">
        <v>2043</v>
      </c>
      <c r="J2801" s="90">
        <v>0.01</v>
      </c>
      <c r="K2801" s="90">
        <v>2</v>
      </c>
      <c r="L2801" t="str">
        <f t="shared" si="86"/>
        <v>West</v>
      </c>
      <c r="M2801" s="107">
        <f t="shared" si="87"/>
        <v>46.53</v>
      </c>
    </row>
    <row r="2802" spans="7:13">
      <c r="G2802" s="106">
        <v>41972</v>
      </c>
      <c r="H2802" s="90" t="s">
        <v>2101</v>
      </c>
      <c r="I2802" s="90" t="s">
        <v>2046</v>
      </c>
      <c r="J2802" s="90">
        <v>0</v>
      </c>
      <c r="K2802" s="90">
        <v>2</v>
      </c>
      <c r="L2802" t="str">
        <f t="shared" si="86"/>
        <v>MidWest</v>
      </c>
      <c r="M2802" s="107">
        <f t="shared" si="87"/>
        <v>50</v>
      </c>
    </row>
    <row r="2803" spans="7:13">
      <c r="G2803" s="106">
        <v>41877</v>
      </c>
      <c r="H2803" s="90" t="s">
        <v>2080</v>
      </c>
      <c r="I2803" s="90" t="s">
        <v>2034</v>
      </c>
      <c r="J2803" s="90">
        <v>0.01</v>
      </c>
      <c r="K2803" s="90">
        <v>3</v>
      </c>
      <c r="L2803" t="str">
        <f t="shared" si="86"/>
        <v>East</v>
      </c>
      <c r="M2803" s="107">
        <f t="shared" si="87"/>
        <v>100.98</v>
      </c>
    </row>
    <row r="2804" spans="7:13">
      <c r="G2804" s="106">
        <v>41989</v>
      </c>
      <c r="H2804" s="90" t="s">
        <v>2055</v>
      </c>
      <c r="I2804" s="90" t="s">
        <v>2031</v>
      </c>
      <c r="J2804" s="90">
        <v>0</v>
      </c>
      <c r="K2804" s="90">
        <v>1</v>
      </c>
      <c r="L2804" t="str">
        <f t="shared" si="86"/>
        <v>South</v>
      </c>
      <c r="M2804" s="107">
        <f t="shared" si="87"/>
        <v>25</v>
      </c>
    </row>
    <row r="2805" spans="7:13">
      <c r="G2805" s="106">
        <v>41426</v>
      </c>
      <c r="H2805" s="90" t="s">
        <v>2073</v>
      </c>
      <c r="I2805" s="90" t="s">
        <v>2043</v>
      </c>
      <c r="J2805" s="90">
        <v>0.01</v>
      </c>
      <c r="K2805" s="90">
        <v>7</v>
      </c>
      <c r="L2805" t="str">
        <f t="shared" si="86"/>
        <v>West</v>
      </c>
      <c r="M2805" s="107">
        <f t="shared" si="87"/>
        <v>162.85499999999999</v>
      </c>
    </row>
    <row r="2806" spans="7:13">
      <c r="G2806" s="106">
        <v>41632</v>
      </c>
      <c r="H2806" s="90" t="s">
        <v>2048</v>
      </c>
      <c r="I2806" s="90" t="s">
        <v>2019</v>
      </c>
      <c r="J2806" s="90">
        <v>0</v>
      </c>
      <c r="K2806" s="90">
        <v>3</v>
      </c>
      <c r="L2806" t="str">
        <f t="shared" si="86"/>
        <v>East</v>
      </c>
      <c r="M2806" s="107">
        <f t="shared" si="87"/>
        <v>63</v>
      </c>
    </row>
    <row r="2807" spans="7:13">
      <c r="G2807" s="106">
        <v>41656</v>
      </c>
      <c r="H2807" s="90" t="s">
        <v>2085</v>
      </c>
      <c r="I2807" s="90" t="s">
        <v>2034</v>
      </c>
      <c r="J2807" s="90">
        <v>2.5000000000000001E-2</v>
      </c>
      <c r="K2807" s="90">
        <v>2</v>
      </c>
      <c r="L2807" t="str">
        <f t="shared" si="86"/>
        <v>MidWest</v>
      </c>
      <c r="M2807" s="107">
        <f t="shared" si="87"/>
        <v>66.3</v>
      </c>
    </row>
    <row r="2808" spans="7:13">
      <c r="G2808" s="106">
        <v>41884</v>
      </c>
      <c r="H2808" s="90" t="s">
        <v>2051</v>
      </c>
      <c r="I2808" s="90" t="s">
        <v>2037</v>
      </c>
      <c r="J2808" s="90">
        <v>0</v>
      </c>
      <c r="K2808" s="90">
        <v>2</v>
      </c>
      <c r="L2808" t="str">
        <f t="shared" si="86"/>
        <v>MidWest</v>
      </c>
      <c r="M2808" s="107">
        <f t="shared" si="87"/>
        <v>55</v>
      </c>
    </row>
    <row r="2809" spans="7:13">
      <c r="G2809" s="106">
        <v>41609</v>
      </c>
      <c r="H2809" s="90" t="s">
        <v>2099</v>
      </c>
      <c r="I2809" s="90" t="s">
        <v>2024</v>
      </c>
      <c r="J2809" s="90">
        <v>0.01</v>
      </c>
      <c r="K2809" s="90">
        <v>2</v>
      </c>
      <c r="L2809" t="str">
        <f t="shared" si="86"/>
        <v>East</v>
      </c>
      <c r="M2809" s="107">
        <f t="shared" si="87"/>
        <v>45.440999999999995</v>
      </c>
    </row>
    <row r="2810" spans="7:13">
      <c r="G2810" s="106">
        <v>41636</v>
      </c>
      <c r="H2810" s="90" t="s">
        <v>2055</v>
      </c>
      <c r="I2810" s="90" t="s">
        <v>2028</v>
      </c>
      <c r="J2810" s="90">
        <v>0.03</v>
      </c>
      <c r="K2810" s="90">
        <v>3</v>
      </c>
      <c r="L2810" t="str">
        <f t="shared" si="86"/>
        <v>South</v>
      </c>
      <c r="M2810" s="107">
        <f t="shared" si="87"/>
        <v>66.784499999999994</v>
      </c>
    </row>
    <row r="2811" spans="7:13">
      <c r="G2811" s="106">
        <v>41998</v>
      </c>
      <c r="H2811" s="90" t="s">
        <v>2051</v>
      </c>
      <c r="I2811" s="90" t="s">
        <v>2027</v>
      </c>
      <c r="J2811" s="90">
        <v>0</v>
      </c>
      <c r="K2811" s="90">
        <v>3</v>
      </c>
      <c r="L2811" t="str">
        <f t="shared" si="86"/>
        <v>MidWest</v>
      </c>
      <c r="M2811" s="107">
        <f t="shared" si="87"/>
        <v>59.849999999999994</v>
      </c>
    </row>
    <row r="2812" spans="7:13">
      <c r="G2812" s="106">
        <v>41947</v>
      </c>
      <c r="H2812" s="90" t="s">
        <v>2068</v>
      </c>
      <c r="I2812" s="90" t="s">
        <v>2028</v>
      </c>
      <c r="J2812" s="90">
        <v>2.5000000000000001E-2</v>
      </c>
      <c r="K2812" s="90">
        <v>2</v>
      </c>
      <c r="L2812" t="str">
        <f t="shared" si="86"/>
        <v>South</v>
      </c>
      <c r="M2812" s="107">
        <f t="shared" si="87"/>
        <v>44.752499999999998</v>
      </c>
    </row>
    <row r="2813" spans="7:13">
      <c r="G2813" s="106">
        <v>41997</v>
      </c>
      <c r="H2813" s="90" t="s">
        <v>2055</v>
      </c>
      <c r="I2813" s="90" t="s">
        <v>2028</v>
      </c>
      <c r="J2813" s="90">
        <v>0.01</v>
      </c>
      <c r="K2813" s="90">
        <v>2</v>
      </c>
      <c r="L2813" t="str">
        <f t="shared" si="86"/>
        <v>South</v>
      </c>
      <c r="M2813" s="107">
        <f t="shared" si="87"/>
        <v>45.440999999999995</v>
      </c>
    </row>
    <row r="2814" spans="7:13">
      <c r="G2814" s="106">
        <v>41506</v>
      </c>
      <c r="H2814" s="90" t="s">
        <v>2082</v>
      </c>
      <c r="I2814" s="90" t="s">
        <v>2024</v>
      </c>
      <c r="J2814" s="90">
        <v>0.01</v>
      </c>
      <c r="K2814" s="90">
        <v>1</v>
      </c>
      <c r="L2814" t="str">
        <f t="shared" si="86"/>
        <v>MidWest</v>
      </c>
      <c r="M2814" s="107">
        <f t="shared" si="87"/>
        <v>22.720499999999998</v>
      </c>
    </row>
    <row r="2815" spans="7:13">
      <c r="G2815" s="106">
        <v>41380</v>
      </c>
      <c r="H2815" s="90" t="s">
        <v>2054</v>
      </c>
      <c r="I2815" s="90" t="s">
        <v>2040</v>
      </c>
      <c r="J2815" s="90">
        <v>2.5000000000000001E-2</v>
      </c>
      <c r="K2815" s="90">
        <v>3</v>
      </c>
      <c r="L2815" t="str">
        <f t="shared" si="86"/>
        <v>MidWest</v>
      </c>
      <c r="M2815" s="107">
        <f t="shared" si="87"/>
        <v>87.75</v>
      </c>
    </row>
    <row r="2816" spans="7:13">
      <c r="G2816" s="106">
        <v>41621</v>
      </c>
      <c r="H2816" s="90" t="s">
        <v>2042</v>
      </c>
      <c r="I2816" s="90" t="s">
        <v>2050</v>
      </c>
      <c r="J2816" s="90">
        <v>0.03</v>
      </c>
      <c r="K2816" s="90">
        <v>2</v>
      </c>
      <c r="L2816" t="str">
        <f t="shared" si="86"/>
        <v>MidWest</v>
      </c>
      <c r="M2816" s="107">
        <f t="shared" si="87"/>
        <v>36.86</v>
      </c>
    </row>
    <row r="2817" spans="7:13">
      <c r="G2817" s="106">
        <v>41969</v>
      </c>
      <c r="H2817" s="90" t="s">
        <v>2030</v>
      </c>
      <c r="I2817" s="90" t="s">
        <v>2024</v>
      </c>
      <c r="J2817" s="90">
        <v>0.01</v>
      </c>
      <c r="K2817" s="90">
        <v>3</v>
      </c>
      <c r="L2817" t="str">
        <f t="shared" si="86"/>
        <v>West</v>
      </c>
      <c r="M2817" s="107">
        <f t="shared" si="87"/>
        <v>68.16149999999999</v>
      </c>
    </row>
    <row r="2818" spans="7:13">
      <c r="G2818" s="106">
        <v>41620</v>
      </c>
      <c r="H2818" s="90" t="s">
        <v>2082</v>
      </c>
      <c r="I2818" s="90" t="s">
        <v>2031</v>
      </c>
      <c r="J2818" s="90">
        <v>0</v>
      </c>
      <c r="K2818" s="90">
        <v>1</v>
      </c>
      <c r="L2818" t="str">
        <f t="shared" si="86"/>
        <v>MidWest</v>
      </c>
      <c r="M2818" s="107">
        <f t="shared" si="87"/>
        <v>25</v>
      </c>
    </row>
    <row r="2819" spans="7:13">
      <c r="G2819" s="106">
        <v>41963</v>
      </c>
      <c r="H2819" s="90" t="s">
        <v>2035</v>
      </c>
      <c r="I2819" s="90" t="s">
        <v>2027</v>
      </c>
      <c r="J2819" s="90">
        <v>0.01</v>
      </c>
      <c r="K2819" s="90">
        <v>1</v>
      </c>
      <c r="L2819" t="str">
        <f t="shared" ref="L2819:L2882" si="88">_xlfn.XLOOKUP(H2819,$D$2:$D$73,$E$2:$E$73)</f>
        <v>West</v>
      </c>
      <c r="M2819" s="107">
        <f t="shared" ref="M2819:M2882" si="89">_xlfn.XLOOKUP(I2819,$A$2:$A$13,$B$2:$B$13)*K2819*(1-J2819)</f>
        <v>19.750499999999999</v>
      </c>
    </row>
    <row r="2820" spans="7:13">
      <c r="G2820" s="106">
        <v>41983</v>
      </c>
      <c r="H2820" s="90" t="s">
        <v>2029</v>
      </c>
      <c r="I2820" s="90" t="s">
        <v>2034</v>
      </c>
      <c r="J2820" s="90">
        <v>0.03</v>
      </c>
      <c r="K2820" s="90">
        <v>2</v>
      </c>
      <c r="L2820" t="str">
        <f t="shared" si="88"/>
        <v>East</v>
      </c>
      <c r="M2820" s="107">
        <f t="shared" si="89"/>
        <v>65.959999999999994</v>
      </c>
    </row>
    <row r="2821" spans="7:13">
      <c r="G2821" s="106">
        <v>41438</v>
      </c>
      <c r="H2821" s="90" t="s">
        <v>2057</v>
      </c>
      <c r="I2821" s="90" t="s">
        <v>2037</v>
      </c>
      <c r="J2821" s="90">
        <v>2.5000000000000001E-2</v>
      </c>
      <c r="K2821" s="90">
        <v>14</v>
      </c>
      <c r="L2821" t="str">
        <f t="shared" si="88"/>
        <v>West</v>
      </c>
      <c r="M2821" s="107">
        <f t="shared" si="89"/>
        <v>375.375</v>
      </c>
    </row>
    <row r="2822" spans="7:13">
      <c r="G2822" s="106">
        <v>41559</v>
      </c>
      <c r="H2822" s="90" t="s">
        <v>2093</v>
      </c>
      <c r="I2822" s="90" t="s">
        <v>2034</v>
      </c>
      <c r="J2822" s="90">
        <v>0.02</v>
      </c>
      <c r="K2822" s="90">
        <v>3</v>
      </c>
      <c r="L2822" t="str">
        <f t="shared" si="88"/>
        <v>West</v>
      </c>
      <c r="M2822" s="107">
        <f t="shared" si="89"/>
        <v>99.96</v>
      </c>
    </row>
    <row r="2823" spans="7:13">
      <c r="G2823" s="106">
        <v>41961</v>
      </c>
      <c r="H2823" s="90" t="s">
        <v>2091</v>
      </c>
      <c r="I2823" s="90" t="s">
        <v>2027</v>
      </c>
      <c r="J2823" s="90">
        <v>0</v>
      </c>
      <c r="K2823" s="90">
        <v>3</v>
      </c>
      <c r="L2823" t="str">
        <f t="shared" si="88"/>
        <v>South</v>
      </c>
      <c r="M2823" s="107">
        <f t="shared" si="89"/>
        <v>59.849999999999994</v>
      </c>
    </row>
    <row r="2824" spans="7:13">
      <c r="G2824" s="106">
        <v>41952</v>
      </c>
      <c r="H2824" s="90" t="s">
        <v>2058</v>
      </c>
      <c r="I2824" s="90" t="s">
        <v>2034</v>
      </c>
      <c r="J2824" s="90">
        <v>0.01</v>
      </c>
      <c r="K2824" s="90">
        <v>3</v>
      </c>
      <c r="L2824" t="str">
        <f t="shared" si="88"/>
        <v>MidWest</v>
      </c>
      <c r="M2824" s="107">
        <f t="shared" si="89"/>
        <v>100.98</v>
      </c>
    </row>
    <row r="2825" spans="7:13">
      <c r="G2825" s="106">
        <v>41629</v>
      </c>
      <c r="H2825" s="90" t="s">
        <v>2053</v>
      </c>
      <c r="I2825" s="90" t="s">
        <v>2027</v>
      </c>
      <c r="J2825" s="90">
        <v>0.02</v>
      </c>
      <c r="K2825" s="90">
        <v>3</v>
      </c>
      <c r="L2825" t="str">
        <f t="shared" si="88"/>
        <v>MidWest</v>
      </c>
      <c r="M2825" s="107">
        <f t="shared" si="89"/>
        <v>58.652999999999992</v>
      </c>
    </row>
    <row r="2826" spans="7:13">
      <c r="G2826" s="106">
        <v>41961</v>
      </c>
      <c r="H2826" s="90" t="s">
        <v>2061</v>
      </c>
      <c r="I2826" s="90" t="s">
        <v>2027</v>
      </c>
      <c r="J2826" s="90">
        <v>0.03</v>
      </c>
      <c r="K2826" s="90">
        <v>3</v>
      </c>
      <c r="L2826" t="str">
        <f t="shared" si="88"/>
        <v>West</v>
      </c>
      <c r="M2826" s="107">
        <f t="shared" si="89"/>
        <v>58.05449999999999</v>
      </c>
    </row>
    <row r="2827" spans="7:13">
      <c r="G2827" s="106">
        <v>41512</v>
      </c>
      <c r="H2827" s="90" t="s">
        <v>2068</v>
      </c>
      <c r="I2827" s="90" t="s">
        <v>2024</v>
      </c>
      <c r="J2827" s="90">
        <v>0</v>
      </c>
      <c r="K2827" s="90">
        <v>2</v>
      </c>
      <c r="L2827" t="str">
        <f t="shared" si="88"/>
        <v>South</v>
      </c>
      <c r="M2827" s="107">
        <f t="shared" si="89"/>
        <v>45.9</v>
      </c>
    </row>
    <row r="2828" spans="7:13">
      <c r="G2828" s="106">
        <v>41615</v>
      </c>
      <c r="H2828" s="90" t="s">
        <v>2085</v>
      </c>
      <c r="I2828" s="90" t="s">
        <v>2019</v>
      </c>
      <c r="J2828" s="90">
        <v>0</v>
      </c>
      <c r="K2828" s="90">
        <v>1</v>
      </c>
      <c r="L2828" t="str">
        <f t="shared" si="88"/>
        <v>MidWest</v>
      </c>
      <c r="M2828" s="107">
        <f t="shared" si="89"/>
        <v>21</v>
      </c>
    </row>
    <row r="2829" spans="7:13">
      <c r="G2829" s="106">
        <v>41430</v>
      </c>
      <c r="H2829" s="90" t="s">
        <v>2053</v>
      </c>
      <c r="I2829" s="90" t="s">
        <v>2028</v>
      </c>
      <c r="J2829" s="90">
        <v>0.03</v>
      </c>
      <c r="K2829" s="90">
        <v>2</v>
      </c>
      <c r="L2829" t="str">
        <f t="shared" si="88"/>
        <v>MidWest</v>
      </c>
      <c r="M2829" s="107">
        <f t="shared" si="89"/>
        <v>44.522999999999996</v>
      </c>
    </row>
    <row r="2830" spans="7:13">
      <c r="G2830" s="106">
        <v>41947</v>
      </c>
      <c r="H2830" s="90" t="s">
        <v>2051</v>
      </c>
      <c r="I2830" s="90" t="s">
        <v>2043</v>
      </c>
      <c r="J2830" s="90">
        <v>0</v>
      </c>
      <c r="K2830" s="90">
        <v>3</v>
      </c>
      <c r="L2830" t="str">
        <f t="shared" si="88"/>
        <v>MidWest</v>
      </c>
      <c r="M2830" s="107">
        <f t="shared" si="89"/>
        <v>70.5</v>
      </c>
    </row>
    <row r="2831" spans="7:13">
      <c r="G2831" s="106">
        <v>41947</v>
      </c>
      <c r="H2831" s="90" t="s">
        <v>2062</v>
      </c>
      <c r="I2831" s="90" t="s">
        <v>2028</v>
      </c>
      <c r="J2831" s="90">
        <v>0.01</v>
      </c>
      <c r="K2831" s="90">
        <v>3</v>
      </c>
      <c r="L2831" t="str">
        <f t="shared" si="88"/>
        <v>East</v>
      </c>
      <c r="M2831" s="107">
        <f t="shared" si="89"/>
        <v>68.16149999999999</v>
      </c>
    </row>
    <row r="2832" spans="7:13">
      <c r="G2832" s="106">
        <v>41863</v>
      </c>
      <c r="H2832" s="90" t="s">
        <v>2102</v>
      </c>
      <c r="I2832" s="90" t="s">
        <v>2024</v>
      </c>
      <c r="J2832" s="90">
        <v>0.01</v>
      </c>
      <c r="K2832" s="90">
        <v>2</v>
      </c>
      <c r="L2832" t="str">
        <f t="shared" si="88"/>
        <v>MidWest</v>
      </c>
      <c r="M2832" s="107">
        <f t="shared" si="89"/>
        <v>45.440999999999995</v>
      </c>
    </row>
    <row r="2833" spans="7:13">
      <c r="G2833" s="106">
        <v>41992</v>
      </c>
      <c r="H2833" s="90" t="s">
        <v>2025</v>
      </c>
      <c r="I2833" s="90" t="s">
        <v>2024</v>
      </c>
      <c r="J2833" s="90">
        <v>0</v>
      </c>
      <c r="K2833" s="90">
        <v>2</v>
      </c>
      <c r="L2833" t="str">
        <f t="shared" si="88"/>
        <v>West</v>
      </c>
      <c r="M2833" s="107">
        <f t="shared" si="89"/>
        <v>45.9</v>
      </c>
    </row>
    <row r="2834" spans="7:13">
      <c r="G2834" s="106">
        <v>41948</v>
      </c>
      <c r="H2834" s="90" t="s">
        <v>2055</v>
      </c>
      <c r="I2834" s="90" t="s">
        <v>2019</v>
      </c>
      <c r="J2834" s="90">
        <v>0.02</v>
      </c>
      <c r="K2834" s="90">
        <v>3</v>
      </c>
      <c r="L2834" t="str">
        <f t="shared" si="88"/>
        <v>South</v>
      </c>
      <c r="M2834" s="107">
        <f t="shared" si="89"/>
        <v>61.74</v>
      </c>
    </row>
    <row r="2835" spans="7:13">
      <c r="G2835" s="106">
        <v>41619</v>
      </c>
      <c r="H2835" s="90" t="s">
        <v>2067</v>
      </c>
      <c r="I2835" s="90" t="s">
        <v>2043</v>
      </c>
      <c r="J2835" s="90">
        <v>0</v>
      </c>
      <c r="K2835" s="90">
        <v>16</v>
      </c>
      <c r="L2835" t="str">
        <f t="shared" si="88"/>
        <v>East</v>
      </c>
      <c r="M2835" s="107">
        <f t="shared" si="89"/>
        <v>376</v>
      </c>
    </row>
    <row r="2836" spans="7:13">
      <c r="G2836" s="106">
        <v>41994</v>
      </c>
      <c r="H2836" s="90" t="s">
        <v>2067</v>
      </c>
      <c r="I2836" s="90" t="s">
        <v>2040</v>
      </c>
      <c r="J2836" s="90">
        <v>0.01</v>
      </c>
      <c r="K2836" s="90">
        <v>2</v>
      </c>
      <c r="L2836" t="str">
        <f t="shared" si="88"/>
        <v>East</v>
      </c>
      <c r="M2836" s="107">
        <f t="shared" si="89"/>
        <v>59.4</v>
      </c>
    </row>
    <row r="2837" spans="7:13">
      <c r="G2837" s="106">
        <v>41950</v>
      </c>
      <c r="H2837" s="90" t="s">
        <v>2051</v>
      </c>
      <c r="I2837" s="90" t="s">
        <v>2024</v>
      </c>
      <c r="J2837" s="90">
        <v>0</v>
      </c>
      <c r="K2837" s="90">
        <v>2</v>
      </c>
      <c r="L2837" t="str">
        <f t="shared" si="88"/>
        <v>MidWest</v>
      </c>
      <c r="M2837" s="107">
        <f t="shared" si="89"/>
        <v>45.9</v>
      </c>
    </row>
    <row r="2838" spans="7:13">
      <c r="G2838" s="106">
        <v>41630</v>
      </c>
      <c r="H2838" s="90" t="s">
        <v>2057</v>
      </c>
      <c r="I2838" s="90" t="s">
        <v>2037</v>
      </c>
      <c r="J2838" s="90">
        <v>2.5000000000000001E-2</v>
      </c>
      <c r="K2838" s="90">
        <v>2</v>
      </c>
      <c r="L2838" t="str">
        <f t="shared" si="88"/>
        <v>West</v>
      </c>
      <c r="M2838" s="107">
        <f t="shared" si="89"/>
        <v>53.625</v>
      </c>
    </row>
    <row r="2839" spans="7:13">
      <c r="G2839" s="106">
        <v>41983</v>
      </c>
      <c r="H2839" s="90" t="s">
        <v>2092</v>
      </c>
      <c r="I2839" s="90" t="s">
        <v>2034</v>
      </c>
      <c r="J2839" s="90">
        <v>0</v>
      </c>
      <c r="K2839" s="90">
        <v>2</v>
      </c>
      <c r="L2839" t="str">
        <f t="shared" si="88"/>
        <v>East</v>
      </c>
      <c r="M2839" s="107">
        <f t="shared" si="89"/>
        <v>68</v>
      </c>
    </row>
    <row r="2840" spans="7:13">
      <c r="G2840" s="106">
        <v>41605</v>
      </c>
      <c r="H2840" s="90" t="s">
        <v>2049</v>
      </c>
      <c r="I2840" s="90" t="s">
        <v>2024</v>
      </c>
      <c r="J2840" s="90">
        <v>0</v>
      </c>
      <c r="K2840" s="90">
        <v>2</v>
      </c>
      <c r="L2840" t="str">
        <f t="shared" si="88"/>
        <v>South</v>
      </c>
      <c r="M2840" s="107">
        <f t="shared" si="89"/>
        <v>45.9</v>
      </c>
    </row>
    <row r="2841" spans="7:13">
      <c r="G2841" s="106">
        <v>41613</v>
      </c>
      <c r="H2841" s="90" t="s">
        <v>2032</v>
      </c>
      <c r="I2841" s="90" t="s">
        <v>2040</v>
      </c>
      <c r="J2841" s="90">
        <v>0</v>
      </c>
      <c r="K2841" s="90">
        <v>1</v>
      </c>
      <c r="L2841" t="str">
        <f t="shared" si="88"/>
        <v>East</v>
      </c>
      <c r="M2841" s="107">
        <f t="shared" si="89"/>
        <v>30</v>
      </c>
    </row>
    <row r="2842" spans="7:13">
      <c r="G2842" s="106">
        <v>41631</v>
      </c>
      <c r="H2842" s="90" t="s">
        <v>2051</v>
      </c>
      <c r="I2842" s="90" t="s">
        <v>2028</v>
      </c>
      <c r="J2842" s="90">
        <v>0.01</v>
      </c>
      <c r="K2842" s="90">
        <v>2</v>
      </c>
      <c r="L2842" t="str">
        <f t="shared" si="88"/>
        <v>MidWest</v>
      </c>
      <c r="M2842" s="107">
        <f t="shared" si="89"/>
        <v>45.440999999999995</v>
      </c>
    </row>
    <row r="2843" spans="7:13">
      <c r="G2843" s="106">
        <v>41990</v>
      </c>
      <c r="H2843" s="90" t="s">
        <v>2063</v>
      </c>
      <c r="I2843" s="90" t="s">
        <v>2037</v>
      </c>
      <c r="J2843" s="90">
        <v>0</v>
      </c>
      <c r="K2843" s="90">
        <v>3</v>
      </c>
      <c r="L2843" t="str">
        <f t="shared" si="88"/>
        <v>South</v>
      </c>
      <c r="M2843" s="107">
        <f t="shared" si="89"/>
        <v>82.5</v>
      </c>
    </row>
    <row r="2844" spans="7:13">
      <c r="G2844" s="106">
        <v>41742</v>
      </c>
      <c r="H2844" s="90" t="s">
        <v>2096</v>
      </c>
      <c r="I2844" s="90" t="s">
        <v>2031</v>
      </c>
      <c r="J2844" s="90">
        <v>0.01</v>
      </c>
      <c r="K2844" s="90">
        <v>1</v>
      </c>
      <c r="L2844" t="str">
        <f t="shared" si="88"/>
        <v>MidWest</v>
      </c>
      <c r="M2844" s="107">
        <f t="shared" si="89"/>
        <v>24.75</v>
      </c>
    </row>
    <row r="2845" spans="7:13">
      <c r="G2845" s="106">
        <v>41618</v>
      </c>
      <c r="H2845" s="90" t="s">
        <v>2062</v>
      </c>
      <c r="I2845" s="90" t="s">
        <v>2019</v>
      </c>
      <c r="J2845" s="90">
        <v>0</v>
      </c>
      <c r="K2845" s="90">
        <v>2</v>
      </c>
      <c r="L2845" t="str">
        <f t="shared" si="88"/>
        <v>East</v>
      </c>
      <c r="M2845" s="107">
        <f t="shared" si="89"/>
        <v>42</v>
      </c>
    </row>
    <row r="2846" spans="7:13">
      <c r="G2846" s="106">
        <v>41579</v>
      </c>
      <c r="H2846" s="90" t="s">
        <v>2036</v>
      </c>
      <c r="I2846" s="90" t="s">
        <v>2024</v>
      </c>
      <c r="J2846" s="90">
        <v>0</v>
      </c>
      <c r="K2846" s="90">
        <v>14</v>
      </c>
      <c r="L2846" t="str">
        <f t="shared" si="88"/>
        <v>MidWest</v>
      </c>
      <c r="M2846" s="107">
        <f t="shared" si="89"/>
        <v>321.3</v>
      </c>
    </row>
    <row r="2847" spans="7:13">
      <c r="G2847" s="106">
        <v>41867</v>
      </c>
      <c r="H2847" s="90" t="s">
        <v>2051</v>
      </c>
      <c r="I2847" s="90" t="s">
        <v>2019</v>
      </c>
      <c r="J2847" s="90">
        <v>0</v>
      </c>
      <c r="K2847" s="90">
        <v>12</v>
      </c>
      <c r="L2847" t="str">
        <f t="shared" si="88"/>
        <v>MidWest</v>
      </c>
      <c r="M2847" s="107">
        <f t="shared" si="89"/>
        <v>252</v>
      </c>
    </row>
    <row r="2848" spans="7:13">
      <c r="G2848" s="106">
        <v>41839</v>
      </c>
      <c r="H2848" s="90" t="s">
        <v>2029</v>
      </c>
      <c r="I2848" s="90" t="s">
        <v>2024</v>
      </c>
      <c r="J2848" s="90">
        <v>0</v>
      </c>
      <c r="K2848" s="90">
        <v>1</v>
      </c>
      <c r="L2848" t="str">
        <f t="shared" si="88"/>
        <v>East</v>
      </c>
      <c r="M2848" s="107">
        <f t="shared" si="89"/>
        <v>22.95</v>
      </c>
    </row>
    <row r="2849" spans="7:13">
      <c r="G2849" s="106">
        <v>41683</v>
      </c>
      <c r="H2849" s="90" t="s">
        <v>2049</v>
      </c>
      <c r="I2849" s="90" t="s">
        <v>2050</v>
      </c>
      <c r="J2849" s="90">
        <v>0</v>
      </c>
      <c r="K2849" s="90">
        <v>2</v>
      </c>
      <c r="L2849" t="str">
        <f t="shared" si="88"/>
        <v>South</v>
      </c>
      <c r="M2849" s="107">
        <f t="shared" si="89"/>
        <v>38</v>
      </c>
    </row>
    <row r="2850" spans="7:13">
      <c r="G2850" s="106">
        <v>41992</v>
      </c>
      <c r="H2850" s="90" t="s">
        <v>2101</v>
      </c>
      <c r="I2850" s="90" t="s">
        <v>2040</v>
      </c>
      <c r="J2850" s="90">
        <v>0</v>
      </c>
      <c r="K2850" s="90">
        <v>1</v>
      </c>
      <c r="L2850" t="str">
        <f t="shared" si="88"/>
        <v>MidWest</v>
      </c>
      <c r="M2850" s="107">
        <f t="shared" si="89"/>
        <v>30</v>
      </c>
    </row>
    <row r="2851" spans="7:13">
      <c r="G2851" s="106">
        <v>41627</v>
      </c>
      <c r="H2851" s="90" t="s">
        <v>2099</v>
      </c>
      <c r="I2851" s="90" t="s">
        <v>2043</v>
      </c>
      <c r="J2851" s="90">
        <v>0</v>
      </c>
      <c r="K2851" s="90">
        <v>3</v>
      </c>
      <c r="L2851" t="str">
        <f t="shared" si="88"/>
        <v>East</v>
      </c>
      <c r="M2851" s="107">
        <f t="shared" si="89"/>
        <v>70.5</v>
      </c>
    </row>
    <row r="2852" spans="7:13">
      <c r="G2852" s="106">
        <v>41944</v>
      </c>
      <c r="H2852" s="90" t="s">
        <v>2063</v>
      </c>
      <c r="I2852" s="90" t="s">
        <v>2046</v>
      </c>
      <c r="J2852" s="90">
        <v>0</v>
      </c>
      <c r="K2852" s="90">
        <v>2</v>
      </c>
      <c r="L2852" t="str">
        <f t="shared" si="88"/>
        <v>South</v>
      </c>
      <c r="M2852" s="107">
        <f t="shared" si="89"/>
        <v>50</v>
      </c>
    </row>
    <row r="2853" spans="7:13">
      <c r="G2853" s="106">
        <v>41598</v>
      </c>
      <c r="H2853" s="90" t="s">
        <v>2084</v>
      </c>
      <c r="I2853" s="90" t="s">
        <v>2031</v>
      </c>
      <c r="J2853" s="90">
        <v>0</v>
      </c>
      <c r="K2853" s="90">
        <v>4</v>
      </c>
      <c r="L2853" t="str">
        <f t="shared" si="88"/>
        <v>MidWest</v>
      </c>
      <c r="M2853" s="107">
        <f t="shared" si="89"/>
        <v>100</v>
      </c>
    </row>
    <row r="2854" spans="7:13">
      <c r="G2854" s="106">
        <v>41592</v>
      </c>
      <c r="H2854" s="90" t="s">
        <v>2089</v>
      </c>
      <c r="I2854" s="90" t="s">
        <v>2046</v>
      </c>
      <c r="J2854" s="90">
        <v>0.02</v>
      </c>
      <c r="K2854" s="90">
        <v>3</v>
      </c>
      <c r="L2854" t="str">
        <f t="shared" si="88"/>
        <v>East</v>
      </c>
      <c r="M2854" s="107">
        <f t="shared" si="89"/>
        <v>73.5</v>
      </c>
    </row>
    <row r="2855" spans="7:13">
      <c r="G2855" s="106">
        <v>41898</v>
      </c>
      <c r="H2855" s="90" t="s">
        <v>2075</v>
      </c>
      <c r="I2855" s="90" t="s">
        <v>2028</v>
      </c>
      <c r="J2855" s="90">
        <v>0</v>
      </c>
      <c r="K2855" s="90">
        <v>2</v>
      </c>
      <c r="L2855" t="str">
        <f t="shared" si="88"/>
        <v>West</v>
      </c>
      <c r="M2855" s="107">
        <f t="shared" si="89"/>
        <v>45.9</v>
      </c>
    </row>
    <row r="2856" spans="7:13">
      <c r="G2856" s="106">
        <v>41629</v>
      </c>
      <c r="H2856" s="90" t="s">
        <v>2099</v>
      </c>
      <c r="I2856" s="90" t="s">
        <v>2037</v>
      </c>
      <c r="J2856" s="90">
        <v>0</v>
      </c>
      <c r="K2856" s="90">
        <v>1</v>
      </c>
      <c r="L2856" t="str">
        <f t="shared" si="88"/>
        <v>East</v>
      </c>
      <c r="M2856" s="107">
        <f t="shared" si="89"/>
        <v>27.5</v>
      </c>
    </row>
    <row r="2857" spans="7:13">
      <c r="G2857" s="106">
        <v>41901</v>
      </c>
      <c r="H2857" s="90" t="s">
        <v>2095</v>
      </c>
      <c r="I2857" s="90" t="s">
        <v>2031</v>
      </c>
      <c r="J2857" s="90">
        <v>0</v>
      </c>
      <c r="K2857" s="90">
        <v>2</v>
      </c>
      <c r="L2857" t="str">
        <f t="shared" si="88"/>
        <v>South</v>
      </c>
      <c r="M2857" s="107">
        <f t="shared" si="89"/>
        <v>50</v>
      </c>
    </row>
    <row r="2858" spans="7:13">
      <c r="G2858" s="106">
        <v>41615</v>
      </c>
      <c r="H2858" s="90" t="s">
        <v>2061</v>
      </c>
      <c r="I2858" s="90" t="s">
        <v>2031</v>
      </c>
      <c r="J2858" s="90">
        <v>0.01</v>
      </c>
      <c r="K2858" s="90">
        <v>3</v>
      </c>
      <c r="L2858" t="str">
        <f t="shared" si="88"/>
        <v>West</v>
      </c>
      <c r="M2858" s="107">
        <f t="shared" si="89"/>
        <v>74.25</v>
      </c>
    </row>
    <row r="2859" spans="7:13">
      <c r="G2859" s="106">
        <v>41633</v>
      </c>
      <c r="H2859" s="90" t="s">
        <v>2025</v>
      </c>
      <c r="I2859" s="90" t="s">
        <v>2019</v>
      </c>
      <c r="J2859" s="90">
        <v>0</v>
      </c>
      <c r="K2859" s="90">
        <v>2</v>
      </c>
      <c r="L2859" t="str">
        <f t="shared" si="88"/>
        <v>West</v>
      </c>
      <c r="M2859" s="107">
        <f t="shared" si="89"/>
        <v>42</v>
      </c>
    </row>
    <row r="2860" spans="7:13">
      <c r="G2860" s="106">
        <v>41963</v>
      </c>
      <c r="H2860" s="90" t="s">
        <v>2080</v>
      </c>
      <c r="I2860" s="90" t="s">
        <v>2034</v>
      </c>
      <c r="J2860" s="90">
        <v>2.5000000000000001E-2</v>
      </c>
      <c r="K2860" s="90">
        <v>2</v>
      </c>
      <c r="L2860" t="str">
        <f t="shared" si="88"/>
        <v>East</v>
      </c>
      <c r="M2860" s="107">
        <f t="shared" si="89"/>
        <v>66.3</v>
      </c>
    </row>
    <row r="2861" spans="7:13">
      <c r="G2861" s="106">
        <v>41589</v>
      </c>
      <c r="H2861" s="90" t="s">
        <v>2080</v>
      </c>
      <c r="I2861" s="90" t="s">
        <v>2019</v>
      </c>
      <c r="J2861" s="90">
        <v>0</v>
      </c>
      <c r="K2861" s="90">
        <v>2</v>
      </c>
      <c r="L2861" t="str">
        <f t="shared" si="88"/>
        <v>East</v>
      </c>
      <c r="M2861" s="107">
        <f t="shared" si="89"/>
        <v>42</v>
      </c>
    </row>
    <row r="2862" spans="7:13">
      <c r="G2862" s="106">
        <v>41801</v>
      </c>
      <c r="H2862" s="90" t="s">
        <v>2062</v>
      </c>
      <c r="I2862" s="90" t="s">
        <v>2046</v>
      </c>
      <c r="J2862" s="90">
        <v>1.4999999999999999E-2</v>
      </c>
      <c r="K2862" s="90">
        <v>1</v>
      </c>
      <c r="L2862" t="str">
        <f t="shared" si="88"/>
        <v>East</v>
      </c>
      <c r="M2862" s="107">
        <f t="shared" si="89"/>
        <v>24.625</v>
      </c>
    </row>
    <row r="2863" spans="7:13">
      <c r="G2863" s="106">
        <v>41634</v>
      </c>
      <c r="H2863" s="90" t="s">
        <v>2097</v>
      </c>
      <c r="I2863" s="90" t="s">
        <v>2028</v>
      </c>
      <c r="J2863" s="90">
        <v>0.03</v>
      </c>
      <c r="K2863" s="90">
        <v>2</v>
      </c>
      <c r="L2863" t="str">
        <f t="shared" si="88"/>
        <v>West</v>
      </c>
      <c r="M2863" s="107">
        <f t="shared" si="89"/>
        <v>44.522999999999996</v>
      </c>
    </row>
    <row r="2864" spans="7:13">
      <c r="G2864" s="106">
        <v>41836</v>
      </c>
      <c r="H2864" s="90" t="s">
        <v>2078</v>
      </c>
      <c r="I2864" s="90" t="s">
        <v>2027</v>
      </c>
      <c r="J2864" s="90">
        <v>0.03</v>
      </c>
      <c r="K2864" s="90">
        <v>3</v>
      </c>
      <c r="L2864" t="str">
        <f t="shared" si="88"/>
        <v>West</v>
      </c>
      <c r="M2864" s="107">
        <f t="shared" si="89"/>
        <v>58.05449999999999</v>
      </c>
    </row>
    <row r="2865" spans="7:13">
      <c r="G2865" s="106">
        <v>41582</v>
      </c>
      <c r="H2865" s="90" t="s">
        <v>2039</v>
      </c>
      <c r="I2865" s="90" t="s">
        <v>2046</v>
      </c>
      <c r="J2865" s="90">
        <v>0</v>
      </c>
      <c r="K2865" s="90">
        <v>2</v>
      </c>
      <c r="L2865" t="str">
        <f t="shared" si="88"/>
        <v>East</v>
      </c>
      <c r="M2865" s="107">
        <f t="shared" si="89"/>
        <v>50</v>
      </c>
    </row>
    <row r="2866" spans="7:13">
      <c r="G2866" s="106">
        <v>41949</v>
      </c>
      <c r="H2866" s="90" t="s">
        <v>2091</v>
      </c>
      <c r="I2866" s="90" t="s">
        <v>2028</v>
      </c>
      <c r="J2866" s="90">
        <v>2.5000000000000001E-2</v>
      </c>
      <c r="K2866" s="90">
        <v>3</v>
      </c>
      <c r="L2866" t="str">
        <f t="shared" si="88"/>
        <v>South</v>
      </c>
      <c r="M2866" s="107">
        <f t="shared" si="89"/>
        <v>67.128749999999997</v>
      </c>
    </row>
    <row r="2867" spans="7:13">
      <c r="G2867" s="106">
        <v>41988</v>
      </c>
      <c r="H2867" s="90" t="s">
        <v>2030</v>
      </c>
      <c r="I2867" s="90" t="s">
        <v>2040</v>
      </c>
      <c r="J2867" s="90">
        <v>0.01</v>
      </c>
      <c r="K2867" s="90">
        <v>3</v>
      </c>
      <c r="L2867" t="str">
        <f t="shared" si="88"/>
        <v>West</v>
      </c>
      <c r="M2867" s="107">
        <f t="shared" si="89"/>
        <v>89.1</v>
      </c>
    </row>
    <row r="2868" spans="7:13">
      <c r="G2868" s="106">
        <v>41954</v>
      </c>
      <c r="H2868" s="90" t="s">
        <v>2089</v>
      </c>
      <c r="I2868" s="90" t="s">
        <v>2028</v>
      </c>
      <c r="J2868" s="90">
        <v>0.01</v>
      </c>
      <c r="K2868" s="90">
        <v>3</v>
      </c>
      <c r="L2868" t="str">
        <f t="shared" si="88"/>
        <v>East</v>
      </c>
      <c r="M2868" s="107">
        <f t="shared" si="89"/>
        <v>68.16149999999999</v>
      </c>
    </row>
    <row r="2869" spans="7:13">
      <c r="G2869" s="106">
        <v>41730</v>
      </c>
      <c r="H2869" s="90" t="s">
        <v>2049</v>
      </c>
      <c r="I2869" s="90" t="s">
        <v>2046</v>
      </c>
      <c r="J2869" s="90">
        <v>0</v>
      </c>
      <c r="K2869" s="90">
        <v>3</v>
      </c>
      <c r="L2869" t="str">
        <f t="shared" si="88"/>
        <v>South</v>
      </c>
      <c r="M2869" s="107">
        <f t="shared" si="89"/>
        <v>75</v>
      </c>
    </row>
    <row r="2870" spans="7:13">
      <c r="G2870" s="106">
        <v>41313</v>
      </c>
      <c r="H2870" s="90" t="s">
        <v>2079</v>
      </c>
      <c r="I2870" s="90" t="s">
        <v>2023</v>
      </c>
      <c r="J2870" s="90">
        <v>0.02</v>
      </c>
      <c r="K2870" s="90">
        <v>12</v>
      </c>
      <c r="L2870" t="str">
        <f t="shared" si="88"/>
        <v>MidWest</v>
      </c>
      <c r="M2870" s="107">
        <f t="shared" si="89"/>
        <v>940.2120000000001</v>
      </c>
    </row>
    <row r="2871" spans="7:13">
      <c r="G2871" s="106">
        <v>41977</v>
      </c>
      <c r="H2871" s="90" t="s">
        <v>2092</v>
      </c>
      <c r="I2871" s="90" t="s">
        <v>2024</v>
      </c>
      <c r="J2871" s="90">
        <v>2.5000000000000001E-2</v>
      </c>
      <c r="K2871" s="90">
        <v>19</v>
      </c>
      <c r="L2871" t="str">
        <f t="shared" si="88"/>
        <v>East</v>
      </c>
      <c r="M2871" s="107">
        <f t="shared" si="89"/>
        <v>425.14875000000001</v>
      </c>
    </row>
    <row r="2872" spans="7:13">
      <c r="G2872" s="106">
        <v>41948</v>
      </c>
      <c r="H2872" s="90" t="s">
        <v>2100</v>
      </c>
      <c r="I2872" s="90" t="s">
        <v>2043</v>
      </c>
      <c r="J2872" s="90">
        <v>0.01</v>
      </c>
      <c r="K2872" s="90">
        <v>3</v>
      </c>
      <c r="L2872" t="str">
        <f t="shared" si="88"/>
        <v>West</v>
      </c>
      <c r="M2872" s="107">
        <f t="shared" si="89"/>
        <v>69.795000000000002</v>
      </c>
    </row>
    <row r="2873" spans="7:13">
      <c r="G2873" s="106">
        <v>41376</v>
      </c>
      <c r="H2873" s="90" t="s">
        <v>2049</v>
      </c>
      <c r="I2873" s="90" t="s">
        <v>2028</v>
      </c>
      <c r="J2873" s="90">
        <v>0.03</v>
      </c>
      <c r="K2873" s="90">
        <v>5</v>
      </c>
      <c r="L2873" t="str">
        <f t="shared" si="88"/>
        <v>South</v>
      </c>
      <c r="M2873" s="107">
        <f t="shared" si="89"/>
        <v>111.30749999999999</v>
      </c>
    </row>
    <row r="2874" spans="7:13">
      <c r="G2874" s="106">
        <v>41798</v>
      </c>
      <c r="H2874" s="90" t="s">
        <v>2036</v>
      </c>
      <c r="I2874" s="90" t="s">
        <v>2027</v>
      </c>
      <c r="J2874" s="90">
        <v>0.01</v>
      </c>
      <c r="K2874" s="90">
        <v>1</v>
      </c>
      <c r="L2874" t="str">
        <f t="shared" si="88"/>
        <v>MidWest</v>
      </c>
      <c r="M2874" s="107">
        <f t="shared" si="89"/>
        <v>19.750499999999999</v>
      </c>
    </row>
    <row r="2875" spans="7:13">
      <c r="G2875" s="106">
        <v>41837</v>
      </c>
      <c r="H2875" s="90" t="s">
        <v>2078</v>
      </c>
      <c r="I2875" s="90" t="s">
        <v>2046</v>
      </c>
      <c r="J2875" s="90">
        <v>0</v>
      </c>
      <c r="K2875" s="90">
        <v>2</v>
      </c>
      <c r="L2875" t="str">
        <f t="shared" si="88"/>
        <v>West</v>
      </c>
      <c r="M2875" s="107">
        <f t="shared" si="89"/>
        <v>50</v>
      </c>
    </row>
    <row r="2876" spans="7:13">
      <c r="G2876" s="106">
        <v>41333</v>
      </c>
      <c r="H2876" s="90" t="s">
        <v>2082</v>
      </c>
      <c r="I2876" s="90" t="s">
        <v>2040</v>
      </c>
      <c r="J2876" s="90">
        <v>0</v>
      </c>
      <c r="K2876" s="90">
        <v>24</v>
      </c>
      <c r="L2876" t="str">
        <f t="shared" si="88"/>
        <v>MidWest</v>
      </c>
      <c r="M2876" s="107">
        <f t="shared" si="89"/>
        <v>720</v>
      </c>
    </row>
    <row r="2877" spans="7:13">
      <c r="G2877" s="106">
        <v>41764</v>
      </c>
      <c r="H2877" s="90" t="s">
        <v>2062</v>
      </c>
      <c r="I2877" s="90" t="s">
        <v>2037</v>
      </c>
      <c r="J2877" s="90">
        <v>2.5000000000000001E-2</v>
      </c>
      <c r="K2877" s="90">
        <v>2</v>
      </c>
      <c r="L2877" t="str">
        <f t="shared" si="88"/>
        <v>East</v>
      </c>
      <c r="M2877" s="107">
        <f t="shared" si="89"/>
        <v>53.625</v>
      </c>
    </row>
    <row r="2878" spans="7:13">
      <c r="G2878" s="106">
        <v>41634</v>
      </c>
      <c r="H2878" s="90" t="s">
        <v>2030</v>
      </c>
      <c r="I2878" s="90" t="s">
        <v>2019</v>
      </c>
      <c r="J2878" s="90">
        <v>0.01</v>
      </c>
      <c r="K2878" s="90">
        <v>18</v>
      </c>
      <c r="L2878" t="str">
        <f t="shared" si="88"/>
        <v>West</v>
      </c>
      <c r="M2878" s="107">
        <f t="shared" si="89"/>
        <v>374.21999999999997</v>
      </c>
    </row>
    <row r="2879" spans="7:13">
      <c r="G2879" s="106">
        <v>41594</v>
      </c>
      <c r="H2879" s="90" t="s">
        <v>2058</v>
      </c>
      <c r="I2879" s="90" t="s">
        <v>2024</v>
      </c>
      <c r="J2879" s="90">
        <v>0.03</v>
      </c>
      <c r="K2879" s="90">
        <v>2</v>
      </c>
      <c r="L2879" t="str">
        <f t="shared" si="88"/>
        <v>MidWest</v>
      </c>
      <c r="M2879" s="107">
        <f t="shared" si="89"/>
        <v>44.522999999999996</v>
      </c>
    </row>
    <row r="2880" spans="7:13">
      <c r="G2880" s="106">
        <v>41394</v>
      </c>
      <c r="H2880" s="90" t="s">
        <v>2022</v>
      </c>
      <c r="I2880" s="90" t="s">
        <v>2043</v>
      </c>
      <c r="J2880" s="90">
        <v>0</v>
      </c>
      <c r="K2880" s="90">
        <v>3</v>
      </c>
      <c r="L2880" t="str">
        <f t="shared" si="88"/>
        <v>West</v>
      </c>
      <c r="M2880" s="107">
        <f t="shared" si="89"/>
        <v>70.5</v>
      </c>
    </row>
    <row r="2881" spans="7:13">
      <c r="G2881" s="106">
        <v>41820</v>
      </c>
      <c r="H2881" s="90" t="s">
        <v>2099</v>
      </c>
      <c r="I2881" s="90" t="s">
        <v>2027</v>
      </c>
      <c r="J2881" s="90">
        <v>0.02</v>
      </c>
      <c r="K2881" s="90">
        <v>1</v>
      </c>
      <c r="L2881" t="str">
        <f t="shared" si="88"/>
        <v>East</v>
      </c>
      <c r="M2881" s="107">
        <f t="shared" si="89"/>
        <v>19.550999999999998</v>
      </c>
    </row>
    <row r="2882" spans="7:13">
      <c r="G2882" s="106">
        <v>41622</v>
      </c>
      <c r="H2882" s="90" t="s">
        <v>2058</v>
      </c>
      <c r="I2882" s="90" t="s">
        <v>2024</v>
      </c>
      <c r="J2882" s="90">
        <v>0.02</v>
      </c>
      <c r="K2882" s="90">
        <v>2</v>
      </c>
      <c r="L2882" t="str">
        <f t="shared" si="88"/>
        <v>MidWest</v>
      </c>
      <c r="M2882" s="107">
        <f t="shared" si="89"/>
        <v>44.981999999999999</v>
      </c>
    </row>
    <row r="2883" spans="7:13">
      <c r="G2883" s="106">
        <v>41598</v>
      </c>
      <c r="H2883" s="90" t="s">
        <v>2056</v>
      </c>
      <c r="I2883" s="90" t="s">
        <v>2046</v>
      </c>
      <c r="J2883" s="90">
        <v>0</v>
      </c>
      <c r="K2883" s="90">
        <v>7</v>
      </c>
      <c r="L2883" t="str">
        <f t="shared" ref="L2883:L2946" si="90">_xlfn.XLOOKUP(H2883,$D$2:$D$73,$E$2:$E$73)</f>
        <v>MidWest</v>
      </c>
      <c r="M2883" s="107">
        <f t="shared" ref="M2883:M2946" si="91">_xlfn.XLOOKUP(I2883,$A$2:$A$13,$B$2:$B$13)*K2883*(1-J2883)</f>
        <v>175</v>
      </c>
    </row>
    <row r="2884" spans="7:13">
      <c r="G2884" s="106">
        <v>41343</v>
      </c>
      <c r="H2884" s="90" t="s">
        <v>2052</v>
      </c>
      <c r="I2884" s="90" t="s">
        <v>2040</v>
      </c>
      <c r="J2884" s="90">
        <v>1.4999999999999999E-2</v>
      </c>
      <c r="K2884" s="90">
        <v>3</v>
      </c>
      <c r="L2884" t="str">
        <f t="shared" si="90"/>
        <v>MidWest</v>
      </c>
      <c r="M2884" s="107">
        <f t="shared" si="91"/>
        <v>88.65</v>
      </c>
    </row>
    <row r="2885" spans="7:13">
      <c r="G2885" s="106">
        <v>41960</v>
      </c>
      <c r="H2885" s="90" t="s">
        <v>2079</v>
      </c>
      <c r="I2885" s="90" t="s">
        <v>2031</v>
      </c>
      <c r="J2885" s="90">
        <v>0</v>
      </c>
      <c r="K2885" s="90">
        <v>2</v>
      </c>
      <c r="L2885" t="str">
        <f t="shared" si="90"/>
        <v>MidWest</v>
      </c>
      <c r="M2885" s="107">
        <f t="shared" si="91"/>
        <v>50</v>
      </c>
    </row>
    <row r="2886" spans="7:13">
      <c r="G2886" s="106">
        <v>41586</v>
      </c>
      <c r="H2886" s="90" t="s">
        <v>2056</v>
      </c>
      <c r="I2886" s="90" t="s">
        <v>2028</v>
      </c>
      <c r="J2886" s="90">
        <v>0.01</v>
      </c>
      <c r="K2886" s="90">
        <v>1</v>
      </c>
      <c r="L2886" t="str">
        <f t="shared" si="90"/>
        <v>MidWest</v>
      </c>
      <c r="M2886" s="107">
        <f t="shared" si="91"/>
        <v>22.720499999999998</v>
      </c>
    </row>
    <row r="2887" spans="7:13">
      <c r="G2887" s="106">
        <v>41629</v>
      </c>
      <c r="H2887" s="90" t="s">
        <v>2063</v>
      </c>
      <c r="I2887" s="90" t="s">
        <v>2043</v>
      </c>
      <c r="J2887" s="90">
        <v>0.01</v>
      </c>
      <c r="K2887" s="90">
        <v>21</v>
      </c>
      <c r="L2887" t="str">
        <f t="shared" si="90"/>
        <v>South</v>
      </c>
      <c r="M2887" s="107">
        <f t="shared" si="91"/>
        <v>488.565</v>
      </c>
    </row>
    <row r="2888" spans="7:13">
      <c r="G2888" s="106">
        <v>41373</v>
      </c>
      <c r="H2888" s="90" t="s">
        <v>2075</v>
      </c>
      <c r="I2888" s="90" t="s">
        <v>2037</v>
      </c>
      <c r="J2888" s="90">
        <v>0</v>
      </c>
      <c r="K2888" s="90">
        <v>1</v>
      </c>
      <c r="L2888" t="str">
        <f t="shared" si="90"/>
        <v>West</v>
      </c>
      <c r="M2888" s="107">
        <f t="shared" si="91"/>
        <v>27.5</v>
      </c>
    </row>
    <row r="2889" spans="7:13">
      <c r="G2889" s="106">
        <v>41604</v>
      </c>
      <c r="H2889" s="90" t="s">
        <v>2042</v>
      </c>
      <c r="I2889" s="90" t="s">
        <v>2028</v>
      </c>
      <c r="J2889" s="90">
        <v>0</v>
      </c>
      <c r="K2889" s="90">
        <v>2</v>
      </c>
      <c r="L2889" t="str">
        <f t="shared" si="90"/>
        <v>MidWest</v>
      </c>
      <c r="M2889" s="107">
        <f t="shared" si="91"/>
        <v>45.9</v>
      </c>
    </row>
    <row r="2890" spans="7:13">
      <c r="G2890" s="106">
        <v>41604</v>
      </c>
      <c r="H2890" s="90" t="s">
        <v>2091</v>
      </c>
      <c r="I2890" s="90" t="s">
        <v>2034</v>
      </c>
      <c r="J2890" s="90">
        <v>0</v>
      </c>
      <c r="K2890" s="90">
        <v>3</v>
      </c>
      <c r="L2890" t="str">
        <f t="shared" si="90"/>
        <v>South</v>
      </c>
      <c r="M2890" s="107">
        <f t="shared" si="91"/>
        <v>102</v>
      </c>
    </row>
    <row r="2891" spans="7:13">
      <c r="G2891" s="106">
        <v>41954</v>
      </c>
      <c r="H2891" s="90" t="s">
        <v>2051</v>
      </c>
      <c r="I2891" s="90" t="s">
        <v>2027</v>
      </c>
      <c r="J2891" s="90">
        <v>0</v>
      </c>
      <c r="K2891" s="90">
        <v>3</v>
      </c>
      <c r="L2891" t="str">
        <f t="shared" si="90"/>
        <v>MidWest</v>
      </c>
      <c r="M2891" s="107">
        <f t="shared" si="91"/>
        <v>59.849999999999994</v>
      </c>
    </row>
    <row r="2892" spans="7:13">
      <c r="G2892" s="106">
        <v>41963</v>
      </c>
      <c r="H2892" s="90" t="s">
        <v>2054</v>
      </c>
      <c r="I2892" s="90" t="s">
        <v>2034</v>
      </c>
      <c r="J2892" s="90">
        <v>0</v>
      </c>
      <c r="K2892" s="90">
        <v>2</v>
      </c>
      <c r="L2892" t="str">
        <f t="shared" si="90"/>
        <v>MidWest</v>
      </c>
      <c r="M2892" s="107">
        <f t="shared" si="91"/>
        <v>68</v>
      </c>
    </row>
    <row r="2893" spans="7:13">
      <c r="G2893" s="106">
        <v>41616</v>
      </c>
      <c r="H2893" s="90" t="s">
        <v>2074</v>
      </c>
      <c r="I2893" s="90" t="s">
        <v>2031</v>
      </c>
      <c r="J2893" s="90">
        <v>0</v>
      </c>
      <c r="K2893" s="90">
        <v>3</v>
      </c>
      <c r="L2893" t="str">
        <f t="shared" si="90"/>
        <v>MidWest</v>
      </c>
      <c r="M2893" s="107">
        <f t="shared" si="91"/>
        <v>75</v>
      </c>
    </row>
    <row r="2894" spans="7:13">
      <c r="G2894" s="106">
        <v>41627</v>
      </c>
      <c r="H2894" s="90" t="s">
        <v>2086</v>
      </c>
      <c r="I2894" s="90" t="s">
        <v>2034</v>
      </c>
      <c r="J2894" s="90">
        <v>0.03</v>
      </c>
      <c r="K2894" s="90">
        <v>2</v>
      </c>
      <c r="L2894" t="str">
        <f t="shared" si="90"/>
        <v>West</v>
      </c>
      <c r="M2894" s="107">
        <f t="shared" si="91"/>
        <v>65.959999999999994</v>
      </c>
    </row>
    <row r="2895" spans="7:13">
      <c r="G2895" s="106">
        <v>41636</v>
      </c>
      <c r="H2895" s="90" t="s">
        <v>2066</v>
      </c>
      <c r="I2895" s="90" t="s">
        <v>2028</v>
      </c>
      <c r="J2895" s="90">
        <v>0</v>
      </c>
      <c r="K2895" s="90">
        <v>3</v>
      </c>
      <c r="L2895" t="str">
        <f t="shared" si="90"/>
        <v>East</v>
      </c>
      <c r="M2895" s="107">
        <f t="shared" si="91"/>
        <v>68.849999999999994</v>
      </c>
    </row>
    <row r="2896" spans="7:13">
      <c r="G2896" s="106">
        <v>41316</v>
      </c>
      <c r="H2896" s="90" t="s">
        <v>2029</v>
      </c>
      <c r="I2896" s="90" t="s">
        <v>2043</v>
      </c>
      <c r="J2896" s="90">
        <v>0.02</v>
      </c>
      <c r="K2896" s="90">
        <v>3</v>
      </c>
      <c r="L2896" t="str">
        <f t="shared" si="90"/>
        <v>East</v>
      </c>
      <c r="M2896" s="107">
        <f t="shared" si="91"/>
        <v>69.09</v>
      </c>
    </row>
    <row r="2897" spans="7:13">
      <c r="G2897" s="106">
        <v>41744</v>
      </c>
      <c r="H2897" s="90" t="s">
        <v>2073</v>
      </c>
      <c r="I2897" s="90" t="s">
        <v>2024</v>
      </c>
      <c r="J2897" s="90">
        <v>2.5000000000000001E-2</v>
      </c>
      <c r="K2897" s="90">
        <v>21</v>
      </c>
      <c r="L2897" t="str">
        <f t="shared" si="90"/>
        <v>West</v>
      </c>
      <c r="M2897" s="107">
        <f t="shared" si="91"/>
        <v>469.90125</v>
      </c>
    </row>
    <row r="2898" spans="7:13">
      <c r="G2898" s="106">
        <v>41957</v>
      </c>
      <c r="H2898" s="90" t="s">
        <v>2049</v>
      </c>
      <c r="I2898" s="90" t="s">
        <v>2034</v>
      </c>
      <c r="J2898" s="90">
        <v>1.4999999999999999E-2</v>
      </c>
      <c r="K2898" s="90">
        <v>2</v>
      </c>
      <c r="L2898" t="str">
        <f t="shared" si="90"/>
        <v>South</v>
      </c>
      <c r="M2898" s="107">
        <f t="shared" si="91"/>
        <v>66.98</v>
      </c>
    </row>
    <row r="2899" spans="7:13">
      <c r="G2899" s="106">
        <v>41608</v>
      </c>
      <c r="H2899" s="90" t="s">
        <v>2070</v>
      </c>
      <c r="I2899" s="90" t="s">
        <v>2024</v>
      </c>
      <c r="J2899" s="90">
        <v>0.02</v>
      </c>
      <c r="K2899" s="90">
        <v>3</v>
      </c>
      <c r="L2899" t="str">
        <f t="shared" si="90"/>
        <v>East</v>
      </c>
      <c r="M2899" s="107">
        <f t="shared" si="91"/>
        <v>67.472999999999999</v>
      </c>
    </row>
    <row r="2900" spans="7:13">
      <c r="G2900" s="106">
        <v>41593</v>
      </c>
      <c r="H2900" s="90" t="s">
        <v>2097</v>
      </c>
      <c r="I2900" s="90" t="s">
        <v>2027</v>
      </c>
      <c r="J2900" s="90">
        <v>0.02</v>
      </c>
      <c r="K2900" s="90">
        <v>3</v>
      </c>
      <c r="L2900" t="str">
        <f t="shared" si="90"/>
        <v>West</v>
      </c>
      <c r="M2900" s="107">
        <f t="shared" si="91"/>
        <v>58.652999999999992</v>
      </c>
    </row>
    <row r="2901" spans="7:13">
      <c r="G2901" s="106">
        <v>41508</v>
      </c>
      <c r="H2901" s="90" t="s">
        <v>2081</v>
      </c>
      <c r="I2901" s="90" t="s">
        <v>2040</v>
      </c>
      <c r="J2901" s="90">
        <v>0</v>
      </c>
      <c r="K2901" s="90">
        <v>2</v>
      </c>
      <c r="L2901" t="str">
        <f t="shared" si="90"/>
        <v>West</v>
      </c>
      <c r="M2901" s="107">
        <f t="shared" si="91"/>
        <v>60</v>
      </c>
    </row>
    <row r="2902" spans="7:13">
      <c r="G2902" s="106">
        <v>41626</v>
      </c>
      <c r="H2902" s="90" t="s">
        <v>2058</v>
      </c>
      <c r="I2902" s="90" t="s">
        <v>2028</v>
      </c>
      <c r="J2902" s="90">
        <v>0</v>
      </c>
      <c r="K2902" s="90">
        <v>7</v>
      </c>
      <c r="L2902" t="str">
        <f t="shared" si="90"/>
        <v>MidWest</v>
      </c>
      <c r="M2902" s="107">
        <f t="shared" si="91"/>
        <v>160.65</v>
      </c>
    </row>
    <row r="2903" spans="7:13">
      <c r="G2903" s="106">
        <v>41585</v>
      </c>
      <c r="H2903" s="90" t="s">
        <v>2098</v>
      </c>
      <c r="I2903" s="90" t="s">
        <v>2046</v>
      </c>
      <c r="J2903" s="90">
        <v>1.4999999999999999E-2</v>
      </c>
      <c r="K2903" s="90">
        <v>3</v>
      </c>
      <c r="L2903" t="str">
        <f t="shared" si="90"/>
        <v>West</v>
      </c>
      <c r="M2903" s="107">
        <f t="shared" si="91"/>
        <v>73.875</v>
      </c>
    </row>
    <row r="2904" spans="7:13">
      <c r="G2904" s="106">
        <v>41969</v>
      </c>
      <c r="H2904" s="90" t="s">
        <v>2035</v>
      </c>
      <c r="I2904" s="90" t="s">
        <v>2031</v>
      </c>
      <c r="J2904" s="90">
        <v>0</v>
      </c>
      <c r="K2904" s="90">
        <v>3</v>
      </c>
      <c r="L2904" t="str">
        <f t="shared" si="90"/>
        <v>West</v>
      </c>
      <c r="M2904" s="107">
        <f t="shared" si="91"/>
        <v>75</v>
      </c>
    </row>
    <row r="2905" spans="7:13">
      <c r="G2905" s="106">
        <v>41967</v>
      </c>
      <c r="H2905" s="90" t="s">
        <v>2101</v>
      </c>
      <c r="I2905" s="90" t="s">
        <v>2024</v>
      </c>
      <c r="J2905" s="90">
        <v>0</v>
      </c>
      <c r="K2905" s="90">
        <v>3</v>
      </c>
      <c r="L2905" t="str">
        <f t="shared" si="90"/>
        <v>MidWest</v>
      </c>
      <c r="M2905" s="107">
        <f t="shared" si="91"/>
        <v>68.849999999999994</v>
      </c>
    </row>
    <row r="2906" spans="7:13">
      <c r="G2906" s="106">
        <v>41969</v>
      </c>
      <c r="H2906" s="90" t="s">
        <v>2068</v>
      </c>
      <c r="I2906" s="90" t="s">
        <v>2034</v>
      </c>
      <c r="J2906" s="90">
        <v>0.02</v>
      </c>
      <c r="K2906" s="90">
        <v>2</v>
      </c>
      <c r="L2906" t="str">
        <f t="shared" si="90"/>
        <v>South</v>
      </c>
      <c r="M2906" s="107">
        <f t="shared" si="91"/>
        <v>66.64</v>
      </c>
    </row>
    <row r="2907" spans="7:13">
      <c r="G2907" s="106">
        <v>41911</v>
      </c>
      <c r="H2907" s="90" t="s">
        <v>2087</v>
      </c>
      <c r="I2907" s="90" t="s">
        <v>2040</v>
      </c>
      <c r="J2907" s="90">
        <v>2.5000000000000001E-2</v>
      </c>
      <c r="K2907" s="90">
        <v>2</v>
      </c>
      <c r="L2907" t="str">
        <f t="shared" si="90"/>
        <v>South</v>
      </c>
      <c r="M2907" s="107">
        <f t="shared" si="91"/>
        <v>58.5</v>
      </c>
    </row>
    <row r="2908" spans="7:13">
      <c r="G2908" s="106">
        <v>41977</v>
      </c>
      <c r="H2908" s="90" t="s">
        <v>2099</v>
      </c>
      <c r="I2908" s="90" t="s">
        <v>2034</v>
      </c>
      <c r="J2908" s="90">
        <v>1.4999999999999999E-2</v>
      </c>
      <c r="K2908" s="90">
        <v>1</v>
      </c>
      <c r="L2908" t="str">
        <f t="shared" si="90"/>
        <v>East</v>
      </c>
      <c r="M2908" s="107">
        <f t="shared" si="91"/>
        <v>33.49</v>
      </c>
    </row>
    <row r="2909" spans="7:13">
      <c r="G2909" s="106">
        <v>41577</v>
      </c>
      <c r="H2909" s="90" t="s">
        <v>2075</v>
      </c>
      <c r="I2909" s="90" t="s">
        <v>2040</v>
      </c>
      <c r="J2909" s="90">
        <v>0</v>
      </c>
      <c r="K2909" s="90">
        <v>2</v>
      </c>
      <c r="L2909" t="str">
        <f t="shared" si="90"/>
        <v>West</v>
      </c>
      <c r="M2909" s="107">
        <f t="shared" si="91"/>
        <v>60</v>
      </c>
    </row>
    <row r="2910" spans="7:13">
      <c r="G2910" s="106">
        <v>41626</v>
      </c>
      <c r="H2910" s="90" t="s">
        <v>2032</v>
      </c>
      <c r="I2910" s="90" t="s">
        <v>2043</v>
      </c>
      <c r="J2910" s="90">
        <v>0.01</v>
      </c>
      <c r="K2910" s="90">
        <v>2</v>
      </c>
      <c r="L2910" t="str">
        <f t="shared" si="90"/>
        <v>East</v>
      </c>
      <c r="M2910" s="107">
        <f t="shared" si="91"/>
        <v>46.53</v>
      </c>
    </row>
    <row r="2911" spans="7:13">
      <c r="G2911" s="106">
        <v>41988</v>
      </c>
      <c r="H2911" s="90" t="s">
        <v>2038</v>
      </c>
      <c r="I2911" s="90" t="s">
        <v>2023</v>
      </c>
      <c r="J2911" s="90">
        <v>0</v>
      </c>
      <c r="K2911" s="90">
        <v>1</v>
      </c>
      <c r="L2911" t="str">
        <f t="shared" si="90"/>
        <v>MidWest</v>
      </c>
      <c r="M2911" s="107">
        <f t="shared" si="91"/>
        <v>79.95</v>
      </c>
    </row>
    <row r="2912" spans="7:13">
      <c r="G2912" s="106">
        <v>41598</v>
      </c>
      <c r="H2912" s="90" t="s">
        <v>2020</v>
      </c>
      <c r="I2912" s="90" t="s">
        <v>2027</v>
      </c>
      <c r="J2912" s="90">
        <v>1.4999999999999999E-2</v>
      </c>
      <c r="K2912" s="90">
        <v>1</v>
      </c>
      <c r="L2912" t="str">
        <f t="shared" si="90"/>
        <v>MidWest</v>
      </c>
      <c r="M2912" s="107">
        <f t="shared" si="91"/>
        <v>19.650749999999999</v>
      </c>
    </row>
    <row r="2913" spans="7:13">
      <c r="G2913" s="106">
        <v>41607</v>
      </c>
      <c r="H2913" s="90" t="s">
        <v>2038</v>
      </c>
      <c r="I2913" s="90" t="s">
        <v>2019</v>
      </c>
      <c r="J2913" s="90">
        <v>0.01</v>
      </c>
      <c r="K2913" s="90">
        <v>1</v>
      </c>
      <c r="L2913" t="str">
        <f t="shared" si="90"/>
        <v>MidWest</v>
      </c>
      <c r="M2913" s="107">
        <f t="shared" si="91"/>
        <v>20.79</v>
      </c>
    </row>
    <row r="2914" spans="7:13">
      <c r="G2914" s="106">
        <v>41726</v>
      </c>
      <c r="H2914" s="90" t="s">
        <v>2025</v>
      </c>
      <c r="I2914" s="90" t="s">
        <v>2024</v>
      </c>
      <c r="J2914" s="90">
        <v>1.4999999999999999E-2</v>
      </c>
      <c r="K2914" s="90">
        <v>1</v>
      </c>
      <c r="L2914" t="str">
        <f t="shared" si="90"/>
        <v>West</v>
      </c>
      <c r="M2914" s="107">
        <f t="shared" si="91"/>
        <v>22.60575</v>
      </c>
    </row>
    <row r="2915" spans="7:13">
      <c r="G2915" s="106">
        <v>41596</v>
      </c>
      <c r="H2915" s="90" t="s">
        <v>2074</v>
      </c>
      <c r="I2915" s="90" t="s">
        <v>2019</v>
      </c>
      <c r="J2915" s="90">
        <v>0</v>
      </c>
      <c r="K2915" s="90">
        <v>3</v>
      </c>
      <c r="L2915" t="str">
        <f t="shared" si="90"/>
        <v>MidWest</v>
      </c>
      <c r="M2915" s="107">
        <f t="shared" si="91"/>
        <v>63</v>
      </c>
    </row>
    <row r="2916" spans="7:13">
      <c r="G2916" s="106">
        <v>41639</v>
      </c>
      <c r="H2916" s="90" t="s">
        <v>2066</v>
      </c>
      <c r="I2916" s="90" t="s">
        <v>2043</v>
      </c>
      <c r="J2916" s="90">
        <v>0.03</v>
      </c>
      <c r="K2916" s="90">
        <v>1</v>
      </c>
      <c r="L2916" t="str">
        <f t="shared" si="90"/>
        <v>East</v>
      </c>
      <c r="M2916" s="107">
        <f t="shared" si="91"/>
        <v>22.794999999999998</v>
      </c>
    </row>
    <row r="2917" spans="7:13">
      <c r="G2917" s="106">
        <v>41409</v>
      </c>
      <c r="H2917" s="90" t="s">
        <v>2022</v>
      </c>
      <c r="I2917" s="90" t="s">
        <v>2023</v>
      </c>
      <c r="J2917" s="90">
        <v>1.4999999999999999E-2</v>
      </c>
      <c r="K2917" s="90">
        <v>1</v>
      </c>
      <c r="L2917" t="str">
        <f t="shared" si="90"/>
        <v>West</v>
      </c>
      <c r="M2917" s="107">
        <f t="shared" si="91"/>
        <v>78.750749999999996</v>
      </c>
    </row>
    <row r="2918" spans="7:13">
      <c r="G2918" s="106">
        <v>41597</v>
      </c>
      <c r="H2918" s="90" t="s">
        <v>2094</v>
      </c>
      <c r="I2918" s="90" t="s">
        <v>2028</v>
      </c>
      <c r="J2918" s="90">
        <v>0</v>
      </c>
      <c r="K2918" s="90">
        <v>3</v>
      </c>
      <c r="L2918" t="str">
        <f t="shared" si="90"/>
        <v>West</v>
      </c>
      <c r="M2918" s="107">
        <f t="shared" si="91"/>
        <v>68.849999999999994</v>
      </c>
    </row>
    <row r="2919" spans="7:13">
      <c r="G2919" s="106">
        <v>41600</v>
      </c>
      <c r="H2919" s="90" t="s">
        <v>2067</v>
      </c>
      <c r="I2919" s="90" t="s">
        <v>2040</v>
      </c>
      <c r="J2919" s="90">
        <v>0</v>
      </c>
      <c r="K2919" s="90">
        <v>2</v>
      </c>
      <c r="L2919" t="str">
        <f t="shared" si="90"/>
        <v>East</v>
      </c>
      <c r="M2919" s="107">
        <f t="shared" si="91"/>
        <v>60</v>
      </c>
    </row>
    <row r="2920" spans="7:13">
      <c r="G2920" s="106">
        <v>41331</v>
      </c>
      <c r="H2920" s="90" t="s">
        <v>2049</v>
      </c>
      <c r="I2920" s="90" t="s">
        <v>2037</v>
      </c>
      <c r="J2920" s="90">
        <v>0.02</v>
      </c>
      <c r="K2920" s="90">
        <v>2</v>
      </c>
      <c r="L2920" t="str">
        <f t="shared" si="90"/>
        <v>South</v>
      </c>
      <c r="M2920" s="107">
        <f t="shared" si="91"/>
        <v>53.9</v>
      </c>
    </row>
    <row r="2921" spans="7:13">
      <c r="G2921" s="106">
        <v>42001</v>
      </c>
      <c r="H2921" s="90" t="s">
        <v>2067</v>
      </c>
      <c r="I2921" s="90" t="s">
        <v>2034</v>
      </c>
      <c r="J2921" s="90">
        <v>0.03</v>
      </c>
      <c r="K2921" s="90">
        <v>3</v>
      </c>
      <c r="L2921" t="str">
        <f t="shared" si="90"/>
        <v>East</v>
      </c>
      <c r="M2921" s="107">
        <f t="shared" si="91"/>
        <v>98.94</v>
      </c>
    </row>
    <row r="2922" spans="7:13">
      <c r="G2922" s="106">
        <v>41788</v>
      </c>
      <c r="H2922" s="90" t="s">
        <v>2086</v>
      </c>
      <c r="I2922" s="90" t="s">
        <v>2040</v>
      </c>
      <c r="J2922" s="90">
        <v>1.4999999999999999E-2</v>
      </c>
      <c r="K2922" s="90">
        <v>15</v>
      </c>
      <c r="L2922" t="str">
        <f t="shared" si="90"/>
        <v>West</v>
      </c>
      <c r="M2922" s="107">
        <f t="shared" si="91"/>
        <v>443.25</v>
      </c>
    </row>
    <row r="2923" spans="7:13">
      <c r="G2923" s="106">
        <v>41313</v>
      </c>
      <c r="H2923" s="90" t="s">
        <v>2078</v>
      </c>
      <c r="I2923" s="90" t="s">
        <v>2046</v>
      </c>
      <c r="J2923" s="90">
        <v>1.4999999999999999E-2</v>
      </c>
      <c r="K2923" s="90">
        <v>1</v>
      </c>
      <c r="L2923" t="str">
        <f t="shared" si="90"/>
        <v>West</v>
      </c>
      <c r="M2923" s="107">
        <f t="shared" si="91"/>
        <v>24.625</v>
      </c>
    </row>
    <row r="2924" spans="7:13">
      <c r="G2924" s="106">
        <v>41575</v>
      </c>
      <c r="H2924" s="90" t="s">
        <v>2068</v>
      </c>
      <c r="I2924" s="90" t="s">
        <v>2050</v>
      </c>
      <c r="J2924" s="90">
        <v>0</v>
      </c>
      <c r="K2924" s="90">
        <v>1</v>
      </c>
      <c r="L2924" t="str">
        <f t="shared" si="90"/>
        <v>South</v>
      </c>
      <c r="M2924" s="107">
        <f t="shared" si="91"/>
        <v>19</v>
      </c>
    </row>
    <row r="2925" spans="7:13">
      <c r="G2925" s="106">
        <v>41796</v>
      </c>
      <c r="H2925" s="90" t="s">
        <v>2077</v>
      </c>
      <c r="I2925" s="90" t="s">
        <v>2034</v>
      </c>
      <c r="J2925" s="90">
        <v>0</v>
      </c>
      <c r="K2925" s="90">
        <v>1</v>
      </c>
      <c r="L2925" t="str">
        <f t="shared" si="90"/>
        <v>MidWest</v>
      </c>
      <c r="M2925" s="107">
        <f t="shared" si="91"/>
        <v>34</v>
      </c>
    </row>
    <row r="2926" spans="7:13">
      <c r="G2926" s="106">
        <v>41476</v>
      </c>
      <c r="H2926" s="90" t="s">
        <v>2088</v>
      </c>
      <c r="I2926" s="90" t="s">
        <v>2024</v>
      </c>
      <c r="J2926" s="90">
        <v>0</v>
      </c>
      <c r="K2926" s="90">
        <v>18</v>
      </c>
      <c r="L2926" t="str">
        <f t="shared" si="90"/>
        <v>MidWest</v>
      </c>
      <c r="M2926" s="107">
        <f t="shared" si="91"/>
        <v>413.09999999999997</v>
      </c>
    </row>
    <row r="2927" spans="7:13">
      <c r="G2927" s="106">
        <v>41755</v>
      </c>
      <c r="H2927" s="90" t="s">
        <v>2030</v>
      </c>
      <c r="I2927" s="90" t="s">
        <v>2043</v>
      </c>
      <c r="J2927" s="90">
        <v>0.03</v>
      </c>
      <c r="K2927" s="90">
        <v>3</v>
      </c>
      <c r="L2927" t="str">
        <f t="shared" si="90"/>
        <v>West</v>
      </c>
      <c r="M2927" s="107">
        <f t="shared" si="91"/>
        <v>68.385000000000005</v>
      </c>
    </row>
    <row r="2928" spans="7:13">
      <c r="G2928" s="106">
        <v>41599</v>
      </c>
      <c r="H2928" s="90" t="s">
        <v>2090</v>
      </c>
      <c r="I2928" s="90" t="s">
        <v>2034</v>
      </c>
      <c r="J2928" s="90">
        <v>1.4999999999999999E-2</v>
      </c>
      <c r="K2928" s="90">
        <v>1</v>
      </c>
      <c r="L2928" t="str">
        <f t="shared" si="90"/>
        <v>West</v>
      </c>
      <c r="M2928" s="107">
        <f t="shared" si="91"/>
        <v>33.49</v>
      </c>
    </row>
    <row r="2929" spans="7:13">
      <c r="G2929" s="106">
        <v>41996</v>
      </c>
      <c r="H2929" s="90" t="s">
        <v>2072</v>
      </c>
      <c r="I2929" s="90" t="s">
        <v>2034</v>
      </c>
      <c r="J2929" s="90">
        <v>0.03</v>
      </c>
      <c r="K2929" s="90">
        <v>2</v>
      </c>
      <c r="L2929" t="str">
        <f t="shared" si="90"/>
        <v>MidWest</v>
      </c>
      <c r="M2929" s="107">
        <f t="shared" si="91"/>
        <v>65.959999999999994</v>
      </c>
    </row>
    <row r="2930" spans="7:13">
      <c r="G2930" s="106">
        <v>41540</v>
      </c>
      <c r="H2930" s="90" t="s">
        <v>2030</v>
      </c>
      <c r="I2930" s="90" t="s">
        <v>2046</v>
      </c>
      <c r="J2930" s="90">
        <v>1.4999999999999999E-2</v>
      </c>
      <c r="K2930" s="90">
        <v>1</v>
      </c>
      <c r="L2930" t="str">
        <f t="shared" si="90"/>
        <v>West</v>
      </c>
      <c r="M2930" s="107">
        <f t="shared" si="91"/>
        <v>24.625</v>
      </c>
    </row>
    <row r="2931" spans="7:13">
      <c r="G2931" s="106">
        <v>41968</v>
      </c>
      <c r="H2931" s="90" t="s">
        <v>2069</v>
      </c>
      <c r="I2931" s="90" t="s">
        <v>2024</v>
      </c>
      <c r="J2931" s="90">
        <v>0.01</v>
      </c>
      <c r="K2931" s="90">
        <v>3</v>
      </c>
      <c r="L2931" t="str">
        <f t="shared" si="90"/>
        <v>South</v>
      </c>
      <c r="M2931" s="107">
        <f t="shared" si="91"/>
        <v>68.16149999999999</v>
      </c>
    </row>
    <row r="2932" spans="7:13">
      <c r="G2932" s="106">
        <v>41966</v>
      </c>
      <c r="H2932" s="90" t="s">
        <v>2035</v>
      </c>
      <c r="I2932" s="90" t="s">
        <v>2019</v>
      </c>
      <c r="J2932" s="90">
        <v>0</v>
      </c>
      <c r="K2932" s="90">
        <v>3</v>
      </c>
      <c r="L2932" t="str">
        <f t="shared" si="90"/>
        <v>West</v>
      </c>
      <c r="M2932" s="107">
        <f t="shared" si="91"/>
        <v>63</v>
      </c>
    </row>
    <row r="2933" spans="7:13">
      <c r="G2933" s="106">
        <v>41991</v>
      </c>
      <c r="H2933" s="90" t="s">
        <v>2091</v>
      </c>
      <c r="I2933" s="90" t="s">
        <v>2046</v>
      </c>
      <c r="J2933" s="90">
        <v>0</v>
      </c>
      <c r="K2933" s="90">
        <v>1</v>
      </c>
      <c r="L2933" t="str">
        <f t="shared" si="90"/>
        <v>South</v>
      </c>
      <c r="M2933" s="107">
        <f t="shared" si="91"/>
        <v>25</v>
      </c>
    </row>
    <row r="2934" spans="7:13">
      <c r="G2934" s="106">
        <v>41951</v>
      </c>
      <c r="H2934" s="90" t="s">
        <v>2100</v>
      </c>
      <c r="I2934" s="90" t="s">
        <v>2046</v>
      </c>
      <c r="J2934" s="90">
        <v>0</v>
      </c>
      <c r="K2934" s="90">
        <v>2</v>
      </c>
      <c r="L2934" t="str">
        <f t="shared" si="90"/>
        <v>West</v>
      </c>
      <c r="M2934" s="107">
        <f t="shared" si="91"/>
        <v>50</v>
      </c>
    </row>
    <row r="2935" spans="7:13">
      <c r="G2935" s="106">
        <v>41968</v>
      </c>
      <c r="H2935" s="90" t="s">
        <v>2071</v>
      </c>
      <c r="I2935" s="90" t="s">
        <v>2034</v>
      </c>
      <c r="J2935" s="90">
        <v>2.5000000000000001E-2</v>
      </c>
      <c r="K2935" s="90">
        <v>3</v>
      </c>
      <c r="L2935" t="str">
        <f t="shared" si="90"/>
        <v>MidWest</v>
      </c>
      <c r="M2935" s="107">
        <f t="shared" si="91"/>
        <v>99.45</v>
      </c>
    </row>
    <row r="2936" spans="7:13">
      <c r="G2936" s="106">
        <v>41618</v>
      </c>
      <c r="H2936" s="90" t="s">
        <v>2090</v>
      </c>
      <c r="I2936" s="90" t="s">
        <v>2028</v>
      </c>
      <c r="J2936" s="90">
        <v>2.5000000000000001E-2</v>
      </c>
      <c r="K2936" s="90">
        <v>2</v>
      </c>
      <c r="L2936" t="str">
        <f t="shared" si="90"/>
        <v>West</v>
      </c>
      <c r="M2936" s="107">
        <f t="shared" si="91"/>
        <v>44.752499999999998</v>
      </c>
    </row>
    <row r="2937" spans="7:13">
      <c r="G2937" s="106">
        <v>41627</v>
      </c>
      <c r="H2937" s="90" t="s">
        <v>2049</v>
      </c>
      <c r="I2937" s="90" t="s">
        <v>2050</v>
      </c>
      <c r="J2937" s="90">
        <v>0.03</v>
      </c>
      <c r="K2937" s="90">
        <v>15</v>
      </c>
      <c r="L2937" t="str">
        <f t="shared" si="90"/>
        <v>South</v>
      </c>
      <c r="M2937" s="107">
        <f t="shared" si="91"/>
        <v>276.45</v>
      </c>
    </row>
    <row r="2938" spans="7:13">
      <c r="G2938" s="106">
        <v>41599</v>
      </c>
      <c r="H2938" s="90" t="s">
        <v>2077</v>
      </c>
      <c r="I2938" s="90" t="s">
        <v>2027</v>
      </c>
      <c r="J2938" s="90">
        <v>0</v>
      </c>
      <c r="K2938" s="90">
        <v>2</v>
      </c>
      <c r="L2938" t="str">
        <f t="shared" si="90"/>
        <v>MidWest</v>
      </c>
      <c r="M2938" s="107">
        <f t="shared" si="91"/>
        <v>39.9</v>
      </c>
    </row>
    <row r="2939" spans="7:13">
      <c r="G2939" s="106">
        <v>41314</v>
      </c>
      <c r="H2939" s="90" t="s">
        <v>2074</v>
      </c>
      <c r="I2939" s="90" t="s">
        <v>2046</v>
      </c>
      <c r="J2939" s="90">
        <v>0</v>
      </c>
      <c r="K2939" s="90">
        <v>2</v>
      </c>
      <c r="L2939" t="str">
        <f t="shared" si="90"/>
        <v>MidWest</v>
      </c>
      <c r="M2939" s="107">
        <f t="shared" si="91"/>
        <v>50</v>
      </c>
    </row>
    <row r="2940" spans="7:13">
      <c r="G2940" s="106">
        <v>41744</v>
      </c>
      <c r="H2940" s="90" t="s">
        <v>2055</v>
      </c>
      <c r="I2940" s="90" t="s">
        <v>2019</v>
      </c>
      <c r="J2940" s="90">
        <v>0</v>
      </c>
      <c r="K2940" s="90">
        <v>2</v>
      </c>
      <c r="L2940" t="str">
        <f t="shared" si="90"/>
        <v>South</v>
      </c>
      <c r="M2940" s="107">
        <f t="shared" si="91"/>
        <v>42</v>
      </c>
    </row>
    <row r="2941" spans="7:13">
      <c r="G2941" s="106">
        <v>41841</v>
      </c>
      <c r="H2941" s="90" t="s">
        <v>2020</v>
      </c>
      <c r="I2941" s="90" t="s">
        <v>2027</v>
      </c>
      <c r="J2941" s="90">
        <v>0.02</v>
      </c>
      <c r="K2941" s="90">
        <v>2</v>
      </c>
      <c r="L2941" t="str">
        <f t="shared" si="90"/>
        <v>MidWest</v>
      </c>
      <c r="M2941" s="107">
        <f t="shared" si="91"/>
        <v>39.101999999999997</v>
      </c>
    </row>
    <row r="2942" spans="7:13">
      <c r="G2942" s="106">
        <v>41963</v>
      </c>
      <c r="H2942" s="90" t="s">
        <v>2069</v>
      </c>
      <c r="I2942" s="90" t="s">
        <v>2024</v>
      </c>
      <c r="J2942" s="90">
        <v>0</v>
      </c>
      <c r="K2942" s="90">
        <v>1</v>
      </c>
      <c r="L2942" t="str">
        <f t="shared" si="90"/>
        <v>South</v>
      </c>
      <c r="M2942" s="107">
        <f t="shared" si="91"/>
        <v>22.95</v>
      </c>
    </row>
    <row r="2943" spans="7:13">
      <c r="G2943" s="106">
        <v>41972</v>
      </c>
      <c r="H2943" s="90" t="s">
        <v>2045</v>
      </c>
      <c r="I2943" s="90" t="s">
        <v>2024</v>
      </c>
      <c r="J2943" s="90">
        <v>0.03</v>
      </c>
      <c r="K2943" s="90">
        <v>1</v>
      </c>
      <c r="L2943" t="str">
        <f t="shared" si="90"/>
        <v>West</v>
      </c>
      <c r="M2943" s="107">
        <f t="shared" si="91"/>
        <v>22.261499999999998</v>
      </c>
    </row>
    <row r="2944" spans="7:13">
      <c r="G2944" s="106">
        <v>41902</v>
      </c>
      <c r="H2944" s="90" t="s">
        <v>2067</v>
      </c>
      <c r="I2944" s="90" t="s">
        <v>2019</v>
      </c>
      <c r="J2944" s="90">
        <v>0.02</v>
      </c>
      <c r="K2944" s="90">
        <v>3</v>
      </c>
      <c r="L2944" t="str">
        <f t="shared" si="90"/>
        <v>East</v>
      </c>
      <c r="M2944" s="107">
        <f t="shared" si="91"/>
        <v>61.74</v>
      </c>
    </row>
    <row r="2945" spans="7:13">
      <c r="G2945" s="106">
        <v>41911</v>
      </c>
      <c r="H2945" s="90" t="s">
        <v>2025</v>
      </c>
      <c r="I2945" s="90" t="s">
        <v>2043</v>
      </c>
      <c r="J2945" s="90">
        <v>0</v>
      </c>
      <c r="K2945" s="90">
        <v>1</v>
      </c>
      <c r="L2945" t="str">
        <f t="shared" si="90"/>
        <v>West</v>
      </c>
      <c r="M2945" s="107">
        <f t="shared" si="91"/>
        <v>23.5</v>
      </c>
    </row>
    <row r="2946" spans="7:13">
      <c r="G2946" s="106">
        <v>41633</v>
      </c>
      <c r="H2946" s="90" t="s">
        <v>2064</v>
      </c>
      <c r="I2946" s="90" t="s">
        <v>2040</v>
      </c>
      <c r="J2946" s="90">
        <v>0.03</v>
      </c>
      <c r="K2946" s="90">
        <v>3</v>
      </c>
      <c r="L2946" t="str">
        <f t="shared" si="90"/>
        <v>West</v>
      </c>
      <c r="M2946" s="107">
        <f t="shared" si="91"/>
        <v>87.3</v>
      </c>
    </row>
    <row r="2947" spans="7:13">
      <c r="G2947" s="106">
        <v>41690</v>
      </c>
      <c r="H2947" s="90" t="s">
        <v>2025</v>
      </c>
      <c r="I2947" s="90" t="s">
        <v>2050</v>
      </c>
      <c r="J2947" s="90">
        <v>0</v>
      </c>
      <c r="K2947" s="90">
        <v>2</v>
      </c>
      <c r="L2947" t="str">
        <f t="shared" ref="L2947:L3010" si="92">_xlfn.XLOOKUP(H2947,$D$2:$D$73,$E$2:$E$73)</f>
        <v>West</v>
      </c>
      <c r="M2947" s="107">
        <f t="shared" ref="M2947:M3010" si="93">_xlfn.XLOOKUP(I2947,$A$2:$A$13,$B$2:$B$13)*K2947*(1-J2947)</f>
        <v>38</v>
      </c>
    </row>
    <row r="2948" spans="7:13">
      <c r="G2948" s="106">
        <v>41710</v>
      </c>
      <c r="H2948" s="90" t="s">
        <v>2063</v>
      </c>
      <c r="I2948" s="90" t="s">
        <v>2031</v>
      </c>
      <c r="J2948" s="90">
        <v>0</v>
      </c>
      <c r="K2948" s="90">
        <v>3</v>
      </c>
      <c r="L2948" t="str">
        <f t="shared" si="92"/>
        <v>South</v>
      </c>
      <c r="M2948" s="107">
        <f t="shared" si="93"/>
        <v>75</v>
      </c>
    </row>
    <row r="2949" spans="7:13">
      <c r="G2949" s="106">
        <v>41961</v>
      </c>
      <c r="H2949" s="90" t="s">
        <v>2057</v>
      </c>
      <c r="I2949" s="90" t="s">
        <v>2027</v>
      </c>
      <c r="J2949" s="90">
        <v>0</v>
      </c>
      <c r="K2949" s="90">
        <v>2</v>
      </c>
      <c r="L2949" t="str">
        <f t="shared" si="92"/>
        <v>West</v>
      </c>
      <c r="M2949" s="107">
        <f t="shared" si="93"/>
        <v>39.9</v>
      </c>
    </row>
    <row r="2950" spans="7:13">
      <c r="G2950" s="106">
        <v>41968</v>
      </c>
      <c r="H2950" s="90" t="s">
        <v>2093</v>
      </c>
      <c r="I2950" s="90" t="s">
        <v>2034</v>
      </c>
      <c r="J2950" s="90">
        <v>2.5000000000000001E-2</v>
      </c>
      <c r="K2950" s="90">
        <v>2</v>
      </c>
      <c r="L2950" t="str">
        <f t="shared" si="92"/>
        <v>West</v>
      </c>
      <c r="M2950" s="107">
        <f t="shared" si="93"/>
        <v>66.3</v>
      </c>
    </row>
    <row r="2951" spans="7:13">
      <c r="G2951" s="106">
        <v>41606</v>
      </c>
      <c r="H2951" s="90" t="s">
        <v>2041</v>
      </c>
      <c r="I2951" s="90" t="s">
        <v>2031</v>
      </c>
      <c r="J2951" s="90">
        <v>0.03</v>
      </c>
      <c r="K2951" s="90">
        <v>2</v>
      </c>
      <c r="L2951" t="str">
        <f t="shared" si="92"/>
        <v>West</v>
      </c>
      <c r="M2951" s="107">
        <f t="shared" si="93"/>
        <v>48.5</v>
      </c>
    </row>
    <row r="2952" spans="7:13">
      <c r="G2952" s="106">
        <v>41670</v>
      </c>
      <c r="H2952" s="90" t="s">
        <v>2093</v>
      </c>
      <c r="I2952" s="90" t="s">
        <v>2019</v>
      </c>
      <c r="J2952" s="90">
        <v>0.01</v>
      </c>
      <c r="K2952" s="90">
        <v>3</v>
      </c>
      <c r="L2952" t="str">
        <f t="shared" si="92"/>
        <v>West</v>
      </c>
      <c r="M2952" s="107">
        <f t="shared" si="93"/>
        <v>62.37</v>
      </c>
    </row>
    <row r="2953" spans="7:13">
      <c r="G2953" s="106">
        <v>41427</v>
      </c>
      <c r="H2953" s="90" t="s">
        <v>2041</v>
      </c>
      <c r="I2953" s="90" t="s">
        <v>2043</v>
      </c>
      <c r="J2953" s="90">
        <v>1.4999999999999999E-2</v>
      </c>
      <c r="K2953" s="90">
        <v>25</v>
      </c>
      <c r="L2953" t="str">
        <f t="shared" si="92"/>
        <v>West</v>
      </c>
      <c r="M2953" s="107">
        <f t="shared" si="93"/>
        <v>578.6875</v>
      </c>
    </row>
    <row r="2954" spans="7:13">
      <c r="G2954" s="106">
        <v>41514</v>
      </c>
      <c r="H2954" s="90" t="s">
        <v>2052</v>
      </c>
      <c r="I2954" s="90" t="s">
        <v>2034</v>
      </c>
      <c r="J2954" s="90">
        <v>0.01</v>
      </c>
      <c r="K2954" s="90">
        <v>3</v>
      </c>
      <c r="L2954" t="str">
        <f t="shared" si="92"/>
        <v>MidWest</v>
      </c>
      <c r="M2954" s="107">
        <f t="shared" si="93"/>
        <v>100.98</v>
      </c>
    </row>
    <row r="2955" spans="7:13">
      <c r="G2955" s="106">
        <v>41286</v>
      </c>
      <c r="H2955" s="90" t="s">
        <v>2084</v>
      </c>
      <c r="I2955" s="90" t="s">
        <v>2019</v>
      </c>
      <c r="J2955" s="90">
        <v>2.5000000000000001E-2</v>
      </c>
      <c r="K2955" s="90">
        <v>1</v>
      </c>
      <c r="L2955" t="str">
        <f t="shared" si="92"/>
        <v>MidWest</v>
      </c>
      <c r="M2955" s="107">
        <f t="shared" si="93"/>
        <v>20.474999999999998</v>
      </c>
    </row>
    <row r="2956" spans="7:13">
      <c r="G2956" s="106">
        <v>41616</v>
      </c>
      <c r="H2956" s="90" t="s">
        <v>2049</v>
      </c>
      <c r="I2956" s="90" t="s">
        <v>2043</v>
      </c>
      <c r="J2956" s="90">
        <v>0</v>
      </c>
      <c r="K2956" s="90">
        <v>3</v>
      </c>
      <c r="L2956" t="str">
        <f t="shared" si="92"/>
        <v>South</v>
      </c>
      <c r="M2956" s="107">
        <f t="shared" si="93"/>
        <v>70.5</v>
      </c>
    </row>
    <row r="2957" spans="7:13">
      <c r="G2957" s="106">
        <v>41998</v>
      </c>
      <c r="H2957" s="90" t="s">
        <v>2081</v>
      </c>
      <c r="I2957" s="90" t="s">
        <v>2046</v>
      </c>
      <c r="J2957" s="90">
        <v>2.5000000000000001E-2</v>
      </c>
      <c r="K2957" s="90">
        <v>7</v>
      </c>
      <c r="L2957" t="str">
        <f t="shared" si="92"/>
        <v>West</v>
      </c>
      <c r="M2957" s="107">
        <f t="shared" si="93"/>
        <v>170.625</v>
      </c>
    </row>
    <row r="2958" spans="7:13">
      <c r="G2958" s="106">
        <v>41963</v>
      </c>
      <c r="H2958" s="90" t="s">
        <v>2079</v>
      </c>
      <c r="I2958" s="90" t="s">
        <v>2027</v>
      </c>
      <c r="J2958" s="90">
        <v>0</v>
      </c>
      <c r="K2958" s="90">
        <v>3</v>
      </c>
      <c r="L2958" t="str">
        <f t="shared" si="92"/>
        <v>MidWest</v>
      </c>
      <c r="M2958" s="107">
        <f t="shared" si="93"/>
        <v>59.849999999999994</v>
      </c>
    </row>
    <row r="2959" spans="7:13">
      <c r="G2959" s="106">
        <v>41985</v>
      </c>
      <c r="H2959" s="90" t="s">
        <v>2039</v>
      </c>
      <c r="I2959" s="90" t="s">
        <v>2043</v>
      </c>
      <c r="J2959" s="90">
        <v>0</v>
      </c>
      <c r="K2959" s="90">
        <v>3</v>
      </c>
      <c r="L2959" t="str">
        <f t="shared" si="92"/>
        <v>East</v>
      </c>
      <c r="M2959" s="107">
        <f t="shared" si="93"/>
        <v>70.5</v>
      </c>
    </row>
    <row r="2960" spans="7:13">
      <c r="G2960" s="106">
        <v>41421</v>
      </c>
      <c r="H2960" s="90" t="s">
        <v>2068</v>
      </c>
      <c r="I2960" s="90" t="s">
        <v>2034</v>
      </c>
      <c r="J2960" s="90">
        <v>0.03</v>
      </c>
      <c r="K2960" s="90">
        <v>1</v>
      </c>
      <c r="L2960" t="str">
        <f t="shared" si="92"/>
        <v>South</v>
      </c>
      <c r="M2960" s="107">
        <f t="shared" si="93"/>
        <v>32.979999999999997</v>
      </c>
    </row>
    <row r="2961" spans="7:13">
      <c r="G2961" s="106">
        <v>42004</v>
      </c>
      <c r="H2961" s="90" t="s">
        <v>2077</v>
      </c>
      <c r="I2961" s="90" t="s">
        <v>2034</v>
      </c>
      <c r="J2961" s="90">
        <v>0</v>
      </c>
      <c r="K2961" s="90">
        <v>3</v>
      </c>
      <c r="L2961" t="str">
        <f t="shared" si="92"/>
        <v>MidWest</v>
      </c>
      <c r="M2961" s="107">
        <f t="shared" si="93"/>
        <v>102</v>
      </c>
    </row>
    <row r="2962" spans="7:13">
      <c r="G2962" s="106">
        <v>41976</v>
      </c>
      <c r="H2962" s="90" t="s">
        <v>2036</v>
      </c>
      <c r="I2962" s="90" t="s">
        <v>2024</v>
      </c>
      <c r="J2962" s="90">
        <v>0.03</v>
      </c>
      <c r="K2962" s="90">
        <v>3</v>
      </c>
      <c r="L2962" t="str">
        <f t="shared" si="92"/>
        <v>MidWest</v>
      </c>
      <c r="M2962" s="107">
        <f t="shared" si="93"/>
        <v>66.784499999999994</v>
      </c>
    </row>
    <row r="2963" spans="7:13">
      <c r="G2963" s="106">
        <v>41965</v>
      </c>
      <c r="H2963" s="90" t="s">
        <v>2067</v>
      </c>
      <c r="I2963" s="90" t="s">
        <v>2027</v>
      </c>
      <c r="J2963" s="90">
        <v>0</v>
      </c>
      <c r="K2963" s="90">
        <v>19</v>
      </c>
      <c r="L2963" t="str">
        <f t="shared" si="92"/>
        <v>East</v>
      </c>
      <c r="M2963" s="107">
        <f t="shared" si="93"/>
        <v>379.05</v>
      </c>
    </row>
    <row r="2964" spans="7:13">
      <c r="G2964" s="106">
        <v>41991</v>
      </c>
      <c r="H2964" s="90" t="s">
        <v>2097</v>
      </c>
      <c r="I2964" s="90" t="s">
        <v>2027</v>
      </c>
      <c r="J2964" s="90">
        <v>2.5000000000000001E-2</v>
      </c>
      <c r="K2964" s="90">
        <v>1</v>
      </c>
      <c r="L2964" t="str">
        <f t="shared" si="92"/>
        <v>West</v>
      </c>
      <c r="M2964" s="107">
        <f t="shared" si="93"/>
        <v>19.451249999999998</v>
      </c>
    </row>
    <row r="2965" spans="7:13">
      <c r="G2965" s="106">
        <v>42000</v>
      </c>
      <c r="H2965" s="90" t="s">
        <v>2068</v>
      </c>
      <c r="I2965" s="90" t="s">
        <v>2028</v>
      </c>
      <c r="J2965" s="90">
        <v>0</v>
      </c>
      <c r="K2965" s="90">
        <v>2</v>
      </c>
      <c r="L2965" t="str">
        <f t="shared" si="92"/>
        <v>South</v>
      </c>
      <c r="M2965" s="107">
        <f t="shared" si="93"/>
        <v>45.9</v>
      </c>
    </row>
    <row r="2966" spans="7:13">
      <c r="G2966" s="106">
        <v>41909</v>
      </c>
      <c r="H2966" s="90" t="s">
        <v>2093</v>
      </c>
      <c r="I2966" s="90" t="s">
        <v>2034</v>
      </c>
      <c r="J2966" s="90">
        <v>0.01</v>
      </c>
      <c r="K2966" s="90">
        <v>2</v>
      </c>
      <c r="L2966" t="str">
        <f t="shared" si="92"/>
        <v>West</v>
      </c>
      <c r="M2966" s="107">
        <f t="shared" si="93"/>
        <v>67.319999999999993</v>
      </c>
    </row>
    <row r="2967" spans="7:13">
      <c r="G2967" s="106">
        <v>41287</v>
      </c>
      <c r="H2967" s="90" t="s">
        <v>2036</v>
      </c>
      <c r="I2967" s="90" t="s">
        <v>2046</v>
      </c>
      <c r="J2967" s="90">
        <v>1.4999999999999999E-2</v>
      </c>
      <c r="K2967" s="90">
        <v>4</v>
      </c>
      <c r="L2967" t="str">
        <f t="shared" si="92"/>
        <v>MidWest</v>
      </c>
      <c r="M2967" s="107">
        <f t="shared" si="93"/>
        <v>98.5</v>
      </c>
    </row>
    <row r="2968" spans="7:13">
      <c r="G2968" s="106">
        <v>41593</v>
      </c>
      <c r="H2968" s="90" t="s">
        <v>2049</v>
      </c>
      <c r="I2968" s="90" t="s">
        <v>2024</v>
      </c>
      <c r="J2968" s="90">
        <v>0.01</v>
      </c>
      <c r="K2968" s="90">
        <v>3</v>
      </c>
      <c r="L2968" t="str">
        <f t="shared" si="92"/>
        <v>South</v>
      </c>
      <c r="M2968" s="107">
        <f t="shared" si="93"/>
        <v>68.16149999999999</v>
      </c>
    </row>
    <row r="2969" spans="7:13">
      <c r="G2969" s="106">
        <v>41587</v>
      </c>
      <c r="H2969" s="90" t="s">
        <v>2051</v>
      </c>
      <c r="I2969" s="90" t="s">
        <v>2046</v>
      </c>
      <c r="J2969" s="90">
        <v>1.4999999999999999E-2</v>
      </c>
      <c r="K2969" s="90">
        <v>3</v>
      </c>
      <c r="L2969" t="str">
        <f t="shared" si="92"/>
        <v>MidWest</v>
      </c>
      <c r="M2969" s="107">
        <f t="shared" si="93"/>
        <v>73.875</v>
      </c>
    </row>
    <row r="2970" spans="7:13">
      <c r="G2970" s="106">
        <v>41489</v>
      </c>
      <c r="H2970" s="90" t="s">
        <v>2047</v>
      </c>
      <c r="I2970" s="90" t="s">
        <v>2034</v>
      </c>
      <c r="J2970" s="90">
        <v>2.5000000000000001E-2</v>
      </c>
      <c r="K2970" s="90">
        <v>3</v>
      </c>
      <c r="L2970" t="str">
        <f t="shared" si="92"/>
        <v>South</v>
      </c>
      <c r="M2970" s="107">
        <f t="shared" si="93"/>
        <v>99.45</v>
      </c>
    </row>
    <row r="2971" spans="7:13">
      <c r="G2971" s="106">
        <v>41777</v>
      </c>
      <c r="H2971" s="90" t="s">
        <v>2098</v>
      </c>
      <c r="I2971" s="90" t="s">
        <v>2028</v>
      </c>
      <c r="J2971" s="90">
        <v>0.02</v>
      </c>
      <c r="K2971" s="90">
        <v>1</v>
      </c>
      <c r="L2971" t="str">
        <f t="shared" si="92"/>
        <v>West</v>
      </c>
      <c r="M2971" s="107">
        <f t="shared" si="93"/>
        <v>22.491</v>
      </c>
    </row>
    <row r="2972" spans="7:13">
      <c r="G2972" s="106">
        <v>41816</v>
      </c>
      <c r="H2972" s="90" t="s">
        <v>2026</v>
      </c>
      <c r="I2972" s="90" t="s">
        <v>2034</v>
      </c>
      <c r="J2972" s="90">
        <v>0</v>
      </c>
      <c r="K2972" s="90">
        <v>4</v>
      </c>
      <c r="L2972" t="str">
        <f t="shared" si="92"/>
        <v>MidWest</v>
      </c>
      <c r="M2972" s="107">
        <f t="shared" si="93"/>
        <v>136</v>
      </c>
    </row>
    <row r="2973" spans="7:13">
      <c r="G2973" s="106">
        <v>41833</v>
      </c>
      <c r="H2973" s="90" t="s">
        <v>2049</v>
      </c>
      <c r="I2973" s="90" t="s">
        <v>2027</v>
      </c>
      <c r="J2973" s="90">
        <v>0.03</v>
      </c>
      <c r="K2973" s="90">
        <v>11</v>
      </c>
      <c r="L2973" t="str">
        <f t="shared" si="92"/>
        <v>South</v>
      </c>
      <c r="M2973" s="107">
        <f t="shared" si="93"/>
        <v>212.86649999999997</v>
      </c>
    </row>
    <row r="2974" spans="7:13">
      <c r="G2974" s="106">
        <v>41989</v>
      </c>
      <c r="H2974" s="90" t="s">
        <v>2083</v>
      </c>
      <c r="I2974" s="90" t="s">
        <v>2040</v>
      </c>
      <c r="J2974" s="90">
        <v>0</v>
      </c>
      <c r="K2974" s="90">
        <v>3</v>
      </c>
      <c r="L2974" t="str">
        <f t="shared" si="92"/>
        <v>West</v>
      </c>
      <c r="M2974" s="107">
        <f t="shared" si="93"/>
        <v>90</v>
      </c>
    </row>
    <row r="2975" spans="7:13">
      <c r="G2975" s="106">
        <v>41752</v>
      </c>
      <c r="H2975" s="90" t="s">
        <v>2039</v>
      </c>
      <c r="I2975" s="90" t="s">
        <v>2028</v>
      </c>
      <c r="J2975" s="90">
        <v>0</v>
      </c>
      <c r="K2975" s="90">
        <v>2</v>
      </c>
      <c r="L2975" t="str">
        <f t="shared" si="92"/>
        <v>East</v>
      </c>
      <c r="M2975" s="107">
        <f t="shared" si="93"/>
        <v>45.9</v>
      </c>
    </row>
    <row r="2976" spans="7:13">
      <c r="G2976" s="106">
        <v>41948</v>
      </c>
      <c r="H2976" s="90" t="s">
        <v>2049</v>
      </c>
      <c r="I2976" s="90" t="s">
        <v>2043</v>
      </c>
      <c r="J2976" s="90">
        <v>2.5000000000000001E-2</v>
      </c>
      <c r="K2976" s="90">
        <v>2</v>
      </c>
      <c r="L2976" t="str">
        <f t="shared" si="92"/>
        <v>South</v>
      </c>
      <c r="M2976" s="107">
        <f t="shared" si="93"/>
        <v>45.824999999999996</v>
      </c>
    </row>
    <row r="2977" spans="7:13">
      <c r="G2977" s="106">
        <v>41630</v>
      </c>
      <c r="H2977" s="90" t="s">
        <v>2070</v>
      </c>
      <c r="I2977" s="90" t="s">
        <v>2031</v>
      </c>
      <c r="J2977" s="90">
        <v>0</v>
      </c>
      <c r="K2977" s="90">
        <v>2</v>
      </c>
      <c r="L2977" t="str">
        <f t="shared" si="92"/>
        <v>East</v>
      </c>
      <c r="M2977" s="107">
        <f t="shared" si="93"/>
        <v>50</v>
      </c>
    </row>
    <row r="2978" spans="7:13">
      <c r="G2978" s="106">
        <v>41633</v>
      </c>
      <c r="H2978" s="90" t="s">
        <v>2082</v>
      </c>
      <c r="I2978" s="90" t="s">
        <v>2034</v>
      </c>
      <c r="J2978" s="90">
        <v>0.01</v>
      </c>
      <c r="K2978" s="90">
        <v>1</v>
      </c>
      <c r="L2978" t="str">
        <f t="shared" si="92"/>
        <v>MidWest</v>
      </c>
      <c r="M2978" s="107">
        <f t="shared" si="93"/>
        <v>33.659999999999997</v>
      </c>
    </row>
    <row r="2979" spans="7:13">
      <c r="G2979" s="106">
        <v>41599</v>
      </c>
      <c r="H2979" s="90" t="s">
        <v>2030</v>
      </c>
      <c r="I2979" s="90" t="s">
        <v>2028</v>
      </c>
      <c r="J2979" s="90">
        <v>0.03</v>
      </c>
      <c r="K2979" s="90">
        <v>1</v>
      </c>
      <c r="L2979" t="str">
        <f t="shared" si="92"/>
        <v>West</v>
      </c>
      <c r="M2979" s="107">
        <f t="shared" si="93"/>
        <v>22.261499999999998</v>
      </c>
    </row>
    <row r="2980" spans="7:13">
      <c r="G2980" s="106">
        <v>41999</v>
      </c>
      <c r="H2980" s="90" t="s">
        <v>2086</v>
      </c>
      <c r="I2980" s="90" t="s">
        <v>2027</v>
      </c>
      <c r="J2980" s="90">
        <v>0.03</v>
      </c>
      <c r="K2980" s="90">
        <v>2</v>
      </c>
      <c r="L2980" t="str">
        <f t="shared" si="92"/>
        <v>West</v>
      </c>
      <c r="M2980" s="107">
        <f t="shared" si="93"/>
        <v>38.702999999999996</v>
      </c>
    </row>
    <row r="2981" spans="7:13">
      <c r="G2981" s="106">
        <v>41611</v>
      </c>
      <c r="H2981" s="90" t="s">
        <v>2085</v>
      </c>
      <c r="I2981" s="90" t="s">
        <v>2040</v>
      </c>
      <c r="J2981" s="90">
        <v>0.01</v>
      </c>
      <c r="K2981" s="90">
        <v>3</v>
      </c>
      <c r="L2981" t="str">
        <f t="shared" si="92"/>
        <v>MidWest</v>
      </c>
      <c r="M2981" s="107">
        <f t="shared" si="93"/>
        <v>89.1</v>
      </c>
    </row>
    <row r="2982" spans="7:13">
      <c r="G2982" s="106">
        <v>41944</v>
      </c>
      <c r="H2982" s="90" t="s">
        <v>2033</v>
      </c>
      <c r="I2982" s="90" t="s">
        <v>2043</v>
      </c>
      <c r="J2982" s="90">
        <v>1.4999999999999999E-2</v>
      </c>
      <c r="K2982" s="90">
        <v>2</v>
      </c>
      <c r="L2982" t="str">
        <f t="shared" si="92"/>
        <v>MidWest</v>
      </c>
      <c r="M2982" s="107">
        <f t="shared" si="93"/>
        <v>46.295000000000002</v>
      </c>
    </row>
    <row r="2983" spans="7:13">
      <c r="G2983" s="106">
        <v>41888</v>
      </c>
      <c r="H2983" s="90" t="s">
        <v>2054</v>
      </c>
      <c r="I2983" s="90" t="s">
        <v>2040</v>
      </c>
      <c r="J2983" s="90">
        <v>1.4999999999999999E-2</v>
      </c>
      <c r="K2983" s="90">
        <v>3</v>
      </c>
      <c r="L2983" t="str">
        <f t="shared" si="92"/>
        <v>MidWest</v>
      </c>
      <c r="M2983" s="107">
        <f t="shared" si="93"/>
        <v>88.65</v>
      </c>
    </row>
    <row r="2984" spans="7:13">
      <c r="G2984" s="106">
        <v>41592</v>
      </c>
      <c r="H2984" s="90" t="s">
        <v>2058</v>
      </c>
      <c r="I2984" s="90" t="s">
        <v>2023</v>
      </c>
      <c r="J2984" s="90">
        <v>1.4999999999999999E-2</v>
      </c>
      <c r="K2984" s="90">
        <v>3</v>
      </c>
      <c r="L2984" t="str">
        <f t="shared" si="92"/>
        <v>MidWest</v>
      </c>
      <c r="M2984" s="107">
        <f t="shared" si="93"/>
        <v>236.25225000000003</v>
      </c>
    </row>
    <row r="2985" spans="7:13">
      <c r="G2985" s="106">
        <v>41997</v>
      </c>
      <c r="H2985" s="90" t="s">
        <v>2055</v>
      </c>
      <c r="I2985" s="90" t="s">
        <v>2040</v>
      </c>
      <c r="J2985" s="90">
        <v>0</v>
      </c>
      <c r="K2985" s="90">
        <v>1</v>
      </c>
      <c r="L2985" t="str">
        <f t="shared" si="92"/>
        <v>South</v>
      </c>
      <c r="M2985" s="107">
        <f t="shared" si="93"/>
        <v>30</v>
      </c>
    </row>
    <row r="2986" spans="7:13">
      <c r="G2986" s="106">
        <v>41582</v>
      </c>
      <c r="H2986" s="90" t="s">
        <v>2060</v>
      </c>
      <c r="I2986" s="90" t="s">
        <v>2046</v>
      </c>
      <c r="J2986" s="90">
        <v>0</v>
      </c>
      <c r="K2986" s="90">
        <v>2</v>
      </c>
      <c r="L2986" t="str">
        <f t="shared" si="92"/>
        <v>South</v>
      </c>
      <c r="M2986" s="107">
        <f t="shared" si="93"/>
        <v>50</v>
      </c>
    </row>
    <row r="2987" spans="7:13">
      <c r="G2987" s="106">
        <v>41583</v>
      </c>
      <c r="H2987" s="90" t="s">
        <v>2026</v>
      </c>
      <c r="I2987" s="90" t="s">
        <v>2024</v>
      </c>
      <c r="J2987" s="90">
        <v>0.03</v>
      </c>
      <c r="K2987" s="90">
        <v>1</v>
      </c>
      <c r="L2987" t="str">
        <f t="shared" si="92"/>
        <v>MidWest</v>
      </c>
      <c r="M2987" s="107">
        <f t="shared" si="93"/>
        <v>22.261499999999998</v>
      </c>
    </row>
    <row r="2988" spans="7:13">
      <c r="G2988" s="106">
        <v>41989</v>
      </c>
      <c r="H2988" s="90" t="s">
        <v>2082</v>
      </c>
      <c r="I2988" s="90" t="s">
        <v>2040</v>
      </c>
      <c r="J2988" s="90">
        <v>0</v>
      </c>
      <c r="K2988" s="90">
        <v>4</v>
      </c>
      <c r="L2988" t="str">
        <f t="shared" si="92"/>
        <v>MidWest</v>
      </c>
      <c r="M2988" s="107">
        <f t="shared" si="93"/>
        <v>120</v>
      </c>
    </row>
    <row r="2989" spans="7:13">
      <c r="G2989" s="106">
        <v>41614</v>
      </c>
      <c r="H2989" s="90" t="s">
        <v>2067</v>
      </c>
      <c r="I2989" s="90" t="s">
        <v>2024</v>
      </c>
      <c r="J2989" s="90">
        <v>0.03</v>
      </c>
      <c r="K2989" s="90">
        <v>1</v>
      </c>
      <c r="L2989" t="str">
        <f t="shared" si="92"/>
        <v>East</v>
      </c>
      <c r="M2989" s="107">
        <f t="shared" si="93"/>
        <v>22.261499999999998</v>
      </c>
    </row>
    <row r="2990" spans="7:13">
      <c r="G2990" s="106">
        <v>41315</v>
      </c>
      <c r="H2990" s="90" t="s">
        <v>2033</v>
      </c>
      <c r="I2990" s="90" t="s">
        <v>2037</v>
      </c>
      <c r="J2990" s="90">
        <v>1.4999999999999999E-2</v>
      </c>
      <c r="K2990" s="90">
        <v>3</v>
      </c>
      <c r="L2990" t="str">
        <f t="shared" si="92"/>
        <v>MidWest</v>
      </c>
      <c r="M2990" s="107">
        <f t="shared" si="93"/>
        <v>81.262500000000003</v>
      </c>
    </row>
    <row r="2991" spans="7:13">
      <c r="G2991" s="106">
        <v>41651</v>
      </c>
      <c r="H2991" s="90" t="s">
        <v>2081</v>
      </c>
      <c r="I2991" s="90" t="s">
        <v>2046</v>
      </c>
      <c r="J2991" s="90">
        <v>2.5000000000000001E-2</v>
      </c>
      <c r="K2991" s="90">
        <v>2</v>
      </c>
      <c r="L2991" t="str">
        <f t="shared" si="92"/>
        <v>West</v>
      </c>
      <c r="M2991" s="107">
        <f t="shared" si="93"/>
        <v>48.75</v>
      </c>
    </row>
    <row r="2992" spans="7:13">
      <c r="G2992" s="106">
        <v>41364</v>
      </c>
      <c r="H2992" s="90" t="s">
        <v>2060</v>
      </c>
      <c r="I2992" s="90" t="s">
        <v>2043</v>
      </c>
      <c r="J2992" s="90">
        <v>0</v>
      </c>
      <c r="K2992" s="90">
        <v>3</v>
      </c>
      <c r="L2992" t="str">
        <f t="shared" si="92"/>
        <v>South</v>
      </c>
      <c r="M2992" s="107">
        <f t="shared" si="93"/>
        <v>70.5</v>
      </c>
    </row>
    <row r="2993" spans="7:13">
      <c r="G2993" s="106">
        <v>41475</v>
      </c>
      <c r="H2993" s="90" t="s">
        <v>2080</v>
      </c>
      <c r="I2993" s="90" t="s">
        <v>2043</v>
      </c>
      <c r="J2993" s="90">
        <v>0</v>
      </c>
      <c r="K2993" s="90">
        <v>16</v>
      </c>
      <c r="L2993" t="str">
        <f t="shared" si="92"/>
        <v>East</v>
      </c>
      <c r="M2993" s="107">
        <f t="shared" si="93"/>
        <v>376</v>
      </c>
    </row>
    <row r="2994" spans="7:13">
      <c r="G2994" s="106">
        <v>41429</v>
      </c>
      <c r="H2994" s="90" t="s">
        <v>2036</v>
      </c>
      <c r="I2994" s="90" t="s">
        <v>2043</v>
      </c>
      <c r="J2994" s="90">
        <v>0</v>
      </c>
      <c r="K2994" s="90">
        <v>3</v>
      </c>
      <c r="L2994" t="str">
        <f t="shared" si="92"/>
        <v>MidWest</v>
      </c>
      <c r="M2994" s="107">
        <f t="shared" si="93"/>
        <v>70.5</v>
      </c>
    </row>
    <row r="2995" spans="7:13">
      <c r="G2995" s="106">
        <v>41637</v>
      </c>
      <c r="H2995" s="90" t="s">
        <v>2049</v>
      </c>
      <c r="I2995" s="90" t="s">
        <v>2028</v>
      </c>
      <c r="J2995" s="90">
        <v>1.4999999999999999E-2</v>
      </c>
      <c r="K2995" s="90">
        <v>2</v>
      </c>
      <c r="L2995" t="str">
        <f t="shared" si="92"/>
        <v>South</v>
      </c>
      <c r="M2995" s="107">
        <f t="shared" si="93"/>
        <v>45.211500000000001</v>
      </c>
    </row>
    <row r="2996" spans="7:13">
      <c r="G2996" s="106">
        <v>41583</v>
      </c>
      <c r="H2996" s="90" t="s">
        <v>2062</v>
      </c>
      <c r="I2996" s="90" t="s">
        <v>2028</v>
      </c>
      <c r="J2996" s="90">
        <v>0.03</v>
      </c>
      <c r="K2996" s="90">
        <v>2</v>
      </c>
      <c r="L2996" t="str">
        <f t="shared" si="92"/>
        <v>East</v>
      </c>
      <c r="M2996" s="107">
        <f t="shared" si="93"/>
        <v>44.522999999999996</v>
      </c>
    </row>
    <row r="2997" spans="7:13">
      <c r="G2997" s="106">
        <v>41490</v>
      </c>
      <c r="H2997" s="90" t="s">
        <v>2045</v>
      </c>
      <c r="I2997" s="90" t="s">
        <v>2028</v>
      </c>
      <c r="J2997" s="90">
        <v>1.4999999999999999E-2</v>
      </c>
      <c r="K2997" s="90">
        <v>2</v>
      </c>
      <c r="L2997" t="str">
        <f t="shared" si="92"/>
        <v>West</v>
      </c>
      <c r="M2997" s="107">
        <f t="shared" si="93"/>
        <v>45.211500000000001</v>
      </c>
    </row>
    <row r="2998" spans="7:13">
      <c r="G2998" s="106">
        <v>41980</v>
      </c>
      <c r="H2998" s="90" t="s">
        <v>2069</v>
      </c>
      <c r="I2998" s="90" t="s">
        <v>2046</v>
      </c>
      <c r="J2998" s="90">
        <v>0</v>
      </c>
      <c r="K2998" s="90">
        <v>2</v>
      </c>
      <c r="L2998" t="str">
        <f t="shared" si="92"/>
        <v>South</v>
      </c>
      <c r="M2998" s="107">
        <f t="shared" si="93"/>
        <v>50</v>
      </c>
    </row>
    <row r="2999" spans="7:13">
      <c r="G2999" s="106">
        <v>41996</v>
      </c>
      <c r="H2999" s="90" t="s">
        <v>2077</v>
      </c>
      <c r="I2999" s="90" t="s">
        <v>2024</v>
      </c>
      <c r="J2999" s="90">
        <v>0.01</v>
      </c>
      <c r="K2999" s="90">
        <v>24</v>
      </c>
      <c r="L2999" t="str">
        <f t="shared" si="92"/>
        <v>MidWest</v>
      </c>
      <c r="M2999" s="107">
        <f t="shared" si="93"/>
        <v>545.29199999999992</v>
      </c>
    </row>
    <row r="3000" spans="7:13">
      <c r="G3000" s="106">
        <v>41636</v>
      </c>
      <c r="H3000" s="90" t="s">
        <v>2030</v>
      </c>
      <c r="I3000" s="90" t="s">
        <v>2028</v>
      </c>
      <c r="J3000" s="90">
        <v>0</v>
      </c>
      <c r="K3000" s="90">
        <v>3</v>
      </c>
      <c r="L3000" t="str">
        <f t="shared" si="92"/>
        <v>West</v>
      </c>
      <c r="M3000" s="107">
        <f t="shared" si="93"/>
        <v>68.849999999999994</v>
      </c>
    </row>
    <row r="3001" spans="7:13">
      <c r="G3001" s="106">
        <v>41606</v>
      </c>
      <c r="H3001" s="90" t="s">
        <v>2057</v>
      </c>
      <c r="I3001" s="90" t="s">
        <v>2034</v>
      </c>
      <c r="J3001" s="90">
        <v>0.01</v>
      </c>
      <c r="K3001" s="90">
        <v>1</v>
      </c>
      <c r="L3001" t="str">
        <f t="shared" si="92"/>
        <v>West</v>
      </c>
      <c r="M3001" s="107">
        <f t="shared" si="93"/>
        <v>33.659999999999997</v>
      </c>
    </row>
    <row r="3002" spans="7:13">
      <c r="G3002" s="106">
        <v>41925</v>
      </c>
      <c r="H3002" s="90" t="s">
        <v>2049</v>
      </c>
      <c r="I3002" s="90" t="s">
        <v>2031</v>
      </c>
      <c r="J3002" s="90">
        <v>0.02</v>
      </c>
      <c r="K3002" s="90">
        <v>1</v>
      </c>
      <c r="L3002" t="str">
        <f t="shared" si="92"/>
        <v>South</v>
      </c>
      <c r="M3002" s="107">
        <f t="shared" si="93"/>
        <v>24.5</v>
      </c>
    </row>
    <row r="3003" spans="7:13">
      <c r="G3003" s="106">
        <v>41415</v>
      </c>
      <c r="H3003" s="90" t="s">
        <v>2036</v>
      </c>
      <c r="I3003" s="90" t="s">
        <v>2034</v>
      </c>
      <c r="J3003" s="90">
        <v>2.5000000000000001E-2</v>
      </c>
      <c r="K3003" s="90">
        <v>3</v>
      </c>
      <c r="L3003" t="str">
        <f t="shared" si="92"/>
        <v>MidWest</v>
      </c>
      <c r="M3003" s="107">
        <f t="shared" si="93"/>
        <v>99.45</v>
      </c>
    </row>
    <row r="3004" spans="7:13">
      <c r="G3004" s="106">
        <v>41622</v>
      </c>
      <c r="H3004" s="90" t="s">
        <v>2052</v>
      </c>
      <c r="I3004" s="90" t="s">
        <v>2028</v>
      </c>
      <c r="J3004" s="90">
        <v>0.01</v>
      </c>
      <c r="K3004" s="90">
        <v>1</v>
      </c>
      <c r="L3004" t="str">
        <f t="shared" si="92"/>
        <v>MidWest</v>
      </c>
      <c r="M3004" s="107">
        <f t="shared" si="93"/>
        <v>22.720499999999998</v>
      </c>
    </row>
    <row r="3005" spans="7:13">
      <c r="G3005" s="106">
        <v>41625</v>
      </c>
      <c r="H3005" s="90" t="s">
        <v>2093</v>
      </c>
      <c r="I3005" s="90" t="s">
        <v>2028</v>
      </c>
      <c r="J3005" s="90">
        <v>2.5000000000000001E-2</v>
      </c>
      <c r="K3005" s="90">
        <v>2</v>
      </c>
      <c r="L3005" t="str">
        <f t="shared" si="92"/>
        <v>West</v>
      </c>
      <c r="M3005" s="107">
        <f t="shared" si="93"/>
        <v>44.752499999999998</v>
      </c>
    </row>
    <row r="3006" spans="7:13">
      <c r="G3006" s="106">
        <v>41599</v>
      </c>
      <c r="H3006" s="90" t="s">
        <v>2098</v>
      </c>
      <c r="I3006" s="90" t="s">
        <v>2046</v>
      </c>
      <c r="J3006" s="90">
        <v>0</v>
      </c>
      <c r="K3006" s="90">
        <v>3</v>
      </c>
      <c r="L3006" t="str">
        <f t="shared" si="92"/>
        <v>West</v>
      </c>
      <c r="M3006" s="107">
        <f t="shared" si="93"/>
        <v>75</v>
      </c>
    </row>
    <row r="3007" spans="7:13">
      <c r="G3007" s="106">
        <v>41957</v>
      </c>
      <c r="H3007" s="90" t="s">
        <v>2082</v>
      </c>
      <c r="I3007" s="90" t="s">
        <v>2043</v>
      </c>
      <c r="J3007" s="90">
        <v>0</v>
      </c>
      <c r="K3007" s="90">
        <v>3</v>
      </c>
      <c r="L3007" t="str">
        <f t="shared" si="92"/>
        <v>MidWest</v>
      </c>
      <c r="M3007" s="107">
        <f t="shared" si="93"/>
        <v>70.5</v>
      </c>
    </row>
    <row r="3008" spans="7:13">
      <c r="G3008" s="106">
        <v>41848</v>
      </c>
      <c r="H3008" s="90" t="s">
        <v>2066</v>
      </c>
      <c r="I3008" s="90" t="s">
        <v>2028</v>
      </c>
      <c r="J3008" s="90">
        <v>0.03</v>
      </c>
      <c r="K3008" s="90">
        <v>3</v>
      </c>
      <c r="L3008" t="str">
        <f t="shared" si="92"/>
        <v>East</v>
      </c>
      <c r="M3008" s="107">
        <f t="shared" si="93"/>
        <v>66.784499999999994</v>
      </c>
    </row>
    <row r="3009" spans="7:13">
      <c r="G3009" s="106">
        <v>41544</v>
      </c>
      <c r="H3009" s="90" t="s">
        <v>2076</v>
      </c>
      <c r="I3009" s="90" t="s">
        <v>2034</v>
      </c>
      <c r="J3009" s="90">
        <v>0</v>
      </c>
      <c r="K3009" s="90">
        <v>2</v>
      </c>
      <c r="L3009" t="str">
        <f t="shared" si="92"/>
        <v>West</v>
      </c>
      <c r="M3009" s="107">
        <f t="shared" si="93"/>
        <v>68</v>
      </c>
    </row>
    <row r="3010" spans="7:13">
      <c r="G3010" s="106">
        <v>42000</v>
      </c>
      <c r="H3010" s="90" t="s">
        <v>2036</v>
      </c>
      <c r="I3010" s="90" t="s">
        <v>2027</v>
      </c>
      <c r="J3010" s="90">
        <v>0</v>
      </c>
      <c r="K3010" s="90">
        <v>3</v>
      </c>
      <c r="L3010" t="str">
        <f t="shared" si="92"/>
        <v>MidWest</v>
      </c>
      <c r="M3010" s="107">
        <f t="shared" si="93"/>
        <v>59.849999999999994</v>
      </c>
    </row>
    <row r="3011" spans="7:13">
      <c r="G3011" s="106">
        <v>41542</v>
      </c>
      <c r="H3011" s="90" t="s">
        <v>2056</v>
      </c>
      <c r="I3011" s="90" t="s">
        <v>2034</v>
      </c>
      <c r="J3011" s="90">
        <v>0.01</v>
      </c>
      <c r="K3011" s="90">
        <v>2</v>
      </c>
      <c r="L3011" t="str">
        <f t="shared" ref="L3011:L3074" si="94">_xlfn.XLOOKUP(H3011,$D$2:$D$73,$E$2:$E$73)</f>
        <v>MidWest</v>
      </c>
      <c r="M3011" s="107">
        <f t="shared" ref="M3011:M3074" si="95">_xlfn.XLOOKUP(I3011,$A$2:$A$13,$B$2:$B$13)*K3011*(1-J3011)</f>
        <v>67.319999999999993</v>
      </c>
    </row>
    <row r="3012" spans="7:13">
      <c r="G3012" s="106">
        <v>41616</v>
      </c>
      <c r="H3012" s="90" t="s">
        <v>2066</v>
      </c>
      <c r="I3012" s="90" t="s">
        <v>2034</v>
      </c>
      <c r="J3012" s="90">
        <v>0</v>
      </c>
      <c r="K3012" s="90">
        <v>2</v>
      </c>
      <c r="L3012" t="str">
        <f t="shared" si="94"/>
        <v>East</v>
      </c>
      <c r="M3012" s="107">
        <f t="shared" si="95"/>
        <v>68</v>
      </c>
    </row>
    <row r="3013" spans="7:13">
      <c r="G3013" s="106">
        <v>41823</v>
      </c>
      <c r="H3013" s="90" t="s">
        <v>2051</v>
      </c>
      <c r="I3013" s="90" t="s">
        <v>2034</v>
      </c>
      <c r="J3013" s="90">
        <v>0</v>
      </c>
      <c r="K3013" s="90">
        <v>2</v>
      </c>
      <c r="L3013" t="str">
        <f t="shared" si="94"/>
        <v>MidWest</v>
      </c>
      <c r="M3013" s="107">
        <f t="shared" si="95"/>
        <v>68</v>
      </c>
    </row>
    <row r="3014" spans="7:13">
      <c r="G3014" s="106">
        <v>41996</v>
      </c>
      <c r="H3014" s="90" t="s">
        <v>2093</v>
      </c>
      <c r="I3014" s="90" t="s">
        <v>2040</v>
      </c>
      <c r="J3014" s="90">
        <v>1.4999999999999999E-2</v>
      </c>
      <c r="K3014" s="90">
        <v>2</v>
      </c>
      <c r="L3014" t="str">
        <f t="shared" si="94"/>
        <v>West</v>
      </c>
      <c r="M3014" s="107">
        <f t="shared" si="95"/>
        <v>59.1</v>
      </c>
    </row>
    <row r="3015" spans="7:13">
      <c r="G3015" s="106">
        <v>41624</v>
      </c>
      <c r="H3015" s="90" t="s">
        <v>2025</v>
      </c>
      <c r="I3015" s="90" t="s">
        <v>2024</v>
      </c>
      <c r="J3015" s="90">
        <v>0</v>
      </c>
      <c r="K3015" s="90">
        <v>6</v>
      </c>
      <c r="L3015" t="str">
        <f t="shared" si="94"/>
        <v>West</v>
      </c>
      <c r="M3015" s="107">
        <f t="shared" si="95"/>
        <v>137.69999999999999</v>
      </c>
    </row>
    <row r="3016" spans="7:13">
      <c r="G3016" s="106">
        <v>41611</v>
      </c>
      <c r="H3016" s="90" t="s">
        <v>2048</v>
      </c>
      <c r="I3016" s="90" t="s">
        <v>2023</v>
      </c>
      <c r="J3016" s="90">
        <v>2.5000000000000001E-2</v>
      </c>
      <c r="K3016" s="90">
        <v>1</v>
      </c>
      <c r="L3016" t="str">
        <f t="shared" si="94"/>
        <v>East</v>
      </c>
      <c r="M3016" s="107">
        <f t="shared" si="95"/>
        <v>77.951250000000002</v>
      </c>
    </row>
    <row r="3017" spans="7:13">
      <c r="G3017" s="106">
        <v>41986</v>
      </c>
      <c r="H3017" s="90" t="s">
        <v>2081</v>
      </c>
      <c r="I3017" s="90" t="s">
        <v>2034</v>
      </c>
      <c r="J3017" s="90">
        <v>0.02</v>
      </c>
      <c r="K3017" s="90">
        <v>3</v>
      </c>
      <c r="L3017" t="str">
        <f t="shared" si="94"/>
        <v>West</v>
      </c>
      <c r="M3017" s="107">
        <f t="shared" si="95"/>
        <v>99.96</v>
      </c>
    </row>
    <row r="3018" spans="7:13">
      <c r="G3018" s="106">
        <v>41979</v>
      </c>
      <c r="H3018" s="90" t="s">
        <v>2091</v>
      </c>
      <c r="I3018" s="90" t="s">
        <v>2046</v>
      </c>
      <c r="J3018" s="90">
        <v>0</v>
      </c>
      <c r="K3018" s="90">
        <v>1</v>
      </c>
      <c r="L3018" t="str">
        <f t="shared" si="94"/>
        <v>South</v>
      </c>
      <c r="M3018" s="107">
        <f t="shared" si="95"/>
        <v>25</v>
      </c>
    </row>
    <row r="3019" spans="7:13">
      <c r="G3019" s="106">
        <v>41986</v>
      </c>
      <c r="H3019" s="90" t="s">
        <v>2055</v>
      </c>
      <c r="I3019" s="90" t="s">
        <v>2031</v>
      </c>
      <c r="J3019" s="90">
        <v>0.03</v>
      </c>
      <c r="K3019" s="90">
        <v>2</v>
      </c>
      <c r="L3019" t="str">
        <f t="shared" si="94"/>
        <v>South</v>
      </c>
      <c r="M3019" s="107">
        <f t="shared" si="95"/>
        <v>48.5</v>
      </c>
    </row>
    <row r="3020" spans="7:13">
      <c r="G3020" s="106">
        <v>41819</v>
      </c>
      <c r="H3020" s="90" t="s">
        <v>2063</v>
      </c>
      <c r="I3020" s="90" t="s">
        <v>2046</v>
      </c>
      <c r="J3020" s="90">
        <v>0</v>
      </c>
      <c r="K3020" s="90">
        <v>2</v>
      </c>
      <c r="L3020" t="str">
        <f t="shared" si="94"/>
        <v>South</v>
      </c>
      <c r="M3020" s="107">
        <f t="shared" si="95"/>
        <v>50</v>
      </c>
    </row>
    <row r="3021" spans="7:13">
      <c r="G3021" s="106">
        <v>41990</v>
      </c>
      <c r="H3021" s="90" t="s">
        <v>2025</v>
      </c>
      <c r="I3021" s="90" t="s">
        <v>2027</v>
      </c>
      <c r="J3021" s="90">
        <v>0</v>
      </c>
      <c r="K3021" s="90">
        <v>2</v>
      </c>
      <c r="L3021" t="str">
        <f t="shared" si="94"/>
        <v>West</v>
      </c>
      <c r="M3021" s="107">
        <f t="shared" si="95"/>
        <v>39.9</v>
      </c>
    </row>
    <row r="3022" spans="7:13">
      <c r="G3022" s="106">
        <v>41601</v>
      </c>
      <c r="H3022" s="90" t="s">
        <v>2049</v>
      </c>
      <c r="I3022" s="90" t="s">
        <v>2043</v>
      </c>
      <c r="J3022" s="90">
        <v>0</v>
      </c>
      <c r="K3022" s="90">
        <v>2</v>
      </c>
      <c r="L3022" t="str">
        <f t="shared" si="94"/>
        <v>South</v>
      </c>
      <c r="M3022" s="107">
        <f t="shared" si="95"/>
        <v>47</v>
      </c>
    </row>
    <row r="3023" spans="7:13">
      <c r="G3023" s="106">
        <v>41604</v>
      </c>
      <c r="H3023" s="90" t="s">
        <v>2056</v>
      </c>
      <c r="I3023" s="90" t="s">
        <v>2034</v>
      </c>
      <c r="J3023" s="90">
        <v>0.03</v>
      </c>
      <c r="K3023" s="90">
        <v>3</v>
      </c>
      <c r="L3023" t="str">
        <f t="shared" si="94"/>
        <v>MidWest</v>
      </c>
      <c r="M3023" s="107">
        <f t="shared" si="95"/>
        <v>98.94</v>
      </c>
    </row>
    <row r="3024" spans="7:13">
      <c r="G3024" s="106">
        <v>41587</v>
      </c>
      <c r="H3024" s="90" t="s">
        <v>2090</v>
      </c>
      <c r="I3024" s="90" t="s">
        <v>2019</v>
      </c>
      <c r="J3024" s="90">
        <v>0</v>
      </c>
      <c r="K3024" s="90">
        <v>2</v>
      </c>
      <c r="L3024" t="str">
        <f t="shared" si="94"/>
        <v>West</v>
      </c>
      <c r="M3024" s="107">
        <f t="shared" si="95"/>
        <v>42</v>
      </c>
    </row>
    <row r="3025" spans="7:13">
      <c r="G3025" s="106">
        <v>41637</v>
      </c>
      <c r="H3025" s="90" t="s">
        <v>2059</v>
      </c>
      <c r="I3025" s="90" t="s">
        <v>2043</v>
      </c>
      <c r="J3025" s="90">
        <v>0.03</v>
      </c>
      <c r="K3025" s="90">
        <v>3</v>
      </c>
      <c r="L3025" t="str">
        <f t="shared" si="94"/>
        <v>West</v>
      </c>
      <c r="M3025" s="107">
        <f t="shared" si="95"/>
        <v>68.385000000000005</v>
      </c>
    </row>
    <row r="3026" spans="7:13">
      <c r="G3026" s="106">
        <v>41981</v>
      </c>
      <c r="H3026" s="90" t="s">
        <v>2093</v>
      </c>
      <c r="I3026" s="90" t="s">
        <v>2046</v>
      </c>
      <c r="J3026" s="90">
        <v>2.5000000000000001E-2</v>
      </c>
      <c r="K3026" s="90">
        <v>2</v>
      </c>
      <c r="L3026" t="str">
        <f t="shared" si="94"/>
        <v>West</v>
      </c>
      <c r="M3026" s="107">
        <f t="shared" si="95"/>
        <v>48.75</v>
      </c>
    </row>
    <row r="3027" spans="7:13">
      <c r="G3027" s="106">
        <v>41488</v>
      </c>
      <c r="H3027" s="90" t="s">
        <v>2052</v>
      </c>
      <c r="I3027" s="90" t="s">
        <v>2046</v>
      </c>
      <c r="J3027" s="90">
        <v>0</v>
      </c>
      <c r="K3027" s="90">
        <v>2</v>
      </c>
      <c r="L3027" t="str">
        <f t="shared" si="94"/>
        <v>MidWest</v>
      </c>
      <c r="M3027" s="107">
        <f t="shared" si="95"/>
        <v>50</v>
      </c>
    </row>
    <row r="3028" spans="7:13">
      <c r="G3028" s="106">
        <v>41870</v>
      </c>
      <c r="H3028" s="90" t="s">
        <v>2062</v>
      </c>
      <c r="I3028" s="90" t="s">
        <v>2027</v>
      </c>
      <c r="J3028" s="90">
        <v>0</v>
      </c>
      <c r="K3028" s="90">
        <v>1</v>
      </c>
      <c r="L3028" t="str">
        <f t="shared" si="94"/>
        <v>East</v>
      </c>
      <c r="M3028" s="107">
        <f t="shared" si="95"/>
        <v>19.95</v>
      </c>
    </row>
    <row r="3029" spans="7:13">
      <c r="G3029" s="106">
        <v>41596</v>
      </c>
      <c r="H3029" s="90" t="s">
        <v>2064</v>
      </c>
      <c r="I3029" s="90" t="s">
        <v>2027</v>
      </c>
      <c r="J3029" s="90">
        <v>0</v>
      </c>
      <c r="K3029" s="90">
        <v>1</v>
      </c>
      <c r="L3029" t="str">
        <f t="shared" si="94"/>
        <v>West</v>
      </c>
      <c r="M3029" s="107">
        <f t="shared" si="95"/>
        <v>19.95</v>
      </c>
    </row>
    <row r="3030" spans="7:13">
      <c r="G3030" s="106">
        <v>41615</v>
      </c>
      <c r="H3030" s="90" t="s">
        <v>2080</v>
      </c>
      <c r="I3030" s="90" t="s">
        <v>2043</v>
      </c>
      <c r="J3030" s="90">
        <v>0.03</v>
      </c>
      <c r="K3030" s="90">
        <v>1</v>
      </c>
      <c r="L3030" t="str">
        <f t="shared" si="94"/>
        <v>East</v>
      </c>
      <c r="M3030" s="107">
        <f t="shared" si="95"/>
        <v>22.794999999999998</v>
      </c>
    </row>
    <row r="3031" spans="7:13">
      <c r="G3031" s="106">
        <v>41594</v>
      </c>
      <c r="H3031" s="90" t="s">
        <v>2033</v>
      </c>
      <c r="I3031" s="90" t="s">
        <v>2046</v>
      </c>
      <c r="J3031" s="90">
        <v>0</v>
      </c>
      <c r="K3031" s="90">
        <v>3</v>
      </c>
      <c r="L3031" t="str">
        <f t="shared" si="94"/>
        <v>MidWest</v>
      </c>
      <c r="M3031" s="107">
        <f t="shared" si="95"/>
        <v>75</v>
      </c>
    </row>
    <row r="3032" spans="7:13">
      <c r="G3032" s="106">
        <v>41818</v>
      </c>
      <c r="H3032" s="90" t="s">
        <v>2045</v>
      </c>
      <c r="I3032" s="90" t="s">
        <v>2031</v>
      </c>
      <c r="J3032" s="90">
        <v>0.02</v>
      </c>
      <c r="K3032" s="90">
        <v>2</v>
      </c>
      <c r="L3032" t="str">
        <f t="shared" si="94"/>
        <v>West</v>
      </c>
      <c r="M3032" s="107">
        <f t="shared" si="95"/>
        <v>49</v>
      </c>
    </row>
    <row r="3033" spans="7:13">
      <c r="G3033" s="106">
        <v>41605</v>
      </c>
      <c r="H3033" s="90" t="s">
        <v>2095</v>
      </c>
      <c r="I3033" s="90" t="s">
        <v>2046</v>
      </c>
      <c r="J3033" s="90">
        <v>0</v>
      </c>
      <c r="K3033" s="90">
        <v>1</v>
      </c>
      <c r="L3033" t="str">
        <f t="shared" si="94"/>
        <v>South</v>
      </c>
      <c r="M3033" s="107">
        <f t="shared" si="95"/>
        <v>25</v>
      </c>
    </row>
    <row r="3034" spans="7:13">
      <c r="G3034" s="106">
        <v>41612</v>
      </c>
      <c r="H3034" s="90" t="s">
        <v>2052</v>
      </c>
      <c r="I3034" s="90" t="s">
        <v>2028</v>
      </c>
      <c r="J3034" s="90">
        <v>0.02</v>
      </c>
      <c r="K3034" s="90">
        <v>3</v>
      </c>
      <c r="L3034" t="str">
        <f t="shared" si="94"/>
        <v>MidWest</v>
      </c>
      <c r="M3034" s="107">
        <f t="shared" si="95"/>
        <v>67.472999999999999</v>
      </c>
    </row>
    <row r="3035" spans="7:13">
      <c r="G3035" s="106">
        <v>41955</v>
      </c>
      <c r="H3035" s="90" t="s">
        <v>2093</v>
      </c>
      <c r="I3035" s="90" t="s">
        <v>2043</v>
      </c>
      <c r="J3035" s="90">
        <v>0.03</v>
      </c>
      <c r="K3035" s="90">
        <v>4</v>
      </c>
      <c r="L3035" t="str">
        <f t="shared" si="94"/>
        <v>West</v>
      </c>
      <c r="M3035" s="107">
        <f t="shared" si="95"/>
        <v>91.179999999999993</v>
      </c>
    </row>
    <row r="3036" spans="7:13">
      <c r="G3036" s="106">
        <v>41967</v>
      </c>
      <c r="H3036" s="90" t="s">
        <v>2080</v>
      </c>
      <c r="I3036" s="90" t="s">
        <v>2027</v>
      </c>
      <c r="J3036" s="90">
        <v>0</v>
      </c>
      <c r="K3036" s="90">
        <v>1</v>
      </c>
      <c r="L3036" t="str">
        <f t="shared" si="94"/>
        <v>East</v>
      </c>
      <c r="M3036" s="107">
        <f t="shared" si="95"/>
        <v>19.95</v>
      </c>
    </row>
    <row r="3037" spans="7:13">
      <c r="G3037" s="106">
        <v>41587</v>
      </c>
      <c r="H3037" s="90" t="s">
        <v>2044</v>
      </c>
      <c r="I3037" s="90" t="s">
        <v>2043</v>
      </c>
      <c r="J3037" s="90">
        <v>0.01</v>
      </c>
      <c r="K3037" s="90">
        <v>2</v>
      </c>
      <c r="L3037" t="str">
        <f t="shared" si="94"/>
        <v>MidWest</v>
      </c>
      <c r="M3037" s="107">
        <f t="shared" si="95"/>
        <v>46.53</v>
      </c>
    </row>
    <row r="3038" spans="7:13">
      <c r="G3038" s="106">
        <v>41659</v>
      </c>
      <c r="H3038" s="90" t="s">
        <v>2093</v>
      </c>
      <c r="I3038" s="90" t="s">
        <v>2050</v>
      </c>
      <c r="J3038" s="90">
        <v>0</v>
      </c>
      <c r="K3038" s="90">
        <v>2</v>
      </c>
      <c r="L3038" t="str">
        <f t="shared" si="94"/>
        <v>West</v>
      </c>
      <c r="M3038" s="107">
        <f t="shared" si="95"/>
        <v>38</v>
      </c>
    </row>
    <row r="3039" spans="7:13">
      <c r="G3039" s="106">
        <v>41592</v>
      </c>
      <c r="H3039" s="90" t="s">
        <v>2090</v>
      </c>
      <c r="I3039" s="90" t="s">
        <v>2043</v>
      </c>
      <c r="J3039" s="90">
        <v>0.01</v>
      </c>
      <c r="K3039" s="90">
        <v>2</v>
      </c>
      <c r="L3039" t="str">
        <f t="shared" si="94"/>
        <v>West</v>
      </c>
      <c r="M3039" s="107">
        <f t="shared" si="95"/>
        <v>46.53</v>
      </c>
    </row>
    <row r="3040" spans="7:13">
      <c r="G3040" s="106">
        <v>41610</v>
      </c>
      <c r="H3040" s="90" t="s">
        <v>2090</v>
      </c>
      <c r="I3040" s="90" t="s">
        <v>2034</v>
      </c>
      <c r="J3040" s="90">
        <v>2.5000000000000001E-2</v>
      </c>
      <c r="K3040" s="90">
        <v>2</v>
      </c>
      <c r="L3040" t="str">
        <f t="shared" si="94"/>
        <v>West</v>
      </c>
      <c r="M3040" s="107">
        <f t="shared" si="95"/>
        <v>66.3</v>
      </c>
    </row>
    <row r="3041" spans="7:13">
      <c r="G3041" s="106">
        <v>41973</v>
      </c>
      <c r="H3041" s="90" t="s">
        <v>2022</v>
      </c>
      <c r="I3041" s="90" t="s">
        <v>2034</v>
      </c>
      <c r="J3041" s="90">
        <v>0.02</v>
      </c>
      <c r="K3041" s="90">
        <v>1</v>
      </c>
      <c r="L3041" t="str">
        <f t="shared" si="94"/>
        <v>West</v>
      </c>
      <c r="M3041" s="107">
        <f t="shared" si="95"/>
        <v>33.32</v>
      </c>
    </row>
    <row r="3042" spans="7:13">
      <c r="G3042" s="106">
        <v>41972</v>
      </c>
      <c r="H3042" s="90" t="s">
        <v>2033</v>
      </c>
      <c r="I3042" s="90" t="s">
        <v>2050</v>
      </c>
      <c r="J3042" s="90">
        <v>0.01</v>
      </c>
      <c r="K3042" s="90">
        <v>2</v>
      </c>
      <c r="L3042" t="str">
        <f t="shared" si="94"/>
        <v>MidWest</v>
      </c>
      <c r="M3042" s="107">
        <f t="shared" si="95"/>
        <v>37.619999999999997</v>
      </c>
    </row>
    <row r="3043" spans="7:13">
      <c r="G3043" s="106">
        <v>41899</v>
      </c>
      <c r="H3043" s="90" t="s">
        <v>2089</v>
      </c>
      <c r="I3043" s="90" t="s">
        <v>2027</v>
      </c>
      <c r="J3043" s="90">
        <v>0</v>
      </c>
      <c r="K3043" s="90">
        <v>3</v>
      </c>
      <c r="L3043" t="str">
        <f t="shared" si="94"/>
        <v>East</v>
      </c>
      <c r="M3043" s="107">
        <f t="shared" si="95"/>
        <v>59.849999999999994</v>
      </c>
    </row>
    <row r="3044" spans="7:13">
      <c r="G3044" s="106">
        <v>41693</v>
      </c>
      <c r="H3044" s="90" t="s">
        <v>2079</v>
      </c>
      <c r="I3044" s="90" t="s">
        <v>2027</v>
      </c>
      <c r="J3044" s="90">
        <v>2.5000000000000001E-2</v>
      </c>
      <c r="K3044" s="90">
        <v>2</v>
      </c>
      <c r="L3044" t="str">
        <f t="shared" si="94"/>
        <v>MidWest</v>
      </c>
      <c r="M3044" s="107">
        <f t="shared" si="95"/>
        <v>38.902499999999996</v>
      </c>
    </row>
    <row r="3045" spans="7:13">
      <c r="G3045" s="106">
        <v>41615</v>
      </c>
      <c r="H3045" s="90" t="s">
        <v>2041</v>
      </c>
      <c r="I3045" s="90" t="s">
        <v>2031</v>
      </c>
      <c r="J3045" s="90">
        <v>0</v>
      </c>
      <c r="K3045" s="90">
        <v>1</v>
      </c>
      <c r="L3045" t="str">
        <f t="shared" si="94"/>
        <v>West</v>
      </c>
      <c r="M3045" s="107">
        <f t="shared" si="95"/>
        <v>25</v>
      </c>
    </row>
    <row r="3046" spans="7:13">
      <c r="G3046" s="106">
        <v>41978</v>
      </c>
      <c r="H3046" s="90" t="s">
        <v>2052</v>
      </c>
      <c r="I3046" s="90" t="s">
        <v>2028</v>
      </c>
      <c r="J3046" s="90">
        <v>0</v>
      </c>
      <c r="K3046" s="90">
        <v>2</v>
      </c>
      <c r="L3046" t="str">
        <f t="shared" si="94"/>
        <v>MidWest</v>
      </c>
      <c r="M3046" s="107">
        <f t="shared" si="95"/>
        <v>45.9</v>
      </c>
    </row>
    <row r="3047" spans="7:13">
      <c r="G3047" s="106">
        <v>41671</v>
      </c>
      <c r="H3047" s="90" t="s">
        <v>2100</v>
      </c>
      <c r="I3047" s="90" t="s">
        <v>2037</v>
      </c>
      <c r="J3047" s="90">
        <v>0</v>
      </c>
      <c r="K3047" s="90">
        <v>3</v>
      </c>
      <c r="L3047" t="str">
        <f t="shared" si="94"/>
        <v>West</v>
      </c>
      <c r="M3047" s="107">
        <f t="shared" si="95"/>
        <v>82.5</v>
      </c>
    </row>
    <row r="3048" spans="7:13">
      <c r="G3048" s="106">
        <v>41615</v>
      </c>
      <c r="H3048" s="90" t="s">
        <v>2038</v>
      </c>
      <c r="I3048" s="90" t="s">
        <v>2043</v>
      </c>
      <c r="J3048" s="90">
        <v>1.4999999999999999E-2</v>
      </c>
      <c r="K3048" s="90">
        <v>3</v>
      </c>
      <c r="L3048" t="str">
        <f t="shared" si="94"/>
        <v>MidWest</v>
      </c>
      <c r="M3048" s="107">
        <f t="shared" si="95"/>
        <v>69.442499999999995</v>
      </c>
    </row>
    <row r="3049" spans="7:13">
      <c r="G3049" s="106">
        <v>41950</v>
      </c>
      <c r="H3049" s="90" t="s">
        <v>2063</v>
      </c>
      <c r="I3049" s="90" t="s">
        <v>2040</v>
      </c>
      <c r="J3049" s="90">
        <v>0</v>
      </c>
      <c r="K3049" s="90">
        <v>2</v>
      </c>
      <c r="L3049" t="str">
        <f t="shared" si="94"/>
        <v>South</v>
      </c>
      <c r="M3049" s="107">
        <f t="shared" si="95"/>
        <v>60</v>
      </c>
    </row>
    <row r="3050" spans="7:13">
      <c r="G3050" s="106">
        <v>41619</v>
      </c>
      <c r="H3050" s="90" t="s">
        <v>2067</v>
      </c>
      <c r="I3050" s="90" t="s">
        <v>2027</v>
      </c>
      <c r="J3050" s="90">
        <v>1.4999999999999999E-2</v>
      </c>
      <c r="K3050" s="90">
        <v>1</v>
      </c>
      <c r="L3050" t="str">
        <f t="shared" si="94"/>
        <v>East</v>
      </c>
      <c r="M3050" s="107">
        <f t="shared" si="95"/>
        <v>19.650749999999999</v>
      </c>
    </row>
    <row r="3051" spans="7:13">
      <c r="G3051" s="106">
        <v>41517</v>
      </c>
      <c r="H3051" s="90" t="s">
        <v>2055</v>
      </c>
      <c r="I3051" s="90" t="s">
        <v>2034</v>
      </c>
      <c r="J3051" s="90">
        <v>2.5000000000000001E-2</v>
      </c>
      <c r="K3051" s="90">
        <v>1</v>
      </c>
      <c r="L3051" t="str">
        <f t="shared" si="94"/>
        <v>South</v>
      </c>
      <c r="M3051" s="107">
        <f t="shared" si="95"/>
        <v>33.15</v>
      </c>
    </row>
    <row r="3052" spans="7:13">
      <c r="G3052" s="106">
        <v>41801</v>
      </c>
      <c r="H3052" s="90" t="s">
        <v>2020</v>
      </c>
      <c r="I3052" s="90" t="s">
        <v>2046</v>
      </c>
      <c r="J3052" s="90">
        <v>1.4999999999999999E-2</v>
      </c>
      <c r="K3052" s="90">
        <v>3</v>
      </c>
      <c r="L3052" t="str">
        <f t="shared" si="94"/>
        <v>MidWest</v>
      </c>
      <c r="M3052" s="107">
        <f t="shared" si="95"/>
        <v>73.875</v>
      </c>
    </row>
    <row r="3053" spans="7:13">
      <c r="G3053" s="106">
        <v>42001</v>
      </c>
      <c r="H3053" s="90" t="s">
        <v>2058</v>
      </c>
      <c r="I3053" s="90" t="s">
        <v>2043</v>
      </c>
      <c r="J3053" s="90">
        <v>1.4999999999999999E-2</v>
      </c>
      <c r="K3053" s="90">
        <v>3</v>
      </c>
      <c r="L3053" t="str">
        <f t="shared" si="94"/>
        <v>MidWest</v>
      </c>
      <c r="M3053" s="107">
        <f t="shared" si="95"/>
        <v>69.442499999999995</v>
      </c>
    </row>
    <row r="3054" spans="7:13">
      <c r="G3054" s="106">
        <v>41958</v>
      </c>
      <c r="H3054" s="90" t="s">
        <v>2055</v>
      </c>
      <c r="I3054" s="90" t="s">
        <v>2024</v>
      </c>
      <c r="J3054" s="90">
        <v>0</v>
      </c>
      <c r="K3054" s="90">
        <v>2</v>
      </c>
      <c r="L3054" t="str">
        <f t="shared" si="94"/>
        <v>South</v>
      </c>
      <c r="M3054" s="107">
        <f t="shared" si="95"/>
        <v>45.9</v>
      </c>
    </row>
    <row r="3055" spans="7:13">
      <c r="G3055" s="106">
        <v>41978</v>
      </c>
      <c r="H3055" s="90" t="s">
        <v>2038</v>
      </c>
      <c r="I3055" s="90" t="s">
        <v>2028</v>
      </c>
      <c r="J3055" s="90">
        <v>0</v>
      </c>
      <c r="K3055" s="90">
        <v>3</v>
      </c>
      <c r="L3055" t="str">
        <f t="shared" si="94"/>
        <v>MidWest</v>
      </c>
      <c r="M3055" s="107">
        <f t="shared" si="95"/>
        <v>68.849999999999994</v>
      </c>
    </row>
    <row r="3056" spans="7:13">
      <c r="G3056" s="106">
        <v>41329</v>
      </c>
      <c r="H3056" s="90" t="s">
        <v>2076</v>
      </c>
      <c r="I3056" s="90" t="s">
        <v>2027</v>
      </c>
      <c r="J3056" s="90">
        <v>0</v>
      </c>
      <c r="K3056" s="90">
        <v>3</v>
      </c>
      <c r="L3056" t="str">
        <f t="shared" si="94"/>
        <v>West</v>
      </c>
      <c r="M3056" s="107">
        <f t="shared" si="95"/>
        <v>59.849999999999994</v>
      </c>
    </row>
    <row r="3057" spans="7:13">
      <c r="G3057" s="106">
        <v>41965</v>
      </c>
      <c r="H3057" s="90" t="s">
        <v>2075</v>
      </c>
      <c r="I3057" s="90" t="s">
        <v>2028</v>
      </c>
      <c r="J3057" s="90">
        <v>0.01</v>
      </c>
      <c r="K3057" s="90">
        <v>1</v>
      </c>
      <c r="L3057" t="str">
        <f t="shared" si="94"/>
        <v>West</v>
      </c>
      <c r="M3057" s="107">
        <f t="shared" si="95"/>
        <v>22.720499999999998</v>
      </c>
    </row>
    <row r="3058" spans="7:13">
      <c r="G3058" s="106">
        <v>41960</v>
      </c>
      <c r="H3058" s="90" t="s">
        <v>2081</v>
      </c>
      <c r="I3058" s="90" t="s">
        <v>2031</v>
      </c>
      <c r="J3058" s="90">
        <v>1.4999999999999999E-2</v>
      </c>
      <c r="K3058" s="90">
        <v>2</v>
      </c>
      <c r="L3058" t="str">
        <f t="shared" si="94"/>
        <v>West</v>
      </c>
      <c r="M3058" s="107">
        <f t="shared" si="95"/>
        <v>49.25</v>
      </c>
    </row>
    <row r="3059" spans="7:13">
      <c r="G3059" s="106">
        <v>41959</v>
      </c>
      <c r="H3059" s="90" t="s">
        <v>2033</v>
      </c>
      <c r="I3059" s="90" t="s">
        <v>2034</v>
      </c>
      <c r="J3059" s="90">
        <v>0.03</v>
      </c>
      <c r="K3059" s="90">
        <v>4</v>
      </c>
      <c r="L3059" t="str">
        <f t="shared" si="94"/>
        <v>MidWest</v>
      </c>
      <c r="M3059" s="107">
        <f t="shared" si="95"/>
        <v>131.91999999999999</v>
      </c>
    </row>
    <row r="3060" spans="7:13">
      <c r="G3060" s="106">
        <v>41688</v>
      </c>
      <c r="H3060" s="90" t="s">
        <v>2084</v>
      </c>
      <c r="I3060" s="90" t="s">
        <v>2028</v>
      </c>
      <c r="J3060" s="90">
        <v>0</v>
      </c>
      <c r="K3060" s="90">
        <v>1</v>
      </c>
      <c r="L3060" t="str">
        <f t="shared" si="94"/>
        <v>MidWest</v>
      </c>
      <c r="M3060" s="107">
        <f t="shared" si="95"/>
        <v>22.95</v>
      </c>
    </row>
    <row r="3061" spans="7:13">
      <c r="G3061" s="106">
        <v>41619</v>
      </c>
      <c r="H3061" s="90" t="s">
        <v>2044</v>
      </c>
      <c r="I3061" s="90" t="s">
        <v>2037</v>
      </c>
      <c r="J3061" s="90">
        <v>0</v>
      </c>
      <c r="K3061" s="90">
        <v>4</v>
      </c>
      <c r="L3061" t="str">
        <f t="shared" si="94"/>
        <v>MidWest</v>
      </c>
      <c r="M3061" s="107">
        <f t="shared" si="95"/>
        <v>110</v>
      </c>
    </row>
    <row r="3062" spans="7:13">
      <c r="G3062" s="106">
        <v>41688</v>
      </c>
      <c r="H3062" s="90" t="s">
        <v>2036</v>
      </c>
      <c r="I3062" s="90" t="s">
        <v>2028</v>
      </c>
      <c r="J3062" s="90">
        <v>1.4999999999999999E-2</v>
      </c>
      <c r="K3062" s="90">
        <v>1</v>
      </c>
      <c r="L3062" t="str">
        <f t="shared" si="94"/>
        <v>MidWest</v>
      </c>
      <c r="M3062" s="107">
        <f t="shared" si="95"/>
        <v>22.60575</v>
      </c>
    </row>
    <row r="3063" spans="7:13">
      <c r="G3063" s="106">
        <v>41995</v>
      </c>
      <c r="H3063" s="90" t="s">
        <v>2074</v>
      </c>
      <c r="I3063" s="90" t="s">
        <v>2024</v>
      </c>
      <c r="J3063" s="90">
        <v>1.4999999999999999E-2</v>
      </c>
      <c r="K3063" s="90">
        <v>2</v>
      </c>
      <c r="L3063" t="str">
        <f t="shared" si="94"/>
        <v>MidWest</v>
      </c>
      <c r="M3063" s="107">
        <f t="shared" si="95"/>
        <v>45.211500000000001</v>
      </c>
    </row>
    <row r="3064" spans="7:13">
      <c r="G3064" s="106">
        <v>41955</v>
      </c>
      <c r="H3064" s="90" t="s">
        <v>2053</v>
      </c>
      <c r="I3064" s="90" t="s">
        <v>2046</v>
      </c>
      <c r="J3064" s="90">
        <v>0</v>
      </c>
      <c r="K3064" s="90">
        <v>18</v>
      </c>
      <c r="L3064" t="str">
        <f t="shared" si="94"/>
        <v>MidWest</v>
      </c>
      <c r="M3064" s="107">
        <f t="shared" si="95"/>
        <v>450</v>
      </c>
    </row>
    <row r="3065" spans="7:13">
      <c r="G3065" s="106">
        <v>42003</v>
      </c>
      <c r="H3065" s="90" t="s">
        <v>2036</v>
      </c>
      <c r="I3065" s="90" t="s">
        <v>2034</v>
      </c>
      <c r="J3065" s="90">
        <v>0</v>
      </c>
      <c r="K3065" s="90">
        <v>2</v>
      </c>
      <c r="L3065" t="str">
        <f t="shared" si="94"/>
        <v>MidWest</v>
      </c>
      <c r="M3065" s="107">
        <f t="shared" si="95"/>
        <v>68</v>
      </c>
    </row>
    <row r="3066" spans="7:13">
      <c r="G3066" s="106">
        <v>41630</v>
      </c>
      <c r="H3066" s="90" t="s">
        <v>2062</v>
      </c>
      <c r="I3066" s="90" t="s">
        <v>2031</v>
      </c>
      <c r="J3066" s="90">
        <v>0.03</v>
      </c>
      <c r="K3066" s="90">
        <v>3</v>
      </c>
      <c r="L3066" t="str">
        <f t="shared" si="94"/>
        <v>East</v>
      </c>
      <c r="M3066" s="107">
        <f t="shared" si="95"/>
        <v>72.75</v>
      </c>
    </row>
    <row r="3067" spans="7:13">
      <c r="G3067" s="106">
        <v>41638</v>
      </c>
      <c r="H3067" s="90" t="s">
        <v>2039</v>
      </c>
      <c r="I3067" s="90" t="s">
        <v>2027</v>
      </c>
      <c r="J3067" s="90">
        <v>0</v>
      </c>
      <c r="K3067" s="90">
        <v>1</v>
      </c>
      <c r="L3067" t="str">
        <f t="shared" si="94"/>
        <v>East</v>
      </c>
      <c r="M3067" s="107">
        <f t="shared" si="95"/>
        <v>19.95</v>
      </c>
    </row>
    <row r="3068" spans="7:13">
      <c r="G3068" s="106">
        <v>41805</v>
      </c>
      <c r="H3068" s="90" t="s">
        <v>2066</v>
      </c>
      <c r="I3068" s="90" t="s">
        <v>2028</v>
      </c>
      <c r="J3068" s="90">
        <v>0</v>
      </c>
      <c r="K3068" s="90">
        <v>1</v>
      </c>
      <c r="L3068" t="str">
        <f t="shared" si="94"/>
        <v>East</v>
      </c>
      <c r="M3068" s="107">
        <f t="shared" si="95"/>
        <v>22.95</v>
      </c>
    </row>
    <row r="3069" spans="7:13">
      <c r="G3069" s="106">
        <v>41386</v>
      </c>
      <c r="H3069" s="90" t="s">
        <v>2093</v>
      </c>
      <c r="I3069" s="90" t="s">
        <v>2031</v>
      </c>
      <c r="J3069" s="90">
        <v>0.01</v>
      </c>
      <c r="K3069" s="90">
        <v>2</v>
      </c>
      <c r="L3069" t="str">
        <f t="shared" si="94"/>
        <v>West</v>
      </c>
      <c r="M3069" s="107">
        <f t="shared" si="95"/>
        <v>49.5</v>
      </c>
    </row>
    <row r="3070" spans="7:13">
      <c r="G3070" s="106">
        <v>41984</v>
      </c>
      <c r="H3070" s="90" t="s">
        <v>2098</v>
      </c>
      <c r="I3070" s="90" t="s">
        <v>2027</v>
      </c>
      <c r="J3070" s="90">
        <v>0</v>
      </c>
      <c r="K3070" s="90">
        <v>7</v>
      </c>
      <c r="L3070" t="str">
        <f t="shared" si="94"/>
        <v>West</v>
      </c>
      <c r="M3070" s="107">
        <f t="shared" si="95"/>
        <v>139.65</v>
      </c>
    </row>
    <row r="3071" spans="7:13">
      <c r="G3071" s="106">
        <v>41613</v>
      </c>
      <c r="H3071" s="90" t="s">
        <v>2035</v>
      </c>
      <c r="I3071" s="90" t="s">
        <v>2034</v>
      </c>
      <c r="J3071" s="90">
        <v>0</v>
      </c>
      <c r="K3071" s="90">
        <v>2</v>
      </c>
      <c r="L3071" t="str">
        <f t="shared" si="94"/>
        <v>West</v>
      </c>
      <c r="M3071" s="107">
        <f t="shared" si="95"/>
        <v>68</v>
      </c>
    </row>
    <row r="3072" spans="7:13">
      <c r="G3072" s="106">
        <v>41629</v>
      </c>
      <c r="H3072" s="90" t="s">
        <v>2093</v>
      </c>
      <c r="I3072" s="90" t="s">
        <v>2040</v>
      </c>
      <c r="J3072" s="90">
        <v>0</v>
      </c>
      <c r="K3072" s="90">
        <v>2</v>
      </c>
      <c r="L3072" t="str">
        <f t="shared" si="94"/>
        <v>West</v>
      </c>
      <c r="M3072" s="107">
        <f t="shared" si="95"/>
        <v>60</v>
      </c>
    </row>
    <row r="3073" spans="7:13">
      <c r="G3073" s="106">
        <v>41980</v>
      </c>
      <c r="H3073" s="90" t="s">
        <v>2035</v>
      </c>
      <c r="I3073" s="90" t="s">
        <v>2043</v>
      </c>
      <c r="J3073" s="90">
        <v>1.4999999999999999E-2</v>
      </c>
      <c r="K3073" s="90">
        <v>4</v>
      </c>
      <c r="L3073" t="str">
        <f t="shared" si="94"/>
        <v>West</v>
      </c>
      <c r="M3073" s="107">
        <f t="shared" si="95"/>
        <v>92.59</v>
      </c>
    </row>
    <row r="3074" spans="7:13">
      <c r="G3074" s="106">
        <v>41416</v>
      </c>
      <c r="H3074" s="90" t="s">
        <v>2064</v>
      </c>
      <c r="I3074" s="90" t="s">
        <v>2028</v>
      </c>
      <c r="J3074" s="90">
        <v>1.4999999999999999E-2</v>
      </c>
      <c r="K3074" s="90">
        <v>3</v>
      </c>
      <c r="L3074" t="str">
        <f t="shared" si="94"/>
        <v>West</v>
      </c>
      <c r="M3074" s="107">
        <f t="shared" si="95"/>
        <v>67.817249999999987</v>
      </c>
    </row>
    <row r="3075" spans="7:13">
      <c r="G3075" s="106">
        <v>41962</v>
      </c>
      <c r="H3075" s="90" t="s">
        <v>2053</v>
      </c>
      <c r="I3075" s="90" t="s">
        <v>2034</v>
      </c>
      <c r="J3075" s="90">
        <v>0</v>
      </c>
      <c r="K3075" s="90">
        <v>1</v>
      </c>
      <c r="L3075" t="str">
        <f t="shared" ref="L3075:L3138" si="96">_xlfn.XLOOKUP(H3075,$D$2:$D$73,$E$2:$E$73)</f>
        <v>MidWest</v>
      </c>
      <c r="M3075" s="107">
        <f t="shared" ref="M3075:M3138" si="97">_xlfn.XLOOKUP(I3075,$A$2:$A$13,$B$2:$B$13)*K3075*(1-J3075)</f>
        <v>34</v>
      </c>
    </row>
    <row r="3076" spans="7:13">
      <c r="G3076" s="106">
        <v>41594</v>
      </c>
      <c r="H3076" s="90" t="s">
        <v>2093</v>
      </c>
      <c r="I3076" s="90" t="s">
        <v>2037</v>
      </c>
      <c r="J3076" s="90">
        <v>2.5000000000000001E-2</v>
      </c>
      <c r="K3076" s="90">
        <v>12</v>
      </c>
      <c r="L3076" t="str">
        <f t="shared" si="96"/>
        <v>West</v>
      </c>
      <c r="M3076" s="107">
        <f t="shared" si="97"/>
        <v>321.75</v>
      </c>
    </row>
    <row r="3077" spans="7:13">
      <c r="G3077" s="106">
        <v>41610</v>
      </c>
      <c r="H3077" s="90" t="s">
        <v>2102</v>
      </c>
      <c r="I3077" s="90" t="s">
        <v>2034</v>
      </c>
      <c r="J3077" s="90">
        <v>0.03</v>
      </c>
      <c r="K3077" s="90">
        <v>2</v>
      </c>
      <c r="L3077" t="str">
        <f t="shared" si="96"/>
        <v>MidWest</v>
      </c>
      <c r="M3077" s="107">
        <f t="shared" si="97"/>
        <v>65.959999999999994</v>
      </c>
    </row>
    <row r="3078" spans="7:13">
      <c r="G3078" s="106">
        <v>41691</v>
      </c>
      <c r="H3078" s="90" t="s">
        <v>2065</v>
      </c>
      <c r="I3078" s="90" t="s">
        <v>2043</v>
      </c>
      <c r="J3078" s="90">
        <v>0.03</v>
      </c>
      <c r="K3078" s="90">
        <v>4</v>
      </c>
      <c r="L3078" t="str">
        <f t="shared" si="96"/>
        <v>South</v>
      </c>
      <c r="M3078" s="107">
        <f t="shared" si="97"/>
        <v>91.179999999999993</v>
      </c>
    </row>
    <row r="3079" spans="7:13">
      <c r="G3079" s="106">
        <v>41982</v>
      </c>
      <c r="H3079" s="90" t="s">
        <v>2042</v>
      </c>
      <c r="I3079" s="90" t="s">
        <v>2027</v>
      </c>
      <c r="J3079" s="90">
        <v>0</v>
      </c>
      <c r="K3079" s="90">
        <v>1</v>
      </c>
      <c r="L3079" t="str">
        <f t="shared" si="96"/>
        <v>MidWest</v>
      </c>
      <c r="M3079" s="107">
        <f t="shared" si="97"/>
        <v>19.95</v>
      </c>
    </row>
    <row r="3080" spans="7:13">
      <c r="G3080" s="106">
        <v>41601</v>
      </c>
      <c r="H3080" s="90" t="s">
        <v>2084</v>
      </c>
      <c r="I3080" s="90" t="s">
        <v>2034</v>
      </c>
      <c r="J3080" s="90">
        <v>2.5000000000000001E-2</v>
      </c>
      <c r="K3080" s="90">
        <v>2</v>
      </c>
      <c r="L3080" t="str">
        <f t="shared" si="96"/>
        <v>MidWest</v>
      </c>
      <c r="M3080" s="107">
        <f t="shared" si="97"/>
        <v>66.3</v>
      </c>
    </row>
    <row r="3081" spans="7:13">
      <c r="G3081" s="106">
        <v>41835</v>
      </c>
      <c r="H3081" s="90" t="s">
        <v>2092</v>
      </c>
      <c r="I3081" s="90" t="s">
        <v>2043</v>
      </c>
      <c r="J3081" s="90">
        <v>0</v>
      </c>
      <c r="K3081" s="90">
        <v>2</v>
      </c>
      <c r="L3081" t="str">
        <f t="shared" si="96"/>
        <v>East</v>
      </c>
      <c r="M3081" s="107">
        <f t="shared" si="97"/>
        <v>47</v>
      </c>
    </row>
    <row r="3082" spans="7:13">
      <c r="G3082" s="106">
        <v>41982</v>
      </c>
      <c r="H3082" s="90" t="s">
        <v>2084</v>
      </c>
      <c r="I3082" s="90" t="s">
        <v>2024</v>
      </c>
      <c r="J3082" s="90">
        <v>0</v>
      </c>
      <c r="K3082" s="90">
        <v>3</v>
      </c>
      <c r="L3082" t="str">
        <f t="shared" si="96"/>
        <v>MidWest</v>
      </c>
      <c r="M3082" s="107">
        <f t="shared" si="97"/>
        <v>68.849999999999994</v>
      </c>
    </row>
    <row r="3083" spans="7:13">
      <c r="G3083" s="106">
        <v>41523</v>
      </c>
      <c r="H3083" s="90" t="s">
        <v>2058</v>
      </c>
      <c r="I3083" s="90" t="s">
        <v>2031</v>
      </c>
      <c r="J3083" s="90">
        <v>1.4999999999999999E-2</v>
      </c>
      <c r="K3083" s="90">
        <v>1</v>
      </c>
      <c r="L3083" t="str">
        <f t="shared" si="96"/>
        <v>MidWest</v>
      </c>
      <c r="M3083" s="107">
        <f t="shared" si="97"/>
        <v>24.625</v>
      </c>
    </row>
    <row r="3084" spans="7:13">
      <c r="G3084" s="106">
        <v>41612</v>
      </c>
      <c r="H3084" s="90" t="s">
        <v>2033</v>
      </c>
      <c r="I3084" s="90" t="s">
        <v>2046</v>
      </c>
      <c r="J3084" s="90">
        <v>0</v>
      </c>
      <c r="K3084" s="90">
        <v>1</v>
      </c>
      <c r="L3084" t="str">
        <f t="shared" si="96"/>
        <v>MidWest</v>
      </c>
      <c r="M3084" s="107">
        <f t="shared" si="97"/>
        <v>25</v>
      </c>
    </row>
    <row r="3085" spans="7:13">
      <c r="G3085" s="106">
        <v>41840</v>
      </c>
      <c r="H3085" s="90" t="s">
        <v>2036</v>
      </c>
      <c r="I3085" s="90" t="s">
        <v>2024</v>
      </c>
      <c r="J3085" s="90">
        <v>0.03</v>
      </c>
      <c r="K3085" s="90">
        <v>3</v>
      </c>
      <c r="L3085" t="str">
        <f t="shared" si="96"/>
        <v>MidWest</v>
      </c>
      <c r="M3085" s="107">
        <f t="shared" si="97"/>
        <v>66.784499999999994</v>
      </c>
    </row>
    <row r="3086" spans="7:13">
      <c r="G3086" s="106">
        <v>41586</v>
      </c>
      <c r="H3086" s="90" t="s">
        <v>2049</v>
      </c>
      <c r="I3086" s="90" t="s">
        <v>2040</v>
      </c>
      <c r="J3086" s="90">
        <v>0</v>
      </c>
      <c r="K3086" s="90">
        <v>2</v>
      </c>
      <c r="L3086" t="str">
        <f t="shared" si="96"/>
        <v>South</v>
      </c>
      <c r="M3086" s="107">
        <f t="shared" si="97"/>
        <v>60</v>
      </c>
    </row>
    <row r="3087" spans="7:13">
      <c r="G3087" s="106">
        <v>41963</v>
      </c>
      <c r="H3087" s="90" t="s">
        <v>2068</v>
      </c>
      <c r="I3087" s="90" t="s">
        <v>2024</v>
      </c>
      <c r="J3087" s="90">
        <v>0</v>
      </c>
      <c r="K3087" s="90">
        <v>1</v>
      </c>
      <c r="L3087" t="str">
        <f t="shared" si="96"/>
        <v>South</v>
      </c>
      <c r="M3087" s="107">
        <f t="shared" si="97"/>
        <v>22.95</v>
      </c>
    </row>
    <row r="3088" spans="7:13">
      <c r="G3088" s="106">
        <v>41634</v>
      </c>
      <c r="H3088" s="90" t="s">
        <v>2093</v>
      </c>
      <c r="I3088" s="90" t="s">
        <v>2031</v>
      </c>
      <c r="J3088" s="90">
        <v>0</v>
      </c>
      <c r="K3088" s="90">
        <v>11</v>
      </c>
      <c r="L3088" t="str">
        <f t="shared" si="96"/>
        <v>West</v>
      </c>
      <c r="M3088" s="107">
        <f t="shared" si="97"/>
        <v>275</v>
      </c>
    </row>
    <row r="3089" spans="7:13">
      <c r="G3089" s="106">
        <v>41495</v>
      </c>
      <c r="H3089" s="90" t="s">
        <v>2099</v>
      </c>
      <c r="I3089" s="90" t="s">
        <v>2027</v>
      </c>
      <c r="J3089" s="90">
        <v>0.01</v>
      </c>
      <c r="K3089" s="90">
        <v>2</v>
      </c>
      <c r="L3089" t="str">
        <f t="shared" si="96"/>
        <v>East</v>
      </c>
      <c r="M3089" s="107">
        <f t="shared" si="97"/>
        <v>39.500999999999998</v>
      </c>
    </row>
    <row r="3090" spans="7:13">
      <c r="G3090" s="106">
        <v>41955</v>
      </c>
      <c r="H3090" s="90" t="s">
        <v>2054</v>
      </c>
      <c r="I3090" s="90" t="s">
        <v>2023</v>
      </c>
      <c r="J3090" s="90">
        <v>0.02</v>
      </c>
      <c r="K3090" s="90">
        <v>1</v>
      </c>
      <c r="L3090" t="str">
        <f t="shared" si="96"/>
        <v>MidWest</v>
      </c>
      <c r="M3090" s="107">
        <f t="shared" si="97"/>
        <v>78.350999999999999</v>
      </c>
    </row>
    <row r="3091" spans="7:13">
      <c r="G3091" s="106">
        <v>41950</v>
      </c>
      <c r="H3091" s="90" t="s">
        <v>2060</v>
      </c>
      <c r="I3091" s="90" t="s">
        <v>2046</v>
      </c>
      <c r="J3091" s="90">
        <v>0</v>
      </c>
      <c r="K3091" s="90">
        <v>2</v>
      </c>
      <c r="L3091" t="str">
        <f t="shared" si="96"/>
        <v>South</v>
      </c>
      <c r="M3091" s="107">
        <f t="shared" si="97"/>
        <v>50</v>
      </c>
    </row>
    <row r="3092" spans="7:13">
      <c r="G3092" s="106">
        <v>41967</v>
      </c>
      <c r="H3092" s="90" t="s">
        <v>2042</v>
      </c>
      <c r="I3092" s="90" t="s">
        <v>2028</v>
      </c>
      <c r="J3092" s="90">
        <v>0</v>
      </c>
      <c r="K3092" s="90">
        <v>1</v>
      </c>
      <c r="L3092" t="str">
        <f t="shared" si="96"/>
        <v>MidWest</v>
      </c>
      <c r="M3092" s="107">
        <f t="shared" si="97"/>
        <v>22.95</v>
      </c>
    </row>
    <row r="3093" spans="7:13">
      <c r="G3093" s="106">
        <v>42003</v>
      </c>
      <c r="H3093" s="90" t="s">
        <v>2026</v>
      </c>
      <c r="I3093" s="90" t="s">
        <v>2019</v>
      </c>
      <c r="J3093" s="90">
        <v>0</v>
      </c>
      <c r="K3093" s="90">
        <v>2</v>
      </c>
      <c r="L3093" t="str">
        <f t="shared" si="96"/>
        <v>MidWest</v>
      </c>
      <c r="M3093" s="107">
        <f t="shared" si="97"/>
        <v>42</v>
      </c>
    </row>
    <row r="3094" spans="7:13">
      <c r="G3094" s="106">
        <v>41983</v>
      </c>
      <c r="H3094" s="90" t="s">
        <v>2044</v>
      </c>
      <c r="I3094" s="90" t="s">
        <v>2028</v>
      </c>
      <c r="J3094" s="90">
        <v>1.4999999999999999E-2</v>
      </c>
      <c r="K3094" s="90">
        <v>3</v>
      </c>
      <c r="L3094" t="str">
        <f t="shared" si="96"/>
        <v>MidWest</v>
      </c>
      <c r="M3094" s="107">
        <f t="shared" si="97"/>
        <v>67.817249999999987</v>
      </c>
    </row>
    <row r="3095" spans="7:13">
      <c r="G3095" s="106">
        <v>41605</v>
      </c>
      <c r="H3095" s="90" t="s">
        <v>2092</v>
      </c>
      <c r="I3095" s="90" t="s">
        <v>2043</v>
      </c>
      <c r="J3095" s="90">
        <v>1.4999999999999999E-2</v>
      </c>
      <c r="K3095" s="90">
        <v>2</v>
      </c>
      <c r="L3095" t="str">
        <f t="shared" si="96"/>
        <v>East</v>
      </c>
      <c r="M3095" s="107">
        <f t="shared" si="97"/>
        <v>46.295000000000002</v>
      </c>
    </row>
    <row r="3096" spans="7:13">
      <c r="G3096" s="106">
        <v>41622</v>
      </c>
      <c r="H3096" s="90" t="s">
        <v>2041</v>
      </c>
      <c r="I3096" s="90" t="s">
        <v>2019</v>
      </c>
      <c r="J3096" s="90">
        <v>1.4999999999999999E-2</v>
      </c>
      <c r="K3096" s="90">
        <v>11</v>
      </c>
      <c r="L3096" t="str">
        <f t="shared" si="96"/>
        <v>West</v>
      </c>
      <c r="M3096" s="107">
        <f t="shared" si="97"/>
        <v>227.535</v>
      </c>
    </row>
    <row r="3097" spans="7:13">
      <c r="G3097" s="106">
        <v>41595</v>
      </c>
      <c r="H3097" s="90" t="s">
        <v>2086</v>
      </c>
      <c r="I3097" s="90" t="s">
        <v>2031</v>
      </c>
      <c r="J3097" s="90">
        <v>0</v>
      </c>
      <c r="K3097" s="90">
        <v>3</v>
      </c>
      <c r="L3097" t="str">
        <f t="shared" si="96"/>
        <v>West</v>
      </c>
      <c r="M3097" s="107">
        <f t="shared" si="97"/>
        <v>75</v>
      </c>
    </row>
    <row r="3098" spans="7:13">
      <c r="G3098" s="106">
        <v>41973</v>
      </c>
      <c r="H3098" s="90" t="s">
        <v>2036</v>
      </c>
      <c r="I3098" s="90" t="s">
        <v>2027</v>
      </c>
      <c r="J3098" s="90">
        <v>0</v>
      </c>
      <c r="K3098" s="90">
        <v>2</v>
      </c>
      <c r="L3098" t="str">
        <f t="shared" si="96"/>
        <v>MidWest</v>
      </c>
      <c r="M3098" s="107">
        <f t="shared" si="97"/>
        <v>39.9</v>
      </c>
    </row>
    <row r="3099" spans="7:13">
      <c r="G3099" s="106">
        <v>41897</v>
      </c>
      <c r="H3099" s="90" t="s">
        <v>2054</v>
      </c>
      <c r="I3099" s="90" t="s">
        <v>2046</v>
      </c>
      <c r="J3099" s="90">
        <v>0</v>
      </c>
      <c r="K3099" s="90">
        <v>2</v>
      </c>
      <c r="L3099" t="str">
        <f t="shared" si="96"/>
        <v>MidWest</v>
      </c>
      <c r="M3099" s="107">
        <f t="shared" si="97"/>
        <v>50</v>
      </c>
    </row>
    <row r="3100" spans="7:13">
      <c r="G3100" s="106">
        <v>41341</v>
      </c>
      <c r="H3100" s="90" t="s">
        <v>2088</v>
      </c>
      <c r="I3100" s="90" t="s">
        <v>2040</v>
      </c>
      <c r="J3100" s="90">
        <v>0</v>
      </c>
      <c r="K3100" s="90">
        <v>4</v>
      </c>
      <c r="L3100" t="str">
        <f t="shared" si="96"/>
        <v>MidWest</v>
      </c>
      <c r="M3100" s="107">
        <f t="shared" si="97"/>
        <v>120</v>
      </c>
    </row>
    <row r="3101" spans="7:13">
      <c r="G3101" s="106">
        <v>41944</v>
      </c>
      <c r="H3101" s="90" t="s">
        <v>2082</v>
      </c>
      <c r="I3101" s="90" t="s">
        <v>2028</v>
      </c>
      <c r="J3101" s="90">
        <v>0</v>
      </c>
      <c r="K3101" s="90">
        <v>2</v>
      </c>
      <c r="L3101" t="str">
        <f t="shared" si="96"/>
        <v>MidWest</v>
      </c>
      <c r="M3101" s="107">
        <f t="shared" si="97"/>
        <v>45.9</v>
      </c>
    </row>
    <row r="3102" spans="7:13">
      <c r="G3102" s="106">
        <v>41729</v>
      </c>
      <c r="H3102" s="90" t="s">
        <v>2086</v>
      </c>
      <c r="I3102" s="90" t="s">
        <v>2028</v>
      </c>
      <c r="J3102" s="90">
        <v>0</v>
      </c>
      <c r="K3102" s="90">
        <v>2</v>
      </c>
      <c r="L3102" t="str">
        <f t="shared" si="96"/>
        <v>West</v>
      </c>
      <c r="M3102" s="107">
        <f t="shared" si="97"/>
        <v>45.9</v>
      </c>
    </row>
    <row r="3103" spans="7:13">
      <c r="G3103" s="106">
        <v>41622</v>
      </c>
      <c r="H3103" s="90" t="s">
        <v>2025</v>
      </c>
      <c r="I3103" s="90" t="s">
        <v>2034</v>
      </c>
      <c r="J3103" s="90">
        <v>0</v>
      </c>
      <c r="K3103" s="90">
        <v>3</v>
      </c>
      <c r="L3103" t="str">
        <f t="shared" si="96"/>
        <v>West</v>
      </c>
      <c r="M3103" s="107">
        <f t="shared" si="97"/>
        <v>102</v>
      </c>
    </row>
    <row r="3104" spans="7:13">
      <c r="G3104" s="106">
        <v>41909</v>
      </c>
      <c r="H3104" s="90" t="s">
        <v>2057</v>
      </c>
      <c r="I3104" s="90" t="s">
        <v>2046</v>
      </c>
      <c r="J3104" s="90">
        <v>0</v>
      </c>
      <c r="K3104" s="90">
        <v>4</v>
      </c>
      <c r="L3104" t="str">
        <f t="shared" si="96"/>
        <v>West</v>
      </c>
      <c r="M3104" s="107">
        <f t="shared" si="97"/>
        <v>100</v>
      </c>
    </row>
    <row r="3105" spans="7:13">
      <c r="G3105" s="106">
        <v>42003</v>
      </c>
      <c r="H3105" s="90" t="s">
        <v>2049</v>
      </c>
      <c r="I3105" s="90" t="s">
        <v>2034</v>
      </c>
      <c r="J3105" s="90">
        <v>0.03</v>
      </c>
      <c r="K3105" s="90">
        <v>3</v>
      </c>
      <c r="L3105" t="str">
        <f t="shared" si="96"/>
        <v>South</v>
      </c>
      <c r="M3105" s="107">
        <f t="shared" si="97"/>
        <v>98.94</v>
      </c>
    </row>
    <row r="3106" spans="7:13">
      <c r="G3106" s="106">
        <v>41966</v>
      </c>
      <c r="H3106" s="90" t="s">
        <v>2096</v>
      </c>
      <c r="I3106" s="90" t="s">
        <v>2027</v>
      </c>
      <c r="J3106" s="90">
        <v>0</v>
      </c>
      <c r="K3106" s="90">
        <v>1</v>
      </c>
      <c r="L3106" t="str">
        <f t="shared" si="96"/>
        <v>MidWest</v>
      </c>
      <c r="M3106" s="107">
        <f t="shared" si="97"/>
        <v>19.95</v>
      </c>
    </row>
    <row r="3107" spans="7:13">
      <c r="G3107" s="106">
        <v>41615</v>
      </c>
      <c r="H3107" s="90" t="s">
        <v>2058</v>
      </c>
      <c r="I3107" s="90" t="s">
        <v>2031</v>
      </c>
      <c r="J3107" s="90">
        <v>0</v>
      </c>
      <c r="K3107" s="90">
        <v>2</v>
      </c>
      <c r="L3107" t="str">
        <f t="shared" si="96"/>
        <v>MidWest</v>
      </c>
      <c r="M3107" s="107">
        <f t="shared" si="97"/>
        <v>50</v>
      </c>
    </row>
    <row r="3108" spans="7:13">
      <c r="G3108" s="106">
        <v>41621</v>
      </c>
      <c r="H3108" s="90" t="s">
        <v>2036</v>
      </c>
      <c r="I3108" s="90" t="s">
        <v>2046</v>
      </c>
      <c r="J3108" s="90">
        <v>1.4999999999999999E-2</v>
      </c>
      <c r="K3108" s="90">
        <v>1</v>
      </c>
      <c r="L3108" t="str">
        <f t="shared" si="96"/>
        <v>MidWest</v>
      </c>
      <c r="M3108" s="107">
        <f t="shared" si="97"/>
        <v>24.625</v>
      </c>
    </row>
    <row r="3109" spans="7:13">
      <c r="G3109" s="106">
        <v>41610</v>
      </c>
      <c r="H3109" s="90" t="s">
        <v>2036</v>
      </c>
      <c r="I3109" s="90" t="s">
        <v>2028</v>
      </c>
      <c r="J3109" s="90">
        <v>0</v>
      </c>
      <c r="K3109" s="90">
        <v>3</v>
      </c>
      <c r="L3109" t="str">
        <f t="shared" si="96"/>
        <v>MidWest</v>
      </c>
      <c r="M3109" s="107">
        <f t="shared" si="97"/>
        <v>68.849999999999994</v>
      </c>
    </row>
    <row r="3110" spans="7:13">
      <c r="G3110" s="106">
        <v>41665</v>
      </c>
      <c r="H3110" s="90" t="s">
        <v>2082</v>
      </c>
      <c r="I3110" s="90" t="s">
        <v>2031</v>
      </c>
      <c r="J3110" s="90">
        <v>1.4999999999999999E-2</v>
      </c>
      <c r="K3110" s="90">
        <v>2</v>
      </c>
      <c r="L3110" t="str">
        <f t="shared" si="96"/>
        <v>MidWest</v>
      </c>
      <c r="M3110" s="107">
        <f t="shared" si="97"/>
        <v>49.25</v>
      </c>
    </row>
    <row r="3111" spans="7:13">
      <c r="G3111" s="106">
        <v>41529</v>
      </c>
      <c r="H3111" s="90" t="s">
        <v>2058</v>
      </c>
      <c r="I3111" s="90" t="s">
        <v>2034</v>
      </c>
      <c r="J3111" s="90">
        <v>0.03</v>
      </c>
      <c r="K3111" s="90">
        <v>12</v>
      </c>
      <c r="L3111" t="str">
        <f t="shared" si="96"/>
        <v>MidWest</v>
      </c>
      <c r="M3111" s="107">
        <f t="shared" si="97"/>
        <v>395.76</v>
      </c>
    </row>
    <row r="3112" spans="7:13">
      <c r="G3112" s="106">
        <v>41623</v>
      </c>
      <c r="H3112" s="90" t="s">
        <v>2039</v>
      </c>
      <c r="I3112" s="90" t="s">
        <v>2046</v>
      </c>
      <c r="J3112" s="90">
        <v>0</v>
      </c>
      <c r="K3112" s="90">
        <v>1</v>
      </c>
      <c r="L3112" t="str">
        <f t="shared" si="96"/>
        <v>East</v>
      </c>
      <c r="M3112" s="107">
        <f t="shared" si="97"/>
        <v>25</v>
      </c>
    </row>
    <row r="3113" spans="7:13">
      <c r="G3113" s="106">
        <v>41555</v>
      </c>
      <c r="H3113" s="90" t="s">
        <v>2048</v>
      </c>
      <c r="I3113" s="90" t="s">
        <v>2037</v>
      </c>
      <c r="J3113" s="90">
        <v>0.02</v>
      </c>
      <c r="K3113" s="90">
        <v>3</v>
      </c>
      <c r="L3113" t="str">
        <f t="shared" si="96"/>
        <v>East</v>
      </c>
      <c r="M3113" s="107">
        <f t="shared" si="97"/>
        <v>80.849999999999994</v>
      </c>
    </row>
    <row r="3114" spans="7:13">
      <c r="G3114" s="106">
        <v>41590</v>
      </c>
      <c r="H3114" s="90" t="s">
        <v>2055</v>
      </c>
      <c r="I3114" s="90" t="s">
        <v>2027</v>
      </c>
      <c r="J3114" s="90">
        <v>0.03</v>
      </c>
      <c r="K3114" s="90">
        <v>2</v>
      </c>
      <c r="L3114" t="str">
        <f t="shared" si="96"/>
        <v>South</v>
      </c>
      <c r="M3114" s="107">
        <f t="shared" si="97"/>
        <v>38.702999999999996</v>
      </c>
    </row>
    <row r="3115" spans="7:13">
      <c r="G3115" s="106">
        <v>41995</v>
      </c>
      <c r="H3115" s="90" t="s">
        <v>2036</v>
      </c>
      <c r="I3115" s="90" t="s">
        <v>2040</v>
      </c>
      <c r="J3115" s="90">
        <v>0.01</v>
      </c>
      <c r="K3115" s="90">
        <v>2</v>
      </c>
      <c r="L3115" t="str">
        <f t="shared" si="96"/>
        <v>MidWest</v>
      </c>
      <c r="M3115" s="107">
        <f t="shared" si="97"/>
        <v>59.4</v>
      </c>
    </row>
    <row r="3116" spans="7:13">
      <c r="G3116" s="106">
        <v>41579</v>
      </c>
      <c r="H3116" s="90" t="s">
        <v>2049</v>
      </c>
      <c r="I3116" s="90" t="s">
        <v>2050</v>
      </c>
      <c r="J3116" s="90">
        <v>2.5000000000000001E-2</v>
      </c>
      <c r="K3116" s="90">
        <v>2</v>
      </c>
      <c r="L3116" t="str">
        <f t="shared" si="96"/>
        <v>South</v>
      </c>
      <c r="M3116" s="107">
        <f t="shared" si="97"/>
        <v>37.049999999999997</v>
      </c>
    </row>
    <row r="3117" spans="7:13">
      <c r="G3117" s="106">
        <v>41580</v>
      </c>
      <c r="H3117" s="90" t="s">
        <v>2072</v>
      </c>
      <c r="I3117" s="90" t="s">
        <v>2034</v>
      </c>
      <c r="J3117" s="90">
        <v>0</v>
      </c>
      <c r="K3117" s="90">
        <v>3</v>
      </c>
      <c r="L3117" t="str">
        <f t="shared" si="96"/>
        <v>MidWest</v>
      </c>
      <c r="M3117" s="107">
        <f t="shared" si="97"/>
        <v>102</v>
      </c>
    </row>
    <row r="3118" spans="7:13">
      <c r="G3118" s="106">
        <v>41956</v>
      </c>
      <c r="H3118" s="90" t="s">
        <v>2072</v>
      </c>
      <c r="I3118" s="90" t="s">
        <v>2040</v>
      </c>
      <c r="J3118" s="90">
        <v>0</v>
      </c>
      <c r="K3118" s="90">
        <v>2</v>
      </c>
      <c r="L3118" t="str">
        <f t="shared" si="96"/>
        <v>MidWest</v>
      </c>
      <c r="M3118" s="107">
        <f t="shared" si="97"/>
        <v>60</v>
      </c>
    </row>
    <row r="3119" spans="7:13">
      <c r="G3119" s="106">
        <v>41951</v>
      </c>
      <c r="H3119" s="90" t="s">
        <v>2094</v>
      </c>
      <c r="I3119" s="90" t="s">
        <v>2024</v>
      </c>
      <c r="J3119" s="90">
        <v>0</v>
      </c>
      <c r="K3119" s="90">
        <v>3</v>
      </c>
      <c r="L3119" t="str">
        <f t="shared" si="96"/>
        <v>West</v>
      </c>
      <c r="M3119" s="107">
        <f t="shared" si="97"/>
        <v>68.849999999999994</v>
      </c>
    </row>
    <row r="3120" spans="7:13">
      <c r="G3120" s="106">
        <v>41866</v>
      </c>
      <c r="H3120" s="90" t="s">
        <v>2077</v>
      </c>
      <c r="I3120" s="90" t="s">
        <v>2031</v>
      </c>
      <c r="J3120" s="90">
        <v>1.4999999999999999E-2</v>
      </c>
      <c r="K3120" s="90">
        <v>2</v>
      </c>
      <c r="L3120" t="str">
        <f t="shared" si="96"/>
        <v>MidWest</v>
      </c>
      <c r="M3120" s="107">
        <f t="shared" si="97"/>
        <v>49.25</v>
      </c>
    </row>
    <row r="3121" spans="7:13">
      <c r="G3121" s="106">
        <v>41974</v>
      </c>
      <c r="H3121" s="90" t="s">
        <v>2081</v>
      </c>
      <c r="I3121" s="90" t="s">
        <v>2043</v>
      </c>
      <c r="J3121" s="90">
        <v>0.03</v>
      </c>
      <c r="K3121" s="90">
        <v>4</v>
      </c>
      <c r="L3121" t="str">
        <f t="shared" si="96"/>
        <v>West</v>
      </c>
      <c r="M3121" s="107">
        <f t="shared" si="97"/>
        <v>91.179999999999993</v>
      </c>
    </row>
    <row r="3122" spans="7:13">
      <c r="G3122" s="106">
        <v>42004</v>
      </c>
      <c r="H3122" s="90" t="s">
        <v>2060</v>
      </c>
      <c r="I3122" s="90" t="s">
        <v>2027</v>
      </c>
      <c r="J3122" s="90">
        <v>2.5000000000000001E-2</v>
      </c>
      <c r="K3122" s="90">
        <v>2</v>
      </c>
      <c r="L3122" t="str">
        <f t="shared" si="96"/>
        <v>South</v>
      </c>
      <c r="M3122" s="107">
        <f t="shared" si="97"/>
        <v>38.902499999999996</v>
      </c>
    </row>
    <row r="3123" spans="7:13">
      <c r="G3123" s="106">
        <v>42000</v>
      </c>
      <c r="H3123" s="90" t="s">
        <v>2082</v>
      </c>
      <c r="I3123" s="90" t="s">
        <v>2043</v>
      </c>
      <c r="J3123" s="90">
        <v>0</v>
      </c>
      <c r="K3123" s="90">
        <v>3</v>
      </c>
      <c r="L3123" t="str">
        <f t="shared" si="96"/>
        <v>MidWest</v>
      </c>
      <c r="M3123" s="107">
        <f t="shared" si="97"/>
        <v>70.5</v>
      </c>
    </row>
    <row r="3124" spans="7:13">
      <c r="G3124" s="106">
        <v>41596</v>
      </c>
      <c r="H3124" s="90" t="s">
        <v>2061</v>
      </c>
      <c r="I3124" s="90" t="s">
        <v>2023</v>
      </c>
      <c r="J3124" s="90">
        <v>0.02</v>
      </c>
      <c r="K3124" s="90">
        <v>1</v>
      </c>
      <c r="L3124" t="str">
        <f t="shared" si="96"/>
        <v>West</v>
      </c>
      <c r="M3124" s="107">
        <f t="shared" si="97"/>
        <v>78.350999999999999</v>
      </c>
    </row>
    <row r="3125" spans="7:13">
      <c r="G3125" s="106">
        <v>41965</v>
      </c>
      <c r="H3125" s="90" t="s">
        <v>2062</v>
      </c>
      <c r="I3125" s="90" t="s">
        <v>2043</v>
      </c>
      <c r="J3125" s="90">
        <v>0.02</v>
      </c>
      <c r="K3125" s="90">
        <v>2</v>
      </c>
      <c r="L3125" t="str">
        <f t="shared" si="96"/>
        <v>East</v>
      </c>
      <c r="M3125" s="107">
        <f t="shared" si="97"/>
        <v>46.06</v>
      </c>
    </row>
    <row r="3126" spans="7:13">
      <c r="G3126" s="106">
        <v>41989</v>
      </c>
      <c r="H3126" s="90" t="s">
        <v>2078</v>
      </c>
      <c r="I3126" s="90" t="s">
        <v>2028</v>
      </c>
      <c r="J3126" s="90">
        <v>0.03</v>
      </c>
      <c r="K3126" s="90">
        <v>3</v>
      </c>
      <c r="L3126" t="str">
        <f t="shared" si="96"/>
        <v>West</v>
      </c>
      <c r="M3126" s="107">
        <f t="shared" si="97"/>
        <v>66.784499999999994</v>
      </c>
    </row>
    <row r="3127" spans="7:13">
      <c r="G3127" s="106">
        <v>41963</v>
      </c>
      <c r="H3127" s="90" t="s">
        <v>2052</v>
      </c>
      <c r="I3127" s="90" t="s">
        <v>2040</v>
      </c>
      <c r="J3127" s="90">
        <v>0.01</v>
      </c>
      <c r="K3127" s="90">
        <v>14</v>
      </c>
      <c r="L3127" t="str">
        <f t="shared" si="96"/>
        <v>MidWest</v>
      </c>
      <c r="M3127" s="107">
        <f t="shared" si="97"/>
        <v>415.8</v>
      </c>
    </row>
    <row r="3128" spans="7:13">
      <c r="G3128" s="106">
        <v>41684</v>
      </c>
      <c r="H3128" s="90" t="s">
        <v>2098</v>
      </c>
      <c r="I3128" s="90" t="s">
        <v>2028</v>
      </c>
      <c r="J3128" s="90">
        <v>1.4999999999999999E-2</v>
      </c>
      <c r="K3128" s="90">
        <v>1</v>
      </c>
      <c r="L3128" t="str">
        <f t="shared" si="96"/>
        <v>West</v>
      </c>
      <c r="M3128" s="107">
        <f t="shared" si="97"/>
        <v>22.60575</v>
      </c>
    </row>
    <row r="3129" spans="7:13">
      <c r="G3129" s="106">
        <v>41631</v>
      </c>
      <c r="H3129" s="90" t="s">
        <v>2077</v>
      </c>
      <c r="I3129" s="90" t="s">
        <v>2034</v>
      </c>
      <c r="J3129" s="90">
        <v>0.03</v>
      </c>
      <c r="K3129" s="90">
        <v>2</v>
      </c>
      <c r="L3129" t="str">
        <f t="shared" si="96"/>
        <v>MidWest</v>
      </c>
      <c r="M3129" s="107">
        <f t="shared" si="97"/>
        <v>65.959999999999994</v>
      </c>
    </row>
    <row r="3130" spans="7:13">
      <c r="G3130" s="106">
        <v>41616</v>
      </c>
      <c r="H3130" s="90" t="s">
        <v>2091</v>
      </c>
      <c r="I3130" s="90" t="s">
        <v>2024</v>
      </c>
      <c r="J3130" s="90">
        <v>0.01</v>
      </c>
      <c r="K3130" s="90">
        <v>3</v>
      </c>
      <c r="L3130" t="str">
        <f t="shared" si="96"/>
        <v>South</v>
      </c>
      <c r="M3130" s="107">
        <f t="shared" si="97"/>
        <v>68.16149999999999</v>
      </c>
    </row>
    <row r="3131" spans="7:13">
      <c r="G3131" s="106">
        <v>42002</v>
      </c>
      <c r="H3131" s="90" t="s">
        <v>2098</v>
      </c>
      <c r="I3131" s="90" t="s">
        <v>2034</v>
      </c>
      <c r="J3131" s="90">
        <v>2.5000000000000001E-2</v>
      </c>
      <c r="K3131" s="90">
        <v>2</v>
      </c>
      <c r="L3131" t="str">
        <f t="shared" si="96"/>
        <v>West</v>
      </c>
      <c r="M3131" s="107">
        <f t="shared" si="97"/>
        <v>66.3</v>
      </c>
    </row>
    <row r="3132" spans="7:13">
      <c r="G3132" s="106">
        <v>41595</v>
      </c>
      <c r="H3132" s="90" t="s">
        <v>2076</v>
      </c>
      <c r="I3132" s="90" t="s">
        <v>2027</v>
      </c>
      <c r="J3132" s="90">
        <v>0</v>
      </c>
      <c r="K3132" s="90">
        <v>3</v>
      </c>
      <c r="L3132" t="str">
        <f t="shared" si="96"/>
        <v>West</v>
      </c>
      <c r="M3132" s="107">
        <f t="shared" si="97"/>
        <v>59.849999999999994</v>
      </c>
    </row>
    <row r="3133" spans="7:13">
      <c r="G3133" s="106">
        <v>41627</v>
      </c>
      <c r="H3133" s="90" t="s">
        <v>2070</v>
      </c>
      <c r="I3133" s="90" t="s">
        <v>2031</v>
      </c>
      <c r="J3133" s="90">
        <v>2.5000000000000001E-2</v>
      </c>
      <c r="K3133" s="90">
        <v>1</v>
      </c>
      <c r="L3133" t="str">
        <f t="shared" si="96"/>
        <v>East</v>
      </c>
      <c r="M3133" s="107">
        <f t="shared" si="97"/>
        <v>24.375</v>
      </c>
    </row>
    <row r="3134" spans="7:13">
      <c r="G3134" s="106">
        <v>41898</v>
      </c>
      <c r="H3134" s="90" t="s">
        <v>2094</v>
      </c>
      <c r="I3134" s="90" t="s">
        <v>2027</v>
      </c>
      <c r="J3134" s="90">
        <v>2.5000000000000001E-2</v>
      </c>
      <c r="K3134" s="90">
        <v>2</v>
      </c>
      <c r="L3134" t="str">
        <f t="shared" si="96"/>
        <v>West</v>
      </c>
      <c r="M3134" s="107">
        <f t="shared" si="97"/>
        <v>38.902499999999996</v>
      </c>
    </row>
    <row r="3135" spans="7:13">
      <c r="G3135" s="106">
        <v>41949</v>
      </c>
      <c r="H3135" s="90" t="s">
        <v>2047</v>
      </c>
      <c r="I3135" s="90" t="s">
        <v>2040</v>
      </c>
      <c r="J3135" s="90">
        <v>2.5000000000000001E-2</v>
      </c>
      <c r="K3135" s="90">
        <v>3</v>
      </c>
      <c r="L3135" t="str">
        <f t="shared" si="96"/>
        <v>South</v>
      </c>
      <c r="M3135" s="107">
        <f t="shared" si="97"/>
        <v>87.75</v>
      </c>
    </row>
    <row r="3136" spans="7:13">
      <c r="G3136" s="106">
        <v>41611</v>
      </c>
      <c r="H3136" s="90" t="s">
        <v>2069</v>
      </c>
      <c r="I3136" s="90" t="s">
        <v>2034</v>
      </c>
      <c r="J3136" s="90">
        <v>1.4999999999999999E-2</v>
      </c>
      <c r="K3136" s="90">
        <v>1</v>
      </c>
      <c r="L3136" t="str">
        <f t="shared" si="96"/>
        <v>South</v>
      </c>
      <c r="M3136" s="107">
        <f t="shared" si="97"/>
        <v>33.49</v>
      </c>
    </row>
    <row r="3137" spans="7:13">
      <c r="G3137" s="106">
        <v>41596</v>
      </c>
      <c r="H3137" s="90" t="s">
        <v>2091</v>
      </c>
      <c r="I3137" s="90" t="s">
        <v>2040</v>
      </c>
      <c r="J3137" s="90">
        <v>2.5000000000000001E-2</v>
      </c>
      <c r="K3137" s="90">
        <v>4</v>
      </c>
      <c r="L3137" t="str">
        <f t="shared" si="96"/>
        <v>South</v>
      </c>
      <c r="M3137" s="107">
        <f t="shared" si="97"/>
        <v>117</v>
      </c>
    </row>
    <row r="3138" spans="7:13">
      <c r="G3138" s="106">
        <v>41579</v>
      </c>
      <c r="H3138" s="90" t="s">
        <v>2098</v>
      </c>
      <c r="I3138" s="90" t="s">
        <v>2027</v>
      </c>
      <c r="J3138" s="90">
        <v>0</v>
      </c>
      <c r="K3138" s="90">
        <v>2</v>
      </c>
      <c r="L3138" t="str">
        <f t="shared" si="96"/>
        <v>West</v>
      </c>
      <c r="M3138" s="107">
        <f t="shared" si="97"/>
        <v>39.9</v>
      </c>
    </row>
    <row r="3139" spans="7:13">
      <c r="G3139" s="106">
        <v>41525</v>
      </c>
      <c r="H3139" s="90" t="s">
        <v>2032</v>
      </c>
      <c r="I3139" s="90" t="s">
        <v>2024</v>
      </c>
      <c r="J3139" s="90">
        <v>2.5000000000000001E-2</v>
      </c>
      <c r="K3139" s="90">
        <v>1</v>
      </c>
      <c r="L3139" t="str">
        <f t="shared" ref="L3139:L3202" si="98">_xlfn.XLOOKUP(H3139,$D$2:$D$73,$E$2:$E$73)</f>
        <v>East</v>
      </c>
      <c r="M3139" s="107">
        <f t="shared" ref="M3139:M3202" si="99">_xlfn.XLOOKUP(I3139,$A$2:$A$13,$B$2:$B$13)*K3139*(1-J3139)</f>
        <v>22.376249999999999</v>
      </c>
    </row>
    <row r="3140" spans="7:13">
      <c r="G3140" s="106">
        <v>41620</v>
      </c>
      <c r="H3140" s="90" t="s">
        <v>2055</v>
      </c>
      <c r="I3140" s="90" t="s">
        <v>2034</v>
      </c>
      <c r="J3140" s="90">
        <v>0</v>
      </c>
      <c r="K3140" s="90">
        <v>3</v>
      </c>
      <c r="L3140" t="str">
        <f t="shared" si="98"/>
        <v>South</v>
      </c>
      <c r="M3140" s="107">
        <f t="shared" si="99"/>
        <v>102</v>
      </c>
    </row>
    <row r="3141" spans="7:13">
      <c r="G3141" s="106">
        <v>41616</v>
      </c>
      <c r="H3141" s="90" t="s">
        <v>2080</v>
      </c>
      <c r="I3141" s="90" t="s">
        <v>2023</v>
      </c>
      <c r="J3141" s="90">
        <v>0</v>
      </c>
      <c r="K3141" s="90">
        <v>3</v>
      </c>
      <c r="L3141" t="str">
        <f t="shared" si="98"/>
        <v>East</v>
      </c>
      <c r="M3141" s="107">
        <f t="shared" si="99"/>
        <v>239.85000000000002</v>
      </c>
    </row>
    <row r="3142" spans="7:13">
      <c r="G3142" s="106">
        <v>41615</v>
      </c>
      <c r="H3142" s="90" t="s">
        <v>2087</v>
      </c>
      <c r="I3142" s="90" t="s">
        <v>2050</v>
      </c>
      <c r="J3142" s="90">
        <v>0</v>
      </c>
      <c r="K3142" s="90">
        <v>3</v>
      </c>
      <c r="L3142" t="str">
        <f t="shared" si="98"/>
        <v>South</v>
      </c>
      <c r="M3142" s="107">
        <f t="shared" si="99"/>
        <v>57</v>
      </c>
    </row>
    <row r="3143" spans="7:13">
      <c r="G3143" s="106">
        <v>41526</v>
      </c>
      <c r="H3143" s="90" t="s">
        <v>2055</v>
      </c>
      <c r="I3143" s="90" t="s">
        <v>2024</v>
      </c>
      <c r="J3143" s="90">
        <v>0</v>
      </c>
      <c r="K3143" s="90">
        <v>3</v>
      </c>
      <c r="L3143" t="str">
        <f t="shared" si="98"/>
        <v>South</v>
      </c>
      <c r="M3143" s="107">
        <f t="shared" si="99"/>
        <v>68.849999999999994</v>
      </c>
    </row>
    <row r="3144" spans="7:13">
      <c r="G3144" s="106">
        <v>41992</v>
      </c>
      <c r="H3144" s="90" t="s">
        <v>2093</v>
      </c>
      <c r="I3144" s="90" t="s">
        <v>2034</v>
      </c>
      <c r="J3144" s="90">
        <v>0</v>
      </c>
      <c r="K3144" s="90">
        <v>2</v>
      </c>
      <c r="L3144" t="str">
        <f t="shared" si="98"/>
        <v>West</v>
      </c>
      <c r="M3144" s="107">
        <f t="shared" si="99"/>
        <v>68</v>
      </c>
    </row>
    <row r="3145" spans="7:13">
      <c r="G3145" s="106">
        <v>42000</v>
      </c>
      <c r="H3145" s="90" t="s">
        <v>2030</v>
      </c>
      <c r="I3145" s="90" t="s">
        <v>2028</v>
      </c>
      <c r="J3145" s="90">
        <v>0.03</v>
      </c>
      <c r="K3145" s="90">
        <v>2</v>
      </c>
      <c r="L3145" t="str">
        <f t="shared" si="98"/>
        <v>West</v>
      </c>
      <c r="M3145" s="107">
        <f t="shared" si="99"/>
        <v>44.522999999999996</v>
      </c>
    </row>
    <row r="3146" spans="7:13">
      <c r="G3146" s="106">
        <v>41946</v>
      </c>
      <c r="H3146" s="90" t="s">
        <v>2056</v>
      </c>
      <c r="I3146" s="90" t="s">
        <v>2019</v>
      </c>
      <c r="J3146" s="90">
        <v>0</v>
      </c>
      <c r="K3146" s="90">
        <v>3</v>
      </c>
      <c r="L3146" t="str">
        <f t="shared" si="98"/>
        <v>MidWest</v>
      </c>
      <c r="M3146" s="107">
        <f t="shared" si="99"/>
        <v>63</v>
      </c>
    </row>
    <row r="3147" spans="7:13">
      <c r="G3147" s="106">
        <v>41990</v>
      </c>
      <c r="H3147" s="90" t="s">
        <v>2052</v>
      </c>
      <c r="I3147" s="90" t="s">
        <v>2024</v>
      </c>
      <c r="J3147" s="90">
        <v>0</v>
      </c>
      <c r="K3147" s="90">
        <v>2</v>
      </c>
      <c r="L3147" t="str">
        <f t="shared" si="98"/>
        <v>MidWest</v>
      </c>
      <c r="M3147" s="107">
        <f t="shared" si="99"/>
        <v>45.9</v>
      </c>
    </row>
    <row r="3148" spans="7:13">
      <c r="G3148" s="106">
        <v>41600</v>
      </c>
      <c r="H3148" s="90" t="s">
        <v>2098</v>
      </c>
      <c r="I3148" s="90" t="s">
        <v>2043</v>
      </c>
      <c r="J3148" s="90">
        <v>0</v>
      </c>
      <c r="K3148" s="90">
        <v>3</v>
      </c>
      <c r="L3148" t="str">
        <f t="shared" si="98"/>
        <v>West</v>
      </c>
      <c r="M3148" s="107">
        <f t="shared" si="99"/>
        <v>70.5</v>
      </c>
    </row>
    <row r="3149" spans="7:13">
      <c r="G3149" s="106">
        <v>41334</v>
      </c>
      <c r="H3149" s="90" t="s">
        <v>2051</v>
      </c>
      <c r="I3149" s="90" t="s">
        <v>2034</v>
      </c>
      <c r="J3149" s="90">
        <v>0</v>
      </c>
      <c r="K3149" s="90">
        <v>1</v>
      </c>
      <c r="L3149" t="str">
        <f t="shared" si="98"/>
        <v>MidWest</v>
      </c>
      <c r="M3149" s="107">
        <f t="shared" si="99"/>
        <v>34</v>
      </c>
    </row>
    <row r="3150" spans="7:13">
      <c r="G3150" s="106">
        <v>41613</v>
      </c>
      <c r="H3150" s="90" t="s">
        <v>2067</v>
      </c>
      <c r="I3150" s="90" t="s">
        <v>2028</v>
      </c>
      <c r="J3150" s="90">
        <v>1.4999999999999999E-2</v>
      </c>
      <c r="K3150" s="90">
        <v>4</v>
      </c>
      <c r="L3150" t="str">
        <f t="shared" si="98"/>
        <v>East</v>
      </c>
      <c r="M3150" s="107">
        <f t="shared" si="99"/>
        <v>90.423000000000002</v>
      </c>
    </row>
    <row r="3151" spans="7:13">
      <c r="G3151" s="106">
        <v>41612</v>
      </c>
      <c r="H3151" s="90" t="s">
        <v>2082</v>
      </c>
      <c r="I3151" s="90" t="s">
        <v>2034</v>
      </c>
      <c r="J3151" s="90">
        <v>0</v>
      </c>
      <c r="K3151" s="90">
        <v>3</v>
      </c>
      <c r="L3151" t="str">
        <f t="shared" si="98"/>
        <v>MidWest</v>
      </c>
      <c r="M3151" s="107">
        <f t="shared" si="99"/>
        <v>102</v>
      </c>
    </row>
    <row r="3152" spans="7:13">
      <c r="G3152" s="106">
        <v>41758</v>
      </c>
      <c r="H3152" s="90" t="s">
        <v>2060</v>
      </c>
      <c r="I3152" s="90" t="s">
        <v>2034</v>
      </c>
      <c r="J3152" s="90">
        <v>0.01</v>
      </c>
      <c r="K3152" s="90">
        <v>1</v>
      </c>
      <c r="L3152" t="str">
        <f t="shared" si="98"/>
        <v>South</v>
      </c>
      <c r="M3152" s="107">
        <f t="shared" si="99"/>
        <v>33.659999999999997</v>
      </c>
    </row>
    <row r="3153" spans="7:13">
      <c r="G3153" s="106">
        <v>41603</v>
      </c>
      <c r="H3153" s="90" t="s">
        <v>2051</v>
      </c>
      <c r="I3153" s="90" t="s">
        <v>2037</v>
      </c>
      <c r="J3153" s="90">
        <v>0</v>
      </c>
      <c r="K3153" s="90">
        <v>2</v>
      </c>
      <c r="L3153" t="str">
        <f t="shared" si="98"/>
        <v>MidWest</v>
      </c>
      <c r="M3153" s="107">
        <f t="shared" si="99"/>
        <v>55</v>
      </c>
    </row>
    <row r="3154" spans="7:13">
      <c r="G3154" s="106">
        <v>41998</v>
      </c>
      <c r="H3154" s="90" t="s">
        <v>2062</v>
      </c>
      <c r="I3154" s="90" t="s">
        <v>2024</v>
      </c>
      <c r="J3154" s="90">
        <v>0</v>
      </c>
      <c r="K3154" s="90">
        <v>4</v>
      </c>
      <c r="L3154" t="str">
        <f t="shared" si="98"/>
        <v>East</v>
      </c>
      <c r="M3154" s="107">
        <f t="shared" si="99"/>
        <v>91.8</v>
      </c>
    </row>
    <row r="3155" spans="7:13">
      <c r="G3155" s="106">
        <v>41591</v>
      </c>
      <c r="H3155" s="90" t="s">
        <v>2098</v>
      </c>
      <c r="I3155" s="90" t="s">
        <v>2024</v>
      </c>
      <c r="J3155" s="90">
        <v>0.02</v>
      </c>
      <c r="K3155" s="90">
        <v>1</v>
      </c>
      <c r="L3155" t="str">
        <f t="shared" si="98"/>
        <v>West</v>
      </c>
      <c r="M3155" s="107">
        <f t="shared" si="99"/>
        <v>22.491</v>
      </c>
    </row>
    <row r="3156" spans="7:13">
      <c r="G3156" s="106">
        <v>41589</v>
      </c>
      <c r="H3156" s="90" t="s">
        <v>2103</v>
      </c>
      <c r="I3156" s="90" t="s">
        <v>2019</v>
      </c>
      <c r="J3156" s="90">
        <v>0.01</v>
      </c>
      <c r="K3156" s="90">
        <v>3</v>
      </c>
      <c r="L3156" t="str">
        <f t="shared" si="98"/>
        <v>South</v>
      </c>
      <c r="M3156" s="107">
        <f t="shared" si="99"/>
        <v>62.37</v>
      </c>
    </row>
    <row r="3157" spans="7:13">
      <c r="G3157" s="106">
        <v>41924</v>
      </c>
      <c r="H3157" s="90" t="s">
        <v>2025</v>
      </c>
      <c r="I3157" s="90" t="s">
        <v>2046</v>
      </c>
      <c r="J3157" s="90">
        <v>0</v>
      </c>
      <c r="K3157" s="90">
        <v>2</v>
      </c>
      <c r="L3157" t="str">
        <f t="shared" si="98"/>
        <v>West</v>
      </c>
      <c r="M3157" s="107">
        <f t="shared" si="99"/>
        <v>50</v>
      </c>
    </row>
    <row r="3158" spans="7:13">
      <c r="G3158" s="106">
        <v>41423</v>
      </c>
      <c r="H3158" s="90" t="s">
        <v>2048</v>
      </c>
      <c r="I3158" s="90" t="s">
        <v>2040</v>
      </c>
      <c r="J3158" s="90">
        <v>0.02</v>
      </c>
      <c r="K3158" s="90">
        <v>3</v>
      </c>
      <c r="L3158" t="str">
        <f t="shared" si="98"/>
        <v>East</v>
      </c>
      <c r="M3158" s="107">
        <f t="shared" si="99"/>
        <v>88.2</v>
      </c>
    </row>
    <row r="3159" spans="7:13">
      <c r="G3159" s="106">
        <v>41976</v>
      </c>
      <c r="H3159" s="90" t="s">
        <v>2082</v>
      </c>
      <c r="I3159" s="90" t="s">
        <v>2027</v>
      </c>
      <c r="J3159" s="90">
        <v>0.03</v>
      </c>
      <c r="K3159" s="90">
        <v>2</v>
      </c>
      <c r="L3159" t="str">
        <f t="shared" si="98"/>
        <v>MidWest</v>
      </c>
      <c r="M3159" s="107">
        <f t="shared" si="99"/>
        <v>38.702999999999996</v>
      </c>
    </row>
    <row r="3160" spans="7:13">
      <c r="G3160" s="106">
        <v>41964</v>
      </c>
      <c r="H3160" s="90" t="s">
        <v>2080</v>
      </c>
      <c r="I3160" s="90" t="s">
        <v>2024</v>
      </c>
      <c r="J3160" s="90">
        <v>1.4999999999999999E-2</v>
      </c>
      <c r="K3160" s="90">
        <v>14</v>
      </c>
      <c r="L3160" t="str">
        <f t="shared" si="98"/>
        <v>East</v>
      </c>
      <c r="M3160" s="107">
        <f t="shared" si="99"/>
        <v>316.48050000000001</v>
      </c>
    </row>
    <row r="3161" spans="7:13">
      <c r="G3161" s="106">
        <v>41632</v>
      </c>
      <c r="H3161" s="90" t="s">
        <v>2022</v>
      </c>
      <c r="I3161" s="90" t="s">
        <v>2027</v>
      </c>
      <c r="J3161" s="90">
        <v>0.02</v>
      </c>
      <c r="K3161" s="90">
        <v>1</v>
      </c>
      <c r="L3161" t="str">
        <f t="shared" si="98"/>
        <v>West</v>
      </c>
      <c r="M3161" s="107">
        <f t="shared" si="99"/>
        <v>19.550999999999998</v>
      </c>
    </row>
    <row r="3162" spans="7:13">
      <c r="G3162" s="106">
        <v>41618</v>
      </c>
      <c r="H3162" s="90" t="s">
        <v>2044</v>
      </c>
      <c r="I3162" s="90" t="s">
        <v>2040</v>
      </c>
      <c r="J3162" s="90">
        <v>1.4999999999999999E-2</v>
      </c>
      <c r="K3162" s="90">
        <v>25</v>
      </c>
      <c r="L3162" t="str">
        <f t="shared" si="98"/>
        <v>MidWest</v>
      </c>
      <c r="M3162" s="107">
        <f t="shared" si="99"/>
        <v>738.75</v>
      </c>
    </row>
    <row r="3163" spans="7:13">
      <c r="G3163" s="106">
        <v>41992</v>
      </c>
      <c r="H3163" s="90" t="s">
        <v>2070</v>
      </c>
      <c r="I3163" s="90" t="s">
        <v>2046</v>
      </c>
      <c r="J3163" s="90">
        <v>0.02</v>
      </c>
      <c r="K3163" s="90">
        <v>3</v>
      </c>
      <c r="L3163" t="str">
        <f t="shared" si="98"/>
        <v>East</v>
      </c>
      <c r="M3163" s="107">
        <f t="shared" si="99"/>
        <v>73.5</v>
      </c>
    </row>
    <row r="3164" spans="7:13">
      <c r="G3164" s="106">
        <v>41945</v>
      </c>
      <c r="H3164" s="90" t="s">
        <v>2055</v>
      </c>
      <c r="I3164" s="90" t="s">
        <v>2034</v>
      </c>
      <c r="J3164" s="90">
        <v>0</v>
      </c>
      <c r="K3164" s="90">
        <v>3</v>
      </c>
      <c r="L3164" t="str">
        <f t="shared" si="98"/>
        <v>South</v>
      </c>
      <c r="M3164" s="107">
        <f t="shared" si="99"/>
        <v>102</v>
      </c>
    </row>
    <row r="3165" spans="7:13">
      <c r="G3165" s="106">
        <v>41624</v>
      </c>
      <c r="H3165" s="90" t="s">
        <v>2057</v>
      </c>
      <c r="I3165" s="90" t="s">
        <v>2031</v>
      </c>
      <c r="J3165" s="90">
        <v>0</v>
      </c>
      <c r="K3165" s="90">
        <v>2</v>
      </c>
      <c r="L3165" t="str">
        <f t="shared" si="98"/>
        <v>West</v>
      </c>
      <c r="M3165" s="107">
        <f t="shared" si="99"/>
        <v>50</v>
      </c>
    </row>
    <row r="3166" spans="7:13">
      <c r="G3166" s="106">
        <v>41976</v>
      </c>
      <c r="H3166" s="90" t="s">
        <v>2077</v>
      </c>
      <c r="I3166" s="90" t="s">
        <v>2027</v>
      </c>
      <c r="J3166" s="90">
        <v>0.01</v>
      </c>
      <c r="K3166" s="90">
        <v>4</v>
      </c>
      <c r="L3166" t="str">
        <f t="shared" si="98"/>
        <v>MidWest</v>
      </c>
      <c r="M3166" s="107">
        <f t="shared" si="99"/>
        <v>79.001999999999995</v>
      </c>
    </row>
    <row r="3167" spans="7:13">
      <c r="G3167" s="106">
        <v>41579</v>
      </c>
      <c r="H3167" s="90" t="s">
        <v>2072</v>
      </c>
      <c r="I3167" s="90" t="s">
        <v>2023</v>
      </c>
      <c r="J3167" s="90">
        <v>0.02</v>
      </c>
      <c r="K3167" s="90">
        <v>2</v>
      </c>
      <c r="L3167" t="str">
        <f t="shared" si="98"/>
        <v>MidWest</v>
      </c>
      <c r="M3167" s="107">
        <f t="shared" si="99"/>
        <v>156.702</v>
      </c>
    </row>
    <row r="3168" spans="7:13">
      <c r="G3168" s="106">
        <v>41623</v>
      </c>
      <c r="H3168" s="90" t="s">
        <v>2063</v>
      </c>
      <c r="I3168" s="90" t="s">
        <v>2031</v>
      </c>
      <c r="J3168" s="90">
        <v>0</v>
      </c>
      <c r="K3168" s="90">
        <v>2</v>
      </c>
      <c r="L3168" t="str">
        <f t="shared" si="98"/>
        <v>South</v>
      </c>
      <c r="M3168" s="107">
        <f t="shared" si="99"/>
        <v>50</v>
      </c>
    </row>
    <row r="3169" spans="7:13">
      <c r="G3169" s="106">
        <v>41611</v>
      </c>
      <c r="H3169" s="90" t="s">
        <v>2095</v>
      </c>
      <c r="I3169" s="90" t="s">
        <v>2034</v>
      </c>
      <c r="J3169" s="90">
        <v>0</v>
      </c>
      <c r="K3169" s="90">
        <v>3</v>
      </c>
      <c r="L3169" t="str">
        <f t="shared" si="98"/>
        <v>South</v>
      </c>
      <c r="M3169" s="107">
        <f t="shared" si="99"/>
        <v>102</v>
      </c>
    </row>
    <row r="3170" spans="7:13">
      <c r="G3170" s="106">
        <v>41629</v>
      </c>
      <c r="H3170" s="90" t="s">
        <v>2048</v>
      </c>
      <c r="I3170" s="90" t="s">
        <v>2040</v>
      </c>
      <c r="J3170" s="90">
        <v>0</v>
      </c>
      <c r="K3170" s="90">
        <v>3</v>
      </c>
      <c r="L3170" t="str">
        <f t="shared" si="98"/>
        <v>East</v>
      </c>
      <c r="M3170" s="107">
        <f t="shared" si="99"/>
        <v>90</v>
      </c>
    </row>
    <row r="3171" spans="7:13">
      <c r="G3171" s="106">
        <v>41996</v>
      </c>
      <c r="H3171" s="90" t="s">
        <v>2032</v>
      </c>
      <c r="I3171" s="90" t="s">
        <v>2031</v>
      </c>
      <c r="J3171" s="90">
        <v>2.5000000000000001E-2</v>
      </c>
      <c r="K3171" s="90">
        <v>15</v>
      </c>
      <c r="L3171" t="str">
        <f t="shared" si="98"/>
        <v>East</v>
      </c>
      <c r="M3171" s="107">
        <f t="shared" si="99"/>
        <v>365.625</v>
      </c>
    </row>
    <row r="3172" spans="7:13">
      <c r="G3172" s="106">
        <v>41961</v>
      </c>
      <c r="H3172" s="90" t="s">
        <v>2054</v>
      </c>
      <c r="I3172" s="90" t="s">
        <v>2024</v>
      </c>
      <c r="J3172" s="90">
        <v>0</v>
      </c>
      <c r="K3172" s="90">
        <v>1</v>
      </c>
      <c r="L3172" t="str">
        <f t="shared" si="98"/>
        <v>MidWest</v>
      </c>
      <c r="M3172" s="107">
        <f t="shared" si="99"/>
        <v>22.95</v>
      </c>
    </row>
    <row r="3173" spans="7:13">
      <c r="G3173" s="106">
        <v>41981</v>
      </c>
      <c r="H3173" s="90" t="s">
        <v>2072</v>
      </c>
      <c r="I3173" s="90" t="s">
        <v>2034</v>
      </c>
      <c r="J3173" s="90">
        <v>0</v>
      </c>
      <c r="K3173" s="90">
        <v>2</v>
      </c>
      <c r="L3173" t="str">
        <f t="shared" si="98"/>
        <v>MidWest</v>
      </c>
      <c r="M3173" s="107">
        <f t="shared" si="99"/>
        <v>68</v>
      </c>
    </row>
    <row r="3174" spans="7:13">
      <c r="G3174" s="106">
        <v>41765</v>
      </c>
      <c r="H3174" s="90" t="s">
        <v>2062</v>
      </c>
      <c r="I3174" s="90" t="s">
        <v>2034</v>
      </c>
      <c r="J3174" s="90">
        <v>0.02</v>
      </c>
      <c r="K3174" s="90">
        <v>12</v>
      </c>
      <c r="L3174" t="str">
        <f t="shared" si="98"/>
        <v>East</v>
      </c>
      <c r="M3174" s="107">
        <f t="shared" si="99"/>
        <v>399.84</v>
      </c>
    </row>
    <row r="3175" spans="7:13">
      <c r="G3175" s="106">
        <v>41279</v>
      </c>
      <c r="H3175" s="90" t="s">
        <v>2097</v>
      </c>
      <c r="I3175" s="90" t="s">
        <v>2034</v>
      </c>
      <c r="J3175" s="90">
        <v>0</v>
      </c>
      <c r="K3175" s="90">
        <v>19</v>
      </c>
      <c r="L3175" t="str">
        <f t="shared" si="98"/>
        <v>West</v>
      </c>
      <c r="M3175" s="107">
        <f t="shared" si="99"/>
        <v>646</v>
      </c>
    </row>
    <row r="3176" spans="7:13">
      <c r="G3176" s="106">
        <v>41971</v>
      </c>
      <c r="H3176" s="90" t="s">
        <v>2049</v>
      </c>
      <c r="I3176" s="90" t="s">
        <v>2024</v>
      </c>
      <c r="J3176" s="90">
        <v>0.01</v>
      </c>
      <c r="K3176" s="90">
        <v>4</v>
      </c>
      <c r="L3176" t="str">
        <f t="shared" si="98"/>
        <v>South</v>
      </c>
      <c r="M3176" s="107">
        <f t="shared" si="99"/>
        <v>90.881999999999991</v>
      </c>
    </row>
    <row r="3177" spans="7:13">
      <c r="G3177" s="106">
        <v>41963</v>
      </c>
      <c r="H3177" s="90" t="s">
        <v>2075</v>
      </c>
      <c r="I3177" s="90" t="s">
        <v>2027</v>
      </c>
      <c r="J3177" s="90">
        <v>1.4999999999999999E-2</v>
      </c>
      <c r="K3177" s="90">
        <v>1</v>
      </c>
      <c r="L3177" t="str">
        <f t="shared" si="98"/>
        <v>West</v>
      </c>
      <c r="M3177" s="107">
        <f t="shared" si="99"/>
        <v>19.650749999999999</v>
      </c>
    </row>
    <row r="3178" spans="7:13">
      <c r="G3178" s="106">
        <v>41971</v>
      </c>
      <c r="H3178" s="90" t="s">
        <v>2097</v>
      </c>
      <c r="I3178" s="90" t="s">
        <v>2043</v>
      </c>
      <c r="J3178" s="90">
        <v>1.4999999999999999E-2</v>
      </c>
      <c r="K3178" s="90">
        <v>2</v>
      </c>
      <c r="L3178" t="str">
        <f t="shared" si="98"/>
        <v>West</v>
      </c>
      <c r="M3178" s="107">
        <f t="shared" si="99"/>
        <v>46.295000000000002</v>
      </c>
    </row>
    <row r="3179" spans="7:13">
      <c r="G3179" s="106">
        <v>41904</v>
      </c>
      <c r="H3179" s="90" t="s">
        <v>2090</v>
      </c>
      <c r="I3179" s="90" t="s">
        <v>2019</v>
      </c>
      <c r="J3179" s="90">
        <v>0.02</v>
      </c>
      <c r="K3179" s="90">
        <v>2</v>
      </c>
      <c r="L3179" t="str">
        <f t="shared" si="98"/>
        <v>West</v>
      </c>
      <c r="M3179" s="107">
        <f t="shared" si="99"/>
        <v>41.16</v>
      </c>
    </row>
    <row r="3180" spans="7:13">
      <c r="G3180" s="106">
        <v>41598</v>
      </c>
      <c r="H3180" s="90" t="s">
        <v>2052</v>
      </c>
      <c r="I3180" s="90" t="s">
        <v>2046</v>
      </c>
      <c r="J3180" s="90">
        <v>0</v>
      </c>
      <c r="K3180" s="90">
        <v>1</v>
      </c>
      <c r="L3180" t="str">
        <f t="shared" si="98"/>
        <v>MidWest</v>
      </c>
      <c r="M3180" s="107">
        <f t="shared" si="99"/>
        <v>25</v>
      </c>
    </row>
    <row r="3181" spans="7:13">
      <c r="G3181" s="106">
        <v>41472</v>
      </c>
      <c r="H3181" s="90" t="s">
        <v>2078</v>
      </c>
      <c r="I3181" s="90" t="s">
        <v>2028</v>
      </c>
      <c r="J3181" s="90">
        <v>0.01</v>
      </c>
      <c r="K3181" s="90">
        <v>1</v>
      </c>
      <c r="L3181" t="str">
        <f t="shared" si="98"/>
        <v>West</v>
      </c>
      <c r="M3181" s="107">
        <f t="shared" si="99"/>
        <v>22.720499999999998</v>
      </c>
    </row>
    <row r="3182" spans="7:13">
      <c r="G3182" s="106">
        <v>41964</v>
      </c>
      <c r="H3182" s="90" t="s">
        <v>2085</v>
      </c>
      <c r="I3182" s="90" t="s">
        <v>2019</v>
      </c>
      <c r="J3182" s="90">
        <v>0.02</v>
      </c>
      <c r="K3182" s="90">
        <v>1</v>
      </c>
      <c r="L3182" t="str">
        <f t="shared" si="98"/>
        <v>MidWest</v>
      </c>
      <c r="M3182" s="107">
        <f t="shared" si="99"/>
        <v>20.58</v>
      </c>
    </row>
    <row r="3183" spans="7:13">
      <c r="G3183" s="106">
        <v>41973</v>
      </c>
      <c r="H3183" s="90" t="s">
        <v>2051</v>
      </c>
      <c r="I3183" s="90" t="s">
        <v>2046</v>
      </c>
      <c r="J3183" s="90">
        <v>0</v>
      </c>
      <c r="K3183" s="90">
        <v>2</v>
      </c>
      <c r="L3183" t="str">
        <f t="shared" si="98"/>
        <v>MidWest</v>
      </c>
      <c r="M3183" s="107">
        <f t="shared" si="99"/>
        <v>50</v>
      </c>
    </row>
    <row r="3184" spans="7:13">
      <c r="G3184" s="106">
        <v>41971</v>
      </c>
      <c r="H3184" s="90" t="s">
        <v>2030</v>
      </c>
      <c r="I3184" s="90" t="s">
        <v>2028</v>
      </c>
      <c r="J3184" s="90">
        <v>0</v>
      </c>
      <c r="K3184" s="90">
        <v>2</v>
      </c>
      <c r="L3184" t="str">
        <f t="shared" si="98"/>
        <v>West</v>
      </c>
      <c r="M3184" s="107">
        <f t="shared" si="99"/>
        <v>45.9</v>
      </c>
    </row>
    <row r="3185" spans="7:13">
      <c r="G3185" s="106">
        <v>41959</v>
      </c>
      <c r="H3185" s="90" t="s">
        <v>2035</v>
      </c>
      <c r="I3185" s="90" t="s">
        <v>2024</v>
      </c>
      <c r="J3185" s="90">
        <v>0.03</v>
      </c>
      <c r="K3185" s="90">
        <v>2</v>
      </c>
      <c r="L3185" t="str">
        <f t="shared" si="98"/>
        <v>West</v>
      </c>
      <c r="M3185" s="107">
        <f t="shared" si="99"/>
        <v>44.522999999999996</v>
      </c>
    </row>
    <row r="3186" spans="7:13">
      <c r="G3186" s="106">
        <v>41369</v>
      </c>
      <c r="H3186" s="90" t="s">
        <v>2084</v>
      </c>
      <c r="I3186" s="90" t="s">
        <v>2034</v>
      </c>
      <c r="J3186" s="90">
        <v>0</v>
      </c>
      <c r="K3186" s="90">
        <v>1</v>
      </c>
      <c r="L3186" t="str">
        <f t="shared" si="98"/>
        <v>MidWest</v>
      </c>
      <c r="M3186" s="107">
        <f t="shared" si="99"/>
        <v>34</v>
      </c>
    </row>
    <row r="3187" spans="7:13">
      <c r="G3187" s="106">
        <v>41438</v>
      </c>
      <c r="H3187" s="90" t="s">
        <v>2082</v>
      </c>
      <c r="I3187" s="90" t="s">
        <v>2040</v>
      </c>
      <c r="J3187" s="90">
        <v>0</v>
      </c>
      <c r="K3187" s="90">
        <v>1</v>
      </c>
      <c r="L3187" t="str">
        <f t="shared" si="98"/>
        <v>MidWest</v>
      </c>
      <c r="M3187" s="107">
        <f t="shared" si="99"/>
        <v>30</v>
      </c>
    </row>
    <row r="3188" spans="7:13">
      <c r="G3188" s="106">
        <v>41300</v>
      </c>
      <c r="H3188" s="90" t="s">
        <v>2082</v>
      </c>
      <c r="I3188" s="90" t="s">
        <v>2024</v>
      </c>
      <c r="J3188" s="90">
        <v>0</v>
      </c>
      <c r="K3188" s="90">
        <v>2</v>
      </c>
      <c r="L3188" t="str">
        <f t="shared" si="98"/>
        <v>MidWest</v>
      </c>
      <c r="M3188" s="107">
        <f t="shared" si="99"/>
        <v>45.9</v>
      </c>
    </row>
    <row r="3189" spans="7:13">
      <c r="G3189" s="106">
        <v>41944</v>
      </c>
      <c r="H3189" s="90" t="s">
        <v>2079</v>
      </c>
      <c r="I3189" s="90" t="s">
        <v>2046</v>
      </c>
      <c r="J3189" s="90">
        <v>0</v>
      </c>
      <c r="K3189" s="90">
        <v>1</v>
      </c>
      <c r="L3189" t="str">
        <f t="shared" si="98"/>
        <v>MidWest</v>
      </c>
      <c r="M3189" s="107">
        <f t="shared" si="99"/>
        <v>25</v>
      </c>
    </row>
    <row r="3190" spans="7:13">
      <c r="G3190" s="106">
        <v>41612</v>
      </c>
      <c r="H3190" s="90" t="s">
        <v>2053</v>
      </c>
      <c r="I3190" s="90" t="s">
        <v>2019</v>
      </c>
      <c r="J3190" s="90">
        <v>0</v>
      </c>
      <c r="K3190" s="90">
        <v>12</v>
      </c>
      <c r="L3190" t="str">
        <f t="shared" si="98"/>
        <v>MidWest</v>
      </c>
      <c r="M3190" s="107">
        <f t="shared" si="99"/>
        <v>252</v>
      </c>
    </row>
    <row r="3191" spans="7:13">
      <c r="G3191" s="106">
        <v>41957</v>
      </c>
      <c r="H3191" s="90" t="s">
        <v>2067</v>
      </c>
      <c r="I3191" s="90" t="s">
        <v>2028</v>
      </c>
      <c r="J3191" s="90">
        <v>0</v>
      </c>
      <c r="K3191" s="90">
        <v>2</v>
      </c>
      <c r="L3191" t="str">
        <f t="shared" si="98"/>
        <v>East</v>
      </c>
      <c r="M3191" s="107">
        <f t="shared" si="99"/>
        <v>45.9</v>
      </c>
    </row>
    <row r="3192" spans="7:13">
      <c r="G3192" s="106">
        <v>41953</v>
      </c>
      <c r="H3192" s="90" t="s">
        <v>2071</v>
      </c>
      <c r="I3192" s="90" t="s">
        <v>2034</v>
      </c>
      <c r="J3192" s="90">
        <v>0.03</v>
      </c>
      <c r="K3192" s="90">
        <v>1</v>
      </c>
      <c r="L3192" t="str">
        <f t="shared" si="98"/>
        <v>MidWest</v>
      </c>
      <c r="M3192" s="107">
        <f t="shared" si="99"/>
        <v>32.979999999999997</v>
      </c>
    </row>
    <row r="3193" spans="7:13">
      <c r="G3193" s="106">
        <v>41473</v>
      </c>
      <c r="H3193" s="90" t="s">
        <v>2092</v>
      </c>
      <c r="I3193" s="90" t="s">
        <v>2034</v>
      </c>
      <c r="J3193" s="90">
        <v>1.4999999999999999E-2</v>
      </c>
      <c r="K3193" s="90">
        <v>2</v>
      </c>
      <c r="L3193" t="str">
        <f t="shared" si="98"/>
        <v>East</v>
      </c>
      <c r="M3193" s="107">
        <f t="shared" si="99"/>
        <v>66.98</v>
      </c>
    </row>
    <row r="3194" spans="7:13">
      <c r="G3194" s="106">
        <v>41344</v>
      </c>
      <c r="H3194" s="90" t="s">
        <v>2051</v>
      </c>
      <c r="I3194" s="90" t="s">
        <v>2028</v>
      </c>
      <c r="J3194" s="90">
        <v>2.5000000000000001E-2</v>
      </c>
      <c r="K3194" s="90">
        <v>2</v>
      </c>
      <c r="L3194" t="str">
        <f t="shared" si="98"/>
        <v>MidWest</v>
      </c>
      <c r="M3194" s="107">
        <f t="shared" si="99"/>
        <v>44.752499999999998</v>
      </c>
    </row>
    <row r="3195" spans="7:13">
      <c r="G3195" s="106">
        <v>41604</v>
      </c>
      <c r="H3195" s="90" t="s">
        <v>2065</v>
      </c>
      <c r="I3195" s="90" t="s">
        <v>2040</v>
      </c>
      <c r="J3195" s="90">
        <v>0</v>
      </c>
      <c r="K3195" s="90">
        <v>2</v>
      </c>
      <c r="L3195" t="str">
        <f t="shared" si="98"/>
        <v>South</v>
      </c>
      <c r="M3195" s="107">
        <f t="shared" si="99"/>
        <v>60</v>
      </c>
    </row>
    <row r="3196" spans="7:13">
      <c r="G3196" s="106">
        <v>41944</v>
      </c>
      <c r="H3196" s="90" t="s">
        <v>2075</v>
      </c>
      <c r="I3196" s="90" t="s">
        <v>2043</v>
      </c>
      <c r="J3196" s="90">
        <v>1.4999999999999999E-2</v>
      </c>
      <c r="K3196" s="90">
        <v>17</v>
      </c>
      <c r="L3196" t="str">
        <f t="shared" si="98"/>
        <v>West</v>
      </c>
      <c r="M3196" s="107">
        <f t="shared" si="99"/>
        <v>393.50749999999999</v>
      </c>
    </row>
    <row r="3197" spans="7:13">
      <c r="G3197" s="106">
        <v>41598</v>
      </c>
      <c r="H3197" s="90" t="s">
        <v>2098</v>
      </c>
      <c r="I3197" s="90" t="s">
        <v>2024</v>
      </c>
      <c r="J3197" s="90">
        <v>0.01</v>
      </c>
      <c r="K3197" s="90">
        <v>3</v>
      </c>
      <c r="L3197" t="str">
        <f t="shared" si="98"/>
        <v>West</v>
      </c>
      <c r="M3197" s="107">
        <f t="shared" si="99"/>
        <v>68.16149999999999</v>
      </c>
    </row>
    <row r="3198" spans="7:13">
      <c r="G3198" s="106">
        <v>41771</v>
      </c>
      <c r="H3198" s="90" t="s">
        <v>2093</v>
      </c>
      <c r="I3198" s="90" t="s">
        <v>2031</v>
      </c>
      <c r="J3198" s="90">
        <v>2.5000000000000001E-2</v>
      </c>
      <c r="K3198" s="90">
        <v>2</v>
      </c>
      <c r="L3198" t="str">
        <f t="shared" si="98"/>
        <v>West</v>
      </c>
      <c r="M3198" s="107">
        <f t="shared" si="99"/>
        <v>48.75</v>
      </c>
    </row>
    <row r="3199" spans="7:13">
      <c r="G3199" s="106">
        <v>41870</v>
      </c>
      <c r="H3199" s="90" t="s">
        <v>2056</v>
      </c>
      <c r="I3199" s="90" t="s">
        <v>2034</v>
      </c>
      <c r="J3199" s="90">
        <v>0.01</v>
      </c>
      <c r="K3199" s="90">
        <v>3</v>
      </c>
      <c r="L3199" t="str">
        <f t="shared" si="98"/>
        <v>MidWest</v>
      </c>
      <c r="M3199" s="107">
        <f t="shared" si="99"/>
        <v>100.98</v>
      </c>
    </row>
    <row r="3200" spans="7:13">
      <c r="G3200" s="106">
        <v>41627</v>
      </c>
      <c r="H3200" s="90" t="s">
        <v>2068</v>
      </c>
      <c r="I3200" s="90" t="s">
        <v>2034</v>
      </c>
      <c r="J3200" s="90">
        <v>0</v>
      </c>
      <c r="K3200" s="90">
        <v>1</v>
      </c>
      <c r="L3200" t="str">
        <f t="shared" si="98"/>
        <v>South</v>
      </c>
      <c r="M3200" s="107">
        <f t="shared" si="99"/>
        <v>34</v>
      </c>
    </row>
    <row r="3201" spans="7:13">
      <c r="G3201" s="106">
        <v>41343</v>
      </c>
      <c r="H3201" s="90" t="s">
        <v>2039</v>
      </c>
      <c r="I3201" s="90" t="s">
        <v>2028</v>
      </c>
      <c r="J3201" s="90">
        <v>0.02</v>
      </c>
      <c r="K3201" s="90">
        <v>1</v>
      </c>
      <c r="L3201" t="str">
        <f t="shared" si="98"/>
        <v>East</v>
      </c>
      <c r="M3201" s="107">
        <f t="shared" si="99"/>
        <v>22.491</v>
      </c>
    </row>
    <row r="3202" spans="7:13">
      <c r="G3202" s="106">
        <v>41980</v>
      </c>
      <c r="H3202" s="90" t="s">
        <v>2044</v>
      </c>
      <c r="I3202" s="90" t="s">
        <v>2024</v>
      </c>
      <c r="J3202" s="90">
        <v>0</v>
      </c>
      <c r="K3202" s="90">
        <v>1</v>
      </c>
      <c r="L3202" t="str">
        <f t="shared" si="98"/>
        <v>MidWest</v>
      </c>
      <c r="M3202" s="107">
        <f t="shared" si="99"/>
        <v>22.95</v>
      </c>
    </row>
    <row r="3203" spans="7:13">
      <c r="G3203" s="106">
        <v>41611</v>
      </c>
      <c r="H3203" s="90" t="s">
        <v>2086</v>
      </c>
      <c r="I3203" s="90" t="s">
        <v>2031</v>
      </c>
      <c r="J3203" s="90">
        <v>0</v>
      </c>
      <c r="K3203" s="90">
        <v>2</v>
      </c>
      <c r="L3203" t="str">
        <f t="shared" ref="L3203:L3266" si="100">_xlfn.XLOOKUP(H3203,$D$2:$D$73,$E$2:$E$73)</f>
        <v>West</v>
      </c>
      <c r="M3203" s="107">
        <f t="shared" ref="M3203:M3266" si="101">_xlfn.XLOOKUP(I3203,$A$2:$A$13,$B$2:$B$13)*K3203*(1-J3203)</f>
        <v>50</v>
      </c>
    </row>
    <row r="3204" spans="7:13">
      <c r="G3204" s="106">
        <v>41355</v>
      </c>
      <c r="H3204" s="90" t="s">
        <v>2087</v>
      </c>
      <c r="I3204" s="90" t="s">
        <v>2024</v>
      </c>
      <c r="J3204" s="90">
        <v>0</v>
      </c>
      <c r="K3204" s="90">
        <v>1</v>
      </c>
      <c r="L3204" t="str">
        <f t="shared" si="100"/>
        <v>South</v>
      </c>
      <c r="M3204" s="107">
        <f t="shared" si="101"/>
        <v>22.95</v>
      </c>
    </row>
    <row r="3205" spans="7:13">
      <c r="G3205" s="106">
        <v>41617</v>
      </c>
      <c r="H3205" s="90" t="s">
        <v>2025</v>
      </c>
      <c r="I3205" s="90" t="s">
        <v>2027</v>
      </c>
      <c r="J3205" s="90">
        <v>0</v>
      </c>
      <c r="K3205" s="90">
        <v>3</v>
      </c>
      <c r="L3205" t="str">
        <f t="shared" si="100"/>
        <v>West</v>
      </c>
      <c r="M3205" s="107">
        <f t="shared" si="101"/>
        <v>59.849999999999994</v>
      </c>
    </row>
    <row r="3206" spans="7:13">
      <c r="G3206" s="106">
        <v>41608</v>
      </c>
      <c r="H3206" s="90" t="s">
        <v>2029</v>
      </c>
      <c r="I3206" s="90" t="s">
        <v>2034</v>
      </c>
      <c r="J3206" s="90">
        <v>0.02</v>
      </c>
      <c r="K3206" s="90">
        <v>2</v>
      </c>
      <c r="L3206" t="str">
        <f t="shared" si="100"/>
        <v>East</v>
      </c>
      <c r="M3206" s="107">
        <f t="shared" si="101"/>
        <v>66.64</v>
      </c>
    </row>
    <row r="3207" spans="7:13">
      <c r="G3207" s="106">
        <v>41968</v>
      </c>
      <c r="H3207" s="90" t="s">
        <v>2097</v>
      </c>
      <c r="I3207" s="90" t="s">
        <v>2028</v>
      </c>
      <c r="J3207" s="90">
        <v>0.01</v>
      </c>
      <c r="K3207" s="90">
        <v>18</v>
      </c>
      <c r="L3207" t="str">
        <f t="shared" si="100"/>
        <v>West</v>
      </c>
      <c r="M3207" s="107">
        <f t="shared" si="101"/>
        <v>408.96899999999994</v>
      </c>
    </row>
    <row r="3208" spans="7:13">
      <c r="G3208" s="106">
        <v>41987</v>
      </c>
      <c r="H3208" s="90" t="s">
        <v>2089</v>
      </c>
      <c r="I3208" s="90" t="s">
        <v>2043</v>
      </c>
      <c r="J3208" s="90">
        <v>0</v>
      </c>
      <c r="K3208" s="90">
        <v>1</v>
      </c>
      <c r="L3208" t="str">
        <f t="shared" si="100"/>
        <v>East</v>
      </c>
      <c r="M3208" s="107">
        <f t="shared" si="101"/>
        <v>23.5</v>
      </c>
    </row>
    <row r="3209" spans="7:13">
      <c r="G3209" s="106">
        <v>41618</v>
      </c>
      <c r="H3209" s="90" t="s">
        <v>2098</v>
      </c>
      <c r="I3209" s="90" t="s">
        <v>2027</v>
      </c>
      <c r="J3209" s="90">
        <v>0.02</v>
      </c>
      <c r="K3209" s="90">
        <v>1</v>
      </c>
      <c r="L3209" t="str">
        <f t="shared" si="100"/>
        <v>West</v>
      </c>
      <c r="M3209" s="107">
        <f t="shared" si="101"/>
        <v>19.550999999999998</v>
      </c>
    </row>
    <row r="3210" spans="7:13">
      <c r="G3210" s="106">
        <v>41979</v>
      </c>
      <c r="H3210" s="90" t="s">
        <v>2062</v>
      </c>
      <c r="I3210" s="90" t="s">
        <v>2027</v>
      </c>
      <c r="J3210" s="90">
        <v>0</v>
      </c>
      <c r="K3210" s="90">
        <v>2</v>
      </c>
      <c r="L3210" t="str">
        <f t="shared" si="100"/>
        <v>East</v>
      </c>
      <c r="M3210" s="107">
        <f t="shared" si="101"/>
        <v>39.9</v>
      </c>
    </row>
    <row r="3211" spans="7:13">
      <c r="G3211" s="106">
        <v>41617</v>
      </c>
      <c r="H3211" s="90" t="s">
        <v>2065</v>
      </c>
      <c r="I3211" s="90" t="s">
        <v>2034</v>
      </c>
      <c r="J3211" s="90">
        <v>0.01</v>
      </c>
      <c r="K3211" s="90">
        <v>3</v>
      </c>
      <c r="L3211" t="str">
        <f t="shared" si="100"/>
        <v>South</v>
      </c>
      <c r="M3211" s="107">
        <f t="shared" si="101"/>
        <v>100.98</v>
      </c>
    </row>
    <row r="3212" spans="7:13">
      <c r="G3212" s="106">
        <v>41839</v>
      </c>
      <c r="H3212" s="90" t="s">
        <v>2020</v>
      </c>
      <c r="I3212" s="90" t="s">
        <v>2027</v>
      </c>
      <c r="J3212" s="90">
        <v>0</v>
      </c>
      <c r="K3212" s="90">
        <v>3</v>
      </c>
      <c r="L3212" t="str">
        <f t="shared" si="100"/>
        <v>MidWest</v>
      </c>
      <c r="M3212" s="107">
        <f t="shared" si="101"/>
        <v>59.849999999999994</v>
      </c>
    </row>
    <row r="3213" spans="7:13">
      <c r="G3213" s="106">
        <v>41945</v>
      </c>
      <c r="H3213" s="90" t="s">
        <v>2039</v>
      </c>
      <c r="I3213" s="90" t="s">
        <v>2024</v>
      </c>
      <c r="J3213" s="90">
        <v>0</v>
      </c>
      <c r="K3213" s="90">
        <v>3</v>
      </c>
      <c r="L3213" t="str">
        <f t="shared" si="100"/>
        <v>East</v>
      </c>
      <c r="M3213" s="107">
        <f t="shared" si="101"/>
        <v>68.849999999999994</v>
      </c>
    </row>
    <row r="3214" spans="7:13">
      <c r="G3214" s="106">
        <v>41954</v>
      </c>
      <c r="H3214" s="90" t="s">
        <v>2062</v>
      </c>
      <c r="I3214" s="90" t="s">
        <v>2019</v>
      </c>
      <c r="J3214" s="90">
        <v>0.01</v>
      </c>
      <c r="K3214" s="90">
        <v>1</v>
      </c>
      <c r="L3214" t="str">
        <f t="shared" si="100"/>
        <v>East</v>
      </c>
      <c r="M3214" s="107">
        <f t="shared" si="101"/>
        <v>20.79</v>
      </c>
    </row>
    <row r="3215" spans="7:13">
      <c r="G3215" s="106">
        <v>41967</v>
      </c>
      <c r="H3215" s="90" t="s">
        <v>2102</v>
      </c>
      <c r="I3215" s="90" t="s">
        <v>2046</v>
      </c>
      <c r="J3215" s="90">
        <v>0</v>
      </c>
      <c r="K3215" s="90">
        <v>3</v>
      </c>
      <c r="L3215" t="str">
        <f t="shared" si="100"/>
        <v>MidWest</v>
      </c>
      <c r="M3215" s="107">
        <f t="shared" si="101"/>
        <v>75</v>
      </c>
    </row>
    <row r="3216" spans="7:13">
      <c r="G3216" s="106">
        <v>41601</v>
      </c>
      <c r="H3216" s="90" t="s">
        <v>2062</v>
      </c>
      <c r="I3216" s="90" t="s">
        <v>2040</v>
      </c>
      <c r="J3216" s="90">
        <v>0</v>
      </c>
      <c r="K3216" s="90">
        <v>1</v>
      </c>
      <c r="L3216" t="str">
        <f t="shared" si="100"/>
        <v>East</v>
      </c>
      <c r="M3216" s="107">
        <f t="shared" si="101"/>
        <v>30</v>
      </c>
    </row>
    <row r="3217" spans="7:13">
      <c r="G3217" s="106">
        <v>41630</v>
      </c>
      <c r="H3217" s="90" t="s">
        <v>2074</v>
      </c>
      <c r="I3217" s="90" t="s">
        <v>2034</v>
      </c>
      <c r="J3217" s="90">
        <v>0</v>
      </c>
      <c r="K3217" s="90">
        <v>1</v>
      </c>
      <c r="L3217" t="str">
        <f t="shared" si="100"/>
        <v>MidWest</v>
      </c>
      <c r="M3217" s="107">
        <f t="shared" si="101"/>
        <v>34</v>
      </c>
    </row>
    <row r="3218" spans="7:13">
      <c r="G3218" s="106">
        <v>41945</v>
      </c>
      <c r="H3218" s="90" t="s">
        <v>2078</v>
      </c>
      <c r="I3218" s="90" t="s">
        <v>2027</v>
      </c>
      <c r="J3218" s="90">
        <v>2.5000000000000001E-2</v>
      </c>
      <c r="K3218" s="90">
        <v>1</v>
      </c>
      <c r="L3218" t="str">
        <f t="shared" si="100"/>
        <v>West</v>
      </c>
      <c r="M3218" s="107">
        <f t="shared" si="101"/>
        <v>19.451249999999998</v>
      </c>
    </row>
    <row r="3219" spans="7:13">
      <c r="G3219" s="106">
        <v>41591</v>
      </c>
      <c r="H3219" s="90" t="s">
        <v>2060</v>
      </c>
      <c r="I3219" s="90" t="s">
        <v>2024</v>
      </c>
      <c r="J3219" s="90">
        <v>0.02</v>
      </c>
      <c r="K3219" s="90">
        <v>3</v>
      </c>
      <c r="L3219" t="str">
        <f t="shared" si="100"/>
        <v>South</v>
      </c>
      <c r="M3219" s="107">
        <f t="shared" si="101"/>
        <v>67.472999999999999</v>
      </c>
    </row>
    <row r="3220" spans="7:13">
      <c r="G3220" s="106">
        <v>41984</v>
      </c>
      <c r="H3220" s="90" t="s">
        <v>2099</v>
      </c>
      <c r="I3220" s="90" t="s">
        <v>2031</v>
      </c>
      <c r="J3220" s="90">
        <v>2.5000000000000001E-2</v>
      </c>
      <c r="K3220" s="90">
        <v>2</v>
      </c>
      <c r="L3220" t="str">
        <f t="shared" si="100"/>
        <v>East</v>
      </c>
      <c r="M3220" s="107">
        <f t="shared" si="101"/>
        <v>48.75</v>
      </c>
    </row>
    <row r="3221" spans="7:13">
      <c r="G3221" s="106">
        <v>41989</v>
      </c>
      <c r="H3221" s="90" t="s">
        <v>2067</v>
      </c>
      <c r="I3221" s="90" t="s">
        <v>2027</v>
      </c>
      <c r="J3221" s="90">
        <v>0</v>
      </c>
      <c r="K3221" s="90">
        <v>6</v>
      </c>
      <c r="L3221" t="str">
        <f t="shared" si="100"/>
        <v>East</v>
      </c>
      <c r="M3221" s="107">
        <f t="shared" si="101"/>
        <v>119.69999999999999</v>
      </c>
    </row>
    <row r="3222" spans="7:13">
      <c r="G3222" s="106">
        <v>41979</v>
      </c>
      <c r="H3222" s="90" t="s">
        <v>2086</v>
      </c>
      <c r="I3222" s="90" t="s">
        <v>2027</v>
      </c>
      <c r="J3222" s="90">
        <v>0</v>
      </c>
      <c r="K3222" s="90">
        <v>13</v>
      </c>
      <c r="L3222" t="str">
        <f t="shared" si="100"/>
        <v>West</v>
      </c>
      <c r="M3222" s="107">
        <f t="shared" si="101"/>
        <v>259.34999999999997</v>
      </c>
    </row>
    <row r="3223" spans="7:13">
      <c r="G3223" s="106">
        <v>41953</v>
      </c>
      <c r="H3223" s="90" t="s">
        <v>2093</v>
      </c>
      <c r="I3223" s="90" t="s">
        <v>2027</v>
      </c>
      <c r="J3223" s="90">
        <v>0.01</v>
      </c>
      <c r="K3223" s="90">
        <v>1</v>
      </c>
      <c r="L3223" t="str">
        <f t="shared" si="100"/>
        <v>West</v>
      </c>
      <c r="M3223" s="107">
        <f t="shared" si="101"/>
        <v>19.750499999999999</v>
      </c>
    </row>
    <row r="3224" spans="7:13">
      <c r="G3224" s="106">
        <v>41582</v>
      </c>
      <c r="H3224" s="90" t="s">
        <v>2097</v>
      </c>
      <c r="I3224" s="90" t="s">
        <v>2043</v>
      </c>
      <c r="J3224" s="90">
        <v>0</v>
      </c>
      <c r="K3224" s="90">
        <v>2</v>
      </c>
      <c r="L3224" t="str">
        <f t="shared" si="100"/>
        <v>West</v>
      </c>
      <c r="M3224" s="107">
        <f t="shared" si="101"/>
        <v>47</v>
      </c>
    </row>
    <row r="3225" spans="7:13">
      <c r="G3225" s="106">
        <v>41845</v>
      </c>
      <c r="H3225" s="90" t="s">
        <v>2098</v>
      </c>
      <c r="I3225" s="90" t="s">
        <v>2040</v>
      </c>
      <c r="J3225" s="90">
        <v>1.4999999999999999E-2</v>
      </c>
      <c r="K3225" s="90">
        <v>2</v>
      </c>
      <c r="L3225" t="str">
        <f t="shared" si="100"/>
        <v>West</v>
      </c>
      <c r="M3225" s="107">
        <f t="shared" si="101"/>
        <v>59.1</v>
      </c>
    </row>
    <row r="3226" spans="7:13">
      <c r="G3226" s="106">
        <v>41446</v>
      </c>
      <c r="H3226" s="90" t="s">
        <v>2073</v>
      </c>
      <c r="I3226" s="90" t="s">
        <v>2043</v>
      </c>
      <c r="J3226" s="90">
        <v>0.03</v>
      </c>
      <c r="K3226" s="90">
        <v>3</v>
      </c>
      <c r="L3226" t="str">
        <f t="shared" si="100"/>
        <v>West</v>
      </c>
      <c r="M3226" s="107">
        <f t="shared" si="101"/>
        <v>68.385000000000005</v>
      </c>
    </row>
    <row r="3227" spans="7:13">
      <c r="G3227" s="106">
        <v>41614</v>
      </c>
      <c r="H3227" s="90" t="s">
        <v>2065</v>
      </c>
      <c r="I3227" s="90" t="s">
        <v>2024</v>
      </c>
      <c r="J3227" s="90">
        <v>0</v>
      </c>
      <c r="K3227" s="90">
        <v>1</v>
      </c>
      <c r="L3227" t="str">
        <f t="shared" si="100"/>
        <v>South</v>
      </c>
      <c r="M3227" s="107">
        <f t="shared" si="101"/>
        <v>22.95</v>
      </c>
    </row>
    <row r="3228" spans="7:13">
      <c r="G3228" s="106">
        <v>41980</v>
      </c>
      <c r="H3228" s="90" t="s">
        <v>2029</v>
      </c>
      <c r="I3228" s="90" t="s">
        <v>2043</v>
      </c>
      <c r="J3228" s="90">
        <v>0</v>
      </c>
      <c r="K3228" s="90">
        <v>2</v>
      </c>
      <c r="L3228" t="str">
        <f t="shared" si="100"/>
        <v>East</v>
      </c>
      <c r="M3228" s="107">
        <f t="shared" si="101"/>
        <v>47</v>
      </c>
    </row>
    <row r="3229" spans="7:13">
      <c r="G3229" s="106">
        <v>41946</v>
      </c>
      <c r="H3229" s="90" t="s">
        <v>2045</v>
      </c>
      <c r="I3229" s="90" t="s">
        <v>2024</v>
      </c>
      <c r="J3229" s="90">
        <v>0.03</v>
      </c>
      <c r="K3229" s="90">
        <v>3</v>
      </c>
      <c r="L3229" t="str">
        <f t="shared" si="100"/>
        <v>West</v>
      </c>
      <c r="M3229" s="107">
        <f t="shared" si="101"/>
        <v>66.784499999999994</v>
      </c>
    </row>
    <row r="3230" spans="7:13">
      <c r="G3230" s="106">
        <v>41962</v>
      </c>
      <c r="H3230" s="90" t="s">
        <v>2081</v>
      </c>
      <c r="I3230" s="90" t="s">
        <v>2031</v>
      </c>
      <c r="J3230" s="90">
        <v>0</v>
      </c>
      <c r="K3230" s="90">
        <v>1</v>
      </c>
      <c r="L3230" t="str">
        <f t="shared" si="100"/>
        <v>West</v>
      </c>
      <c r="M3230" s="107">
        <f t="shared" si="101"/>
        <v>25</v>
      </c>
    </row>
    <row r="3231" spans="7:13">
      <c r="G3231" s="106">
        <v>41433</v>
      </c>
      <c r="H3231" s="90" t="s">
        <v>2041</v>
      </c>
      <c r="I3231" s="90" t="s">
        <v>2027</v>
      </c>
      <c r="J3231" s="90">
        <v>0</v>
      </c>
      <c r="K3231" s="90">
        <v>9</v>
      </c>
      <c r="L3231" t="str">
        <f t="shared" si="100"/>
        <v>West</v>
      </c>
      <c r="M3231" s="107">
        <f t="shared" si="101"/>
        <v>179.54999999999998</v>
      </c>
    </row>
    <row r="3232" spans="7:13">
      <c r="G3232" s="106">
        <v>41969</v>
      </c>
      <c r="H3232" s="90" t="s">
        <v>2093</v>
      </c>
      <c r="I3232" s="90" t="s">
        <v>2034</v>
      </c>
      <c r="J3232" s="90">
        <v>0.03</v>
      </c>
      <c r="K3232" s="90">
        <v>1</v>
      </c>
      <c r="L3232" t="str">
        <f t="shared" si="100"/>
        <v>West</v>
      </c>
      <c r="M3232" s="107">
        <f t="shared" si="101"/>
        <v>32.979999999999997</v>
      </c>
    </row>
    <row r="3233" spans="7:13">
      <c r="G3233" s="106">
        <v>41994</v>
      </c>
      <c r="H3233" s="90" t="s">
        <v>2036</v>
      </c>
      <c r="I3233" s="90" t="s">
        <v>2024</v>
      </c>
      <c r="J3233" s="90">
        <v>1.4999999999999999E-2</v>
      </c>
      <c r="K3233" s="90">
        <v>3</v>
      </c>
      <c r="L3233" t="str">
        <f t="shared" si="100"/>
        <v>MidWest</v>
      </c>
      <c r="M3233" s="107">
        <f t="shared" si="101"/>
        <v>67.817249999999987</v>
      </c>
    </row>
    <row r="3234" spans="7:13">
      <c r="G3234" s="106">
        <v>41988</v>
      </c>
      <c r="H3234" s="90" t="s">
        <v>2025</v>
      </c>
      <c r="I3234" s="90" t="s">
        <v>2034</v>
      </c>
      <c r="J3234" s="90">
        <v>0</v>
      </c>
      <c r="K3234" s="90">
        <v>1</v>
      </c>
      <c r="L3234" t="str">
        <f t="shared" si="100"/>
        <v>West</v>
      </c>
      <c r="M3234" s="107">
        <f t="shared" si="101"/>
        <v>34</v>
      </c>
    </row>
    <row r="3235" spans="7:13">
      <c r="G3235" s="106">
        <v>41965</v>
      </c>
      <c r="H3235" s="90" t="s">
        <v>2088</v>
      </c>
      <c r="I3235" s="90" t="s">
        <v>2024</v>
      </c>
      <c r="J3235" s="90">
        <v>1.4999999999999999E-2</v>
      </c>
      <c r="K3235" s="90">
        <v>3</v>
      </c>
      <c r="L3235" t="str">
        <f t="shared" si="100"/>
        <v>MidWest</v>
      </c>
      <c r="M3235" s="107">
        <f t="shared" si="101"/>
        <v>67.817249999999987</v>
      </c>
    </row>
    <row r="3236" spans="7:13">
      <c r="G3236" s="106">
        <v>41622</v>
      </c>
      <c r="H3236" s="90" t="s">
        <v>2035</v>
      </c>
      <c r="I3236" s="90" t="s">
        <v>2028</v>
      </c>
      <c r="J3236" s="90">
        <v>0</v>
      </c>
      <c r="K3236" s="90">
        <v>2</v>
      </c>
      <c r="L3236" t="str">
        <f t="shared" si="100"/>
        <v>West</v>
      </c>
      <c r="M3236" s="107">
        <f t="shared" si="101"/>
        <v>45.9</v>
      </c>
    </row>
    <row r="3237" spans="7:13">
      <c r="G3237" s="106">
        <v>41588</v>
      </c>
      <c r="H3237" s="90" t="s">
        <v>2036</v>
      </c>
      <c r="I3237" s="90" t="s">
        <v>2028</v>
      </c>
      <c r="J3237" s="90">
        <v>0</v>
      </c>
      <c r="K3237" s="90">
        <v>4</v>
      </c>
      <c r="L3237" t="str">
        <f t="shared" si="100"/>
        <v>MidWest</v>
      </c>
      <c r="M3237" s="107">
        <f t="shared" si="101"/>
        <v>91.8</v>
      </c>
    </row>
    <row r="3238" spans="7:13">
      <c r="G3238" s="106">
        <v>41507</v>
      </c>
      <c r="H3238" s="90" t="s">
        <v>2093</v>
      </c>
      <c r="I3238" s="90" t="s">
        <v>2031</v>
      </c>
      <c r="J3238" s="90">
        <v>0</v>
      </c>
      <c r="K3238" s="90">
        <v>2</v>
      </c>
      <c r="L3238" t="str">
        <f t="shared" si="100"/>
        <v>West</v>
      </c>
      <c r="M3238" s="107">
        <f t="shared" si="101"/>
        <v>50</v>
      </c>
    </row>
    <row r="3239" spans="7:13">
      <c r="G3239" s="106">
        <v>41587</v>
      </c>
      <c r="H3239" s="90" t="s">
        <v>2039</v>
      </c>
      <c r="I3239" s="90" t="s">
        <v>2028</v>
      </c>
      <c r="J3239" s="90">
        <v>0.02</v>
      </c>
      <c r="K3239" s="90">
        <v>3</v>
      </c>
      <c r="L3239" t="str">
        <f t="shared" si="100"/>
        <v>East</v>
      </c>
      <c r="M3239" s="107">
        <f t="shared" si="101"/>
        <v>67.472999999999999</v>
      </c>
    </row>
    <row r="3240" spans="7:13">
      <c r="G3240" s="106">
        <v>41599</v>
      </c>
      <c r="H3240" s="90" t="s">
        <v>2039</v>
      </c>
      <c r="I3240" s="90" t="s">
        <v>2034</v>
      </c>
      <c r="J3240" s="90">
        <v>0</v>
      </c>
      <c r="K3240" s="90">
        <v>1</v>
      </c>
      <c r="L3240" t="str">
        <f t="shared" si="100"/>
        <v>East</v>
      </c>
      <c r="M3240" s="107">
        <f t="shared" si="101"/>
        <v>34</v>
      </c>
    </row>
    <row r="3241" spans="7:13">
      <c r="G3241" s="106">
        <v>41602</v>
      </c>
      <c r="H3241" s="90" t="s">
        <v>2072</v>
      </c>
      <c r="I3241" s="90" t="s">
        <v>2019</v>
      </c>
      <c r="J3241" s="90">
        <v>2.5000000000000001E-2</v>
      </c>
      <c r="K3241" s="90">
        <v>3</v>
      </c>
      <c r="L3241" t="str">
        <f t="shared" si="100"/>
        <v>MidWest</v>
      </c>
      <c r="M3241" s="107">
        <f t="shared" si="101"/>
        <v>61.424999999999997</v>
      </c>
    </row>
    <row r="3242" spans="7:13">
      <c r="G3242" s="106">
        <v>41998</v>
      </c>
      <c r="H3242" s="90" t="s">
        <v>2078</v>
      </c>
      <c r="I3242" s="90" t="s">
        <v>2043</v>
      </c>
      <c r="J3242" s="90">
        <v>0</v>
      </c>
      <c r="K3242" s="90">
        <v>4</v>
      </c>
      <c r="L3242" t="str">
        <f t="shared" si="100"/>
        <v>West</v>
      </c>
      <c r="M3242" s="107">
        <f t="shared" si="101"/>
        <v>94</v>
      </c>
    </row>
    <row r="3243" spans="7:13">
      <c r="G3243" s="106">
        <v>41947</v>
      </c>
      <c r="H3243" s="90" t="s">
        <v>2063</v>
      </c>
      <c r="I3243" s="90" t="s">
        <v>2019</v>
      </c>
      <c r="J3243" s="90">
        <v>0.02</v>
      </c>
      <c r="K3243" s="90">
        <v>1</v>
      </c>
      <c r="L3243" t="str">
        <f t="shared" si="100"/>
        <v>South</v>
      </c>
      <c r="M3243" s="107">
        <f t="shared" si="101"/>
        <v>20.58</v>
      </c>
    </row>
    <row r="3244" spans="7:13">
      <c r="G3244" s="106">
        <v>41837</v>
      </c>
      <c r="H3244" s="90" t="s">
        <v>2098</v>
      </c>
      <c r="I3244" s="90" t="s">
        <v>2024</v>
      </c>
      <c r="J3244" s="90">
        <v>0.03</v>
      </c>
      <c r="K3244" s="90">
        <v>2</v>
      </c>
      <c r="L3244" t="str">
        <f t="shared" si="100"/>
        <v>West</v>
      </c>
      <c r="M3244" s="107">
        <f t="shared" si="101"/>
        <v>44.522999999999996</v>
      </c>
    </row>
    <row r="3245" spans="7:13">
      <c r="G3245" s="106">
        <v>41966</v>
      </c>
      <c r="H3245" s="90" t="s">
        <v>2033</v>
      </c>
      <c r="I3245" s="90" t="s">
        <v>2034</v>
      </c>
      <c r="J3245" s="90">
        <v>0.02</v>
      </c>
      <c r="K3245" s="90">
        <v>3</v>
      </c>
      <c r="L3245" t="str">
        <f t="shared" si="100"/>
        <v>MidWest</v>
      </c>
      <c r="M3245" s="107">
        <f t="shared" si="101"/>
        <v>99.96</v>
      </c>
    </row>
    <row r="3246" spans="7:13">
      <c r="G3246" s="106">
        <v>41946</v>
      </c>
      <c r="H3246" s="90" t="s">
        <v>2079</v>
      </c>
      <c r="I3246" s="90" t="s">
        <v>2028</v>
      </c>
      <c r="J3246" s="90">
        <v>2.5000000000000001E-2</v>
      </c>
      <c r="K3246" s="90">
        <v>3</v>
      </c>
      <c r="L3246" t="str">
        <f t="shared" si="100"/>
        <v>MidWest</v>
      </c>
      <c r="M3246" s="107">
        <f t="shared" si="101"/>
        <v>67.128749999999997</v>
      </c>
    </row>
    <row r="3247" spans="7:13">
      <c r="G3247" s="106">
        <v>41607</v>
      </c>
      <c r="H3247" s="90" t="s">
        <v>2044</v>
      </c>
      <c r="I3247" s="90" t="s">
        <v>2046</v>
      </c>
      <c r="J3247" s="90">
        <v>1.4999999999999999E-2</v>
      </c>
      <c r="K3247" s="90">
        <v>3</v>
      </c>
      <c r="L3247" t="str">
        <f t="shared" si="100"/>
        <v>MidWest</v>
      </c>
      <c r="M3247" s="107">
        <f t="shared" si="101"/>
        <v>73.875</v>
      </c>
    </row>
    <row r="3248" spans="7:13">
      <c r="G3248" s="106">
        <v>41994</v>
      </c>
      <c r="H3248" s="90" t="s">
        <v>2080</v>
      </c>
      <c r="I3248" s="90" t="s">
        <v>2046</v>
      </c>
      <c r="J3248" s="90">
        <v>0</v>
      </c>
      <c r="K3248" s="90">
        <v>2</v>
      </c>
      <c r="L3248" t="str">
        <f t="shared" si="100"/>
        <v>East</v>
      </c>
      <c r="M3248" s="107">
        <f t="shared" si="101"/>
        <v>50</v>
      </c>
    </row>
    <row r="3249" spans="7:13">
      <c r="G3249" s="106">
        <v>41962</v>
      </c>
      <c r="H3249" s="90" t="s">
        <v>2054</v>
      </c>
      <c r="I3249" s="90" t="s">
        <v>2019</v>
      </c>
      <c r="J3249" s="90">
        <v>1.4999999999999999E-2</v>
      </c>
      <c r="K3249" s="90">
        <v>2</v>
      </c>
      <c r="L3249" t="str">
        <f t="shared" si="100"/>
        <v>MidWest</v>
      </c>
      <c r="M3249" s="107">
        <f t="shared" si="101"/>
        <v>41.37</v>
      </c>
    </row>
    <row r="3250" spans="7:13">
      <c r="G3250" s="106">
        <v>41608</v>
      </c>
      <c r="H3250" s="90" t="s">
        <v>2052</v>
      </c>
      <c r="I3250" s="90" t="s">
        <v>2034</v>
      </c>
      <c r="J3250" s="90">
        <v>0.01</v>
      </c>
      <c r="K3250" s="90">
        <v>2</v>
      </c>
      <c r="L3250" t="str">
        <f t="shared" si="100"/>
        <v>MidWest</v>
      </c>
      <c r="M3250" s="107">
        <f t="shared" si="101"/>
        <v>67.319999999999993</v>
      </c>
    </row>
    <row r="3251" spans="7:13">
      <c r="G3251" s="106">
        <v>41620</v>
      </c>
      <c r="H3251" s="90" t="s">
        <v>2051</v>
      </c>
      <c r="I3251" s="90" t="s">
        <v>2046</v>
      </c>
      <c r="J3251" s="90">
        <v>1.4999999999999999E-2</v>
      </c>
      <c r="K3251" s="90">
        <v>3</v>
      </c>
      <c r="L3251" t="str">
        <f t="shared" si="100"/>
        <v>MidWest</v>
      </c>
      <c r="M3251" s="107">
        <f t="shared" si="101"/>
        <v>73.875</v>
      </c>
    </row>
    <row r="3252" spans="7:13">
      <c r="G3252" s="106">
        <v>41613</v>
      </c>
      <c r="H3252" s="90" t="s">
        <v>2088</v>
      </c>
      <c r="I3252" s="90" t="s">
        <v>2034</v>
      </c>
      <c r="J3252" s="90">
        <v>0</v>
      </c>
      <c r="K3252" s="90">
        <v>3</v>
      </c>
      <c r="L3252" t="str">
        <f t="shared" si="100"/>
        <v>MidWest</v>
      </c>
      <c r="M3252" s="107">
        <f t="shared" si="101"/>
        <v>102</v>
      </c>
    </row>
    <row r="3253" spans="7:13">
      <c r="G3253" s="106">
        <v>41595</v>
      </c>
      <c r="H3253" s="90" t="s">
        <v>2044</v>
      </c>
      <c r="I3253" s="90" t="s">
        <v>2031</v>
      </c>
      <c r="J3253" s="90">
        <v>0</v>
      </c>
      <c r="K3253" s="90">
        <v>1</v>
      </c>
      <c r="L3253" t="str">
        <f t="shared" si="100"/>
        <v>MidWest</v>
      </c>
      <c r="M3253" s="107">
        <f t="shared" si="101"/>
        <v>25</v>
      </c>
    </row>
    <row r="3254" spans="7:13">
      <c r="G3254" s="106">
        <v>41932</v>
      </c>
      <c r="H3254" s="90" t="s">
        <v>2101</v>
      </c>
      <c r="I3254" s="90" t="s">
        <v>2031</v>
      </c>
      <c r="J3254" s="90">
        <v>0.02</v>
      </c>
      <c r="K3254" s="90">
        <v>3</v>
      </c>
      <c r="L3254" t="str">
        <f t="shared" si="100"/>
        <v>MidWest</v>
      </c>
      <c r="M3254" s="107">
        <f t="shared" si="101"/>
        <v>73.5</v>
      </c>
    </row>
    <row r="3255" spans="7:13">
      <c r="G3255" s="106">
        <v>41345</v>
      </c>
      <c r="H3255" s="90" t="s">
        <v>2067</v>
      </c>
      <c r="I3255" s="90" t="s">
        <v>2027</v>
      </c>
      <c r="J3255" s="90">
        <v>0.03</v>
      </c>
      <c r="K3255" s="90">
        <v>3</v>
      </c>
      <c r="L3255" t="str">
        <f t="shared" si="100"/>
        <v>East</v>
      </c>
      <c r="M3255" s="107">
        <f t="shared" si="101"/>
        <v>58.05449999999999</v>
      </c>
    </row>
    <row r="3256" spans="7:13">
      <c r="G3256" s="106">
        <v>41994</v>
      </c>
      <c r="H3256" s="90" t="s">
        <v>2079</v>
      </c>
      <c r="I3256" s="90" t="s">
        <v>2027</v>
      </c>
      <c r="J3256" s="90">
        <v>0.03</v>
      </c>
      <c r="K3256" s="90">
        <v>2</v>
      </c>
      <c r="L3256" t="str">
        <f t="shared" si="100"/>
        <v>MidWest</v>
      </c>
      <c r="M3256" s="107">
        <f t="shared" si="101"/>
        <v>38.702999999999996</v>
      </c>
    </row>
    <row r="3257" spans="7:13">
      <c r="G3257" s="106">
        <v>41602</v>
      </c>
      <c r="H3257" s="90" t="s">
        <v>2075</v>
      </c>
      <c r="I3257" s="90" t="s">
        <v>2024</v>
      </c>
      <c r="J3257" s="90">
        <v>0.02</v>
      </c>
      <c r="K3257" s="90">
        <v>1</v>
      </c>
      <c r="L3257" t="str">
        <f t="shared" si="100"/>
        <v>West</v>
      </c>
      <c r="M3257" s="107">
        <f t="shared" si="101"/>
        <v>22.491</v>
      </c>
    </row>
    <row r="3258" spans="7:13">
      <c r="G3258" s="106">
        <v>41600</v>
      </c>
      <c r="H3258" s="90" t="s">
        <v>2073</v>
      </c>
      <c r="I3258" s="90" t="s">
        <v>2027</v>
      </c>
      <c r="J3258" s="90">
        <v>0</v>
      </c>
      <c r="K3258" s="90">
        <v>3</v>
      </c>
      <c r="L3258" t="str">
        <f t="shared" si="100"/>
        <v>West</v>
      </c>
      <c r="M3258" s="107">
        <f t="shared" si="101"/>
        <v>59.849999999999994</v>
      </c>
    </row>
    <row r="3259" spans="7:13">
      <c r="G3259" s="106">
        <v>41882</v>
      </c>
      <c r="H3259" s="90" t="s">
        <v>2060</v>
      </c>
      <c r="I3259" s="90" t="s">
        <v>2050</v>
      </c>
      <c r="J3259" s="90">
        <v>0.01</v>
      </c>
      <c r="K3259" s="90">
        <v>1</v>
      </c>
      <c r="L3259" t="str">
        <f t="shared" si="100"/>
        <v>South</v>
      </c>
      <c r="M3259" s="107">
        <f t="shared" si="101"/>
        <v>18.809999999999999</v>
      </c>
    </row>
    <row r="3260" spans="7:13">
      <c r="G3260" s="106">
        <v>41585</v>
      </c>
      <c r="H3260" s="90" t="s">
        <v>2039</v>
      </c>
      <c r="I3260" s="90" t="s">
        <v>2027</v>
      </c>
      <c r="J3260" s="90">
        <v>0.03</v>
      </c>
      <c r="K3260" s="90">
        <v>1</v>
      </c>
      <c r="L3260" t="str">
        <f t="shared" si="100"/>
        <v>East</v>
      </c>
      <c r="M3260" s="107">
        <f t="shared" si="101"/>
        <v>19.351499999999998</v>
      </c>
    </row>
    <row r="3261" spans="7:13">
      <c r="G3261" s="106">
        <v>41278</v>
      </c>
      <c r="H3261" s="90" t="s">
        <v>2093</v>
      </c>
      <c r="I3261" s="90" t="s">
        <v>2024</v>
      </c>
      <c r="J3261" s="90">
        <v>0.02</v>
      </c>
      <c r="K3261" s="90">
        <v>15</v>
      </c>
      <c r="L3261" t="str">
        <f t="shared" si="100"/>
        <v>West</v>
      </c>
      <c r="M3261" s="107">
        <f t="shared" si="101"/>
        <v>337.36500000000001</v>
      </c>
    </row>
    <row r="3262" spans="7:13">
      <c r="G3262" s="106">
        <v>41611</v>
      </c>
      <c r="H3262" s="90" t="s">
        <v>2067</v>
      </c>
      <c r="I3262" s="90" t="s">
        <v>2027</v>
      </c>
      <c r="J3262" s="90">
        <v>0</v>
      </c>
      <c r="K3262" s="90">
        <v>2</v>
      </c>
      <c r="L3262" t="str">
        <f t="shared" si="100"/>
        <v>East</v>
      </c>
      <c r="M3262" s="107">
        <f t="shared" si="101"/>
        <v>39.9</v>
      </c>
    </row>
    <row r="3263" spans="7:13">
      <c r="G3263" s="106">
        <v>41990</v>
      </c>
      <c r="H3263" s="90" t="s">
        <v>2101</v>
      </c>
      <c r="I3263" s="90" t="s">
        <v>2046</v>
      </c>
      <c r="J3263" s="90">
        <v>0</v>
      </c>
      <c r="K3263" s="90">
        <v>2</v>
      </c>
      <c r="L3263" t="str">
        <f t="shared" si="100"/>
        <v>MidWest</v>
      </c>
      <c r="M3263" s="107">
        <f t="shared" si="101"/>
        <v>50</v>
      </c>
    </row>
    <row r="3264" spans="7:13">
      <c r="G3264" s="106">
        <v>41560</v>
      </c>
      <c r="H3264" s="90" t="s">
        <v>2062</v>
      </c>
      <c r="I3264" s="90" t="s">
        <v>2034</v>
      </c>
      <c r="J3264" s="90">
        <v>0.03</v>
      </c>
      <c r="K3264" s="90">
        <v>2</v>
      </c>
      <c r="L3264" t="str">
        <f t="shared" si="100"/>
        <v>East</v>
      </c>
      <c r="M3264" s="107">
        <f t="shared" si="101"/>
        <v>65.959999999999994</v>
      </c>
    </row>
    <row r="3265" spans="7:13">
      <c r="G3265" s="106">
        <v>41947</v>
      </c>
      <c r="H3265" s="90" t="s">
        <v>2038</v>
      </c>
      <c r="I3265" s="90" t="s">
        <v>2037</v>
      </c>
      <c r="J3265" s="90">
        <v>0</v>
      </c>
      <c r="K3265" s="90">
        <v>14</v>
      </c>
      <c r="L3265" t="str">
        <f t="shared" si="100"/>
        <v>MidWest</v>
      </c>
      <c r="M3265" s="107">
        <f t="shared" si="101"/>
        <v>385</v>
      </c>
    </row>
    <row r="3266" spans="7:13">
      <c r="G3266" s="106">
        <v>41634</v>
      </c>
      <c r="H3266" s="90" t="s">
        <v>2086</v>
      </c>
      <c r="I3266" s="90" t="s">
        <v>2028</v>
      </c>
      <c r="J3266" s="90">
        <v>2.5000000000000001E-2</v>
      </c>
      <c r="K3266" s="90">
        <v>16</v>
      </c>
      <c r="L3266" t="str">
        <f t="shared" si="100"/>
        <v>West</v>
      </c>
      <c r="M3266" s="107">
        <f t="shared" si="101"/>
        <v>358.02</v>
      </c>
    </row>
    <row r="3267" spans="7:13">
      <c r="G3267" s="106">
        <v>41982</v>
      </c>
      <c r="H3267" s="90" t="s">
        <v>2083</v>
      </c>
      <c r="I3267" s="90" t="s">
        <v>2019</v>
      </c>
      <c r="J3267" s="90">
        <v>0</v>
      </c>
      <c r="K3267" s="90">
        <v>1</v>
      </c>
      <c r="L3267" t="str">
        <f t="shared" ref="L3267:L3330" si="102">_xlfn.XLOOKUP(H3267,$D$2:$D$73,$E$2:$E$73)</f>
        <v>West</v>
      </c>
      <c r="M3267" s="107">
        <f t="shared" ref="M3267:M3330" si="103">_xlfn.XLOOKUP(I3267,$A$2:$A$13,$B$2:$B$13)*K3267*(1-J3267)</f>
        <v>21</v>
      </c>
    </row>
    <row r="3268" spans="7:13">
      <c r="G3268" s="106">
        <v>41603</v>
      </c>
      <c r="H3268" s="90" t="s">
        <v>2093</v>
      </c>
      <c r="I3268" s="90" t="s">
        <v>2019</v>
      </c>
      <c r="J3268" s="90">
        <v>0</v>
      </c>
      <c r="K3268" s="90">
        <v>4</v>
      </c>
      <c r="L3268" t="str">
        <f t="shared" si="102"/>
        <v>West</v>
      </c>
      <c r="M3268" s="107">
        <f t="shared" si="103"/>
        <v>84</v>
      </c>
    </row>
    <row r="3269" spans="7:13">
      <c r="G3269" s="106">
        <v>41680</v>
      </c>
      <c r="H3269" s="90" t="s">
        <v>2083</v>
      </c>
      <c r="I3269" s="90" t="s">
        <v>2046</v>
      </c>
      <c r="J3269" s="90">
        <v>0</v>
      </c>
      <c r="K3269" s="90">
        <v>2</v>
      </c>
      <c r="L3269" t="str">
        <f t="shared" si="102"/>
        <v>West</v>
      </c>
      <c r="M3269" s="107">
        <f t="shared" si="103"/>
        <v>50</v>
      </c>
    </row>
    <row r="3270" spans="7:13">
      <c r="G3270" s="106">
        <v>41989</v>
      </c>
      <c r="H3270" s="90" t="s">
        <v>2068</v>
      </c>
      <c r="I3270" s="90" t="s">
        <v>2019</v>
      </c>
      <c r="J3270" s="90">
        <v>0</v>
      </c>
      <c r="K3270" s="90">
        <v>2</v>
      </c>
      <c r="L3270" t="str">
        <f t="shared" si="102"/>
        <v>South</v>
      </c>
      <c r="M3270" s="107">
        <f t="shared" si="103"/>
        <v>42</v>
      </c>
    </row>
    <row r="3271" spans="7:13">
      <c r="G3271" s="106">
        <v>41633</v>
      </c>
      <c r="H3271" s="90" t="s">
        <v>2042</v>
      </c>
      <c r="I3271" s="90" t="s">
        <v>2024</v>
      </c>
      <c r="J3271" s="90">
        <v>0</v>
      </c>
      <c r="K3271" s="90">
        <v>2</v>
      </c>
      <c r="L3271" t="str">
        <f t="shared" si="102"/>
        <v>MidWest</v>
      </c>
      <c r="M3271" s="107">
        <f t="shared" si="103"/>
        <v>45.9</v>
      </c>
    </row>
    <row r="3272" spans="7:13">
      <c r="G3272" s="106">
        <v>41402</v>
      </c>
      <c r="H3272" s="90" t="s">
        <v>2100</v>
      </c>
      <c r="I3272" s="90" t="s">
        <v>2034</v>
      </c>
      <c r="J3272" s="90">
        <v>1.4999999999999999E-2</v>
      </c>
      <c r="K3272" s="90">
        <v>2</v>
      </c>
      <c r="L3272" t="str">
        <f t="shared" si="102"/>
        <v>West</v>
      </c>
      <c r="M3272" s="107">
        <f t="shared" si="103"/>
        <v>66.98</v>
      </c>
    </row>
    <row r="3273" spans="7:13">
      <c r="G3273" s="106">
        <v>41981</v>
      </c>
      <c r="H3273" s="90" t="s">
        <v>2062</v>
      </c>
      <c r="I3273" s="90" t="s">
        <v>2023</v>
      </c>
      <c r="J3273" s="90">
        <v>0</v>
      </c>
      <c r="K3273" s="90">
        <v>2</v>
      </c>
      <c r="L3273" t="str">
        <f t="shared" si="102"/>
        <v>East</v>
      </c>
      <c r="M3273" s="107">
        <f t="shared" si="103"/>
        <v>159.9</v>
      </c>
    </row>
    <row r="3274" spans="7:13">
      <c r="G3274" s="106">
        <v>41903</v>
      </c>
      <c r="H3274" s="90" t="s">
        <v>2063</v>
      </c>
      <c r="I3274" s="90" t="s">
        <v>2028</v>
      </c>
      <c r="J3274" s="90">
        <v>0</v>
      </c>
      <c r="K3274" s="90">
        <v>19</v>
      </c>
      <c r="L3274" t="str">
        <f t="shared" si="102"/>
        <v>South</v>
      </c>
      <c r="M3274" s="107">
        <f t="shared" si="103"/>
        <v>436.05</v>
      </c>
    </row>
    <row r="3275" spans="7:13">
      <c r="G3275" s="106">
        <v>41944</v>
      </c>
      <c r="H3275" s="90" t="s">
        <v>2091</v>
      </c>
      <c r="I3275" s="90" t="s">
        <v>2034</v>
      </c>
      <c r="J3275" s="90">
        <v>0</v>
      </c>
      <c r="K3275" s="90">
        <v>3</v>
      </c>
      <c r="L3275" t="str">
        <f t="shared" si="102"/>
        <v>South</v>
      </c>
      <c r="M3275" s="107">
        <f t="shared" si="103"/>
        <v>102</v>
      </c>
    </row>
    <row r="3276" spans="7:13">
      <c r="G3276" s="106">
        <v>41976</v>
      </c>
      <c r="H3276" s="90" t="s">
        <v>2038</v>
      </c>
      <c r="I3276" s="90" t="s">
        <v>2034</v>
      </c>
      <c r="J3276" s="90">
        <v>0.02</v>
      </c>
      <c r="K3276" s="90">
        <v>2</v>
      </c>
      <c r="L3276" t="str">
        <f t="shared" si="102"/>
        <v>MidWest</v>
      </c>
      <c r="M3276" s="107">
        <f t="shared" si="103"/>
        <v>66.64</v>
      </c>
    </row>
    <row r="3277" spans="7:13">
      <c r="G3277" s="106">
        <v>41646</v>
      </c>
      <c r="H3277" s="90" t="s">
        <v>2062</v>
      </c>
      <c r="I3277" s="90" t="s">
        <v>2028</v>
      </c>
      <c r="J3277" s="90">
        <v>0.01</v>
      </c>
      <c r="K3277" s="90">
        <v>23</v>
      </c>
      <c r="L3277" t="str">
        <f t="shared" si="102"/>
        <v>East</v>
      </c>
      <c r="M3277" s="107">
        <f t="shared" si="103"/>
        <v>522.57150000000001</v>
      </c>
    </row>
    <row r="3278" spans="7:13">
      <c r="G3278" s="106">
        <v>41967</v>
      </c>
      <c r="H3278" s="90" t="s">
        <v>2042</v>
      </c>
      <c r="I3278" s="90" t="s">
        <v>2028</v>
      </c>
      <c r="J3278" s="90">
        <v>0.03</v>
      </c>
      <c r="K3278" s="90">
        <v>1</v>
      </c>
      <c r="L3278" t="str">
        <f t="shared" si="102"/>
        <v>MidWest</v>
      </c>
      <c r="M3278" s="107">
        <f t="shared" si="103"/>
        <v>22.261499999999998</v>
      </c>
    </row>
    <row r="3279" spans="7:13">
      <c r="G3279" s="106">
        <v>41364</v>
      </c>
      <c r="H3279" s="90" t="s">
        <v>2098</v>
      </c>
      <c r="I3279" s="90" t="s">
        <v>2028</v>
      </c>
      <c r="J3279" s="90">
        <v>0</v>
      </c>
      <c r="K3279" s="90">
        <v>3</v>
      </c>
      <c r="L3279" t="str">
        <f t="shared" si="102"/>
        <v>West</v>
      </c>
      <c r="M3279" s="107">
        <f t="shared" si="103"/>
        <v>68.849999999999994</v>
      </c>
    </row>
    <row r="3280" spans="7:13">
      <c r="G3280" s="106">
        <v>42004</v>
      </c>
      <c r="H3280" s="90" t="s">
        <v>2052</v>
      </c>
      <c r="I3280" s="90" t="s">
        <v>2024</v>
      </c>
      <c r="J3280" s="90">
        <v>2.5000000000000001E-2</v>
      </c>
      <c r="K3280" s="90">
        <v>3</v>
      </c>
      <c r="L3280" t="str">
        <f t="shared" si="102"/>
        <v>MidWest</v>
      </c>
      <c r="M3280" s="107">
        <f t="shared" si="103"/>
        <v>67.128749999999997</v>
      </c>
    </row>
    <row r="3281" spans="7:13">
      <c r="G3281" s="106">
        <v>41591</v>
      </c>
      <c r="H3281" s="90" t="s">
        <v>2091</v>
      </c>
      <c r="I3281" s="90" t="s">
        <v>2031</v>
      </c>
      <c r="J3281" s="90">
        <v>0</v>
      </c>
      <c r="K3281" s="90">
        <v>1</v>
      </c>
      <c r="L3281" t="str">
        <f t="shared" si="102"/>
        <v>South</v>
      </c>
      <c r="M3281" s="107">
        <f t="shared" si="103"/>
        <v>25</v>
      </c>
    </row>
    <row r="3282" spans="7:13">
      <c r="G3282" s="106">
        <v>41349</v>
      </c>
      <c r="H3282" s="90" t="s">
        <v>2070</v>
      </c>
      <c r="I3282" s="90" t="s">
        <v>2034</v>
      </c>
      <c r="J3282" s="90">
        <v>0</v>
      </c>
      <c r="K3282" s="90">
        <v>1</v>
      </c>
      <c r="L3282" t="str">
        <f t="shared" si="102"/>
        <v>East</v>
      </c>
      <c r="M3282" s="107">
        <f t="shared" si="103"/>
        <v>34</v>
      </c>
    </row>
    <row r="3283" spans="7:13">
      <c r="G3283" s="106">
        <v>41999</v>
      </c>
      <c r="H3283" s="90" t="s">
        <v>2074</v>
      </c>
      <c r="I3283" s="90" t="s">
        <v>2024</v>
      </c>
      <c r="J3283" s="90">
        <v>0.03</v>
      </c>
      <c r="K3283" s="90">
        <v>2</v>
      </c>
      <c r="L3283" t="str">
        <f t="shared" si="102"/>
        <v>MidWest</v>
      </c>
      <c r="M3283" s="107">
        <f t="shared" si="103"/>
        <v>44.522999999999996</v>
      </c>
    </row>
    <row r="3284" spans="7:13">
      <c r="G3284" s="106">
        <v>41627</v>
      </c>
      <c r="H3284" s="90" t="s">
        <v>2075</v>
      </c>
      <c r="I3284" s="90" t="s">
        <v>2019</v>
      </c>
      <c r="J3284" s="90">
        <v>0</v>
      </c>
      <c r="K3284" s="90">
        <v>3</v>
      </c>
      <c r="L3284" t="str">
        <f t="shared" si="102"/>
        <v>West</v>
      </c>
      <c r="M3284" s="107">
        <f t="shared" si="103"/>
        <v>63</v>
      </c>
    </row>
    <row r="3285" spans="7:13">
      <c r="G3285" s="106">
        <v>41439</v>
      </c>
      <c r="H3285" s="90" t="s">
        <v>2036</v>
      </c>
      <c r="I3285" s="90" t="s">
        <v>2024</v>
      </c>
      <c r="J3285" s="90">
        <v>0</v>
      </c>
      <c r="K3285" s="90">
        <v>2</v>
      </c>
      <c r="L3285" t="str">
        <f t="shared" si="102"/>
        <v>MidWest</v>
      </c>
      <c r="M3285" s="107">
        <f t="shared" si="103"/>
        <v>45.9</v>
      </c>
    </row>
    <row r="3286" spans="7:13">
      <c r="G3286" s="106">
        <v>41628</v>
      </c>
      <c r="H3286" s="90" t="s">
        <v>2077</v>
      </c>
      <c r="I3286" s="90" t="s">
        <v>2043</v>
      </c>
      <c r="J3286" s="90">
        <v>0</v>
      </c>
      <c r="K3286" s="90">
        <v>2</v>
      </c>
      <c r="L3286" t="str">
        <f t="shared" si="102"/>
        <v>MidWest</v>
      </c>
      <c r="M3286" s="107">
        <f t="shared" si="103"/>
        <v>47</v>
      </c>
    </row>
    <row r="3287" spans="7:13">
      <c r="G3287" s="106">
        <v>41344</v>
      </c>
      <c r="H3287" s="90" t="s">
        <v>2062</v>
      </c>
      <c r="I3287" s="90" t="s">
        <v>2034</v>
      </c>
      <c r="J3287" s="90">
        <v>0</v>
      </c>
      <c r="K3287" s="90">
        <v>1</v>
      </c>
      <c r="L3287" t="str">
        <f t="shared" si="102"/>
        <v>East</v>
      </c>
      <c r="M3287" s="107">
        <f t="shared" si="103"/>
        <v>34</v>
      </c>
    </row>
    <row r="3288" spans="7:13">
      <c r="G3288" s="106">
        <v>41973</v>
      </c>
      <c r="H3288" s="90" t="s">
        <v>2056</v>
      </c>
      <c r="I3288" s="90" t="s">
        <v>2024</v>
      </c>
      <c r="J3288" s="90">
        <v>0</v>
      </c>
      <c r="K3288" s="90">
        <v>2</v>
      </c>
      <c r="L3288" t="str">
        <f t="shared" si="102"/>
        <v>MidWest</v>
      </c>
      <c r="M3288" s="107">
        <f t="shared" si="103"/>
        <v>45.9</v>
      </c>
    </row>
    <row r="3289" spans="7:13">
      <c r="G3289" s="106">
        <v>41599</v>
      </c>
      <c r="H3289" s="90" t="s">
        <v>2051</v>
      </c>
      <c r="I3289" s="90" t="s">
        <v>2024</v>
      </c>
      <c r="J3289" s="90">
        <v>0</v>
      </c>
      <c r="K3289" s="90">
        <v>1</v>
      </c>
      <c r="L3289" t="str">
        <f t="shared" si="102"/>
        <v>MidWest</v>
      </c>
      <c r="M3289" s="107">
        <f t="shared" si="103"/>
        <v>22.95</v>
      </c>
    </row>
    <row r="3290" spans="7:13">
      <c r="G3290" s="106">
        <v>41588</v>
      </c>
      <c r="H3290" s="90" t="s">
        <v>2093</v>
      </c>
      <c r="I3290" s="90" t="s">
        <v>2034</v>
      </c>
      <c r="J3290" s="90">
        <v>0</v>
      </c>
      <c r="K3290" s="90">
        <v>2</v>
      </c>
      <c r="L3290" t="str">
        <f t="shared" si="102"/>
        <v>West</v>
      </c>
      <c r="M3290" s="107">
        <f t="shared" si="103"/>
        <v>68</v>
      </c>
    </row>
    <row r="3291" spans="7:13">
      <c r="G3291" s="106">
        <v>41605</v>
      </c>
      <c r="H3291" s="90" t="s">
        <v>2029</v>
      </c>
      <c r="I3291" s="90" t="s">
        <v>2027</v>
      </c>
      <c r="J3291" s="90">
        <v>0</v>
      </c>
      <c r="K3291" s="90">
        <v>2</v>
      </c>
      <c r="L3291" t="str">
        <f t="shared" si="102"/>
        <v>East</v>
      </c>
      <c r="M3291" s="107">
        <f t="shared" si="103"/>
        <v>39.9</v>
      </c>
    </row>
    <row r="3292" spans="7:13">
      <c r="G3292" s="106">
        <v>41971</v>
      </c>
      <c r="H3292" s="90" t="s">
        <v>2020</v>
      </c>
      <c r="I3292" s="90" t="s">
        <v>2034</v>
      </c>
      <c r="J3292" s="90">
        <v>0</v>
      </c>
      <c r="K3292" s="90">
        <v>2</v>
      </c>
      <c r="L3292" t="str">
        <f t="shared" si="102"/>
        <v>MidWest</v>
      </c>
      <c r="M3292" s="107">
        <f t="shared" si="103"/>
        <v>68</v>
      </c>
    </row>
    <row r="3293" spans="7:13">
      <c r="G3293" s="106">
        <v>41777</v>
      </c>
      <c r="H3293" s="90" t="s">
        <v>2086</v>
      </c>
      <c r="I3293" s="90" t="s">
        <v>2019</v>
      </c>
      <c r="J3293" s="90">
        <v>0</v>
      </c>
      <c r="K3293" s="90">
        <v>2</v>
      </c>
      <c r="L3293" t="str">
        <f t="shared" si="102"/>
        <v>West</v>
      </c>
      <c r="M3293" s="107">
        <f t="shared" si="103"/>
        <v>42</v>
      </c>
    </row>
    <row r="3294" spans="7:13">
      <c r="G3294" s="106">
        <v>41982</v>
      </c>
      <c r="H3294" s="90" t="s">
        <v>2055</v>
      </c>
      <c r="I3294" s="90" t="s">
        <v>2019</v>
      </c>
      <c r="J3294" s="90">
        <v>0</v>
      </c>
      <c r="K3294" s="90">
        <v>11</v>
      </c>
      <c r="L3294" t="str">
        <f t="shared" si="102"/>
        <v>South</v>
      </c>
      <c r="M3294" s="107">
        <f t="shared" si="103"/>
        <v>231</v>
      </c>
    </row>
    <row r="3295" spans="7:13">
      <c r="G3295" s="106">
        <v>41584</v>
      </c>
      <c r="H3295" s="90" t="s">
        <v>2048</v>
      </c>
      <c r="I3295" s="90" t="s">
        <v>2023</v>
      </c>
      <c r="J3295" s="90">
        <v>0.02</v>
      </c>
      <c r="K3295" s="90">
        <v>1</v>
      </c>
      <c r="L3295" t="str">
        <f t="shared" si="102"/>
        <v>East</v>
      </c>
      <c r="M3295" s="107">
        <f t="shared" si="103"/>
        <v>78.350999999999999</v>
      </c>
    </row>
    <row r="3296" spans="7:13">
      <c r="G3296" s="106">
        <v>41723</v>
      </c>
      <c r="H3296" s="90" t="s">
        <v>2075</v>
      </c>
      <c r="I3296" s="90" t="s">
        <v>2028</v>
      </c>
      <c r="J3296" s="90">
        <v>0.03</v>
      </c>
      <c r="K3296" s="90">
        <v>2</v>
      </c>
      <c r="L3296" t="str">
        <f t="shared" si="102"/>
        <v>West</v>
      </c>
      <c r="M3296" s="107">
        <f t="shared" si="103"/>
        <v>44.522999999999996</v>
      </c>
    </row>
    <row r="3297" spans="7:13">
      <c r="G3297" s="106">
        <v>41977</v>
      </c>
      <c r="H3297" s="90" t="s">
        <v>2062</v>
      </c>
      <c r="I3297" s="90" t="s">
        <v>2028</v>
      </c>
      <c r="J3297" s="90">
        <v>0.03</v>
      </c>
      <c r="K3297" s="90">
        <v>3</v>
      </c>
      <c r="L3297" t="str">
        <f t="shared" si="102"/>
        <v>East</v>
      </c>
      <c r="M3297" s="107">
        <f t="shared" si="103"/>
        <v>66.784499999999994</v>
      </c>
    </row>
    <row r="3298" spans="7:13">
      <c r="G3298" s="106">
        <v>41993</v>
      </c>
      <c r="H3298" s="90" t="s">
        <v>2053</v>
      </c>
      <c r="I3298" s="90" t="s">
        <v>2050</v>
      </c>
      <c r="J3298" s="90">
        <v>0.02</v>
      </c>
      <c r="K3298" s="90">
        <v>3</v>
      </c>
      <c r="L3298" t="str">
        <f t="shared" si="102"/>
        <v>MidWest</v>
      </c>
      <c r="M3298" s="107">
        <f t="shared" si="103"/>
        <v>55.86</v>
      </c>
    </row>
    <row r="3299" spans="7:13">
      <c r="G3299" s="106">
        <v>41981</v>
      </c>
      <c r="H3299" s="90" t="s">
        <v>2079</v>
      </c>
      <c r="I3299" s="90" t="s">
        <v>2034</v>
      </c>
      <c r="J3299" s="90">
        <v>1.4999999999999999E-2</v>
      </c>
      <c r="K3299" s="90">
        <v>1</v>
      </c>
      <c r="L3299" t="str">
        <f t="shared" si="102"/>
        <v>MidWest</v>
      </c>
      <c r="M3299" s="107">
        <f t="shared" si="103"/>
        <v>33.49</v>
      </c>
    </row>
    <row r="3300" spans="7:13">
      <c r="G3300" s="106">
        <v>41632</v>
      </c>
      <c r="H3300" s="90" t="s">
        <v>2062</v>
      </c>
      <c r="I3300" s="90" t="s">
        <v>2024</v>
      </c>
      <c r="J3300" s="90">
        <v>0</v>
      </c>
      <c r="K3300" s="90">
        <v>1</v>
      </c>
      <c r="L3300" t="str">
        <f t="shared" si="102"/>
        <v>East</v>
      </c>
      <c r="M3300" s="107">
        <f t="shared" si="103"/>
        <v>22.95</v>
      </c>
    </row>
    <row r="3301" spans="7:13">
      <c r="G3301" s="106">
        <v>41952</v>
      </c>
      <c r="H3301" s="90" t="s">
        <v>2097</v>
      </c>
      <c r="I3301" s="90" t="s">
        <v>2046</v>
      </c>
      <c r="J3301" s="90">
        <v>0</v>
      </c>
      <c r="K3301" s="90">
        <v>2</v>
      </c>
      <c r="L3301" t="str">
        <f t="shared" si="102"/>
        <v>West</v>
      </c>
      <c r="M3301" s="107">
        <f t="shared" si="103"/>
        <v>50</v>
      </c>
    </row>
    <row r="3302" spans="7:13">
      <c r="G3302" s="106">
        <v>41585</v>
      </c>
      <c r="H3302" s="90" t="s">
        <v>2057</v>
      </c>
      <c r="I3302" s="90" t="s">
        <v>2028</v>
      </c>
      <c r="J3302" s="90">
        <v>1.4999999999999999E-2</v>
      </c>
      <c r="K3302" s="90">
        <v>3</v>
      </c>
      <c r="L3302" t="str">
        <f t="shared" si="102"/>
        <v>West</v>
      </c>
      <c r="M3302" s="107">
        <f t="shared" si="103"/>
        <v>67.817249999999987</v>
      </c>
    </row>
    <row r="3303" spans="7:13">
      <c r="G3303" s="106">
        <v>41948</v>
      </c>
      <c r="H3303" s="90" t="s">
        <v>2054</v>
      </c>
      <c r="I3303" s="90" t="s">
        <v>2027</v>
      </c>
      <c r="J3303" s="90">
        <v>0</v>
      </c>
      <c r="K3303" s="90">
        <v>2</v>
      </c>
      <c r="L3303" t="str">
        <f t="shared" si="102"/>
        <v>MidWest</v>
      </c>
      <c r="M3303" s="107">
        <f t="shared" si="103"/>
        <v>39.9</v>
      </c>
    </row>
    <row r="3304" spans="7:13">
      <c r="G3304" s="106">
        <v>41594</v>
      </c>
      <c r="H3304" s="90" t="s">
        <v>2081</v>
      </c>
      <c r="I3304" s="90" t="s">
        <v>2027</v>
      </c>
      <c r="J3304" s="90">
        <v>0.02</v>
      </c>
      <c r="K3304" s="90">
        <v>16</v>
      </c>
      <c r="L3304" t="str">
        <f t="shared" si="102"/>
        <v>West</v>
      </c>
      <c r="M3304" s="107">
        <f t="shared" si="103"/>
        <v>312.81599999999997</v>
      </c>
    </row>
    <row r="3305" spans="7:13">
      <c r="G3305" s="106">
        <v>41998</v>
      </c>
      <c r="H3305" s="90" t="s">
        <v>2063</v>
      </c>
      <c r="I3305" s="90" t="s">
        <v>2027</v>
      </c>
      <c r="J3305" s="90">
        <v>0.01</v>
      </c>
      <c r="K3305" s="90">
        <v>4</v>
      </c>
      <c r="L3305" t="str">
        <f t="shared" si="102"/>
        <v>South</v>
      </c>
      <c r="M3305" s="107">
        <f t="shared" si="103"/>
        <v>79.001999999999995</v>
      </c>
    </row>
    <row r="3306" spans="7:13">
      <c r="G3306" s="106">
        <v>41686</v>
      </c>
      <c r="H3306" s="90" t="s">
        <v>2051</v>
      </c>
      <c r="I3306" s="90" t="s">
        <v>2046</v>
      </c>
      <c r="J3306" s="90">
        <v>0.02</v>
      </c>
      <c r="K3306" s="90">
        <v>1</v>
      </c>
      <c r="L3306" t="str">
        <f t="shared" si="102"/>
        <v>MidWest</v>
      </c>
      <c r="M3306" s="107">
        <f t="shared" si="103"/>
        <v>24.5</v>
      </c>
    </row>
    <row r="3307" spans="7:13">
      <c r="G3307" s="106">
        <v>41616</v>
      </c>
      <c r="H3307" s="90" t="s">
        <v>2102</v>
      </c>
      <c r="I3307" s="90" t="s">
        <v>2027</v>
      </c>
      <c r="J3307" s="90">
        <v>0.01</v>
      </c>
      <c r="K3307" s="90">
        <v>2</v>
      </c>
      <c r="L3307" t="str">
        <f t="shared" si="102"/>
        <v>MidWest</v>
      </c>
      <c r="M3307" s="107">
        <f t="shared" si="103"/>
        <v>39.500999999999998</v>
      </c>
    </row>
    <row r="3308" spans="7:13">
      <c r="G3308" s="106">
        <v>41820</v>
      </c>
      <c r="H3308" s="90" t="s">
        <v>2071</v>
      </c>
      <c r="I3308" s="90" t="s">
        <v>2028</v>
      </c>
      <c r="J3308" s="90">
        <v>0</v>
      </c>
      <c r="K3308" s="90">
        <v>2</v>
      </c>
      <c r="L3308" t="str">
        <f t="shared" si="102"/>
        <v>MidWest</v>
      </c>
      <c r="M3308" s="107">
        <f t="shared" si="103"/>
        <v>45.9</v>
      </c>
    </row>
    <row r="3309" spans="7:13">
      <c r="G3309" s="106">
        <v>41579</v>
      </c>
      <c r="H3309" s="90" t="s">
        <v>2097</v>
      </c>
      <c r="I3309" s="90" t="s">
        <v>2027</v>
      </c>
      <c r="J3309" s="90">
        <v>0.01</v>
      </c>
      <c r="K3309" s="90">
        <v>2</v>
      </c>
      <c r="L3309" t="str">
        <f t="shared" si="102"/>
        <v>West</v>
      </c>
      <c r="M3309" s="107">
        <f t="shared" si="103"/>
        <v>39.500999999999998</v>
      </c>
    </row>
    <row r="3310" spans="7:13">
      <c r="G3310" s="106">
        <v>41676</v>
      </c>
      <c r="H3310" s="90" t="s">
        <v>2048</v>
      </c>
      <c r="I3310" s="90" t="s">
        <v>2027</v>
      </c>
      <c r="J3310" s="90">
        <v>0</v>
      </c>
      <c r="K3310" s="90">
        <v>3</v>
      </c>
      <c r="L3310" t="str">
        <f t="shared" si="102"/>
        <v>East</v>
      </c>
      <c r="M3310" s="107">
        <f t="shared" si="103"/>
        <v>59.849999999999994</v>
      </c>
    </row>
    <row r="3311" spans="7:13">
      <c r="G3311" s="106">
        <v>41947</v>
      </c>
      <c r="H3311" s="90" t="s">
        <v>2095</v>
      </c>
      <c r="I3311" s="90" t="s">
        <v>2023</v>
      </c>
      <c r="J3311" s="90">
        <v>0.01</v>
      </c>
      <c r="K3311" s="90">
        <v>3</v>
      </c>
      <c r="L3311" t="str">
        <f t="shared" si="102"/>
        <v>South</v>
      </c>
      <c r="M3311" s="107">
        <f t="shared" si="103"/>
        <v>237.45150000000001</v>
      </c>
    </row>
    <row r="3312" spans="7:13">
      <c r="G3312" s="106">
        <v>41957</v>
      </c>
      <c r="H3312" s="90" t="s">
        <v>2058</v>
      </c>
      <c r="I3312" s="90" t="s">
        <v>2031</v>
      </c>
      <c r="J3312" s="90">
        <v>2.5000000000000001E-2</v>
      </c>
      <c r="K3312" s="90">
        <v>23</v>
      </c>
      <c r="L3312" t="str">
        <f t="shared" si="102"/>
        <v>MidWest</v>
      </c>
      <c r="M3312" s="107">
        <f t="shared" si="103"/>
        <v>560.625</v>
      </c>
    </row>
    <row r="3313" spans="7:13">
      <c r="G3313" s="106">
        <v>41617</v>
      </c>
      <c r="H3313" s="90" t="s">
        <v>2089</v>
      </c>
      <c r="I3313" s="90" t="s">
        <v>2043</v>
      </c>
      <c r="J3313" s="90">
        <v>0</v>
      </c>
      <c r="K3313" s="90">
        <v>3</v>
      </c>
      <c r="L3313" t="str">
        <f t="shared" si="102"/>
        <v>East</v>
      </c>
      <c r="M3313" s="107">
        <f t="shared" si="103"/>
        <v>70.5</v>
      </c>
    </row>
    <row r="3314" spans="7:13">
      <c r="G3314" s="106">
        <v>41971</v>
      </c>
      <c r="H3314" s="90" t="s">
        <v>2085</v>
      </c>
      <c r="I3314" s="90" t="s">
        <v>2043</v>
      </c>
      <c r="J3314" s="90">
        <v>1.4999999999999999E-2</v>
      </c>
      <c r="K3314" s="90">
        <v>3</v>
      </c>
      <c r="L3314" t="str">
        <f t="shared" si="102"/>
        <v>MidWest</v>
      </c>
      <c r="M3314" s="107">
        <f t="shared" si="103"/>
        <v>69.442499999999995</v>
      </c>
    </row>
    <row r="3315" spans="7:13">
      <c r="G3315" s="106">
        <v>41950</v>
      </c>
      <c r="H3315" s="90" t="s">
        <v>2066</v>
      </c>
      <c r="I3315" s="90" t="s">
        <v>2028</v>
      </c>
      <c r="J3315" s="90">
        <v>0</v>
      </c>
      <c r="K3315" s="90">
        <v>2</v>
      </c>
      <c r="L3315" t="str">
        <f t="shared" si="102"/>
        <v>East</v>
      </c>
      <c r="M3315" s="107">
        <f t="shared" si="103"/>
        <v>45.9</v>
      </c>
    </row>
    <row r="3316" spans="7:13">
      <c r="G3316" s="106">
        <v>41606</v>
      </c>
      <c r="H3316" s="90" t="s">
        <v>2103</v>
      </c>
      <c r="I3316" s="90" t="s">
        <v>2024</v>
      </c>
      <c r="J3316" s="90">
        <v>0</v>
      </c>
      <c r="K3316" s="90">
        <v>3</v>
      </c>
      <c r="L3316" t="str">
        <f t="shared" si="102"/>
        <v>South</v>
      </c>
      <c r="M3316" s="107">
        <f t="shared" si="103"/>
        <v>68.849999999999994</v>
      </c>
    </row>
    <row r="3317" spans="7:13">
      <c r="G3317" s="106">
        <v>41531</v>
      </c>
      <c r="H3317" s="90" t="s">
        <v>2098</v>
      </c>
      <c r="I3317" s="90" t="s">
        <v>2034</v>
      </c>
      <c r="J3317" s="90">
        <v>0</v>
      </c>
      <c r="K3317" s="90">
        <v>2</v>
      </c>
      <c r="L3317" t="str">
        <f t="shared" si="102"/>
        <v>West</v>
      </c>
      <c r="M3317" s="107">
        <f t="shared" si="103"/>
        <v>68</v>
      </c>
    </row>
    <row r="3318" spans="7:13">
      <c r="G3318" s="106">
        <v>41600</v>
      </c>
      <c r="H3318" s="90" t="s">
        <v>2036</v>
      </c>
      <c r="I3318" s="90" t="s">
        <v>2024</v>
      </c>
      <c r="J3318" s="90">
        <v>0.03</v>
      </c>
      <c r="K3318" s="90">
        <v>3</v>
      </c>
      <c r="L3318" t="str">
        <f t="shared" si="102"/>
        <v>MidWest</v>
      </c>
      <c r="M3318" s="107">
        <f t="shared" si="103"/>
        <v>66.784499999999994</v>
      </c>
    </row>
    <row r="3319" spans="7:13">
      <c r="G3319" s="106">
        <v>41948</v>
      </c>
      <c r="H3319" s="90" t="s">
        <v>2047</v>
      </c>
      <c r="I3319" s="90" t="s">
        <v>2027</v>
      </c>
      <c r="J3319" s="90">
        <v>0.01</v>
      </c>
      <c r="K3319" s="90">
        <v>1</v>
      </c>
      <c r="L3319" t="str">
        <f t="shared" si="102"/>
        <v>South</v>
      </c>
      <c r="M3319" s="107">
        <f t="shared" si="103"/>
        <v>19.750499999999999</v>
      </c>
    </row>
    <row r="3320" spans="7:13">
      <c r="G3320" s="106">
        <v>41614</v>
      </c>
      <c r="H3320" s="90" t="s">
        <v>2055</v>
      </c>
      <c r="I3320" s="90" t="s">
        <v>2046</v>
      </c>
      <c r="J3320" s="90">
        <v>2.5000000000000001E-2</v>
      </c>
      <c r="K3320" s="90">
        <v>21</v>
      </c>
      <c r="L3320" t="str">
        <f t="shared" si="102"/>
        <v>South</v>
      </c>
      <c r="M3320" s="107">
        <f t="shared" si="103"/>
        <v>511.875</v>
      </c>
    </row>
    <row r="3321" spans="7:13">
      <c r="G3321" s="106">
        <v>41987</v>
      </c>
      <c r="H3321" s="90" t="s">
        <v>2077</v>
      </c>
      <c r="I3321" s="90" t="s">
        <v>2034</v>
      </c>
      <c r="J3321" s="90">
        <v>1.4999999999999999E-2</v>
      </c>
      <c r="K3321" s="90">
        <v>2</v>
      </c>
      <c r="L3321" t="str">
        <f t="shared" si="102"/>
        <v>MidWest</v>
      </c>
      <c r="M3321" s="107">
        <f t="shared" si="103"/>
        <v>66.98</v>
      </c>
    </row>
    <row r="3322" spans="7:13">
      <c r="G3322" s="106">
        <v>41724</v>
      </c>
      <c r="H3322" s="90" t="s">
        <v>2025</v>
      </c>
      <c r="I3322" s="90" t="s">
        <v>2024</v>
      </c>
      <c r="J3322" s="90">
        <v>0</v>
      </c>
      <c r="K3322" s="90">
        <v>2</v>
      </c>
      <c r="L3322" t="str">
        <f t="shared" si="102"/>
        <v>West</v>
      </c>
      <c r="M3322" s="107">
        <f t="shared" si="103"/>
        <v>45.9</v>
      </c>
    </row>
    <row r="3323" spans="7:13">
      <c r="G3323" s="106">
        <v>41392</v>
      </c>
      <c r="H3323" s="90" t="s">
        <v>2093</v>
      </c>
      <c r="I3323" s="90" t="s">
        <v>2028</v>
      </c>
      <c r="J3323" s="90">
        <v>0</v>
      </c>
      <c r="K3323" s="90">
        <v>3</v>
      </c>
      <c r="L3323" t="str">
        <f t="shared" si="102"/>
        <v>West</v>
      </c>
      <c r="M3323" s="107">
        <f t="shared" si="103"/>
        <v>68.849999999999994</v>
      </c>
    </row>
    <row r="3324" spans="7:13">
      <c r="G3324" s="106">
        <v>41944</v>
      </c>
      <c r="H3324" s="90" t="s">
        <v>2030</v>
      </c>
      <c r="I3324" s="90" t="s">
        <v>2046</v>
      </c>
      <c r="J3324" s="90">
        <v>0.03</v>
      </c>
      <c r="K3324" s="90">
        <v>2</v>
      </c>
      <c r="L3324" t="str">
        <f t="shared" si="102"/>
        <v>West</v>
      </c>
      <c r="M3324" s="107">
        <f t="shared" si="103"/>
        <v>48.5</v>
      </c>
    </row>
    <row r="3325" spans="7:13">
      <c r="G3325" s="106">
        <v>41978</v>
      </c>
      <c r="H3325" s="90" t="s">
        <v>2062</v>
      </c>
      <c r="I3325" s="90" t="s">
        <v>2019</v>
      </c>
      <c r="J3325" s="90">
        <v>0</v>
      </c>
      <c r="K3325" s="90">
        <v>3</v>
      </c>
      <c r="L3325" t="str">
        <f t="shared" si="102"/>
        <v>East</v>
      </c>
      <c r="M3325" s="107">
        <f t="shared" si="103"/>
        <v>63</v>
      </c>
    </row>
    <row r="3326" spans="7:13">
      <c r="G3326" s="106">
        <v>41593</v>
      </c>
      <c r="H3326" s="90" t="s">
        <v>2062</v>
      </c>
      <c r="I3326" s="90" t="s">
        <v>2024</v>
      </c>
      <c r="J3326" s="90">
        <v>0.01</v>
      </c>
      <c r="K3326" s="90">
        <v>2</v>
      </c>
      <c r="L3326" t="str">
        <f t="shared" si="102"/>
        <v>East</v>
      </c>
      <c r="M3326" s="107">
        <f t="shared" si="103"/>
        <v>45.440999999999995</v>
      </c>
    </row>
    <row r="3327" spans="7:13">
      <c r="G3327" s="106">
        <v>41589</v>
      </c>
      <c r="H3327" s="90" t="s">
        <v>2090</v>
      </c>
      <c r="I3327" s="90" t="s">
        <v>2034</v>
      </c>
      <c r="J3327" s="90">
        <v>2.5000000000000001E-2</v>
      </c>
      <c r="K3327" s="90">
        <v>1</v>
      </c>
      <c r="L3327" t="str">
        <f t="shared" si="102"/>
        <v>West</v>
      </c>
      <c r="M3327" s="107">
        <f t="shared" si="103"/>
        <v>33.15</v>
      </c>
    </row>
    <row r="3328" spans="7:13">
      <c r="G3328" s="106">
        <v>41959</v>
      </c>
      <c r="H3328" s="90" t="s">
        <v>2082</v>
      </c>
      <c r="I3328" s="90" t="s">
        <v>2019</v>
      </c>
      <c r="J3328" s="90">
        <v>0.01</v>
      </c>
      <c r="K3328" s="90">
        <v>6</v>
      </c>
      <c r="L3328" t="str">
        <f t="shared" si="102"/>
        <v>MidWest</v>
      </c>
      <c r="M3328" s="107">
        <f t="shared" si="103"/>
        <v>124.74</v>
      </c>
    </row>
    <row r="3329" spans="7:13">
      <c r="G3329" s="106">
        <v>41985</v>
      </c>
      <c r="H3329" s="90" t="s">
        <v>2049</v>
      </c>
      <c r="I3329" s="90" t="s">
        <v>2027</v>
      </c>
      <c r="J3329" s="90">
        <v>1.4999999999999999E-2</v>
      </c>
      <c r="K3329" s="90">
        <v>1</v>
      </c>
      <c r="L3329" t="str">
        <f t="shared" si="102"/>
        <v>South</v>
      </c>
      <c r="M3329" s="107">
        <f t="shared" si="103"/>
        <v>19.650749999999999</v>
      </c>
    </row>
    <row r="3330" spans="7:13">
      <c r="G3330" s="106">
        <v>41831</v>
      </c>
      <c r="H3330" s="90" t="s">
        <v>2098</v>
      </c>
      <c r="I3330" s="90" t="s">
        <v>2019</v>
      </c>
      <c r="J3330" s="90">
        <v>0.03</v>
      </c>
      <c r="K3330" s="90">
        <v>1</v>
      </c>
      <c r="L3330" t="str">
        <f t="shared" si="102"/>
        <v>West</v>
      </c>
      <c r="M3330" s="107">
        <f t="shared" si="103"/>
        <v>20.37</v>
      </c>
    </row>
    <row r="3331" spans="7:13">
      <c r="G3331" s="106">
        <v>41549</v>
      </c>
      <c r="H3331" s="90" t="s">
        <v>2064</v>
      </c>
      <c r="I3331" s="90" t="s">
        <v>2024</v>
      </c>
      <c r="J3331" s="90">
        <v>0</v>
      </c>
      <c r="K3331" s="90">
        <v>22</v>
      </c>
      <c r="L3331" t="str">
        <f t="shared" ref="L3331:L3394" si="104">_xlfn.XLOOKUP(H3331,$D$2:$D$73,$E$2:$E$73)</f>
        <v>West</v>
      </c>
      <c r="M3331" s="107">
        <f t="shared" ref="M3331:M3394" si="105">_xlfn.XLOOKUP(I3331,$A$2:$A$13,$B$2:$B$13)*K3331*(1-J3331)</f>
        <v>504.9</v>
      </c>
    </row>
    <row r="3332" spans="7:13">
      <c r="G3332" s="106">
        <v>41610</v>
      </c>
      <c r="H3332" s="90" t="s">
        <v>2087</v>
      </c>
      <c r="I3332" s="90" t="s">
        <v>2034</v>
      </c>
      <c r="J3332" s="90">
        <v>1.4999999999999999E-2</v>
      </c>
      <c r="K3332" s="90">
        <v>23</v>
      </c>
      <c r="L3332" t="str">
        <f t="shared" si="104"/>
        <v>South</v>
      </c>
      <c r="M3332" s="107">
        <f t="shared" si="105"/>
        <v>770.27</v>
      </c>
    </row>
    <row r="3333" spans="7:13">
      <c r="G3333" s="106">
        <v>41964</v>
      </c>
      <c r="H3333" s="90" t="s">
        <v>2079</v>
      </c>
      <c r="I3333" s="90" t="s">
        <v>2046</v>
      </c>
      <c r="J3333" s="90">
        <v>2.5000000000000001E-2</v>
      </c>
      <c r="K3333" s="90">
        <v>2</v>
      </c>
      <c r="L3333" t="str">
        <f t="shared" si="104"/>
        <v>MidWest</v>
      </c>
      <c r="M3333" s="107">
        <f t="shared" si="105"/>
        <v>48.75</v>
      </c>
    </row>
    <row r="3334" spans="7:13">
      <c r="G3334" s="106">
        <v>41408</v>
      </c>
      <c r="H3334" s="90" t="s">
        <v>2099</v>
      </c>
      <c r="I3334" s="90" t="s">
        <v>2027</v>
      </c>
      <c r="J3334" s="90">
        <v>0</v>
      </c>
      <c r="K3334" s="90">
        <v>3</v>
      </c>
      <c r="L3334" t="str">
        <f t="shared" si="104"/>
        <v>East</v>
      </c>
      <c r="M3334" s="107">
        <f t="shared" si="105"/>
        <v>59.849999999999994</v>
      </c>
    </row>
    <row r="3335" spans="7:13">
      <c r="G3335" s="106">
        <v>41606</v>
      </c>
      <c r="H3335" s="90" t="s">
        <v>2078</v>
      </c>
      <c r="I3335" s="90" t="s">
        <v>2031</v>
      </c>
      <c r="J3335" s="90">
        <v>0.01</v>
      </c>
      <c r="K3335" s="90">
        <v>2</v>
      </c>
      <c r="L3335" t="str">
        <f t="shared" si="104"/>
        <v>West</v>
      </c>
      <c r="M3335" s="107">
        <f t="shared" si="105"/>
        <v>49.5</v>
      </c>
    </row>
    <row r="3336" spans="7:13">
      <c r="G3336" s="106">
        <v>41276</v>
      </c>
      <c r="H3336" s="90" t="s">
        <v>2039</v>
      </c>
      <c r="I3336" s="90" t="s">
        <v>2031</v>
      </c>
      <c r="J3336" s="90">
        <v>1.4999999999999999E-2</v>
      </c>
      <c r="K3336" s="90">
        <v>1</v>
      </c>
      <c r="L3336" t="str">
        <f t="shared" si="104"/>
        <v>East</v>
      </c>
      <c r="M3336" s="107">
        <f t="shared" si="105"/>
        <v>24.625</v>
      </c>
    </row>
    <row r="3337" spans="7:13">
      <c r="G3337" s="106">
        <v>41593</v>
      </c>
      <c r="H3337" s="90" t="s">
        <v>2086</v>
      </c>
      <c r="I3337" s="90" t="s">
        <v>2028</v>
      </c>
      <c r="J3337" s="90">
        <v>2.5000000000000001E-2</v>
      </c>
      <c r="K3337" s="90">
        <v>2</v>
      </c>
      <c r="L3337" t="str">
        <f t="shared" si="104"/>
        <v>West</v>
      </c>
      <c r="M3337" s="107">
        <f t="shared" si="105"/>
        <v>44.752499999999998</v>
      </c>
    </row>
    <row r="3338" spans="7:13">
      <c r="G3338" s="106">
        <v>41404</v>
      </c>
      <c r="H3338" s="90" t="s">
        <v>2052</v>
      </c>
      <c r="I3338" s="90" t="s">
        <v>2028</v>
      </c>
      <c r="J3338" s="90">
        <v>2.5000000000000001E-2</v>
      </c>
      <c r="K3338" s="90">
        <v>2</v>
      </c>
      <c r="L3338" t="str">
        <f t="shared" si="104"/>
        <v>MidWest</v>
      </c>
      <c r="M3338" s="107">
        <f t="shared" si="105"/>
        <v>44.752499999999998</v>
      </c>
    </row>
    <row r="3339" spans="7:13">
      <c r="G3339" s="106">
        <v>41614</v>
      </c>
      <c r="H3339" s="90" t="s">
        <v>2099</v>
      </c>
      <c r="I3339" s="90" t="s">
        <v>2024</v>
      </c>
      <c r="J3339" s="90">
        <v>0</v>
      </c>
      <c r="K3339" s="90">
        <v>1</v>
      </c>
      <c r="L3339" t="str">
        <f t="shared" si="104"/>
        <v>East</v>
      </c>
      <c r="M3339" s="107">
        <f t="shared" si="105"/>
        <v>22.95</v>
      </c>
    </row>
    <row r="3340" spans="7:13">
      <c r="G3340" s="106">
        <v>41618</v>
      </c>
      <c r="H3340" s="90" t="s">
        <v>2083</v>
      </c>
      <c r="I3340" s="90" t="s">
        <v>2028</v>
      </c>
      <c r="J3340" s="90">
        <v>0</v>
      </c>
      <c r="K3340" s="90">
        <v>2</v>
      </c>
      <c r="L3340" t="str">
        <f t="shared" si="104"/>
        <v>West</v>
      </c>
      <c r="M3340" s="107">
        <f t="shared" si="105"/>
        <v>45.9</v>
      </c>
    </row>
    <row r="3341" spans="7:13">
      <c r="G3341" s="106">
        <v>41598</v>
      </c>
      <c r="H3341" s="90" t="s">
        <v>2086</v>
      </c>
      <c r="I3341" s="90" t="s">
        <v>2037</v>
      </c>
      <c r="J3341" s="90">
        <v>1.4999999999999999E-2</v>
      </c>
      <c r="K3341" s="90">
        <v>24</v>
      </c>
      <c r="L3341" t="str">
        <f t="shared" si="104"/>
        <v>West</v>
      </c>
      <c r="M3341" s="107">
        <f t="shared" si="105"/>
        <v>650.1</v>
      </c>
    </row>
    <row r="3342" spans="7:13">
      <c r="G3342" s="106">
        <v>41609</v>
      </c>
      <c r="H3342" s="90" t="s">
        <v>2048</v>
      </c>
      <c r="I3342" s="90" t="s">
        <v>2037</v>
      </c>
      <c r="J3342" s="90">
        <v>0.03</v>
      </c>
      <c r="K3342" s="90">
        <v>1</v>
      </c>
      <c r="L3342" t="str">
        <f t="shared" si="104"/>
        <v>East</v>
      </c>
      <c r="M3342" s="107">
        <f t="shared" si="105"/>
        <v>26.675000000000001</v>
      </c>
    </row>
    <row r="3343" spans="7:13">
      <c r="G3343" s="106">
        <v>41606</v>
      </c>
      <c r="H3343" s="90" t="s">
        <v>2089</v>
      </c>
      <c r="I3343" s="90" t="s">
        <v>2024</v>
      </c>
      <c r="J3343" s="90">
        <v>0.01</v>
      </c>
      <c r="K3343" s="90">
        <v>4</v>
      </c>
      <c r="L3343" t="str">
        <f t="shared" si="104"/>
        <v>East</v>
      </c>
      <c r="M3343" s="107">
        <f t="shared" si="105"/>
        <v>90.881999999999991</v>
      </c>
    </row>
    <row r="3344" spans="7:13">
      <c r="G3344" s="106">
        <v>41997</v>
      </c>
      <c r="H3344" s="90" t="s">
        <v>2041</v>
      </c>
      <c r="I3344" s="90" t="s">
        <v>2028</v>
      </c>
      <c r="J3344" s="90">
        <v>0.01</v>
      </c>
      <c r="K3344" s="90">
        <v>2</v>
      </c>
      <c r="L3344" t="str">
        <f t="shared" si="104"/>
        <v>West</v>
      </c>
      <c r="M3344" s="107">
        <f t="shared" si="105"/>
        <v>45.440999999999995</v>
      </c>
    </row>
    <row r="3345" spans="7:13">
      <c r="G3345" s="106">
        <v>41974</v>
      </c>
      <c r="H3345" s="90" t="s">
        <v>2030</v>
      </c>
      <c r="I3345" s="90" t="s">
        <v>2028</v>
      </c>
      <c r="J3345" s="90">
        <v>0</v>
      </c>
      <c r="K3345" s="90">
        <v>3</v>
      </c>
      <c r="L3345" t="str">
        <f t="shared" si="104"/>
        <v>West</v>
      </c>
      <c r="M3345" s="107">
        <f t="shared" si="105"/>
        <v>68.849999999999994</v>
      </c>
    </row>
    <row r="3346" spans="7:13">
      <c r="G3346" s="106">
        <v>41955</v>
      </c>
      <c r="H3346" s="90" t="s">
        <v>2090</v>
      </c>
      <c r="I3346" s="90" t="s">
        <v>2027</v>
      </c>
      <c r="J3346" s="90">
        <v>2.5000000000000001E-2</v>
      </c>
      <c r="K3346" s="90">
        <v>15</v>
      </c>
      <c r="L3346" t="str">
        <f t="shared" si="104"/>
        <v>West</v>
      </c>
      <c r="M3346" s="107">
        <f t="shared" si="105"/>
        <v>291.76875000000001</v>
      </c>
    </row>
    <row r="3347" spans="7:13">
      <c r="G3347" s="106">
        <v>41986</v>
      </c>
      <c r="H3347" s="90" t="s">
        <v>2051</v>
      </c>
      <c r="I3347" s="90" t="s">
        <v>2028</v>
      </c>
      <c r="J3347" s="90">
        <v>0.03</v>
      </c>
      <c r="K3347" s="90">
        <v>2</v>
      </c>
      <c r="L3347" t="str">
        <f t="shared" si="104"/>
        <v>MidWest</v>
      </c>
      <c r="M3347" s="107">
        <f t="shared" si="105"/>
        <v>44.522999999999996</v>
      </c>
    </row>
    <row r="3348" spans="7:13">
      <c r="G3348" s="106">
        <v>41618</v>
      </c>
      <c r="H3348" s="90" t="s">
        <v>2070</v>
      </c>
      <c r="I3348" s="90" t="s">
        <v>2024</v>
      </c>
      <c r="J3348" s="90">
        <v>0</v>
      </c>
      <c r="K3348" s="90">
        <v>2</v>
      </c>
      <c r="L3348" t="str">
        <f t="shared" si="104"/>
        <v>East</v>
      </c>
      <c r="M3348" s="107">
        <f t="shared" si="105"/>
        <v>45.9</v>
      </c>
    </row>
    <row r="3349" spans="7:13">
      <c r="G3349" s="106">
        <v>41567</v>
      </c>
      <c r="H3349" s="90" t="s">
        <v>2101</v>
      </c>
      <c r="I3349" s="90" t="s">
        <v>2024</v>
      </c>
      <c r="J3349" s="90">
        <v>1.4999999999999999E-2</v>
      </c>
      <c r="K3349" s="90">
        <v>2</v>
      </c>
      <c r="L3349" t="str">
        <f t="shared" si="104"/>
        <v>MidWest</v>
      </c>
      <c r="M3349" s="107">
        <f t="shared" si="105"/>
        <v>45.211500000000001</v>
      </c>
    </row>
    <row r="3350" spans="7:13">
      <c r="G3350" s="106">
        <v>41851</v>
      </c>
      <c r="H3350" s="90" t="s">
        <v>2067</v>
      </c>
      <c r="I3350" s="90" t="s">
        <v>2028</v>
      </c>
      <c r="J3350" s="90">
        <v>0.02</v>
      </c>
      <c r="K3350" s="90">
        <v>3</v>
      </c>
      <c r="L3350" t="str">
        <f t="shared" si="104"/>
        <v>East</v>
      </c>
      <c r="M3350" s="107">
        <f t="shared" si="105"/>
        <v>67.472999999999999</v>
      </c>
    </row>
    <row r="3351" spans="7:13">
      <c r="G3351" s="106">
        <v>41968</v>
      </c>
      <c r="H3351" s="90" t="s">
        <v>2079</v>
      </c>
      <c r="I3351" s="90" t="s">
        <v>2028</v>
      </c>
      <c r="J3351" s="90">
        <v>0.01</v>
      </c>
      <c r="K3351" s="90">
        <v>3</v>
      </c>
      <c r="L3351" t="str">
        <f t="shared" si="104"/>
        <v>MidWest</v>
      </c>
      <c r="M3351" s="107">
        <f t="shared" si="105"/>
        <v>68.16149999999999</v>
      </c>
    </row>
    <row r="3352" spans="7:13">
      <c r="G3352" s="106">
        <v>41614</v>
      </c>
      <c r="H3352" s="90" t="s">
        <v>2075</v>
      </c>
      <c r="I3352" s="90" t="s">
        <v>2043</v>
      </c>
      <c r="J3352" s="90">
        <v>1.4999999999999999E-2</v>
      </c>
      <c r="K3352" s="90">
        <v>2</v>
      </c>
      <c r="L3352" t="str">
        <f t="shared" si="104"/>
        <v>West</v>
      </c>
      <c r="M3352" s="107">
        <f t="shared" si="105"/>
        <v>46.295000000000002</v>
      </c>
    </row>
    <row r="3353" spans="7:13">
      <c r="G3353" s="106">
        <v>41946</v>
      </c>
      <c r="H3353" s="90" t="s">
        <v>2075</v>
      </c>
      <c r="I3353" s="90" t="s">
        <v>2050</v>
      </c>
      <c r="J3353" s="90">
        <v>0</v>
      </c>
      <c r="K3353" s="90">
        <v>3</v>
      </c>
      <c r="L3353" t="str">
        <f t="shared" si="104"/>
        <v>West</v>
      </c>
      <c r="M3353" s="107">
        <f t="shared" si="105"/>
        <v>57</v>
      </c>
    </row>
    <row r="3354" spans="7:13">
      <c r="G3354" s="106">
        <v>41944</v>
      </c>
      <c r="H3354" s="90" t="s">
        <v>2060</v>
      </c>
      <c r="I3354" s="90" t="s">
        <v>2019</v>
      </c>
      <c r="J3354" s="90">
        <v>0.01</v>
      </c>
      <c r="K3354" s="90">
        <v>3</v>
      </c>
      <c r="L3354" t="str">
        <f t="shared" si="104"/>
        <v>South</v>
      </c>
      <c r="M3354" s="107">
        <f t="shared" si="105"/>
        <v>62.37</v>
      </c>
    </row>
    <row r="3355" spans="7:13">
      <c r="G3355" s="106">
        <v>41887</v>
      </c>
      <c r="H3355" s="90" t="s">
        <v>2032</v>
      </c>
      <c r="I3355" s="90" t="s">
        <v>2027</v>
      </c>
      <c r="J3355" s="90">
        <v>0</v>
      </c>
      <c r="K3355" s="90">
        <v>2</v>
      </c>
      <c r="L3355" t="str">
        <f t="shared" si="104"/>
        <v>East</v>
      </c>
      <c r="M3355" s="107">
        <f t="shared" si="105"/>
        <v>39.9</v>
      </c>
    </row>
    <row r="3356" spans="7:13">
      <c r="G3356" s="106">
        <v>41628</v>
      </c>
      <c r="H3356" s="90" t="s">
        <v>2048</v>
      </c>
      <c r="I3356" s="90" t="s">
        <v>2040</v>
      </c>
      <c r="J3356" s="90">
        <v>2.5000000000000001E-2</v>
      </c>
      <c r="K3356" s="90">
        <v>2</v>
      </c>
      <c r="L3356" t="str">
        <f t="shared" si="104"/>
        <v>East</v>
      </c>
      <c r="M3356" s="107">
        <f t="shared" si="105"/>
        <v>58.5</v>
      </c>
    </row>
    <row r="3357" spans="7:13">
      <c r="G3357" s="106">
        <v>41954</v>
      </c>
      <c r="H3357" s="90" t="s">
        <v>2065</v>
      </c>
      <c r="I3357" s="90" t="s">
        <v>2027</v>
      </c>
      <c r="J3357" s="90">
        <v>0</v>
      </c>
      <c r="K3357" s="90">
        <v>3</v>
      </c>
      <c r="L3357" t="str">
        <f t="shared" si="104"/>
        <v>South</v>
      </c>
      <c r="M3357" s="107">
        <f t="shared" si="105"/>
        <v>59.849999999999994</v>
      </c>
    </row>
    <row r="3358" spans="7:13">
      <c r="G3358" s="106">
        <v>41580</v>
      </c>
      <c r="H3358" s="90" t="s">
        <v>2093</v>
      </c>
      <c r="I3358" s="90" t="s">
        <v>2023</v>
      </c>
      <c r="J3358" s="90">
        <v>2.5000000000000001E-2</v>
      </c>
      <c r="K3358" s="90">
        <v>1</v>
      </c>
      <c r="L3358" t="str">
        <f t="shared" si="104"/>
        <v>West</v>
      </c>
      <c r="M3358" s="107">
        <f t="shared" si="105"/>
        <v>77.951250000000002</v>
      </c>
    </row>
    <row r="3359" spans="7:13">
      <c r="G3359" s="106">
        <v>41338</v>
      </c>
      <c r="H3359" s="90" t="s">
        <v>2063</v>
      </c>
      <c r="I3359" s="90" t="s">
        <v>2034</v>
      </c>
      <c r="J3359" s="90">
        <v>1.4999999999999999E-2</v>
      </c>
      <c r="K3359" s="90">
        <v>2</v>
      </c>
      <c r="L3359" t="str">
        <f t="shared" si="104"/>
        <v>South</v>
      </c>
      <c r="M3359" s="107">
        <f t="shared" si="105"/>
        <v>66.98</v>
      </c>
    </row>
    <row r="3360" spans="7:13">
      <c r="G3360" s="106">
        <v>41586</v>
      </c>
      <c r="H3360" s="90" t="s">
        <v>2022</v>
      </c>
      <c r="I3360" s="90" t="s">
        <v>2019</v>
      </c>
      <c r="J3360" s="90">
        <v>1.4999999999999999E-2</v>
      </c>
      <c r="K3360" s="90">
        <v>2</v>
      </c>
      <c r="L3360" t="str">
        <f t="shared" si="104"/>
        <v>West</v>
      </c>
      <c r="M3360" s="107">
        <f t="shared" si="105"/>
        <v>41.37</v>
      </c>
    </row>
    <row r="3361" spans="7:13">
      <c r="G3361" s="106">
        <v>41601</v>
      </c>
      <c r="H3361" s="90" t="s">
        <v>2076</v>
      </c>
      <c r="I3361" s="90" t="s">
        <v>2031</v>
      </c>
      <c r="J3361" s="90">
        <v>0</v>
      </c>
      <c r="K3361" s="90">
        <v>2</v>
      </c>
      <c r="L3361" t="str">
        <f t="shared" si="104"/>
        <v>West</v>
      </c>
      <c r="M3361" s="107">
        <f t="shared" si="105"/>
        <v>50</v>
      </c>
    </row>
    <row r="3362" spans="7:13">
      <c r="G3362" s="106">
        <v>41976</v>
      </c>
      <c r="H3362" s="90" t="s">
        <v>2103</v>
      </c>
      <c r="I3362" s="90" t="s">
        <v>2034</v>
      </c>
      <c r="J3362" s="90">
        <v>0.01</v>
      </c>
      <c r="K3362" s="90">
        <v>2</v>
      </c>
      <c r="L3362" t="str">
        <f t="shared" si="104"/>
        <v>South</v>
      </c>
      <c r="M3362" s="107">
        <f t="shared" si="105"/>
        <v>67.319999999999993</v>
      </c>
    </row>
    <row r="3363" spans="7:13">
      <c r="G3363" s="106">
        <v>41977</v>
      </c>
      <c r="H3363" s="90" t="s">
        <v>2085</v>
      </c>
      <c r="I3363" s="90" t="s">
        <v>2027</v>
      </c>
      <c r="J3363" s="90">
        <v>2.5000000000000001E-2</v>
      </c>
      <c r="K3363" s="90">
        <v>3</v>
      </c>
      <c r="L3363" t="str">
        <f t="shared" si="104"/>
        <v>MidWest</v>
      </c>
      <c r="M3363" s="107">
        <f t="shared" si="105"/>
        <v>58.353749999999991</v>
      </c>
    </row>
    <row r="3364" spans="7:13">
      <c r="G3364" s="106">
        <v>41562</v>
      </c>
      <c r="H3364" s="90" t="s">
        <v>2083</v>
      </c>
      <c r="I3364" s="90" t="s">
        <v>2024</v>
      </c>
      <c r="J3364" s="90">
        <v>2.5000000000000001E-2</v>
      </c>
      <c r="K3364" s="90">
        <v>1</v>
      </c>
      <c r="L3364" t="str">
        <f t="shared" si="104"/>
        <v>West</v>
      </c>
      <c r="M3364" s="107">
        <f t="shared" si="105"/>
        <v>22.376249999999999</v>
      </c>
    </row>
    <row r="3365" spans="7:13">
      <c r="G3365" s="106">
        <v>41620</v>
      </c>
      <c r="H3365" s="90" t="s">
        <v>2052</v>
      </c>
      <c r="I3365" s="90" t="s">
        <v>2024</v>
      </c>
      <c r="J3365" s="90">
        <v>0.02</v>
      </c>
      <c r="K3365" s="90">
        <v>2</v>
      </c>
      <c r="L3365" t="str">
        <f t="shared" si="104"/>
        <v>MidWest</v>
      </c>
      <c r="M3365" s="107">
        <f t="shared" si="105"/>
        <v>44.981999999999999</v>
      </c>
    </row>
    <row r="3366" spans="7:13">
      <c r="G3366" s="106">
        <v>41904</v>
      </c>
      <c r="H3366" s="90" t="s">
        <v>2065</v>
      </c>
      <c r="I3366" s="90" t="s">
        <v>2024</v>
      </c>
      <c r="J3366" s="90">
        <v>0.02</v>
      </c>
      <c r="K3366" s="90">
        <v>3</v>
      </c>
      <c r="L3366" t="str">
        <f t="shared" si="104"/>
        <v>South</v>
      </c>
      <c r="M3366" s="107">
        <f t="shared" si="105"/>
        <v>67.472999999999999</v>
      </c>
    </row>
    <row r="3367" spans="7:13">
      <c r="G3367" s="106">
        <v>41276</v>
      </c>
      <c r="H3367" s="90" t="s">
        <v>2049</v>
      </c>
      <c r="I3367" s="90" t="s">
        <v>2031</v>
      </c>
      <c r="J3367" s="90">
        <v>0</v>
      </c>
      <c r="K3367" s="90">
        <v>2</v>
      </c>
      <c r="L3367" t="str">
        <f t="shared" si="104"/>
        <v>South</v>
      </c>
      <c r="M3367" s="107">
        <f t="shared" si="105"/>
        <v>50</v>
      </c>
    </row>
    <row r="3368" spans="7:13">
      <c r="G3368" s="106">
        <v>41960</v>
      </c>
      <c r="H3368" s="90" t="s">
        <v>2036</v>
      </c>
      <c r="I3368" s="90" t="s">
        <v>2024</v>
      </c>
      <c r="J3368" s="90">
        <v>0.02</v>
      </c>
      <c r="K3368" s="90">
        <v>1</v>
      </c>
      <c r="L3368" t="str">
        <f t="shared" si="104"/>
        <v>MidWest</v>
      </c>
      <c r="M3368" s="107">
        <f t="shared" si="105"/>
        <v>22.491</v>
      </c>
    </row>
    <row r="3369" spans="7:13">
      <c r="G3369" s="106">
        <v>41947</v>
      </c>
      <c r="H3369" s="90" t="s">
        <v>2098</v>
      </c>
      <c r="I3369" s="90" t="s">
        <v>2028</v>
      </c>
      <c r="J3369" s="90">
        <v>0</v>
      </c>
      <c r="K3369" s="90">
        <v>3</v>
      </c>
      <c r="L3369" t="str">
        <f t="shared" si="104"/>
        <v>West</v>
      </c>
      <c r="M3369" s="107">
        <f t="shared" si="105"/>
        <v>68.849999999999994</v>
      </c>
    </row>
    <row r="3370" spans="7:13">
      <c r="G3370" s="106">
        <v>41620</v>
      </c>
      <c r="H3370" s="90" t="s">
        <v>2082</v>
      </c>
      <c r="I3370" s="90" t="s">
        <v>2034</v>
      </c>
      <c r="J3370" s="90">
        <v>0.03</v>
      </c>
      <c r="K3370" s="90">
        <v>3</v>
      </c>
      <c r="L3370" t="str">
        <f t="shared" si="104"/>
        <v>MidWest</v>
      </c>
      <c r="M3370" s="107">
        <f t="shared" si="105"/>
        <v>98.94</v>
      </c>
    </row>
    <row r="3371" spans="7:13">
      <c r="G3371" s="106">
        <v>41764</v>
      </c>
      <c r="H3371" s="90" t="s">
        <v>2067</v>
      </c>
      <c r="I3371" s="90" t="s">
        <v>2031</v>
      </c>
      <c r="J3371" s="90">
        <v>0</v>
      </c>
      <c r="K3371" s="90">
        <v>2</v>
      </c>
      <c r="L3371" t="str">
        <f t="shared" si="104"/>
        <v>East</v>
      </c>
      <c r="M3371" s="107">
        <f t="shared" si="105"/>
        <v>50</v>
      </c>
    </row>
    <row r="3372" spans="7:13">
      <c r="G3372" s="106">
        <v>41844</v>
      </c>
      <c r="H3372" s="90" t="s">
        <v>2068</v>
      </c>
      <c r="I3372" s="90" t="s">
        <v>2024</v>
      </c>
      <c r="J3372" s="90">
        <v>0.03</v>
      </c>
      <c r="K3372" s="90">
        <v>2</v>
      </c>
      <c r="L3372" t="str">
        <f t="shared" si="104"/>
        <v>South</v>
      </c>
      <c r="M3372" s="107">
        <f t="shared" si="105"/>
        <v>44.522999999999996</v>
      </c>
    </row>
    <row r="3373" spans="7:13">
      <c r="G3373" s="106">
        <v>41610</v>
      </c>
      <c r="H3373" s="90" t="s">
        <v>2035</v>
      </c>
      <c r="I3373" s="90" t="s">
        <v>2024</v>
      </c>
      <c r="J3373" s="90">
        <v>0.03</v>
      </c>
      <c r="K3373" s="90">
        <v>3</v>
      </c>
      <c r="L3373" t="str">
        <f t="shared" si="104"/>
        <v>West</v>
      </c>
      <c r="M3373" s="107">
        <f t="shared" si="105"/>
        <v>66.784499999999994</v>
      </c>
    </row>
    <row r="3374" spans="7:13">
      <c r="G3374" s="106">
        <v>41919</v>
      </c>
      <c r="H3374" s="90" t="s">
        <v>2072</v>
      </c>
      <c r="I3374" s="90" t="s">
        <v>2028</v>
      </c>
      <c r="J3374" s="90">
        <v>0</v>
      </c>
      <c r="K3374" s="90">
        <v>1</v>
      </c>
      <c r="L3374" t="str">
        <f t="shared" si="104"/>
        <v>MidWest</v>
      </c>
      <c r="M3374" s="107">
        <f t="shared" si="105"/>
        <v>22.95</v>
      </c>
    </row>
    <row r="3375" spans="7:13">
      <c r="G3375" s="106">
        <v>41633</v>
      </c>
      <c r="H3375" s="90" t="s">
        <v>2098</v>
      </c>
      <c r="I3375" s="90" t="s">
        <v>2027</v>
      </c>
      <c r="J3375" s="90">
        <v>0.02</v>
      </c>
      <c r="K3375" s="90">
        <v>2</v>
      </c>
      <c r="L3375" t="str">
        <f t="shared" si="104"/>
        <v>West</v>
      </c>
      <c r="M3375" s="107">
        <f t="shared" si="105"/>
        <v>39.101999999999997</v>
      </c>
    </row>
    <row r="3376" spans="7:13">
      <c r="G3376" s="106">
        <v>41333</v>
      </c>
      <c r="H3376" s="90" t="s">
        <v>2090</v>
      </c>
      <c r="I3376" s="90" t="s">
        <v>2019</v>
      </c>
      <c r="J3376" s="90">
        <v>0</v>
      </c>
      <c r="K3376" s="90">
        <v>1</v>
      </c>
      <c r="L3376" t="str">
        <f t="shared" si="104"/>
        <v>West</v>
      </c>
      <c r="M3376" s="107">
        <f t="shared" si="105"/>
        <v>21</v>
      </c>
    </row>
    <row r="3377" spans="7:13">
      <c r="G3377" s="106">
        <v>41968</v>
      </c>
      <c r="H3377" s="90" t="s">
        <v>2054</v>
      </c>
      <c r="I3377" s="90" t="s">
        <v>2034</v>
      </c>
      <c r="J3377" s="90">
        <v>1.4999999999999999E-2</v>
      </c>
      <c r="K3377" s="90">
        <v>4</v>
      </c>
      <c r="L3377" t="str">
        <f t="shared" si="104"/>
        <v>MidWest</v>
      </c>
      <c r="M3377" s="107">
        <f t="shared" si="105"/>
        <v>133.96</v>
      </c>
    </row>
    <row r="3378" spans="7:13">
      <c r="G3378" s="106">
        <v>41318</v>
      </c>
      <c r="H3378" s="90" t="s">
        <v>2066</v>
      </c>
      <c r="I3378" s="90" t="s">
        <v>2028</v>
      </c>
      <c r="J3378" s="90">
        <v>0.03</v>
      </c>
      <c r="K3378" s="90">
        <v>1</v>
      </c>
      <c r="L3378" t="str">
        <f t="shared" si="104"/>
        <v>East</v>
      </c>
      <c r="M3378" s="107">
        <f t="shared" si="105"/>
        <v>22.261499999999998</v>
      </c>
    </row>
    <row r="3379" spans="7:13">
      <c r="G3379" s="106">
        <v>41993</v>
      </c>
      <c r="H3379" s="90" t="s">
        <v>2067</v>
      </c>
      <c r="I3379" s="90" t="s">
        <v>2024</v>
      </c>
      <c r="J3379" s="90">
        <v>2.5000000000000001E-2</v>
      </c>
      <c r="K3379" s="90">
        <v>1</v>
      </c>
      <c r="L3379" t="str">
        <f t="shared" si="104"/>
        <v>East</v>
      </c>
      <c r="M3379" s="107">
        <f t="shared" si="105"/>
        <v>22.376249999999999</v>
      </c>
    </row>
    <row r="3380" spans="7:13">
      <c r="G3380" s="106">
        <v>41600</v>
      </c>
      <c r="H3380" s="90" t="s">
        <v>2042</v>
      </c>
      <c r="I3380" s="90" t="s">
        <v>2037</v>
      </c>
      <c r="J3380" s="90">
        <v>0</v>
      </c>
      <c r="K3380" s="90">
        <v>2</v>
      </c>
      <c r="L3380" t="str">
        <f t="shared" si="104"/>
        <v>MidWest</v>
      </c>
      <c r="M3380" s="107">
        <f t="shared" si="105"/>
        <v>55</v>
      </c>
    </row>
    <row r="3381" spans="7:13">
      <c r="G3381" s="106">
        <v>41625</v>
      </c>
      <c r="H3381" s="90" t="s">
        <v>2069</v>
      </c>
      <c r="I3381" s="90" t="s">
        <v>2040</v>
      </c>
      <c r="J3381" s="90">
        <v>0.03</v>
      </c>
      <c r="K3381" s="90">
        <v>11</v>
      </c>
      <c r="L3381" t="str">
        <f t="shared" si="104"/>
        <v>South</v>
      </c>
      <c r="M3381" s="107">
        <f t="shared" si="105"/>
        <v>320.09999999999997</v>
      </c>
    </row>
    <row r="3382" spans="7:13">
      <c r="G3382" s="106">
        <v>41971</v>
      </c>
      <c r="H3382" s="90" t="s">
        <v>2056</v>
      </c>
      <c r="I3382" s="90" t="s">
        <v>2027</v>
      </c>
      <c r="J3382" s="90">
        <v>0</v>
      </c>
      <c r="K3382" s="90">
        <v>2</v>
      </c>
      <c r="L3382" t="str">
        <f t="shared" si="104"/>
        <v>MidWest</v>
      </c>
      <c r="M3382" s="107">
        <f t="shared" si="105"/>
        <v>39.9</v>
      </c>
    </row>
    <row r="3383" spans="7:13">
      <c r="G3383" s="106">
        <v>41626</v>
      </c>
      <c r="H3383" s="90" t="s">
        <v>2054</v>
      </c>
      <c r="I3383" s="90" t="s">
        <v>2034</v>
      </c>
      <c r="J3383" s="90">
        <v>1.4999999999999999E-2</v>
      </c>
      <c r="K3383" s="90">
        <v>2</v>
      </c>
      <c r="L3383" t="str">
        <f t="shared" si="104"/>
        <v>MidWest</v>
      </c>
      <c r="M3383" s="107">
        <f t="shared" si="105"/>
        <v>66.98</v>
      </c>
    </row>
    <row r="3384" spans="7:13">
      <c r="G3384" s="106">
        <v>41997</v>
      </c>
      <c r="H3384" s="90" t="s">
        <v>2100</v>
      </c>
      <c r="I3384" s="90" t="s">
        <v>2019</v>
      </c>
      <c r="J3384" s="90">
        <v>0.03</v>
      </c>
      <c r="K3384" s="90">
        <v>3</v>
      </c>
      <c r="L3384" t="str">
        <f t="shared" si="104"/>
        <v>West</v>
      </c>
      <c r="M3384" s="107">
        <f t="shared" si="105"/>
        <v>61.11</v>
      </c>
    </row>
    <row r="3385" spans="7:13">
      <c r="G3385" s="106">
        <v>41594</v>
      </c>
      <c r="H3385" s="90" t="s">
        <v>2080</v>
      </c>
      <c r="I3385" s="90" t="s">
        <v>2046</v>
      </c>
      <c r="J3385" s="90">
        <v>0</v>
      </c>
      <c r="K3385" s="90">
        <v>3</v>
      </c>
      <c r="L3385" t="str">
        <f t="shared" si="104"/>
        <v>East</v>
      </c>
      <c r="M3385" s="107">
        <f t="shared" si="105"/>
        <v>75</v>
      </c>
    </row>
    <row r="3386" spans="7:13">
      <c r="G3386" s="106">
        <v>41509</v>
      </c>
      <c r="H3386" s="90" t="s">
        <v>2052</v>
      </c>
      <c r="I3386" s="90" t="s">
        <v>2027</v>
      </c>
      <c r="J3386" s="90">
        <v>1.4999999999999999E-2</v>
      </c>
      <c r="K3386" s="90">
        <v>2</v>
      </c>
      <c r="L3386" t="str">
        <f t="shared" si="104"/>
        <v>MidWest</v>
      </c>
      <c r="M3386" s="107">
        <f t="shared" si="105"/>
        <v>39.301499999999997</v>
      </c>
    </row>
    <row r="3387" spans="7:13">
      <c r="G3387" s="106">
        <v>41625</v>
      </c>
      <c r="H3387" s="90" t="s">
        <v>2025</v>
      </c>
      <c r="I3387" s="90" t="s">
        <v>2046</v>
      </c>
      <c r="J3387" s="90">
        <v>0</v>
      </c>
      <c r="K3387" s="90">
        <v>1</v>
      </c>
      <c r="L3387" t="str">
        <f t="shared" si="104"/>
        <v>West</v>
      </c>
      <c r="M3387" s="107">
        <f t="shared" si="105"/>
        <v>25</v>
      </c>
    </row>
    <row r="3388" spans="7:13">
      <c r="G3388" s="106">
        <v>41690</v>
      </c>
      <c r="H3388" s="90" t="s">
        <v>2058</v>
      </c>
      <c r="I3388" s="90" t="s">
        <v>2027</v>
      </c>
      <c r="J3388" s="90">
        <v>0.03</v>
      </c>
      <c r="K3388" s="90">
        <v>3</v>
      </c>
      <c r="L3388" t="str">
        <f t="shared" si="104"/>
        <v>MidWest</v>
      </c>
      <c r="M3388" s="107">
        <f t="shared" si="105"/>
        <v>58.05449999999999</v>
      </c>
    </row>
    <row r="3389" spans="7:13">
      <c r="G3389" s="106">
        <v>41993</v>
      </c>
      <c r="H3389" s="90" t="s">
        <v>2061</v>
      </c>
      <c r="I3389" s="90" t="s">
        <v>2028</v>
      </c>
      <c r="J3389" s="90">
        <v>0.03</v>
      </c>
      <c r="K3389" s="90">
        <v>1</v>
      </c>
      <c r="L3389" t="str">
        <f t="shared" si="104"/>
        <v>West</v>
      </c>
      <c r="M3389" s="107">
        <f t="shared" si="105"/>
        <v>22.261499999999998</v>
      </c>
    </row>
    <row r="3390" spans="7:13">
      <c r="G3390" s="106">
        <v>41947</v>
      </c>
      <c r="H3390" s="90" t="s">
        <v>2039</v>
      </c>
      <c r="I3390" s="90" t="s">
        <v>2027</v>
      </c>
      <c r="J3390" s="90">
        <v>2.5000000000000001E-2</v>
      </c>
      <c r="K3390" s="90">
        <v>14</v>
      </c>
      <c r="L3390" t="str">
        <f t="shared" si="104"/>
        <v>East</v>
      </c>
      <c r="M3390" s="107">
        <f t="shared" si="105"/>
        <v>272.3175</v>
      </c>
    </row>
    <row r="3391" spans="7:13">
      <c r="G3391" s="106">
        <v>41981</v>
      </c>
      <c r="H3391" s="90" t="s">
        <v>2052</v>
      </c>
      <c r="I3391" s="90" t="s">
        <v>2027</v>
      </c>
      <c r="J3391" s="90">
        <v>2.5000000000000001E-2</v>
      </c>
      <c r="K3391" s="90">
        <v>3</v>
      </c>
      <c r="L3391" t="str">
        <f t="shared" si="104"/>
        <v>MidWest</v>
      </c>
      <c r="M3391" s="107">
        <f t="shared" si="105"/>
        <v>58.353749999999991</v>
      </c>
    </row>
    <row r="3392" spans="7:13">
      <c r="G3392" s="106">
        <v>41479</v>
      </c>
      <c r="H3392" s="90" t="s">
        <v>2026</v>
      </c>
      <c r="I3392" s="90" t="s">
        <v>2034</v>
      </c>
      <c r="J3392" s="90">
        <v>0</v>
      </c>
      <c r="K3392" s="90">
        <v>1</v>
      </c>
      <c r="L3392" t="str">
        <f t="shared" si="104"/>
        <v>MidWest</v>
      </c>
      <c r="M3392" s="107">
        <f t="shared" si="105"/>
        <v>34</v>
      </c>
    </row>
    <row r="3393" spans="7:13">
      <c r="G3393" s="106">
        <v>41317</v>
      </c>
      <c r="H3393" s="90" t="s">
        <v>2080</v>
      </c>
      <c r="I3393" s="90" t="s">
        <v>2037</v>
      </c>
      <c r="J3393" s="90">
        <v>1.4999999999999999E-2</v>
      </c>
      <c r="K3393" s="90">
        <v>1</v>
      </c>
      <c r="L3393" t="str">
        <f t="shared" si="104"/>
        <v>East</v>
      </c>
      <c r="M3393" s="107">
        <f t="shared" si="105"/>
        <v>27.087499999999999</v>
      </c>
    </row>
    <row r="3394" spans="7:13">
      <c r="G3394" s="106">
        <v>41981</v>
      </c>
      <c r="H3394" s="90" t="s">
        <v>2099</v>
      </c>
      <c r="I3394" s="90" t="s">
        <v>2019</v>
      </c>
      <c r="J3394" s="90">
        <v>0</v>
      </c>
      <c r="K3394" s="90">
        <v>2</v>
      </c>
      <c r="L3394" t="str">
        <f t="shared" si="104"/>
        <v>East</v>
      </c>
      <c r="M3394" s="107">
        <f t="shared" si="105"/>
        <v>42</v>
      </c>
    </row>
    <row r="3395" spans="7:13">
      <c r="G3395" s="106">
        <v>41626</v>
      </c>
      <c r="H3395" s="90" t="s">
        <v>2033</v>
      </c>
      <c r="I3395" s="90" t="s">
        <v>2027</v>
      </c>
      <c r="J3395" s="90">
        <v>0</v>
      </c>
      <c r="K3395" s="90">
        <v>2</v>
      </c>
      <c r="L3395" t="str">
        <f t="shared" ref="L3395:L3458" si="106">_xlfn.XLOOKUP(H3395,$D$2:$D$73,$E$2:$E$73)</f>
        <v>MidWest</v>
      </c>
      <c r="M3395" s="107">
        <f t="shared" ref="M3395:M3458" si="107">_xlfn.XLOOKUP(I3395,$A$2:$A$13,$B$2:$B$13)*K3395*(1-J3395)</f>
        <v>39.9</v>
      </c>
    </row>
    <row r="3396" spans="7:13">
      <c r="G3396" s="106">
        <v>41987</v>
      </c>
      <c r="H3396" s="90" t="s">
        <v>2090</v>
      </c>
      <c r="I3396" s="90" t="s">
        <v>2027</v>
      </c>
      <c r="J3396" s="90">
        <v>0.03</v>
      </c>
      <c r="K3396" s="90">
        <v>1</v>
      </c>
      <c r="L3396" t="str">
        <f t="shared" si="106"/>
        <v>West</v>
      </c>
      <c r="M3396" s="107">
        <f t="shared" si="107"/>
        <v>19.351499999999998</v>
      </c>
    </row>
    <row r="3397" spans="7:13">
      <c r="G3397" s="106">
        <v>41589</v>
      </c>
      <c r="H3397" s="90" t="s">
        <v>2049</v>
      </c>
      <c r="I3397" s="90" t="s">
        <v>2040</v>
      </c>
      <c r="J3397" s="90">
        <v>0</v>
      </c>
      <c r="K3397" s="90">
        <v>2</v>
      </c>
      <c r="L3397" t="str">
        <f t="shared" si="106"/>
        <v>South</v>
      </c>
      <c r="M3397" s="107">
        <f t="shared" si="107"/>
        <v>60</v>
      </c>
    </row>
    <row r="3398" spans="7:13">
      <c r="G3398" s="106">
        <v>41886</v>
      </c>
      <c r="H3398" s="90" t="s">
        <v>2082</v>
      </c>
      <c r="I3398" s="90" t="s">
        <v>2046</v>
      </c>
      <c r="J3398" s="90">
        <v>0.01</v>
      </c>
      <c r="K3398" s="90">
        <v>2</v>
      </c>
      <c r="L3398" t="str">
        <f t="shared" si="106"/>
        <v>MidWest</v>
      </c>
      <c r="M3398" s="107">
        <f t="shared" si="107"/>
        <v>49.5</v>
      </c>
    </row>
    <row r="3399" spans="7:13">
      <c r="G3399" s="106">
        <v>41586</v>
      </c>
      <c r="H3399" s="90" t="s">
        <v>2094</v>
      </c>
      <c r="I3399" s="90" t="s">
        <v>2027</v>
      </c>
      <c r="J3399" s="90">
        <v>0</v>
      </c>
      <c r="K3399" s="90">
        <v>1</v>
      </c>
      <c r="L3399" t="str">
        <f t="shared" si="106"/>
        <v>West</v>
      </c>
      <c r="M3399" s="107">
        <f t="shared" si="107"/>
        <v>19.95</v>
      </c>
    </row>
    <row r="3400" spans="7:13">
      <c r="G3400" s="106">
        <v>41624</v>
      </c>
      <c r="H3400" s="90" t="s">
        <v>2072</v>
      </c>
      <c r="I3400" s="90" t="s">
        <v>2028</v>
      </c>
      <c r="J3400" s="90">
        <v>0</v>
      </c>
      <c r="K3400" s="90">
        <v>1</v>
      </c>
      <c r="L3400" t="str">
        <f t="shared" si="106"/>
        <v>MidWest</v>
      </c>
      <c r="M3400" s="107">
        <f t="shared" si="107"/>
        <v>22.95</v>
      </c>
    </row>
    <row r="3401" spans="7:13">
      <c r="G3401" s="106">
        <v>41584</v>
      </c>
      <c r="H3401" s="90" t="s">
        <v>2081</v>
      </c>
      <c r="I3401" s="90" t="s">
        <v>2040</v>
      </c>
      <c r="J3401" s="90">
        <v>0</v>
      </c>
      <c r="K3401" s="90">
        <v>4</v>
      </c>
      <c r="L3401" t="str">
        <f t="shared" si="106"/>
        <v>West</v>
      </c>
      <c r="M3401" s="107">
        <f t="shared" si="107"/>
        <v>120</v>
      </c>
    </row>
    <row r="3402" spans="7:13">
      <c r="G3402" s="106">
        <v>41945</v>
      </c>
      <c r="H3402" s="90" t="s">
        <v>2096</v>
      </c>
      <c r="I3402" s="90" t="s">
        <v>2027</v>
      </c>
      <c r="J3402" s="90">
        <v>0</v>
      </c>
      <c r="K3402" s="90">
        <v>1</v>
      </c>
      <c r="L3402" t="str">
        <f t="shared" si="106"/>
        <v>MidWest</v>
      </c>
      <c r="M3402" s="107">
        <f t="shared" si="107"/>
        <v>19.95</v>
      </c>
    </row>
    <row r="3403" spans="7:13">
      <c r="G3403" s="106">
        <v>41983</v>
      </c>
      <c r="H3403" s="90" t="s">
        <v>2051</v>
      </c>
      <c r="I3403" s="90" t="s">
        <v>2027</v>
      </c>
      <c r="J3403" s="90">
        <v>0</v>
      </c>
      <c r="K3403" s="90">
        <v>2</v>
      </c>
      <c r="L3403" t="str">
        <f t="shared" si="106"/>
        <v>MidWest</v>
      </c>
      <c r="M3403" s="107">
        <f t="shared" si="107"/>
        <v>39.9</v>
      </c>
    </row>
    <row r="3404" spans="7:13">
      <c r="G3404" s="106">
        <v>41615</v>
      </c>
      <c r="H3404" s="90" t="s">
        <v>2082</v>
      </c>
      <c r="I3404" s="90" t="s">
        <v>2046</v>
      </c>
      <c r="J3404" s="90">
        <v>0.03</v>
      </c>
      <c r="K3404" s="90">
        <v>2</v>
      </c>
      <c r="L3404" t="str">
        <f t="shared" si="106"/>
        <v>MidWest</v>
      </c>
      <c r="M3404" s="107">
        <f t="shared" si="107"/>
        <v>48.5</v>
      </c>
    </row>
    <row r="3405" spans="7:13">
      <c r="G3405" s="106">
        <v>41991</v>
      </c>
      <c r="H3405" s="90" t="s">
        <v>2073</v>
      </c>
      <c r="I3405" s="90" t="s">
        <v>2019</v>
      </c>
      <c r="J3405" s="90">
        <v>0.01</v>
      </c>
      <c r="K3405" s="90">
        <v>3</v>
      </c>
      <c r="L3405" t="str">
        <f t="shared" si="106"/>
        <v>West</v>
      </c>
      <c r="M3405" s="107">
        <f t="shared" si="107"/>
        <v>62.37</v>
      </c>
    </row>
    <row r="3406" spans="7:13">
      <c r="G3406" s="106">
        <v>41620</v>
      </c>
      <c r="H3406" s="90" t="s">
        <v>2097</v>
      </c>
      <c r="I3406" s="90" t="s">
        <v>2040</v>
      </c>
      <c r="J3406" s="90">
        <v>0</v>
      </c>
      <c r="K3406" s="90">
        <v>8</v>
      </c>
      <c r="L3406" t="str">
        <f t="shared" si="106"/>
        <v>West</v>
      </c>
      <c r="M3406" s="107">
        <f t="shared" si="107"/>
        <v>240</v>
      </c>
    </row>
    <row r="3407" spans="7:13">
      <c r="G3407" s="106">
        <v>41692</v>
      </c>
      <c r="H3407" s="90" t="s">
        <v>2039</v>
      </c>
      <c r="I3407" s="90" t="s">
        <v>2040</v>
      </c>
      <c r="J3407" s="90">
        <v>1.4999999999999999E-2</v>
      </c>
      <c r="K3407" s="90">
        <v>1</v>
      </c>
      <c r="L3407" t="str">
        <f t="shared" si="106"/>
        <v>East</v>
      </c>
      <c r="M3407" s="107">
        <f t="shared" si="107"/>
        <v>29.55</v>
      </c>
    </row>
    <row r="3408" spans="7:13">
      <c r="G3408" s="106">
        <v>41952</v>
      </c>
      <c r="H3408" s="90" t="s">
        <v>2081</v>
      </c>
      <c r="I3408" s="90" t="s">
        <v>2024</v>
      </c>
      <c r="J3408" s="90">
        <v>1.4999999999999999E-2</v>
      </c>
      <c r="K3408" s="90">
        <v>1</v>
      </c>
      <c r="L3408" t="str">
        <f t="shared" si="106"/>
        <v>West</v>
      </c>
      <c r="M3408" s="107">
        <f t="shared" si="107"/>
        <v>22.60575</v>
      </c>
    </row>
    <row r="3409" spans="7:13">
      <c r="G3409" s="106">
        <v>41947</v>
      </c>
      <c r="H3409" s="90" t="s">
        <v>2078</v>
      </c>
      <c r="I3409" s="90" t="s">
        <v>2037</v>
      </c>
      <c r="J3409" s="90">
        <v>0</v>
      </c>
      <c r="K3409" s="90">
        <v>2</v>
      </c>
      <c r="L3409" t="str">
        <f t="shared" si="106"/>
        <v>West</v>
      </c>
      <c r="M3409" s="107">
        <f t="shared" si="107"/>
        <v>55</v>
      </c>
    </row>
    <row r="3410" spans="7:13">
      <c r="G3410" s="106">
        <v>41825</v>
      </c>
      <c r="H3410" s="90" t="s">
        <v>2067</v>
      </c>
      <c r="I3410" s="90" t="s">
        <v>2050</v>
      </c>
      <c r="J3410" s="90">
        <v>2.5000000000000001E-2</v>
      </c>
      <c r="K3410" s="90">
        <v>2</v>
      </c>
      <c r="L3410" t="str">
        <f t="shared" si="106"/>
        <v>East</v>
      </c>
      <c r="M3410" s="107">
        <f t="shared" si="107"/>
        <v>37.049999999999997</v>
      </c>
    </row>
    <row r="3411" spans="7:13">
      <c r="G3411" s="106">
        <v>41874</v>
      </c>
      <c r="H3411" s="90" t="s">
        <v>2051</v>
      </c>
      <c r="I3411" s="90" t="s">
        <v>2027</v>
      </c>
      <c r="J3411" s="90">
        <v>0</v>
      </c>
      <c r="K3411" s="90">
        <v>2</v>
      </c>
      <c r="L3411" t="str">
        <f t="shared" si="106"/>
        <v>MidWest</v>
      </c>
      <c r="M3411" s="107">
        <f t="shared" si="107"/>
        <v>39.9</v>
      </c>
    </row>
    <row r="3412" spans="7:13">
      <c r="G3412" s="106">
        <v>41618</v>
      </c>
      <c r="H3412" s="90" t="s">
        <v>2100</v>
      </c>
      <c r="I3412" s="90" t="s">
        <v>2031</v>
      </c>
      <c r="J3412" s="90">
        <v>0.02</v>
      </c>
      <c r="K3412" s="90">
        <v>3</v>
      </c>
      <c r="L3412" t="str">
        <f t="shared" si="106"/>
        <v>West</v>
      </c>
      <c r="M3412" s="107">
        <f t="shared" si="107"/>
        <v>73.5</v>
      </c>
    </row>
    <row r="3413" spans="7:13">
      <c r="G3413" s="106">
        <v>41584</v>
      </c>
      <c r="H3413" s="90" t="s">
        <v>2036</v>
      </c>
      <c r="I3413" s="90" t="s">
        <v>2034</v>
      </c>
      <c r="J3413" s="90">
        <v>0</v>
      </c>
      <c r="K3413" s="90">
        <v>2</v>
      </c>
      <c r="L3413" t="str">
        <f t="shared" si="106"/>
        <v>MidWest</v>
      </c>
      <c r="M3413" s="107">
        <f t="shared" si="107"/>
        <v>68</v>
      </c>
    </row>
    <row r="3414" spans="7:13">
      <c r="G3414" s="106">
        <v>41991</v>
      </c>
      <c r="H3414" s="90" t="s">
        <v>2041</v>
      </c>
      <c r="I3414" s="90" t="s">
        <v>2024</v>
      </c>
      <c r="J3414" s="90">
        <v>2.5000000000000001E-2</v>
      </c>
      <c r="K3414" s="90">
        <v>1</v>
      </c>
      <c r="L3414" t="str">
        <f t="shared" si="106"/>
        <v>West</v>
      </c>
      <c r="M3414" s="107">
        <f t="shared" si="107"/>
        <v>22.376249999999999</v>
      </c>
    </row>
    <row r="3415" spans="7:13">
      <c r="G3415" s="106">
        <v>41975</v>
      </c>
      <c r="H3415" s="90" t="s">
        <v>2022</v>
      </c>
      <c r="I3415" s="90" t="s">
        <v>2024</v>
      </c>
      <c r="J3415" s="90">
        <v>1.4999999999999999E-2</v>
      </c>
      <c r="K3415" s="90">
        <v>2</v>
      </c>
      <c r="L3415" t="str">
        <f t="shared" si="106"/>
        <v>West</v>
      </c>
      <c r="M3415" s="107">
        <f t="shared" si="107"/>
        <v>45.211500000000001</v>
      </c>
    </row>
    <row r="3416" spans="7:13">
      <c r="G3416" s="106">
        <v>41999</v>
      </c>
      <c r="H3416" s="90" t="s">
        <v>2054</v>
      </c>
      <c r="I3416" s="90" t="s">
        <v>2034</v>
      </c>
      <c r="J3416" s="90">
        <v>0</v>
      </c>
      <c r="K3416" s="90">
        <v>2</v>
      </c>
      <c r="L3416" t="str">
        <f t="shared" si="106"/>
        <v>MidWest</v>
      </c>
      <c r="M3416" s="107">
        <f t="shared" si="107"/>
        <v>68</v>
      </c>
    </row>
    <row r="3417" spans="7:13">
      <c r="G3417" s="106">
        <v>41615</v>
      </c>
      <c r="H3417" s="90" t="s">
        <v>2074</v>
      </c>
      <c r="I3417" s="90" t="s">
        <v>2024</v>
      </c>
      <c r="J3417" s="90">
        <v>0.02</v>
      </c>
      <c r="K3417" s="90">
        <v>2</v>
      </c>
      <c r="L3417" t="str">
        <f t="shared" si="106"/>
        <v>MidWest</v>
      </c>
      <c r="M3417" s="107">
        <f t="shared" si="107"/>
        <v>44.981999999999999</v>
      </c>
    </row>
    <row r="3418" spans="7:13">
      <c r="G3418" s="106">
        <v>42004</v>
      </c>
      <c r="H3418" s="90" t="s">
        <v>2078</v>
      </c>
      <c r="I3418" s="90" t="s">
        <v>2027</v>
      </c>
      <c r="J3418" s="90">
        <v>0</v>
      </c>
      <c r="K3418" s="90">
        <v>3</v>
      </c>
      <c r="L3418" t="str">
        <f t="shared" si="106"/>
        <v>West</v>
      </c>
      <c r="M3418" s="107">
        <f t="shared" si="107"/>
        <v>59.849999999999994</v>
      </c>
    </row>
    <row r="3419" spans="7:13">
      <c r="G3419" s="106">
        <v>41358</v>
      </c>
      <c r="H3419" s="90" t="s">
        <v>2102</v>
      </c>
      <c r="I3419" s="90" t="s">
        <v>2046</v>
      </c>
      <c r="J3419" s="90">
        <v>2.5000000000000001E-2</v>
      </c>
      <c r="K3419" s="90">
        <v>2</v>
      </c>
      <c r="L3419" t="str">
        <f t="shared" si="106"/>
        <v>MidWest</v>
      </c>
      <c r="M3419" s="107">
        <f t="shared" si="107"/>
        <v>48.75</v>
      </c>
    </row>
    <row r="3420" spans="7:13">
      <c r="G3420" s="106">
        <v>41975</v>
      </c>
      <c r="H3420" s="90" t="s">
        <v>2062</v>
      </c>
      <c r="I3420" s="90" t="s">
        <v>2023</v>
      </c>
      <c r="J3420" s="90">
        <v>2.5000000000000001E-2</v>
      </c>
      <c r="K3420" s="90">
        <v>4</v>
      </c>
      <c r="L3420" t="str">
        <f t="shared" si="106"/>
        <v>East</v>
      </c>
      <c r="M3420" s="107">
        <f t="shared" si="107"/>
        <v>311.80500000000001</v>
      </c>
    </row>
    <row r="3421" spans="7:13">
      <c r="G3421" s="106">
        <v>41604</v>
      </c>
      <c r="H3421" s="90" t="s">
        <v>2049</v>
      </c>
      <c r="I3421" s="90" t="s">
        <v>2028</v>
      </c>
      <c r="J3421" s="90">
        <v>0</v>
      </c>
      <c r="K3421" s="90">
        <v>1</v>
      </c>
      <c r="L3421" t="str">
        <f t="shared" si="106"/>
        <v>South</v>
      </c>
      <c r="M3421" s="107">
        <f t="shared" si="107"/>
        <v>22.95</v>
      </c>
    </row>
    <row r="3422" spans="7:13">
      <c r="G3422" s="106">
        <v>41994</v>
      </c>
      <c r="H3422" s="90" t="s">
        <v>2087</v>
      </c>
      <c r="I3422" s="90" t="s">
        <v>2034</v>
      </c>
      <c r="J3422" s="90">
        <v>1.4999999999999999E-2</v>
      </c>
      <c r="K3422" s="90">
        <v>2</v>
      </c>
      <c r="L3422" t="str">
        <f t="shared" si="106"/>
        <v>South</v>
      </c>
      <c r="M3422" s="107">
        <f t="shared" si="107"/>
        <v>66.98</v>
      </c>
    </row>
    <row r="3423" spans="7:13">
      <c r="G3423" s="106">
        <v>41993</v>
      </c>
      <c r="H3423" s="90" t="s">
        <v>2036</v>
      </c>
      <c r="I3423" s="90" t="s">
        <v>2024</v>
      </c>
      <c r="J3423" s="90">
        <v>0.01</v>
      </c>
      <c r="K3423" s="90">
        <v>3</v>
      </c>
      <c r="L3423" t="str">
        <f t="shared" si="106"/>
        <v>MidWest</v>
      </c>
      <c r="M3423" s="107">
        <f t="shared" si="107"/>
        <v>68.16149999999999</v>
      </c>
    </row>
    <row r="3424" spans="7:13">
      <c r="G3424" s="106">
        <v>41484</v>
      </c>
      <c r="H3424" s="90" t="s">
        <v>2068</v>
      </c>
      <c r="I3424" s="90" t="s">
        <v>2031</v>
      </c>
      <c r="J3424" s="90">
        <v>1.4999999999999999E-2</v>
      </c>
      <c r="K3424" s="90">
        <v>3</v>
      </c>
      <c r="L3424" t="str">
        <f t="shared" si="106"/>
        <v>South</v>
      </c>
      <c r="M3424" s="107">
        <f t="shared" si="107"/>
        <v>73.875</v>
      </c>
    </row>
    <row r="3425" spans="7:13">
      <c r="G3425" s="106">
        <v>41590</v>
      </c>
      <c r="H3425" s="90" t="s">
        <v>2097</v>
      </c>
      <c r="I3425" s="90" t="s">
        <v>2027</v>
      </c>
      <c r="J3425" s="90">
        <v>0.02</v>
      </c>
      <c r="K3425" s="90">
        <v>3</v>
      </c>
      <c r="L3425" t="str">
        <f t="shared" si="106"/>
        <v>West</v>
      </c>
      <c r="M3425" s="107">
        <f t="shared" si="107"/>
        <v>58.652999999999992</v>
      </c>
    </row>
    <row r="3426" spans="7:13">
      <c r="G3426" s="106">
        <v>41599</v>
      </c>
      <c r="H3426" s="90" t="s">
        <v>2064</v>
      </c>
      <c r="I3426" s="90" t="s">
        <v>2034</v>
      </c>
      <c r="J3426" s="90">
        <v>0.01</v>
      </c>
      <c r="K3426" s="90">
        <v>1</v>
      </c>
      <c r="L3426" t="str">
        <f t="shared" si="106"/>
        <v>West</v>
      </c>
      <c r="M3426" s="107">
        <f t="shared" si="107"/>
        <v>33.659999999999997</v>
      </c>
    </row>
    <row r="3427" spans="7:13">
      <c r="G3427" s="106">
        <v>41959</v>
      </c>
      <c r="H3427" s="90" t="s">
        <v>2047</v>
      </c>
      <c r="I3427" s="90" t="s">
        <v>2024</v>
      </c>
      <c r="J3427" s="90">
        <v>0.02</v>
      </c>
      <c r="K3427" s="90">
        <v>20</v>
      </c>
      <c r="L3427" t="str">
        <f t="shared" si="106"/>
        <v>South</v>
      </c>
      <c r="M3427" s="107">
        <f t="shared" si="107"/>
        <v>449.82</v>
      </c>
    </row>
    <row r="3428" spans="7:13">
      <c r="G3428" s="106">
        <v>41432</v>
      </c>
      <c r="H3428" s="90" t="s">
        <v>2059</v>
      </c>
      <c r="I3428" s="90" t="s">
        <v>2043</v>
      </c>
      <c r="J3428" s="90">
        <v>2.5000000000000001E-2</v>
      </c>
      <c r="K3428" s="90">
        <v>2</v>
      </c>
      <c r="L3428" t="str">
        <f t="shared" si="106"/>
        <v>West</v>
      </c>
      <c r="M3428" s="107">
        <f t="shared" si="107"/>
        <v>45.824999999999996</v>
      </c>
    </row>
    <row r="3429" spans="7:13">
      <c r="G3429" s="106">
        <v>41997</v>
      </c>
      <c r="H3429" s="90" t="s">
        <v>2098</v>
      </c>
      <c r="I3429" s="90" t="s">
        <v>2034</v>
      </c>
      <c r="J3429" s="90">
        <v>0</v>
      </c>
      <c r="K3429" s="90">
        <v>3</v>
      </c>
      <c r="L3429" t="str">
        <f t="shared" si="106"/>
        <v>West</v>
      </c>
      <c r="M3429" s="107">
        <f t="shared" si="107"/>
        <v>102</v>
      </c>
    </row>
    <row r="3430" spans="7:13">
      <c r="G3430" s="106">
        <v>41607</v>
      </c>
      <c r="H3430" s="90" t="s">
        <v>2082</v>
      </c>
      <c r="I3430" s="90" t="s">
        <v>2028</v>
      </c>
      <c r="J3430" s="90">
        <v>0.01</v>
      </c>
      <c r="K3430" s="90">
        <v>3</v>
      </c>
      <c r="L3430" t="str">
        <f t="shared" si="106"/>
        <v>MidWest</v>
      </c>
      <c r="M3430" s="107">
        <f t="shared" si="107"/>
        <v>68.16149999999999</v>
      </c>
    </row>
    <row r="3431" spans="7:13">
      <c r="G3431" s="106">
        <v>41908</v>
      </c>
      <c r="H3431" s="90" t="s">
        <v>2097</v>
      </c>
      <c r="I3431" s="90" t="s">
        <v>2024</v>
      </c>
      <c r="J3431" s="90">
        <v>1.4999999999999999E-2</v>
      </c>
      <c r="K3431" s="90">
        <v>1</v>
      </c>
      <c r="L3431" t="str">
        <f t="shared" si="106"/>
        <v>West</v>
      </c>
      <c r="M3431" s="107">
        <f t="shared" si="107"/>
        <v>22.60575</v>
      </c>
    </row>
    <row r="3432" spans="7:13">
      <c r="G3432" s="106">
        <v>41985</v>
      </c>
      <c r="H3432" s="90" t="s">
        <v>2103</v>
      </c>
      <c r="I3432" s="90" t="s">
        <v>2027</v>
      </c>
      <c r="J3432" s="90">
        <v>1.4999999999999999E-2</v>
      </c>
      <c r="K3432" s="90">
        <v>3</v>
      </c>
      <c r="L3432" t="str">
        <f t="shared" si="106"/>
        <v>South</v>
      </c>
      <c r="M3432" s="107">
        <f t="shared" si="107"/>
        <v>58.952249999999992</v>
      </c>
    </row>
    <row r="3433" spans="7:13">
      <c r="G3433" s="106">
        <v>41638</v>
      </c>
      <c r="H3433" s="90" t="s">
        <v>2098</v>
      </c>
      <c r="I3433" s="90" t="s">
        <v>2031</v>
      </c>
      <c r="J3433" s="90">
        <v>0</v>
      </c>
      <c r="K3433" s="90">
        <v>3</v>
      </c>
      <c r="L3433" t="str">
        <f t="shared" si="106"/>
        <v>West</v>
      </c>
      <c r="M3433" s="107">
        <f t="shared" si="107"/>
        <v>75</v>
      </c>
    </row>
    <row r="3434" spans="7:13">
      <c r="G3434" s="106">
        <v>41995</v>
      </c>
      <c r="H3434" s="90" t="s">
        <v>2074</v>
      </c>
      <c r="I3434" s="90" t="s">
        <v>2024</v>
      </c>
      <c r="J3434" s="90">
        <v>0</v>
      </c>
      <c r="K3434" s="90">
        <v>7</v>
      </c>
      <c r="L3434" t="str">
        <f t="shared" si="106"/>
        <v>MidWest</v>
      </c>
      <c r="M3434" s="107">
        <f t="shared" si="107"/>
        <v>160.65</v>
      </c>
    </row>
    <row r="3435" spans="7:13">
      <c r="G3435" s="106">
        <v>41902</v>
      </c>
      <c r="H3435" s="90" t="s">
        <v>2088</v>
      </c>
      <c r="I3435" s="90" t="s">
        <v>2046</v>
      </c>
      <c r="J3435" s="90">
        <v>0.01</v>
      </c>
      <c r="K3435" s="90">
        <v>1</v>
      </c>
      <c r="L3435" t="str">
        <f t="shared" si="106"/>
        <v>MidWest</v>
      </c>
      <c r="M3435" s="107">
        <f t="shared" si="107"/>
        <v>24.75</v>
      </c>
    </row>
    <row r="3436" spans="7:13">
      <c r="G3436" s="106">
        <v>41621</v>
      </c>
      <c r="H3436" s="90" t="s">
        <v>2081</v>
      </c>
      <c r="I3436" s="90" t="s">
        <v>2034</v>
      </c>
      <c r="J3436" s="90">
        <v>0.01</v>
      </c>
      <c r="K3436" s="90">
        <v>9</v>
      </c>
      <c r="L3436" t="str">
        <f t="shared" si="106"/>
        <v>West</v>
      </c>
      <c r="M3436" s="107">
        <f t="shared" si="107"/>
        <v>302.94</v>
      </c>
    </row>
    <row r="3437" spans="7:13">
      <c r="G3437" s="106">
        <v>42002</v>
      </c>
      <c r="H3437" s="90" t="s">
        <v>2058</v>
      </c>
      <c r="I3437" s="90" t="s">
        <v>2034</v>
      </c>
      <c r="J3437" s="90">
        <v>0.01</v>
      </c>
      <c r="K3437" s="90">
        <v>1</v>
      </c>
      <c r="L3437" t="str">
        <f t="shared" si="106"/>
        <v>MidWest</v>
      </c>
      <c r="M3437" s="107">
        <f t="shared" si="107"/>
        <v>33.659999999999997</v>
      </c>
    </row>
    <row r="3438" spans="7:13">
      <c r="G3438" s="106">
        <v>41348</v>
      </c>
      <c r="H3438" s="90" t="s">
        <v>2059</v>
      </c>
      <c r="I3438" s="90" t="s">
        <v>2028</v>
      </c>
      <c r="J3438" s="90">
        <v>0.03</v>
      </c>
      <c r="K3438" s="90">
        <v>8</v>
      </c>
      <c r="L3438" t="str">
        <f t="shared" si="106"/>
        <v>West</v>
      </c>
      <c r="M3438" s="107">
        <f t="shared" si="107"/>
        <v>178.09199999999998</v>
      </c>
    </row>
    <row r="3439" spans="7:13">
      <c r="G3439" s="106">
        <v>41579</v>
      </c>
      <c r="H3439" s="90" t="s">
        <v>2077</v>
      </c>
      <c r="I3439" s="90" t="s">
        <v>2043</v>
      </c>
      <c r="J3439" s="90">
        <v>1.4999999999999999E-2</v>
      </c>
      <c r="K3439" s="90">
        <v>1</v>
      </c>
      <c r="L3439" t="str">
        <f t="shared" si="106"/>
        <v>MidWest</v>
      </c>
      <c r="M3439" s="107">
        <f t="shared" si="107"/>
        <v>23.147500000000001</v>
      </c>
    </row>
    <row r="3440" spans="7:13">
      <c r="G3440" s="106">
        <v>41877</v>
      </c>
      <c r="H3440" s="90" t="s">
        <v>2062</v>
      </c>
      <c r="I3440" s="90" t="s">
        <v>2040</v>
      </c>
      <c r="J3440" s="90">
        <v>0</v>
      </c>
      <c r="K3440" s="90">
        <v>3</v>
      </c>
      <c r="L3440" t="str">
        <f t="shared" si="106"/>
        <v>East</v>
      </c>
      <c r="M3440" s="107">
        <f t="shared" si="107"/>
        <v>90</v>
      </c>
    </row>
    <row r="3441" spans="7:13">
      <c r="G3441" s="106">
        <v>41982</v>
      </c>
      <c r="H3441" s="90" t="s">
        <v>2038</v>
      </c>
      <c r="I3441" s="90" t="s">
        <v>2028</v>
      </c>
      <c r="J3441" s="90">
        <v>1.4999999999999999E-2</v>
      </c>
      <c r="K3441" s="90">
        <v>2</v>
      </c>
      <c r="L3441" t="str">
        <f t="shared" si="106"/>
        <v>MidWest</v>
      </c>
      <c r="M3441" s="107">
        <f t="shared" si="107"/>
        <v>45.211500000000001</v>
      </c>
    </row>
    <row r="3442" spans="7:13">
      <c r="G3442" s="106">
        <v>41965</v>
      </c>
      <c r="H3442" s="90" t="s">
        <v>2099</v>
      </c>
      <c r="I3442" s="90" t="s">
        <v>2046</v>
      </c>
      <c r="J3442" s="90">
        <v>0</v>
      </c>
      <c r="K3442" s="90">
        <v>2</v>
      </c>
      <c r="L3442" t="str">
        <f t="shared" si="106"/>
        <v>East</v>
      </c>
      <c r="M3442" s="107">
        <f t="shared" si="107"/>
        <v>50</v>
      </c>
    </row>
    <row r="3443" spans="7:13">
      <c r="G3443" s="106">
        <v>41987</v>
      </c>
      <c r="H3443" s="90" t="s">
        <v>2055</v>
      </c>
      <c r="I3443" s="90" t="s">
        <v>2034</v>
      </c>
      <c r="J3443" s="90">
        <v>0.03</v>
      </c>
      <c r="K3443" s="90">
        <v>3</v>
      </c>
      <c r="L3443" t="str">
        <f t="shared" si="106"/>
        <v>South</v>
      </c>
      <c r="M3443" s="107">
        <f t="shared" si="107"/>
        <v>98.94</v>
      </c>
    </row>
    <row r="3444" spans="7:13">
      <c r="G3444" s="106">
        <v>41961</v>
      </c>
      <c r="H3444" s="90" t="s">
        <v>2088</v>
      </c>
      <c r="I3444" s="90" t="s">
        <v>2034</v>
      </c>
      <c r="J3444" s="90">
        <v>2.5000000000000001E-2</v>
      </c>
      <c r="K3444" s="90">
        <v>3</v>
      </c>
      <c r="L3444" t="str">
        <f t="shared" si="106"/>
        <v>MidWest</v>
      </c>
      <c r="M3444" s="107">
        <f t="shared" si="107"/>
        <v>99.45</v>
      </c>
    </row>
    <row r="3445" spans="7:13">
      <c r="G3445" s="106">
        <v>41961</v>
      </c>
      <c r="H3445" s="90" t="s">
        <v>2095</v>
      </c>
      <c r="I3445" s="90" t="s">
        <v>2019</v>
      </c>
      <c r="J3445" s="90">
        <v>0</v>
      </c>
      <c r="K3445" s="90">
        <v>3</v>
      </c>
      <c r="L3445" t="str">
        <f t="shared" si="106"/>
        <v>South</v>
      </c>
      <c r="M3445" s="107">
        <f t="shared" si="107"/>
        <v>63</v>
      </c>
    </row>
    <row r="3446" spans="7:13">
      <c r="G3446" s="106">
        <v>41598</v>
      </c>
      <c r="H3446" s="90" t="s">
        <v>2032</v>
      </c>
      <c r="I3446" s="90" t="s">
        <v>2024</v>
      </c>
      <c r="J3446" s="90">
        <v>0.03</v>
      </c>
      <c r="K3446" s="90">
        <v>6</v>
      </c>
      <c r="L3446" t="str">
        <f t="shared" si="106"/>
        <v>East</v>
      </c>
      <c r="M3446" s="107">
        <f t="shared" si="107"/>
        <v>133.56899999999999</v>
      </c>
    </row>
    <row r="3447" spans="7:13">
      <c r="G3447" s="106">
        <v>41954</v>
      </c>
      <c r="H3447" s="90" t="s">
        <v>2071</v>
      </c>
      <c r="I3447" s="90" t="s">
        <v>2046</v>
      </c>
      <c r="J3447" s="90">
        <v>0.01</v>
      </c>
      <c r="K3447" s="90">
        <v>2</v>
      </c>
      <c r="L3447" t="str">
        <f t="shared" si="106"/>
        <v>MidWest</v>
      </c>
      <c r="M3447" s="107">
        <f t="shared" si="107"/>
        <v>49.5</v>
      </c>
    </row>
    <row r="3448" spans="7:13">
      <c r="G3448" s="106">
        <v>42000</v>
      </c>
      <c r="H3448" s="90" t="s">
        <v>2063</v>
      </c>
      <c r="I3448" s="90" t="s">
        <v>2031</v>
      </c>
      <c r="J3448" s="90">
        <v>0.02</v>
      </c>
      <c r="K3448" s="90">
        <v>2</v>
      </c>
      <c r="L3448" t="str">
        <f t="shared" si="106"/>
        <v>South</v>
      </c>
      <c r="M3448" s="107">
        <f t="shared" si="107"/>
        <v>49</v>
      </c>
    </row>
    <row r="3449" spans="7:13">
      <c r="G3449" s="106">
        <v>41581</v>
      </c>
      <c r="H3449" s="90" t="s">
        <v>2075</v>
      </c>
      <c r="I3449" s="90" t="s">
        <v>2024</v>
      </c>
      <c r="J3449" s="90">
        <v>0.01</v>
      </c>
      <c r="K3449" s="90">
        <v>3</v>
      </c>
      <c r="L3449" t="str">
        <f t="shared" si="106"/>
        <v>West</v>
      </c>
      <c r="M3449" s="107">
        <f t="shared" si="107"/>
        <v>68.16149999999999</v>
      </c>
    </row>
    <row r="3450" spans="7:13">
      <c r="G3450" s="106">
        <v>41975</v>
      </c>
      <c r="H3450" s="90" t="s">
        <v>2098</v>
      </c>
      <c r="I3450" s="90" t="s">
        <v>2046</v>
      </c>
      <c r="J3450" s="90">
        <v>0</v>
      </c>
      <c r="K3450" s="90">
        <v>3</v>
      </c>
      <c r="L3450" t="str">
        <f t="shared" si="106"/>
        <v>West</v>
      </c>
      <c r="M3450" s="107">
        <f t="shared" si="107"/>
        <v>75</v>
      </c>
    </row>
    <row r="3451" spans="7:13">
      <c r="G3451" s="106">
        <v>41947</v>
      </c>
      <c r="H3451" s="90" t="s">
        <v>2085</v>
      </c>
      <c r="I3451" s="90" t="s">
        <v>2050</v>
      </c>
      <c r="J3451" s="90">
        <v>1.4999999999999999E-2</v>
      </c>
      <c r="K3451" s="90">
        <v>3</v>
      </c>
      <c r="L3451" t="str">
        <f t="shared" si="106"/>
        <v>MidWest</v>
      </c>
      <c r="M3451" s="107">
        <f t="shared" si="107"/>
        <v>56.144999999999996</v>
      </c>
    </row>
    <row r="3452" spans="7:13">
      <c r="G3452" s="106">
        <v>41619</v>
      </c>
      <c r="H3452" s="90" t="s">
        <v>2067</v>
      </c>
      <c r="I3452" s="90" t="s">
        <v>2019</v>
      </c>
      <c r="J3452" s="90">
        <v>0.03</v>
      </c>
      <c r="K3452" s="90">
        <v>2</v>
      </c>
      <c r="L3452" t="str">
        <f t="shared" si="106"/>
        <v>East</v>
      </c>
      <c r="M3452" s="107">
        <f t="shared" si="107"/>
        <v>40.74</v>
      </c>
    </row>
    <row r="3453" spans="7:13">
      <c r="G3453" s="106">
        <v>42000</v>
      </c>
      <c r="H3453" s="90" t="s">
        <v>2098</v>
      </c>
      <c r="I3453" s="90" t="s">
        <v>2037</v>
      </c>
      <c r="J3453" s="90">
        <v>0</v>
      </c>
      <c r="K3453" s="90">
        <v>1</v>
      </c>
      <c r="L3453" t="str">
        <f t="shared" si="106"/>
        <v>West</v>
      </c>
      <c r="M3453" s="107">
        <f t="shared" si="107"/>
        <v>27.5</v>
      </c>
    </row>
    <row r="3454" spans="7:13">
      <c r="G3454" s="106">
        <v>41804</v>
      </c>
      <c r="H3454" s="90" t="s">
        <v>2078</v>
      </c>
      <c r="I3454" s="90" t="s">
        <v>2034</v>
      </c>
      <c r="J3454" s="90">
        <v>1.4999999999999999E-2</v>
      </c>
      <c r="K3454" s="90">
        <v>2</v>
      </c>
      <c r="L3454" t="str">
        <f t="shared" si="106"/>
        <v>West</v>
      </c>
      <c r="M3454" s="107">
        <f t="shared" si="107"/>
        <v>66.98</v>
      </c>
    </row>
    <row r="3455" spans="7:13">
      <c r="G3455" s="106">
        <v>41514</v>
      </c>
      <c r="H3455" s="90" t="s">
        <v>2035</v>
      </c>
      <c r="I3455" s="90" t="s">
        <v>2034</v>
      </c>
      <c r="J3455" s="90">
        <v>0.01</v>
      </c>
      <c r="K3455" s="90">
        <v>3</v>
      </c>
      <c r="L3455" t="str">
        <f t="shared" si="106"/>
        <v>West</v>
      </c>
      <c r="M3455" s="107">
        <f t="shared" si="107"/>
        <v>100.98</v>
      </c>
    </row>
    <row r="3456" spans="7:13">
      <c r="G3456" s="106">
        <v>41628</v>
      </c>
      <c r="H3456" s="90" t="s">
        <v>2036</v>
      </c>
      <c r="I3456" s="90" t="s">
        <v>2024</v>
      </c>
      <c r="J3456" s="90">
        <v>0</v>
      </c>
      <c r="K3456" s="90">
        <v>3</v>
      </c>
      <c r="L3456" t="str">
        <f t="shared" si="106"/>
        <v>MidWest</v>
      </c>
      <c r="M3456" s="107">
        <f t="shared" si="107"/>
        <v>68.849999999999994</v>
      </c>
    </row>
    <row r="3457" spans="7:13">
      <c r="G3457" s="106">
        <v>41955</v>
      </c>
      <c r="H3457" s="90" t="s">
        <v>2035</v>
      </c>
      <c r="I3457" s="90" t="s">
        <v>2043</v>
      </c>
      <c r="J3457" s="90">
        <v>2.5000000000000001E-2</v>
      </c>
      <c r="K3457" s="90">
        <v>2</v>
      </c>
      <c r="L3457" t="str">
        <f t="shared" si="106"/>
        <v>West</v>
      </c>
      <c r="M3457" s="107">
        <f t="shared" si="107"/>
        <v>45.824999999999996</v>
      </c>
    </row>
    <row r="3458" spans="7:13">
      <c r="G3458" s="106">
        <v>41866</v>
      </c>
      <c r="H3458" s="90" t="s">
        <v>2020</v>
      </c>
      <c r="I3458" s="90" t="s">
        <v>2019</v>
      </c>
      <c r="J3458" s="90">
        <v>0.03</v>
      </c>
      <c r="K3458" s="90">
        <v>1</v>
      </c>
      <c r="L3458" t="str">
        <f t="shared" si="106"/>
        <v>MidWest</v>
      </c>
      <c r="M3458" s="107">
        <f t="shared" si="107"/>
        <v>20.37</v>
      </c>
    </row>
    <row r="3459" spans="7:13">
      <c r="G3459" s="106">
        <v>41605</v>
      </c>
      <c r="H3459" s="90" t="s">
        <v>2049</v>
      </c>
      <c r="I3459" s="90" t="s">
        <v>2040</v>
      </c>
      <c r="J3459" s="90">
        <v>0.02</v>
      </c>
      <c r="K3459" s="90">
        <v>13</v>
      </c>
      <c r="L3459" t="str">
        <f t="shared" ref="L3459:L3522" si="108">_xlfn.XLOOKUP(H3459,$D$2:$D$73,$E$2:$E$73)</f>
        <v>South</v>
      </c>
      <c r="M3459" s="107">
        <f t="shared" ref="M3459:M3522" si="109">_xlfn.XLOOKUP(I3459,$A$2:$A$13,$B$2:$B$13)*K3459*(1-J3459)</f>
        <v>382.2</v>
      </c>
    </row>
    <row r="3460" spans="7:13">
      <c r="G3460" s="106">
        <v>41958</v>
      </c>
      <c r="H3460" s="90" t="s">
        <v>2039</v>
      </c>
      <c r="I3460" s="90" t="s">
        <v>2028</v>
      </c>
      <c r="J3460" s="90">
        <v>0</v>
      </c>
      <c r="K3460" s="90">
        <v>2</v>
      </c>
      <c r="L3460" t="str">
        <f t="shared" si="108"/>
        <v>East</v>
      </c>
      <c r="M3460" s="107">
        <f t="shared" si="109"/>
        <v>45.9</v>
      </c>
    </row>
    <row r="3461" spans="7:13">
      <c r="G3461" s="106">
        <v>41627</v>
      </c>
      <c r="H3461" s="90" t="s">
        <v>2064</v>
      </c>
      <c r="I3461" s="90" t="s">
        <v>2046</v>
      </c>
      <c r="J3461" s="90">
        <v>1.4999999999999999E-2</v>
      </c>
      <c r="K3461" s="90">
        <v>2</v>
      </c>
      <c r="L3461" t="str">
        <f t="shared" si="108"/>
        <v>West</v>
      </c>
      <c r="M3461" s="107">
        <f t="shared" si="109"/>
        <v>49.25</v>
      </c>
    </row>
    <row r="3462" spans="7:13">
      <c r="G3462" s="106">
        <v>41954</v>
      </c>
      <c r="H3462" s="90" t="s">
        <v>2020</v>
      </c>
      <c r="I3462" s="90" t="s">
        <v>2028</v>
      </c>
      <c r="J3462" s="90">
        <v>0</v>
      </c>
      <c r="K3462" s="90">
        <v>3</v>
      </c>
      <c r="L3462" t="str">
        <f t="shared" si="108"/>
        <v>MidWest</v>
      </c>
      <c r="M3462" s="107">
        <f t="shared" si="109"/>
        <v>68.849999999999994</v>
      </c>
    </row>
    <row r="3463" spans="7:13">
      <c r="G3463" s="106">
        <v>41952</v>
      </c>
      <c r="H3463" s="90" t="s">
        <v>2091</v>
      </c>
      <c r="I3463" s="90" t="s">
        <v>2040</v>
      </c>
      <c r="J3463" s="90">
        <v>0.03</v>
      </c>
      <c r="K3463" s="90">
        <v>3</v>
      </c>
      <c r="L3463" t="str">
        <f t="shared" si="108"/>
        <v>South</v>
      </c>
      <c r="M3463" s="107">
        <f t="shared" si="109"/>
        <v>87.3</v>
      </c>
    </row>
    <row r="3464" spans="7:13">
      <c r="G3464" s="106">
        <v>41988</v>
      </c>
      <c r="H3464" s="90" t="s">
        <v>2098</v>
      </c>
      <c r="I3464" s="90" t="s">
        <v>2027</v>
      </c>
      <c r="J3464" s="90">
        <v>0</v>
      </c>
      <c r="K3464" s="90">
        <v>2</v>
      </c>
      <c r="L3464" t="str">
        <f t="shared" si="108"/>
        <v>West</v>
      </c>
      <c r="M3464" s="107">
        <f t="shared" si="109"/>
        <v>39.9</v>
      </c>
    </row>
    <row r="3465" spans="7:13">
      <c r="G3465" s="106">
        <v>41790</v>
      </c>
      <c r="H3465" s="90" t="s">
        <v>2060</v>
      </c>
      <c r="I3465" s="90" t="s">
        <v>2028</v>
      </c>
      <c r="J3465" s="90">
        <v>0.01</v>
      </c>
      <c r="K3465" s="90">
        <v>1</v>
      </c>
      <c r="L3465" t="str">
        <f t="shared" si="108"/>
        <v>South</v>
      </c>
      <c r="M3465" s="107">
        <f t="shared" si="109"/>
        <v>22.720499999999998</v>
      </c>
    </row>
    <row r="3466" spans="7:13">
      <c r="G3466" s="106">
        <v>42003</v>
      </c>
      <c r="H3466" s="90" t="s">
        <v>2100</v>
      </c>
      <c r="I3466" s="90" t="s">
        <v>2037</v>
      </c>
      <c r="J3466" s="90">
        <v>2.5000000000000001E-2</v>
      </c>
      <c r="K3466" s="90">
        <v>24</v>
      </c>
      <c r="L3466" t="str">
        <f t="shared" si="108"/>
        <v>West</v>
      </c>
      <c r="M3466" s="107">
        <f t="shared" si="109"/>
        <v>643.5</v>
      </c>
    </row>
    <row r="3467" spans="7:13">
      <c r="G3467" s="106">
        <v>41977</v>
      </c>
      <c r="H3467" s="90" t="s">
        <v>2047</v>
      </c>
      <c r="I3467" s="90" t="s">
        <v>2019</v>
      </c>
      <c r="J3467" s="90">
        <v>0.01</v>
      </c>
      <c r="K3467" s="90">
        <v>1</v>
      </c>
      <c r="L3467" t="str">
        <f t="shared" si="108"/>
        <v>South</v>
      </c>
      <c r="M3467" s="107">
        <f t="shared" si="109"/>
        <v>20.79</v>
      </c>
    </row>
    <row r="3468" spans="7:13">
      <c r="G3468" s="106">
        <v>41586</v>
      </c>
      <c r="H3468" s="90" t="s">
        <v>2030</v>
      </c>
      <c r="I3468" s="90" t="s">
        <v>2043</v>
      </c>
      <c r="J3468" s="90">
        <v>1.4999999999999999E-2</v>
      </c>
      <c r="K3468" s="90">
        <v>3</v>
      </c>
      <c r="L3468" t="str">
        <f t="shared" si="108"/>
        <v>West</v>
      </c>
      <c r="M3468" s="107">
        <f t="shared" si="109"/>
        <v>69.442499999999995</v>
      </c>
    </row>
    <row r="3469" spans="7:13">
      <c r="G3469" s="106">
        <v>41311</v>
      </c>
      <c r="H3469" s="90" t="s">
        <v>2098</v>
      </c>
      <c r="I3469" s="90" t="s">
        <v>2034</v>
      </c>
      <c r="J3469" s="90">
        <v>0.02</v>
      </c>
      <c r="K3469" s="90">
        <v>1</v>
      </c>
      <c r="L3469" t="str">
        <f t="shared" si="108"/>
        <v>West</v>
      </c>
      <c r="M3469" s="107">
        <f t="shared" si="109"/>
        <v>33.32</v>
      </c>
    </row>
    <row r="3470" spans="7:13">
      <c r="G3470" s="106">
        <v>41613</v>
      </c>
      <c r="H3470" s="90" t="s">
        <v>2051</v>
      </c>
      <c r="I3470" s="90" t="s">
        <v>2027</v>
      </c>
      <c r="J3470" s="90">
        <v>0</v>
      </c>
      <c r="K3470" s="90">
        <v>3</v>
      </c>
      <c r="L3470" t="str">
        <f t="shared" si="108"/>
        <v>MidWest</v>
      </c>
      <c r="M3470" s="107">
        <f t="shared" si="109"/>
        <v>59.849999999999994</v>
      </c>
    </row>
    <row r="3471" spans="7:13">
      <c r="G3471" s="106">
        <v>41959</v>
      </c>
      <c r="H3471" s="90" t="s">
        <v>2096</v>
      </c>
      <c r="I3471" s="90" t="s">
        <v>2028</v>
      </c>
      <c r="J3471" s="90">
        <v>0</v>
      </c>
      <c r="K3471" s="90">
        <v>2</v>
      </c>
      <c r="L3471" t="str">
        <f t="shared" si="108"/>
        <v>MidWest</v>
      </c>
      <c r="M3471" s="107">
        <f t="shared" si="109"/>
        <v>45.9</v>
      </c>
    </row>
    <row r="3472" spans="7:13">
      <c r="G3472" s="106">
        <v>41601</v>
      </c>
      <c r="H3472" s="90" t="s">
        <v>2025</v>
      </c>
      <c r="I3472" s="90" t="s">
        <v>2023</v>
      </c>
      <c r="J3472" s="90">
        <v>2.5000000000000001E-2</v>
      </c>
      <c r="K3472" s="90">
        <v>3</v>
      </c>
      <c r="L3472" t="str">
        <f t="shared" si="108"/>
        <v>West</v>
      </c>
      <c r="M3472" s="107">
        <f t="shared" si="109"/>
        <v>233.85375000000002</v>
      </c>
    </row>
    <row r="3473" spans="7:13">
      <c r="G3473" s="106">
        <v>41407</v>
      </c>
      <c r="H3473" s="90" t="s">
        <v>2051</v>
      </c>
      <c r="I3473" s="90" t="s">
        <v>2034</v>
      </c>
      <c r="J3473" s="90">
        <v>0</v>
      </c>
      <c r="K3473" s="90">
        <v>2</v>
      </c>
      <c r="L3473" t="str">
        <f t="shared" si="108"/>
        <v>MidWest</v>
      </c>
      <c r="M3473" s="107">
        <f t="shared" si="109"/>
        <v>68</v>
      </c>
    </row>
    <row r="3474" spans="7:13">
      <c r="G3474" s="106">
        <v>41705</v>
      </c>
      <c r="H3474" s="90" t="s">
        <v>2064</v>
      </c>
      <c r="I3474" s="90" t="s">
        <v>2027</v>
      </c>
      <c r="J3474" s="90">
        <v>0.02</v>
      </c>
      <c r="K3474" s="90">
        <v>3</v>
      </c>
      <c r="L3474" t="str">
        <f t="shared" si="108"/>
        <v>West</v>
      </c>
      <c r="M3474" s="107">
        <f t="shared" si="109"/>
        <v>58.652999999999992</v>
      </c>
    </row>
    <row r="3475" spans="7:13">
      <c r="G3475" s="106">
        <v>41592</v>
      </c>
      <c r="H3475" s="90" t="s">
        <v>2066</v>
      </c>
      <c r="I3475" s="90" t="s">
        <v>2027</v>
      </c>
      <c r="J3475" s="90">
        <v>1.4999999999999999E-2</v>
      </c>
      <c r="K3475" s="90">
        <v>3</v>
      </c>
      <c r="L3475" t="str">
        <f t="shared" si="108"/>
        <v>East</v>
      </c>
      <c r="M3475" s="107">
        <f t="shared" si="109"/>
        <v>58.952249999999992</v>
      </c>
    </row>
    <row r="3476" spans="7:13">
      <c r="G3476" s="106">
        <v>41958</v>
      </c>
      <c r="H3476" s="90" t="s">
        <v>2090</v>
      </c>
      <c r="I3476" s="90" t="s">
        <v>2046</v>
      </c>
      <c r="J3476" s="90">
        <v>0</v>
      </c>
      <c r="K3476" s="90">
        <v>2</v>
      </c>
      <c r="L3476" t="str">
        <f t="shared" si="108"/>
        <v>West</v>
      </c>
      <c r="M3476" s="107">
        <f t="shared" si="109"/>
        <v>50</v>
      </c>
    </row>
    <row r="3477" spans="7:13">
      <c r="G3477" s="106">
        <v>41923</v>
      </c>
      <c r="H3477" s="90" t="s">
        <v>2070</v>
      </c>
      <c r="I3477" s="90" t="s">
        <v>2027</v>
      </c>
      <c r="J3477" s="90">
        <v>0</v>
      </c>
      <c r="K3477" s="90">
        <v>3</v>
      </c>
      <c r="L3477" t="str">
        <f t="shared" si="108"/>
        <v>East</v>
      </c>
      <c r="M3477" s="107">
        <f t="shared" si="109"/>
        <v>59.849999999999994</v>
      </c>
    </row>
    <row r="3478" spans="7:13">
      <c r="G3478" s="106">
        <v>41623</v>
      </c>
      <c r="H3478" s="90" t="s">
        <v>2074</v>
      </c>
      <c r="I3478" s="90" t="s">
        <v>2040</v>
      </c>
      <c r="J3478" s="90">
        <v>0.01</v>
      </c>
      <c r="K3478" s="90">
        <v>3</v>
      </c>
      <c r="L3478" t="str">
        <f t="shared" si="108"/>
        <v>MidWest</v>
      </c>
      <c r="M3478" s="107">
        <f t="shared" si="109"/>
        <v>89.1</v>
      </c>
    </row>
    <row r="3479" spans="7:13">
      <c r="G3479" s="106">
        <v>41581</v>
      </c>
      <c r="H3479" s="90" t="s">
        <v>2020</v>
      </c>
      <c r="I3479" s="90" t="s">
        <v>2028</v>
      </c>
      <c r="J3479" s="90">
        <v>0.02</v>
      </c>
      <c r="K3479" s="90">
        <v>2</v>
      </c>
      <c r="L3479" t="str">
        <f t="shared" si="108"/>
        <v>MidWest</v>
      </c>
      <c r="M3479" s="107">
        <f t="shared" si="109"/>
        <v>44.981999999999999</v>
      </c>
    </row>
    <row r="3480" spans="7:13">
      <c r="G3480" s="106">
        <v>41980</v>
      </c>
      <c r="H3480" s="90" t="s">
        <v>2080</v>
      </c>
      <c r="I3480" s="90" t="s">
        <v>2028</v>
      </c>
      <c r="J3480" s="90">
        <v>0.03</v>
      </c>
      <c r="K3480" s="90">
        <v>3</v>
      </c>
      <c r="L3480" t="str">
        <f t="shared" si="108"/>
        <v>East</v>
      </c>
      <c r="M3480" s="107">
        <f t="shared" si="109"/>
        <v>66.784499999999994</v>
      </c>
    </row>
    <row r="3481" spans="7:13">
      <c r="G3481" s="106">
        <v>41794</v>
      </c>
      <c r="H3481" s="90" t="s">
        <v>2083</v>
      </c>
      <c r="I3481" s="90" t="s">
        <v>2031</v>
      </c>
      <c r="J3481" s="90">
        <v>2.5000000000000001E-2</v>
      </c>
      <c r="K3481" s="90">
        <v>3</v>
      </c>
      <c r="L3481" t="str">
        <f t="shared" si="108"/>
        <v>West</v>
      </c>
      <c r="M3481" s="107">
        <f t="shared" si="109"/>
        <v>73.125</v>
      </c>
    </row>
    <row r="3482" spans="7:13">
      <c r="G3482" s="106">
        <v>41948</v>
      </c>
      <c r="H3482" s="90" t="s">
        <v>2072</v>
      </c>
      <c r="I3482" s="90" t="s">
        <v>2024</v>
      </c>
      <c r="J3482" s="90">
        <v>0</v>
      </c>
      <c r="K3482" s="90">
        <v>2</v>
      </c>
      <c r="L3482" t="str">
        <f t="shared" si="108"/>
        <v>MidWest</v>
      </c>
      <c r="M3482" s="107">
        <f t="shared" si="109"/>
        <v>45.9</v>
      </c>
    </row>
    <row r="3483" spans="7:13">
      <c r="G3483" s="106">
        <v>41620</v>
      </c>
      <c r="H3483" s="90" t="s">
        <v>2038</v>
      </c>
      <c r="I3483" s="90" t="s">
        <v>2040</v>
      </c>
      <c r="J3483" s="90">
        <v>0</v>
      </c>
      <c r="K3483" s="90">
        <v>17</v>
      </c>
      <c r="L3483" t="str">
        <f t="shared" si="108"/>
        <v>MidWest</v>
      </c>
      <c r="M3483" s="107">
        <f t="shared" si="109"/>
        <v>510</v>
      </c>
    </row>
    <row r="3484" spans="7:13">
      <c r="G3484" s="106">
        <v>41965</v>
      </c>
      <c r="H3484" s="90" t="s">
        <v>2075</v>
      </c>
      <c r="I3484" s="90" t="s">
        <v>2046</v>
      </c>
      <c r="J3484" s="90">
        <v>0</v>
      </c>
      <c r="K3484" s="90">
        <v>3</v>
      </c>
      <c r="L3484" t="str">
        <f t="shared" si="108"/>
        <v>West</v>
      </c>
      <c r="M3484" s="107">
        <f t="shared" si="109"/>
        <v>75</v>
      </c>
    </row>
    <row r="3485" spans="7:13">
      <c r="G3485" s="106">
        <v>41281</v>
      </c>
      <c r="H3485" s="90" t="s">
        <v>2090</v>
      </c>
      <c r="I3485" s="90" t="s">
        <v>2046</v>
      </c>
      <c r="J3485" s="90">
        <v>1.4999999999999999E-2</v>
      </c>
      <c r="K3485" s="90">
        <v>2</v>
      </c>
      <c r="L3485" t="str">
        <f t="shared" si="108"/>
        <v>West</v>
      </c>
      <c r="M3485" s="107">
        <f t="shared" si="109"/>
        <v>49.25</v>
      </c>
    </row>
    <row r="3486" spans="7:13">
      <c r="G3486" s="106">
        <v>41994</v>
      </c>
      <c r="H3486" s="90" t="s">
        <v>2056</v>
      </c>
      <c r="I3486" s="90" t="s">
        <v>2034</v>
      </c>
      <c r="J3486" s="90">
        <v>2.5000000000000001E-2</v>
      </c>
      <c r="K3486" s="90">
        <v>2</v>
      </c>
      <c r="L3486" t="str">
        <f t="shared" si="108"/>
        <v>MidWest</v>
      </c>
      <c r="M3486" s="107">
        <f t="shared" si="109"/>
        <v>66.3</v>
      </c>
    </row>
    <row r="3487" spans="7:13">
      <c r="G3487" s="106">
        <v>41734</v>
      </c>
      <c r="H3487" s="90" t="s">
        <v>2039</v>
      </c>
      <c r="I3487" s="90" t="s">
        <v>2024</v>
      </c>
      <c r="J3487" s="90">
        <v>0.02</v>
      </c>
      <c r="K3487" s="90">
        <v>1</v>
      </c>
      <c r="L3487" t="str">
        <f t="shared" si="108"/>
        <v>East</v>
      </c>
      <c r="M3487" s="107">
        <f t="shared" si="109"/>
        <v>22.491</v>
      </c>
    </row>
    <row r="3488" spans="7:13">
      <c r="G3488" s="106">
        <v>41781</v>
      </c>
      <c r="H3488" s="90" t="s">
        <v>2088</v>
      </c>
      <c r="I3488" s="90" t="s">
        <v>2027</v>
      </c>
      <c r="J3488" s="90">
        <v>0.03</v>
      </c>
      <c r="K3488" s="90">
        <v>15</v>
      </c>
      <c r="L3488" t="str">
        <f t="shared" si="108"/>
        <v>MidWest</v>
      </c>
      <c r="M3488" s="107">
        <f t="shared" si="109"/>
        <v>290.27249999999998</v>
      </c>
    </row>
    <row r="3489" spans="7:13">
      <c r="G3489" s="106">
        <v>41994</v>
      </c>
      <c r="H3489" s="90" t="s">
        <v>2097</v>
      </c>
      <c r="I3489" s="90" t="s">
        <v>2019</v>
      </c>
      <c r="J3489" s="90">
        <v>1.4999999999999999E-2</v>
      </c>
      <c r="K3489" s="90">
        <v>3</v>
      </c>
      <c r="L3489" t="str">
        <f t="shared" si="108"/>
        <v>West</v>
      </c>
      <c r="M3489" s="107">
        <f t="shared" si="109"/>
        <v>62.055</v>
      </c>
    </row>
    <row r="3490" spans="7:13">
      <c r="G3490" s="106">
        <v>41455</v>
      </c>
      <c r="H3490" s="90" t="s">
        <v>2049</v>
      </c>
      <c r="I3490" s="90" t="s">
        <v>2040</v>
      </c>
      <c r="J3490" s="90">
        <v>0</v>
      </c>
      <c r="K3490" s="90">
        <v>2</v>
      </c>
      <c r="L3490" t="str">
        <f t="shared" si="108"/>
        <v>South</v>
      </c>
      <c r="M3490" s="107">
        <f t="shared" si="109"/>
        <v>60</v>
      </c>
    </row>
    <row r="3491" spans="7:13">
      <c r="G3491" s="106">
        <v>41627</v>
      </c>
      <c r="H3491" s="90" t="s">
        <v>2059</v>
      </c>
      <c r="I3491" s="90" t="s">
        <v>2040</v>
      </c>
      <c r="J3491" s="90">
        <v>0</v>
      </c>
      <c r="K3491" s="90">
        <v>1</v>
      </c>
      <c r="L3491" t="str">
        <f t="shared" si="108"/>
        <v>West</v>
      </c>
      <c r="M3491" s="107">
        <f t="shared" si="109"/>
        <v>30</v>
      </c>
    </row>
    <row r="3492" spans="7:13">
      <c r="G3492" s="106">
        <v>41978</v>
      </c>
      <c r="H3492" s="90" t="s">
        <v>2102</v>
      </c>
      <c r="I3492" s="90" t="s">
        <v>2027</v>
      </c>
      <c r="J3492" s="90">
        <v>0.03</v>
      </c>
      <c r="K3492" s="90">
        <v>8</v>
      </c>
      <c r="L3492" t="str">
        <f t="shared" si="108"/>
        <v>MidWest</v>
      </c>
      <c r="M3492" s="107">
        <f t="shared" si="109"/>
        <v>154.81199999999998</v>
      </c>
    </row>
    <row r="3493" spans="7:13">
      <c r="G3493" s="106">
        <v>41981</v>
      </c>
      <c r="H3493" s="90" t="s">
        <v>2036</v>
      </c>
      <c r="I3493" s="90" t="s">
        <v>2027</v>
      </c>
      <c r="J3493" s="90">
        <v>0.03</v>
      </c>
      <c r="K3493" s="90">
        <v>1</v>
      </c>
      <c r="L3493" t="str">
        <f t="shared" si="108"/>
        <v>MidWest</v>
      </c>
      <c r="M3493" s="107">
        <f t="shared" si="109"/>
        <v>19.351499999999998</v>
      </c>
    </row>
    <row r="3494" spans="7:13">
      <c r="G3494" s="106">
        <v>41966</v>
      </c>
      <c r="H3494" s="90" t="s">
        <v>2066</v>
      </c>
      <c r="I3494" s="90" t="s">
        <v>2046</v>
      </c>
      <c r="J3494" s="90">
        <v>0.03</v>
      </c>
      <c r="K3494" s="90">
        <v>1</v>
      </c>
      <c r="L3494" t="str">
        <f t="shared" si="108"/>
        <v>East</v>
      </c>
      <c r="M3494" s="107">
        <f t="shared" si="109"/>
        <v>24.25</v>
      </c>
    </row>
    <row r="3495" spans="7:13">
      <c r="G3495" s="106">
        <v>41612</v>
      </c>
      <c r="H3495" s="90" t="s">
        <v>2044</v>
      </c>
      <c r="I3495" s="90" t="s">
        <v>2037</v>
      </c>
      <c r="J3495" s="90">
        <v>1.4999999999999999E-2</v>
      </c>
      <c r="K3495" s="90">
        <v>2</v>
      </c>
      <c r="L3495" t="str">
        <f t="shared" si="108"/>
        <v>MidWest</v>
      </c>
      <c r="M3495" s="107">
        <f t="shared" si="109"/>
        <v>54.174999999999997</v>
      </c>
    </row>
    <row r="3496" spans="7:13">
      <c r="G3496" s="106">
        <v>41966</v>
      </c>
      <c r="H3496" s="90" t="s">
        <v>2099</v>
      </c>
      <c r="I3496" s="90" t="s">
        <v>2024</v>
      </c>
      <c r="J3496" s="90">
        <v>0</v>
      </c>
      <c r="K3496" s="90">
        <v>1</v>
      </c>
      <c r="L3496" t="str">
        <f t="shared" si="108"/>
        <v>East</v>
      </c>
      <c r="M3496" s="107">
        <f t="shared" si="109"/>
        <v>22.95</v>
      </c>
    </row>
    <row r="3497" spans="7:13">
      <c r="G3497" s="106">
        <v>41631</v>
      </c>
      <c r="H3497" s="90" t="s">
        <v>2042</v>
      </c>
      <c r="I3497" s="90" t="s">
        <v>2043</v>
      </c>
      <c r="J3497" s="90">
        <v>0</v>
      </c>
      <c r="K3497" s="90">
        <v>1</v>
      </c>
      <c r="L3497" t="str">
        <f t="shared" si="108"/>
        <v>MidWest</v>
      </c>
      <c r="M3497" s="107">
        <f t="shared" si="109"/>
        <v>23.5</v>
      </c>
    </row>
    <row r="3498" spans="7:13">
      <c r="G3498" s="106">
        <v>41631</v>
      </c>
      <c r="H3498" s="90" t="s">
        <v>2065</v>
      </c>
      <c r="I3498" s="90" t="s">
        <v>2034</v>
      </c>
      <c r="J3498" s="90">
        <v>0</v>
      </c>
      <c r="K3498" s="90">
        <v>3</v>
      </c>
      <c r="L3498" t="str">
        <f t="shared" si="108"/>
        <v>South</v>
      </c>
      <c r="M3498" s="107">
        <f t="shared" si="109"/>
        <v>102</v>
      </c>
    </row>
    <row r="3499" spans="7:13">
      <c r="G3499" s="106">
        <v>41621</v>
      </c>
      <c r="H3499" s="90" t="s">
        <v>2022</v>
      </c>
      <c r="I3499" s="90" t="s">
        <v>2040</v>
      </c>
      <c r="J3499" s="90">
        <v>2.5000000000000001E-2</v>
      </c>
      <c r="K3499" s="90">
        <v>11</v>
      </c>
      <c r="L3499" t="str">
        <f t="shared" si="108"/>
        <v>West</v>
      </c>
      <c r="M3499" s="107">
        <f t="shared" si="109"/>
        <v>321.75</v>
      </c>
    </row>
    <row r="3500" spans="7:13">
      <c r="G3500" s="106">
        <v>41583</v>
      </c>
      <c r="H3500" s="90" t="s">
        <v>2095</v>
      </c>
      <c r="I3500" s="90" t="s">
        <v>2019</v>
      </c>
      <c r="J3500" s="90">
        <v>0</v>
      </c>
      <c r="K3500" s="90">
        <v>3</v>
      </c>
      <c r="L3500" t="str">
        <f t="shared" si="108"/>
        <v>South</v>
      </c>
      <c r="M3500" s="107">
        <f t="shared" si="109"/>
        <v>63</v>
      </c>
    </row>
    <row r="3501" spans="7:13">
      <c r="G3501" s="106">
        <v>41376</v>
      </c>
      <c r="H3501" s="90" t="s">
        <v>2056</v>
      </c>
      <c r="I3501" s="90" t="s">
        <v>2028</v>
      </c>
      <c r="J3501" s="90">
        <v>0.02</v>
      </c>
      <c r="K3501" s="90">
        <v>3</v>
      </c>
      <c r="L3501" t="str">
        <f t="shared" si="108"/>
        <v>MidWest</v>
      </c>
      <c r="M3501" s="107">
        <f t="shared" si="109"/>
        <v>67.472999999999999</v>
      </c>
    </row>
    <row r="3502" spans="7:13">
      <c r="G3502" s="106">
        <v>41586</v>
      </c>
      <c r="H3502" s="90" t="s">
        <v>2097</v>
      </c>
      <c r="I3502" s="90" t="s">
        <v>2027</v>
      </c>
      <c r="J3502" s="90">
        <v>0.02</v>
      </c>
      <c r="K3502" s="90">
        <v>3</v>
      </c>
      <c r="L3502" t="str">
        <f t="shared" si="108"/>
        <v>West</v>
      </c>
      <c r="M3502" s="107">
        <f t="shared" si="109"/>
        <v>58.652999999999992</v>
      </c>
    </row>
    <row r="3503" spans="7:13">
      <c r="G3503" s="106">
        <v>41285</v>
      </c>
      <c r="H3503" s="90" t="s">
        <v>2057</v>
      </c>
      <c r="I3503" s="90" t="s">
        <v>2031</v>
      </c>
      <c r="J3503" s="90">
        <v>0.02</v>
      </c>
      <c r="K3503" s="90">
        <v>2</v>
      </c>
      <c r="L3503" t="str">
        <f t="shared" si="108"/>
        <v>West</v>
      </c>
      <c r="M3503" s="107">
        <f t="shared" si="109"/>
        <v>49</v>
      </c>
    </row>
    <row r="3504" spans="7:13">
      <c r="G3504" s="106">
        <v>41975</v>
      </c>
      <c r="H3504" s="90" t="s">
        <v>2099</v>
      </c>
      <c r="I3504" s="90" t="s">
        <v>2034</v>
      </c>
      <c r="J3504" s="90">
        <v>0.03</v>
      </c>
      <c r="K3504" s="90">
        <v>4</v>
      </c>
      <c r="L3504" t="str">
        <f t="shared" si="108"/>
        <v>East</v>
      </c>
      <c r="M3504" s="107">
        <f t="shared" si="109"/>
        <v>131.91999999999999</v>
      </c>
    </row>
    <row r="3505" spans="7:13">
      <c r="G3505" s="106">
        <v>41638</v>
      </c>
      <c r="H3505" s="90" t="s">
        <v>2103</v>
      </c>
      <c r="I3505" s="90" t="s">
        <v>2023</v>
      </c>
      <c r="J3505" s="90">
        <v>2.5000000000000001E-2</v>
      </c>
      <c r="K3505" s="90">
        <v>2</v>
      </c>
      <c r="L3505" t="str">
        <f t="shared" si="108"/>
        <v>South</v>
      </c>
      <c r="M3505" s="107">
        <f t="shared" si="109"/>
        <v>155.9025</v>
      </c>
    </row>
    <row r="3506" spans="7:13">
      <c r="G3506" s="106">
        <v>41988</v>
      </c>
      <c r="H3506" s="90" t="s">
        <v>2070</v>
      </c>
      <c r="I3506" s="90" t="s">
        <v>2028</v>
      </c>
      <c r="J3506" s="90">
        <v>0</v>
      </c>
      <c r="K3506" s="90">
        <v>3</v>
      </c>
      <c r="L3506" t="str">
        <f t="shared" si="108"/>
        <v>East</v>
      </c>
      <c r="M3506" s="107">
        <f t="shared" si="109"/>
        <v>68.849999999999994</v>
      </c>
    </row>
    <row r="3507" spans="7:13">
      <c r="G3507" s="106">
        <v>41602</v>
      </c>
      <c r="H3507" s="90" t="s">
        <v>2089</v>
      </c>
      <c r="I3507" s="90" t="s">
        <v>2024</v>
      </c>
      <c r="J3507" s="90">
        <v>1.4999999999999999E-2</v>
      </c>
      <c r="K3507" s="90">
        <v>3</v>
      </c>
      <c r="L3507" t="str">
        <f t="shared" si="108"/>
        <v>East</v>
      </c>
      <c r="M3507" s="107">
        <f t="shared" si="109"/>
        <v>67.817249999999987</v>
      </c>
    </row>
    <row r="3508" spans="7:13">
      <c r="G3508" s="106">
        <v>41990</v>
      </c>
      <c r="H3508" s="90" t="s">
        <v>2045</v>
      </c>
      <c r="I3508" s="90" t="s">
        <v>2024</v>
      </c>
      <c r="J3508" s="90">
        <v>0</v>
      </c>
      <c r="K3508" s="90">
        <v>17</v>
      </c>
      <c r="L3508" t="str">
        <f t="shared" si="108"/>
        <v>West</v>
      </c>
      <c r="M3508" s="107">
        <f t="shared" si="109"/>
        <v>390.15</v>
      </c>
    </row>
    <row r="3509" spans="7:13">
      <c r="G3509" s="106">
        <v>41622</v>
      </c>
      <c r="H3509" s="90" t="s">
        <v>2025</v>
      </c>
      <c r="I3509" s="90" t="s">
        <v>2028</v>
      </c>
      <c r="J3509" s="90">
        <v>0.01</v>
      </c>
      <c r="K3509" s="90">
        <v>2</v>
      </c>
      <c r="L3509" t="str">
        <f t="shared" si="108"/>
        <v>West</v>
      </c>
      <c r="M3509" s="107">
        <f t="shared" si="109"/>
        <v>45.440999999999995</v>
      </c>
    </row>
    <row r="3510" spans="7:13">
      <c r="G3510" s="106">
        <v>41361</v>
      </c>
      <c r="H3510" s="90" t="s">
        <v>2056</v>
      </c>
      <c r="I3510" s="90" t="s">
        <v>2046</v>
      </c>
      <c r="J3510" s="90">
        <v>0</v>
      </c>
      <c r="K3510" s="90">
        <v>1</v>
      </c>
      <c r="L3510" t="str">
        <f t="shared" si="108"/>
        <v>MidWest</v>
      </c>
      <c r="M3510" s="107">
        <f t="shared" si="109"/>
        <v>25</v>
      </c>
    </row>
    <row r="3511" spans="7:13">
      <c r="G3511" s="106">
        <v>41965</v>
      </c>
      <c r="H3511" s="90" t="s">
        <v>2080</v>
      </c>
      <c r="I3511" s="90" t="s">
        <v>2034</v>
      </c>
      <c r="J3511" s="90">
        <v>0.03</v>
      </c>
      <c r="K3511" s="90">
        <v>4</v>
      </c>
      <c r="L3511" t="str">
        <f t="shared" si="108"/>
        <v>East</v>
      </c>
      <c r="M3511" s="107">
        <f t="shared" si="109"/>
        <v>131.91999999999999</v>
      </c>
    </row>
    <row r="3512" spans="7:13">
      <c r="G3512" s="106">
        <v>41978</v>
      </c>
      <c r="H3512" s="90" t="s">
        <v>2068</v>
      </c>
      <c r="I3512" s="90" t="s">
        <v>2046</v>
      </c>
      <c r="J3512" s="90">
        <v>0</v>
      </c>
      <c r="K3512" s="90">
        <v>3</v>
      </c>
      <c r="L3512" t="str">
        <f t="shared" si="108"/>
        <v>South</v>
      </c>
      <c r="M3512" s="107">
        <f t="shared" si="109"/>
        <v>75</v>
      </c>
    </row>
    <row r="3513" spans="7:13">
      <c r="G3513" s="106">
        <v>41619</v>
      </c>
      <c r="H3513" s="90" t="s">
        <v>2049</v>
      </c>
      <c r="I3513" s="90" t="s">
        <v>2040</v>
      </c>
      <c r="J3513" s="90">
        <v>2.5000000000000001E-2</v>
      </c>
      <c r="K3513" s="90">
        <v>3</v>
      </c>
      <c r="L3513" t="str">
        <f t="shared" si="108"/>
        <v>South</v>
      </c>
      <c r="M3513" s="107">
        <f t="shared" si="109"/>
        <v>87.75</v>
      </c>
    </row>
    <row r="3514" spans="7:13">
      <c r="G3514" s="106">
        <v>41378</v>
      </c>
      <c r="H3514" s="90" t="s">
        <v>2030</v>
      </c>
      <c r="I3514" s="90" t="s">
        <v>2043</v>
      </c>
      <c r="J3514" s="90">
        <v>0</v>
      </c>
      <c r="K3514" s="90">
        <v>2</v>
      </c>
      <c r="L3514" t="str">
        <f t="shared" si="108"/>
        <v>West</v>
      </c>
      <c r="M3514" s="107">
        <f t="shared" si="109"/>
        <v>47</v>
      </c>
    </row>
    <row r="3515" spans="7:13">
      <c r="G3515" s="106">
        <v>41971</v>
      </c>
      <c r="H3515" s="90" t="s">
        <v>2058</v>
      </c>
      <c r="I3515" s="90" t="s">
        <v>2034</v>
      </c>
      <c r="J3515" s="90">
        <v>0</v>
      </c>
      <c r="K3515" s="90">
        <v>1</v>
      </c>
      <c r="L3515" t="str">
        <f t="shared" si="108"/>
        <v>MidWest</v>
      </c>
      <c r="M3515" s="107">
        <f t="shared" si="109"/>
        <v>34</v>
      </c>
    </row>
    <row r="3516" spans="7:13">
      <c r="G3516" s="106">
        <v>41594</v>
      </c>
      <c r="H3516" s="90" t="s">
        <v>2025</v>
      </c>
      <c r="I3516" s="90" t="s">
        <v>2040</v>
      </c>
      <c r="J3516" s="90">
        <v>1.4999999999999999E-2</v>
      </c>
      <c r="K3516" s="90">
        <v>3</v>
      </c>
      <c r="L3516" t="str">
        <f t="shared" si="108"/>
        <v>West</v>
      </c>
      <c r="M3516" s="107">
        <f t="shared" si="109"/>
        <v>88.65</v>
      </c>
    </row>
    <row r="3517" spans="7:13">
      <c r="G3517" s="106">
        <v>41948</v>
      </c>
      <c r="H3517" s="90" t="s">
        <v>2052</v>
      </c>
      <c r="I3517" s="90" t="s">
        <v>2019</v>
      </c>
      <c r="J3517" s="90">
        <v>0</v>
      </c>
      <c r="K3517" s="90">
        <v>1</v>
      </c>
      <c r="L3517" t="str">
        <f t="shared" si="108"/>
        <v>MidWest</v>
      </c>
      <c r="M3517" s="107">
        <f t="shared" si="109"/>
        <v>21</v>
      </c>
    </row>
    <row r="3518" spans="7:13">
      <c r="G3518" s="106">
        <v>41511</v>
      </c>
      <c r="H3518" s="90" t="s">
        <v>2100</v>
      </c>
      <c r="I3518" s="90" t="s">
        <v>2027</v>
      </c>
      <c r="J3518" s="90">
        <v>0.03</v>
      </c>
      <c r="K3518" s="90">
        <v>1</v>
      </c>
      <c r="L3518" t="str">
        <f t="shared" si="108"/>
        <v>West</v>
      </c>
      <c r="M3518" s="107">
        <f t="shared" si="109"/>
        <v>19.351499999999998</v>
      </c>
    </row>
    <row r="3519" spans="7:13">
      <c r="G3519" s="106">
        <v>41538</v>
      </c>
      <c r="H3519" s="90" t="s">
        <v>2054</v>
      </c>
      <c r="I3519" s="90" t="s">
        <v>2027</v>
      </c>
      <c r="J3519" s="90">
        <v>0.02</v>
      </c>
      <c r="K3519" s="90">
        <v>3</v>
      </c>
      <c r="L3519" t="str">
        <f t="shared" si="108"/>
        <v>MidWest</v>
      </c>
      <c r="M3519" s="107">
        <f t="shared" si="109"/>
        <v>58.652999999999992</v>
      </c>
    </row>
    <row r="3520" spans="7:13">
      <c r="G3520" s="106">
        <v>41691</v>
      </c>
      <c r="H3520" s="90" t="s">
        <v>2039</v>
      </c>
      <c r="I3520" s="90" t="s">
        <v>2034</v>
      </c>
      <c r="J3520" s="90">
        <v>2.5000000000000001E-2</v>
      </c>
      <c r="K3520" s="90">
        <v>3</v>
      </c>
      <c r="L3520" t="str">
        <f t="shared" si="108"/>
        <v>East</v>
      </c>
      <c r="M3520" s="107">
        <f t="shared" si="109"/>
        <v>99.45</v>
      </c>
    </row>
    <row r="3521" spans="7:13">
      <c r="G3521" s="106">
        <v>41986</v>
      </c>
      <c r="H3521" s="90" t="s">
        <v>2051</v>
      </c>
      <c r="I3521" s="90" t="s">
        <v>2027</v>
      </c>
      <c r="J3521" s="90">
        <v>0</v>
      </c>
      <c r="K3521" s="90">
        <v>2</v>
      </c>
      <c r="L3521" t="str">
        <f t="shared" si="108"/>
        <v>MidWest</v>
      </c>
      <c r="M3521" s="107">
        <f t="shared" si="109"/>
        <v>39.9</v>
      </c>
    </row>
    <row r="3522" spans="7:13">
      <c r="G3522" s="106">
        <v>41633</v>
      </c>
      <c r="H3522" s="90" t="s">
        <v>2090</v>
      </c>
      <c r="I3522" s="90" t="s">
        <v>2024</v>
      </c>
      <c r="J3522" s="90">
        <v>0</v>
      </c>
      <c r="K3522" s="90">
        <v>2</v>
      </c>
      <c r="L3522" t="str">
        <f t="shared" si="108"/>
        <v>West</v>
      </c>
      <c r="M3522" s="107">
        <f t="shared" si="109"/>
        <v>45.9</v>
      </c>
    </row>
    <row r="3523" spans="7:13">
      <c r="G3523" s="106">
        <v>41959</v>
      </c>
      <c r="H3523" s="90" t="s">
        <v>2097</v>
      </c>
      <c r="I3523" s="90" t="s">
        <v>2028</v>
      </c>
      <c r="J3523" s="90">
        <v>0.01</v>
      </c>
      <c r="K3523" s="90">
        <v>3</v>
      </c>
      <c r="L3523" t="str">
        <f t="shared" ref="L3523:L3586" si="110">_xlfn.XLOOKUP(H3523,$D$2:$D$73,$E$2:$E$73)</f>
        <v>West</v>
      </c>
      <c r="M3523" s="107">
        <f t="shared" ref="M3523:M3586" si="111">_xlfn.XLOOKUP(I3523,$A$2:$A$13,$B$2:$B$13)*K3523*(1-J3523)</f>
        <v>68.16149999999999</v>
      </c>
    </row>
    <row r="3524" spans="7:13">
      <c r="G3524" s="106">
        <v>41959</v>
      </c>
      <c r="H3524" s="90" t="s">
        <v>2036</v>
      </c>
      <c r="I3524" s="90" t="s">
        <v>2027</v>
      </c>
      <c r="J3524" s="90">
        <v>0.01</v>
      </c>
      <c r="K3524" s="90">
        <v>4</v>
      </c>
      <c r="L3524" t="str">
        <f t="shared" si="110"/>
        <v>MidWest</v>
      </c>
      <c r="M3524" s="107">
        <f t="shared" si="111"/>
        <v>79.001999999999995</v>
      </c>
    </row>
    <row r="3525" spans="7:13">
      <c r="G3525" s="106">
        <v>41968</v>
      </c>
      <c r="H3525" s="90" t="s">
        <v>2069</v>
      </c>
      <c r="I3525" s="90" t="s">
        <v>2027</v>
      </c>
      <c r="J3525" s="90">
        <v>0.03</v>
      </c>
      <c r="K3525" s="90">
        <v>1</v>
      </c>
      <c r="L3525" t="str">
        <f t="shared" si="110"/>
        <v>South</v>
      </c>
      <c r="M3525" s="107">
        <f t="shared" si="111"/>
        <v>19.351499999999998</v>
      </c>
    </row>
    <row r="3526" spans="7:13">
      <c r="G3526" s="106">
        <v>41369</v>
      </c>
      <c r="H3526" s="90" t="s">
        <v>2077</v>
      </c>
      <c r="I3526" s="90" t="s">
        <v>2027</v>
      </c>
      <c r="J3526" s="90">
        <v>0</v>
      </c>
      <c r="K3526" s="90">
        <v>1</v>
      </c>
      <c r="L3526" t="str">
        <f t="shared" si="110"/>
        <v>MidWest</v>
      </c>
      <c r="M3526" s="107">
        <f t="shared" si="111"/>
        <v>19.95</v>
      </c>
    </row>
    <row r="3527" spans="7:13">
      <c r="G3527" s="106">
        <v>41553</v>
      </c>
      <c r="H3527" s="90" t="s">
        <v>2025</v>
      </c>
      <c r="I3527" s="90" t="s">
        <v>2027</v>
      </c>
      <c r="J3527" s="90">
        <v>0.01</v>
      </c>
      <c r="K3527" s="90">
        <v>3</v>
      </c>
      <c r="L3527" t="str">
        <f t="shared" si="110"/>
        <v>West</v>
      </c>
      <c r="M3527" s="107">
        <f t="shared" si="111"/>
        <v>59.251499999999993</v>
      </c>
    </row>
    <row r="3528" spans="7:13">
      <c r="G3528" s="106">
        <v>41964</v>
      </c>
      <c r="H3528" s="90" t="s">
        <v>2094</v>
      </c>
      <c r="I3528" s="90" t="s">
        <v>2027</v>
      </c>
      <c r="J3528" s="90">
        <v>1.4999999999999999E-2</v>
      </c>
      <c r="K3528" s="90">
        <v>1</v>
      </c>
      <c r="L3528" t="str">
        <f t="shared" si="110"/>
        <v>West</v>
      </c>
      <c r="M3528" s="107">
        <f t="shared" si="111"/>
        <v>19.650749999999999</v>
      </c>
    </row>
    <row r="3529" spans="7:13">
      <c r="G3529" s="106">
        <v>41580</v>
      </c>
      <c r="H3529" s="90" t="s">
        <v>2062</v>
      </c>
      <c r="I3529" s="90" t="s">
        <v>2046</v>
      </c>
      <c r="J3529" s="90">
        <v>0</v>
      </c>
      <c r="K3529" s="90">
        <v>2</v>
      </c>
      <c r="L3529" t="str">
        <f t="shared" si="110"/>
        <v>East</v>
      </c>
      <c r="M3529" s="107">
        <f t="shared" si="111"/>
        <v>50</v>
      </c>
    </row>
    <row r="3530" spans="7:13">
      <c r="G3530" s="106">
        <v>41601</v>
      </c>
      <c r="H3530" s="90" t="s">
        <v>2047</v>
      </c>
      <c r="I3530" s="90" t="s">
        <v>2046</v>
      </c>
      <c r="J3530" s="90">
        <v>0.01</v>
      </c>
      <c r="K3530" s="90">
        <v>2</v>
      </c>
      <c r="L3530" t="str">
        <f t="shared" si="110"/>
        <v>South</v>
      </c>
      <c r="M3530" s="107">
        <f t="shared" si="111"/>
        <v>49.5</v>
      </c>
    </row>
    <row r="3531" spans="7:13">
      <c r="G3531" s="106">
        <v>41981</v>
      </c>
      <c r="H3531" s="90" t="s">
        <v>2056</v>
      </c>
      <c r="I3531" s="90" t="s">
        <v>2023</v>
      </c>
      <c r="J3531" s="90">
        <v>0</v>
      </c>
      <c r="K3531" s="90">
        <v>23</v>
      </c>
      <c r="L3531" t="str">
        <f t="shared" si="110"/>
        <v>MidWest</v>
      </c>
      <c r="M3531" s="107">
        <f t="shared" si="111"/>
        <v>1838.8500000000001</v>
      </c>
    </row>
    <row r="3532" spans="7:13">
      <c r="G3532" s="106">
        <v>41691</v>
      </c>
      <c r="H3532" s="90" t="s">
        <v>2103</v>
      </c>
      <c r="I3532" s="90" t="s">
        <v>2027</v>
      </c>
      <c r="J3532" s="90">
        <v>0</v>
      </c>
      <c r="K3532" s="90">
        <v>2</v>
      </c>
      <c r="L3532" t="str">
        <f t="shared" si="110"/>
        <v>South</v>
      </c>
      <c r="M3532" s="107">
        <f t="shared" si="111"/>
        <v>39.9</v>
      </c>
    </row>
    <row r="3533" spans="7:13">
      <c r="G3533" s="106">
        <v>41638</v>
      </c>
      <c r="H3533" s="90" t="s">
        <v>2095</v>
      </c>
      <c r="I3533" s="90" t="s">
        <v>2028</v>
      </c>
      <c r="J3533" s="90">
        <v>0</v>
      </c>
      <c r="K3533" s="90">
        <v>3</v>
      </c>
      <c r="L3533" t="str">
        <f t="shared" si="110"/>
        <v>South</v>
      </c>
      <c r="M3533" s="107">
        <f t="shared" si="111"/>
        <v>68.849999999999994</v>
      </c>
    </row>
    <row r="3534" spans="7:13">
      <c r="G3534" s="106">
        <v>41959</v>
      </c>
      <c r="H3534" s="90" t="s">
        <v>2100</v>
      </c>
      <c r="I3534" s="90" t="s">
        <v>2024</v>
      </c>
      <c r="J3534" s="90">
        <v>0.01</v>
      </c>
      <c r="K3534" s="90">
        <v>1</v>
      </c>
      <c r="L3534" t="str">
        <f t="shared" si="110"/>
        <v>West</v>
      </c>
      <c r="M3534" s="107">
        <f t="shared" si="111"/>
        <v>22.720499999999998</v>
      </c>
    </row>
    <row r="3535" spans="7:13">
      <c r="G3535" s="106">
        <v>41633</v>
      </c>
      <c r="H3535" s="90" t="s">
        <v>2060</v>
      </c>
      <c r="I3535" s="90" t="s">
        <v>2034</v>
      </c>
      <c r="J3535" s="90">
        <v>1.4999999999999999E-2</v>
      </c>
      <c r="K3535" s="90">
        <v>3</v>
      </c>
      <c r="L3535" t="str">
        <f t="shared" si="110"/>
        <v>South</v>
      </c>
      <c r="M3535" s="107">
        <f t="shared" si="111"/>
        <v>100.47</v>
      </c>
    </row>
    <row r="3536" spans="7:13">
      <c r="G3536" s="106">
        <v>42000</v>
      </c>
      <c r="H3536" s="90" t="s">
        <v>2053</v>
      </c>
      <c r="I3536" s="90" t="s">
        <v>2046</v>
      </c>
      <c r="J3536" s="90">
        <v>0</v>
      </c>
      <c r="K3536" s="90">
        <v>3</v>
      </c>
      <c r="L3536" t="str">
        <f t="shared" si="110"/>
        <v>MidWest</v>
      </c>
      <c r="M3536" s="107">
        <f t="shared" si="111"/>
        <v>75</v>
      </c>
    </row>
    <row r="3537" spans="7:13">
      <c r="G3537" s="106">
        <v>41821</v>
      </c>
      <c r="H3537" s="90" t="s">
        <v>2062</v>
      </c>
      <c r="I3537" s="90" t="s">
        <v>2031</v>
      </c>
      <c r="J3537" s="90">
        <v>0.02</v>
      </c>
      <c r="K3537" s="90">
        <v>2</v>
      </c>
      <c r="L3537" t="str">
        <f t="shared" si="110"/>
        <v>East</v>
      </c>
      <c r="M3537" s="107">
        <f t="shared" si="111"/>
        <v>49</v>
      </c>
    </row>
    <row r="3538" spans="7:13">
      <c r="G3538" s="106">
        <v>41988</v>
      </c>
      <c r="H3538" s="90" t="s">
        <v>2039</v>
      </c>
      <c r="I3538" s="90" t="s">
        <v>2046</v>
      </c>
      <c r="J3538" s="90">
        <v>0</v>
      </c>
      <c r="K3538" s="90">
        <v>1</v>
      </c>
      <c r="L3538" t="str">
        <f t="shared" si="110"/>
        <v>East</v>
      </c>
      <c r="M3538" s="107">
        <f t="shared" si="111"/>
        <v>25</v>
      </c>
    </row>
    <row r="3539" spans="7:13">
      <c r="G3539" s="106">
        <v>41633</v>
      </c>
      <c r="H3539" s="90" t="s">
        <v>2052</v>
      </c>
      <c r="I3539" s="90" t="s">
        <v>2040</v>
      </c>
      <c r="J3539" s="90">
        <v>0</v>
      </c>
      <c r="K3539" s="90">
        <v>2</v>
      </c>
      <c r="L3539" t="str">
        <f t="shared" si="110"/>
        <v>MidWest</v>
      </c>
      <c r="M3539" s="107">
        <f t="shared" si="111"/>
        <v>60</v>
      </c>
    </row>
    <row r="3540" spans="7:13">
      <c r="G3540" s="106">
        <v>41619</v>
      </c>
      <c r="H3540" s="90" t="s">
        <v>2026</v>
      </c>
      <c r="I3540" s="90" t="s">
        <v>2024</v>
      </c>
      <c r="J3540" s="90">
        <v>0</v>
      </c>
      <c r="K3540" s="90">
        <v>2</v>
      </c>
      <c r="L3540" t="str">
        <f t="shared" si="110"/>
        <v>MidWest</v>
      </c>
      <c r="M3540" s="107">
        <f t="shared" si="111"/>
        <v>45.9</v>
      </c>
    </row>
    <row r="3541" spans="7:13">
      <c r="G3541" s="106">
        <v>41615</v>
      </c>
      <c r="H3541" s="90" t="s">
        <v>2033</v>
      </c>
      <c r="I3541" s="90" t="s">
        <v>2034</v>
      </c>
      <c r="J3541" s="90">
        <v>0.01</v>
      </c>
      <c r="K3541" s="90">
        <v>1</v>
      </c>
      <c r="L3541" t="str">
        <f t="shared" si="110"/>
        <v>MidWest</v>
      </c>
      <c r="M3541" s="107">
        <f t="shared" si="111"/>
        <v>33.659999999999997</v>
      </c>
    </row>
    <row r="3542" spans="7:13">
      <c r="G3542" s="106">
        <v>41476</v>
      </c>
      <c r="H3542" s="90" t="s">
        <v>2026</v>
      </c>
      <c r="I3542" s="90" t="s">
        <v>2034</v>
      </c>
      <c r="J3542" s="90">
        <v>0.03</v>
      </c>
      <c r="K3542" s="90">
        <v>2</v>
      </c>
      <c r="L3542" t="str">
        <f t="shared" si="110"/>
        <v>MidWest</v>
      </c>
      <c r="M3542" s="107">
        <f t="shared" si="111"/>
        <v>65.959999999999994</v>
      </c>
    </row>
    <row r="3543" spans="7:13">
      <c r="G3543" s="106">
        <v>41614</v>
      </c>
      <c r="H3543" s="90" t="s">
        <v>2051</v>
      </c>
      <c r="I3543" s="90" t="s">
        <v>2046</v>
      </c>
      <c r="J3543" s="90">
        <v>0.03</v>
      </c>
      <c r="K3543" s="90">
        <v>2</v>
      </c>
      <c r="L3543" t="str">
        <f t="shared" si="110"/>
        <v>MidWest</v>
      </c>
      <c r="M3543" s="107">
        <f t="shared" si="111"/>
        <v>48.5</v>
      </c>
    </row>
    <row r="3544" spans="7:13">
      <c r="G3544" s="106">
        <v>41586</v>
      </c>
      <c r="H3544" s="90" t="s">
        <v>2080</v>
      </c>
      <c r="I3544" s="90" t="s">
        <v>2034</v>
      </c>
      <c r="J3544" s="90">
        <v>1.4999999999999999E-2</v>
      </c>
      <c r="K3544" s="90">
        <v>3</v>
      </c>
      <c r="L3544" t="str">
        <f t="shared" si="110"/>
        <v>East</v>
      </c>
      <c r="M3544" s="107">
        <f t="shared" si="111"/>
        <v>100.47</v>
      </c>
    </row>
    <row r="3545" spans="7:13">
      <c r="G3545" s="106">
        <v>41961</v>
      </c>
      <c r="H3545" s="90" t="s">
        <v>2057</v>
      </c>
      <c r="I3545" s="90" t="s">
        <v>2019</v>
      </c>
      <c r="J3545" s="90">
        <v>2.5000000000000001E-2</v>
      </c>
      <c r="K3545" s="90">
        <v>13</v>
      </c>
      <c r="L3545" t="str">
        <f t="shared" si="110"/>
        <v>West</v>
      </c>
      <c r="M3545" s="107">
        <f t="shared" si="111"/>
        <v>266.17500000000001</v>
      </c>
    </row>
    <row r="3546" spans="7:13">
      <c r="G3546" s="106">
        <v>41788</v>
      </c>
      <c r="H3546" s="90" t="s">
        <v>2076</v>
      </c>
      <c r="I3546" s="90" t="s">
        <v>2034</v>
      </c>
      <c r="J3546" s="90">
        <v>0</v>
      </c>
      <c r="K3546" s="90">
        <v>2</v>
      </c>
      <c r="L3546" t="str">
        <f t="shared" si="110"/>
        <v>West</v>
      </c>
      <c r="M3546" s="107">
        <f t="shared" si="111"/>
        <v>68</v>
      </c>
    </row>
    <row r="3547" spans="7:13">
      <c r="G3547" s="106">
        <v>41623</v>
      </c>
      <c r="H3547" s="90" t="s">
        <v>2094</v>
      </c>
      <c r="I3547" s="90" t="s">
        <v>2028</v>
      </c>
      <c r="J3547" s="90">
        <v>2.5000000000000001E-2</v>
      </c>
      <c r="K3547" s="90">
        <v>1</v>
      </c>
      <c r="L3547" t="str">
        <f t="shared" si="110"/>
        <v>West</v>
      </c>
      <c r="M3547" s="107">
        <f t="shared" si="111"/>
        <v>22.376249999999999</v>
      </c>
    </row>
    <row r="3548" spans="7:13">
      <c r="G3548" s="106">
        <v>41605</v>
      </c>
      <c r="H3548" s="90" t="s">
        <v>2070</v>
      </c>
      <c r="I3548" s="90" t="s">
        <v>2043</v>
      </c>
      <c r="J3548" s="90">
        <v>0.02</v>
      </c>
      <c r="K3548" s="90">
        <v>10</v>
      </c>
      <c r="L3548" t="str">
        <f t="shared" si="110"/>
        <v>East</v>
      </c>
      <c r="M3548" s="107">
        <f t="shared" si="111"/>
        <v>230.29999999999998</v>
      </c>
    </row>
    <row r="3549" spans="7:13">
      <c r="G3549" s="106">
        <v>41638</v>
      </c>
      <c r="H3549" s="90" t="s">
        <v>2101</v>
      </c>
      <c r="I3549" s="90" t="s">
        <v>2050</v>
      </c>
      <c r="J3549" s="90">
        <v>0</v>
      </c>
      <c r="K3549" s="90">
        <v>1</v>
      </c>
      <c r="L3549" t="str">
        <f t="shared" si="110"/>
        <v>MidWest</v>
      </c>
      <c r="M3549" s="107">
        <f t="shared" si="111"/>
        <v>19</v>
      </c>
    </row>
    <row r="3550" spans="7:13">
      <c r="G3550" s="106">
        <v>41634</v>
      </c>
      <c r="H3550" s="90" t="s">
        <v>2051</v>
      </c>
      <c r="I3550" s="90" t="s">
        <v>2034</v>
      </c>
      <c r="J3550" s="90">
        <v>1.4999999999999999E-2</v>
      </c>
      <c r="K3550" s="90">
        <v>3</v>
      </c>
      <c r="L3550" t="str">
        <f t="shared" si="110"/>
        <v>MidWest</v>
      </c>
      <c r="M3550" s="107">
        <f t="shared" si="111"/>
        <v>100.47</v>
      </c>
    </row>
    <row r="3551" spans="7:13">
      <c r="G3551" s="106">
        <v>41580</v>
      </c>
      <c r="H3551" s="90" t="s">
        <v>2051</v>
      </c>
      <c r="I3551" s="90" t="s">
        <v>2031</v>
      </c>
      <c r="J3551" s="90">
        <v>0.03</v>
      </c>
      <c r="K3551" s="90">
        <v>3</v>
      </c>
      <c r="L3551" t="str">
        <f t="shared" si="110"/>
        <v>MidWest</v>
      </c>
      <c r="M3551" s="107">
        <f t="shared" si="111"/>
        <v>72.75</v>
      </c>
    </row>
    <row r="3552" spans="7:13">
      <c r="G3552" s="106">
        <v>41983</v>
      </c>
      <c r="H3552" s="90" t="s">
        <v>2086</v>
      </c>
      <c r="I3552" s="90" t="s">
        <v>2019</v>
      </c>
      <c r="J3552" s="90">
        <v>0</v>
      </c>
      <c r="K3552" s="90">
        <v>24</v>
      </c>
      <c r="L3552" t="str">
        <f t="shared" si="110"/>
        <v>West</v>
      </c>
      <c r="M3552" s="107">
        <f t="shared" si="111"/>
        <v>504</v>
      </c>
    </row>
    <row r="3553" spans="7:13">
      <c r="G3553" s="106">
        <v>41974</v>
      </c>
      <c r="H3553" s="90" t="s">
        <v>2064</v>
      </c>
      <c r="I3553" s="90" t="s">
        <v>2031</v>
      </c>
      <c r="J3553" s="90">
        <v>2.5000000000000001E-2</v>
      </c>
      <c r="K3553" s="90">
        <v>4</v>
      </c>
      <c r="L3553" t="str">
        <f t="shared" si="110"/>
        <v>West</v>
      </c>
      <c r="M3553" s="107">
        <f t="shared" si="111"/>
        <v>97.5</v>
      </c>
    </row>
    <row r="3554" spans="7:13">
      <c r="G3554" s="106">
        <v>41582</v>
      </c>
      <c r="H3554" s="90" t="s">
        <v>2103</v>
      </c>
      <c r="I3554" s="90" t="s">
        <v>2031</v>
      </c>
      <c r="J3554" s="90">
        <v>0</v>
      </c>
      <c r="K3554" s="90">
        <v>2</v>
      </c>
      <c r="L3554" t="str">
        <f t="shared" si="110"/>
        <v>South</v>
      </c>
      <c r="M3554" s="107">
        <f t="shared" si="111"/>
        <v>50</v>
      </c>
    </row>
    <row r="3555" spans="7:13">
      <c r="G3555" s="106">
        <v>41403</v>
      </c>
      <c r="H3555" s="90" t="s">
        <v>2098</v>
      </c>
      <c r="I3555" s="90" t="s">
        <v>2028</v>
      </c>
      <c r="J3555" s="90">
        <v>0</v>
      </c>
      <c r="K3555" s="90">
        <v>2</v>
      </c>
      <c r="L3555" t="str">
        <f t="shared" si="110"/>
        <v>West</v>
      </c>
      <c r="M3555" s="107">
        <f t="shared" si="111"/>
        <v>45.9</v>
      </c>
    </row>
    <row r="3556" spans="7:13">
      <c r="G3556" s="106">
        <v>41828</v>
      </c>
      <c r="H3556" s="90" t="s">
        <v>2087</v>
      </c>
      <c r="I3556" s="90" t="s">
        <v>2043</v>
      </c>
      <c r="J3556" s="90">
        <v>0</v>
      </c>
      <c r="K3556" s="90">
        <v>1</v>
      </c>
      <c r="L3556" t="str">
        <f t="shared" si="110"/>
        <v>South</v>
      </c>
      <c r="M3556" s="107">
        <f t="shared" si="111"/>
        <v>23.5</v>
      </c>
    </row>
    <row r="3557" spans="7:13">
      <c r="G3557" s="106">
        <v>41997</v>
      </c>
      <c r="H3557" s="90" t="s">
        <v>2054</v>
      </c>
      <c r="I3557" s="90" t="s">
        <v>2043</v>
      </c>
      <c r="J3557" s="90">
        <v>0</v>
      </c>
      <c r="K3557" s="90">
        <v>2</v>
      </c>
      <c r="L3557" t="str">
        <f t="shared" si="110"/>
        <v>MidWest</v>
      </c>
      <c r="M3557" s="107">
        <f t="shared" si="111"/>
        <v>47</v>
      </c>
    </row>
    <row r="3558" spans="7:13">
      <c r="G3558" s="106">
        <v>41636</v>
      </c>
      <c r="H3558" s="90" t="s">
        <v>2073</v>
      </c>
      <c r="I3558" s="90" t="s">
        <v>2027</v>
      </c>
      <c r="J3558" s="90">
        <v>0</v>
      </c>
      <c r="K3558" s="90">
        <v>2</v>
      </c>
      <c r="L3558" t="str">
        <f t="shared" si="110"/>
        <v>West</v>
      </c>
      <c r="M3558" s="107">
        <f t="shared" si="111"/>
        <v>39.9</v>
      </c>
    </row>
    <row r="3559" spans="7:13">
      <c r="G3559" s="106">
        <v>41586</v>
      </c>
      <c r="H3559" s="90" t="s">
        <v>2060</v>
      </c>
      <c r="I3559" s="90" t="s">
        <v>2034</v>
      </c>
      <c r="J3559" s="90">
        <v>0.01</v>
      </c>
      <c r="K3559" s="90">
        <v>2</v>
      </c>
      <c r="L3559" t="str">
        <f t="shared" si="110"/>
        <v>South</v>
      </c>
      <c r="M3559" s="107">
        <f t="shared" si="111"/>
        <v>67.319999999999993</v>
      </c>
    </row>
    <row r="3560" spans="7:13">
      <c r="G3560" s="106">
        <v>41622</v>
      </c>
      <c r="H3560" s="90" t="s">
        <v>2057</v>
      </c>
      <c r="I3560" s="90" t="s">
        <v>2050</v>
      </c>
      <c r="J3560" s="90">
        <v>0.03</v>
      </c>
      <c r="K3560" s="90">
        <v>2</v>
      </c>
      <c r="L3560" t="str">
        <f t="shared" si="110"/>
        <v>West</v>
      </c>
      <c r="M3560" s="107">
        <f t="shared" si="111"/>
        <v>36.86</v>
      </c>
    </row>
    <row r="3561" spans="7:13">
      <c r="G3561" s="106">
        <v>41587</v>
      </c>
      <c r="H3561" s="90" t="s">
        <v>2103</v>
      </c>
      <c r="I3561" s="90" t="s">
        <v>2034</v>
      </c>
      <c r="J3561" s="90">
        <v>0</v>
      </c>
      <c r="K3561" s="90">
        <v>2</v>
      </c>
      <c r="L3561" t="str">
        <f t="shared" si="110"/>
        <v>South</v>
      </c>
      <c r="M3561" s="107">
        <f t="shared" si="111"/>
        <v>68</v>
      </c>
    </row>
    <row r="3562" spans="7:13">
      <c r="G3562" s="106">
        <v>41377</v>
      </c>
      <c r="H3562" s="90" t="s">
        <v>2095</v>
      </c>
      <c r="I3562" s="90" t="s">
        <v>2046</v>
      </c>
      <c r="J3562" s="90">
        <v>0</v>
      </c>
      <c r="K3562" s="90">
        <v>19</v>
      </c>
      <c r="L3562" t="str">
        <f t="shared" si="110"/>
        <v>South</v>
      </c>
      <c r="M3562" s="107">
        <f t="shared" si="111"/>
        <v>475</v>
      </c>
    </row>
    <row r="3563" spans="7:13">
      <c r="G3563" s="106">
        <v>41589</v>
      </c>
      <c r="H3563" s="90" t="s">
        <v>2036</v>
      </c>
      <c r="I3563" s="90" t="s">
        <v>2043</v>
      </c>
      <c r="J3563" s="90">
        <v>1.4999999999999999E-2</v>
      </c>
      <c r="K3563" s="90">
        <v>3</v>
      </c>
      <c r="L3563" t="str">
        <f t="shared" si="110"/>
        <v>MidWest</v>
      </c>
      <c r="M3563" s="107">
        <f t="shared" si="111"/>
        <v>69.442499999999995</v>
      </c>
    </row>
    <row r="3564" spans="7:13">
      <c r="G3564" s="106">
        <v>41614</v>
      </c>
      <c r="H3564" s="90" t="s">
        <v>2022</v>
      </c>
      <c r="I3564" s="90" t="s">
        <v>2034</v>
      </c>
      <c r="J3564" s="90">
        <v>2.5000000000000001E-2</v>
      </c>
      <c r="K3564" s="90">
        <v>3</v>
      </c>
      <c r="L3564" t="str">
        <f t="shared" si="110"/>
        <v>West</v>
      </c>
      <c r="M3564" s="107">
        <f t="shared" si="111"/>
        <v>99.45</v>
      </c>
    </row>
    <row r="3565" spans="7:13">
      <c r="G3565" s="106">
        <v>41625</v>
      </c>
      <c r="H3565" s="90" t="s">
        <v>2069</v>
      </c>
      <c r="I3565" s="90" t="s">
        <v>2028</v>
      </c>
      <c r="J3565" s="90">
        <v>0.01</v>
      </c>
      <c r="K3565" s="90">
        <v>1</v>
      </c>
      <c r="L3565" t="str">
        <f t="shared" si="110"/>
        <v>South</v>
      </c>
      <c r="M3565" s="107">
        <f t="shared" si="111"/>
        <v>22.720499999999998</v>
      </c>
    </row>
    <row r="3566" spans="7:13">
      <c r="G3566" s="106">
        <v>41820</v>
      </c>
      <c r="H3566" s="90" t="s">
        <v>2051</v>
      </c>
      <c r="I3566" s="90" t="s">
        <v>2043</v>
      </c>
      <c r="J3566" s="90">
        <v>0</v>
      </c>
      <c r="K3566" s="90">
        <v>3</v>
      </c>
      <c r="L3566" t="str">
        <f t="shared" si="110"/>
        <v>MidWest</v>
      </c>
      <c r="M3566" s="107">
        <f t="shared" si="111"/>
        <v>70.5</v>
      </c>
    </row>
    <row r="3567" spans="7:13">
      <c r="G3567" s="106">
        <v>41593</v>
      </c>
      <c r="H3567" s="90" t="s">
        <v>2030</v>
      </c>
      <c r="I3567" s="90" t="s">
        <v>2028</v>
      </c>
      <c r="J3567" s="90">
        <v>0.01</v>
      </c>
      <c r="K3567" s="90">
        <v>3</v>
      </c>
      <c r="L3567" t="str">
        <f t="shared" si="110"/>
        <v>West</v>
      </c>
      <c r="M3567" s="107">
        <f t="shared" si="111"/>
        <v>68.16149999999999</v>
      </c>
    </row>
    <row r="3568" spans="7:13">
      <c r="G3568" s="106">
        <v>41615</v>
      </c>
      <c r="H3568" s="90" t="s">
        <v>2098</v>
      </c>
      <c r="I3568" s="90" t="s">
        <v>2034</v>
      </c>
      <c r="J3568" s="90">
        <v>0</v>
      </c>
      <c r="K3568" s="90">
        <v>3</v>
      </c>
      <c r="L3568" t="str">
        <f t="shared" si="110"/>
        <v>West</v>
      </c>
      <c r="M3568" s="107">
        <f t="shared" si="111"/>
        <v>102</v>
      </c>
    </row>
    <row r="3569" spans="7:13">
      <c r="G3569" s="106">
        <v>41617</v>
      </c>
      <c r="H3569" s="90" t="s">
        <v>2036</v>
      </c>
      <c r="I3569" s="90" t="s">
        <v>2034</v>
      </c>
      <c r="J3569" s="90">
        <v>0</v>
      </c>
      <c r="K3569" s="90">
        <v>2</v>
      </c>
      <c r="L3569" t="str">
        <f t="shared" si="110"/>
        <v>MidWest</v>
      </c>
      <c r="M3569" s="107">
        <f t="shared" si="111"/>
        <v>68</v>
      </c>
    </row>
    <row r="3570" spans="7:13">
      <c r="G3570" s="106">
        <v>41752</v>
      </c>
      <c r="H3570" s="90" t="s">
        <v>2064</v>
      </c>
      <c r="I3570" s="90" t="s">
        <v>2034</v>
      </c>
      <c r="J3570" s="90">
        <v>0</v>
      </c>
      <c r="K3570" s="90">
        <v>3</v>
      </c>
      <c r="L3570" t="str">
        <f t="shared" si="110"/>
        <v>West</v>
      </c>
      <c r="M3570" s="107">
        <f t="shared" si="111"/>
        <v>102</v>
      </c>
    </row>
    <row r="3571" spans="7:13">
      <c r="G3571" s="106">
        <v>41613</v>
      </c>
      <c r="H3571" s="90" t="s">
        <v>2096</v>
      </c>
      <c r="I3571" s="90" t="s">
        <v>2040</v>
      </c>
      <c r="J3571" s="90">
        <v>0.03</v>
      </c>
      <c r="K3571" s="90">
        <v>1</v>
      </c>
      <c r="L3571" t="str">
        <f t="shared" si="110"/>
        <v>MidWest</v>
      </c>
      <c r="M3571" s="107">
        <f t="shared" si="111"/>
        <v>29.099999999999998</v>
      </c>
    </row>
    <row r="3572" spans="7:13">
      <c r="G3572" s="106">
        <v>41956</v>
      </c>
      <c r="H3572" s="90" t="s">
        <v>2061</v>
      </c>
      <c r="I3572" s="90" t="s">
        <v>2027</v>
      </c>
      <c r="J3572" s="90">
        <v>0</v>
      </c>
      <c r="K3572" s="90">
        <v>2</v>
      </c>
      <c r="L3572" t="str">
        <f t="shared" si="110"/>
        <v>West</v>
      </c>
      <c r="M3572" s="107">
        <f t="shared" si="111"/>
        <v>39.9</v>
      </c>
    </row>
    <row r="3573" spans="7:13">
      <c r="G3573" s="106">
        <v>41582</v>
      </c>
      <c r="H3573" s="90" t="s">
        <v>2062</v>
      </c>
      <c r="I3573" s="90" t="s">
        <v>2040</v>
      </c>
      <c r="J3573" s="90">
        <v>0.02</v>
      </c>
      <c r="K3573" s="90">
        <v>2</v>
      </c>
      <c r="L3573" t="str">
        <f t="shared" si="110"/>
        <v>East</v>
      </c>
      <c r="M3573" s="107">
        <f t="shared" si="111"/>
        <v>58.8</v>
      </c>
    </row>
    <row r="3574" spans="7:13">
      <c r="G3574" s="106">
        <v>41618</v>
      </c>
      <c r="H3574" s="90" t="s">
        <v>2070</v>
      </c>
      <c r="I3574" s="90" t="s">
        <v>2034</v>
      </c>
      <c r="J3574" s="90">
        <v>0</v>
      </c>
      <c r="K3574" s="90">
        <v>3</v>
      </c>
      <c r="L3574" t="str">
        <f t="shared" si="110"/>
        <v>East</v>
      </c>
      <c r="M3574" s="107">
        <f t="shared" si="111"/>
        <v>102</v>
      </c>
    </row>
    <row r="3575" spans="7:13">
      <c r="G3575" s="106">
        <v>41632</v>
      </c>
      <c r="H3575" s="90" t="s">
        <v>2071</v>
      </c>
      <c r="I3575" s="90" t="s">
        <v>2043</v>
      </c>
      <c r="J3575" s="90">
        <v>0</v>
      </c>
      <c r="K3575" s="90">
        <v>3</v>
      </c>
      <c r="L3575" t="str">
        <f t="shared" si="110"/>
        <v>MidWest</v>
      </c>
      <c r="M3575" s="107">
        <f t="shared" si="111"/>
        <v>70.5</v>
      </c>
    </row>
    <row r="3576" spans="7:13">
      <c r="G3576" s="106">
        <v>41287</v>
      </c>
      <c r="H3576" s="90" t="s">
        <v>2067</v>
      </c>
      <c r="I3576" s="90" t="s">
        <v>2027</v>
      </c>
      <c r="J3576" s="90">
        <v>0</v>
      </c>
      <c r="K3576" s="90">
        <v>3</v>
      </c>
      <c r="L3576" t="str">
        <f t="shared" si="110"/>
        <v>East</v>
      </c>
      <c r="M3576" s="107">
        <f t="shared" si="111"/>
        <v>59.849999999999994</v>
      </c>
    </row>
    <row r="3577" spans="7:13">
      <c r="G3577" s="106">
        <v>41963</v>
      </c>
      <c r="H3577" s="90" t="s">
        <v>2049</v>
      </c>
      <c r="I3577" s="90" t="s">
        <v>2046</v>
      </c>
      <c r="J3577" s="90">
        <v>0</v>
      </c>
      <c r="K3577" s="90">
        <v>3</v>
      </c>
      <c r="L3577" t="str">
        <f t="shared" si="110"/>
        <v>South</v>
      </c>
      <c r="M3577" s="107">
        <f t="shared" si="111"/>
        <v>75</v>
      </c>
    </row>
    <row r="3578" spans="7:13">
      <c r="G3578" s="106">
        <v>41988</v>
      </c>
      <c r="H3578" s="90" t="s">
        <v>2086</v>
      </c>
      <c r="I3578" s="90" t="s">
        <v>2031</v>
      </c>
      <c r="J3578" s="90">
        <v>0</v>
      </c>
      <c r="K3578" s="90">
        <v>14</v>
      </c>
      <c r="L3578" t="str">
        <f t="shared" si="110"/>
        <v>West</v>
      </c>
      <c r="M3578" s="107">
        <f t="shared" si="111"/>
        <v>350</v>
      </c>
    </row>
    <row r="3579" spans="7:13">
      <c r="G3579" s="106">
        <v>41598</v>
      </c>
      <c r="H3579" s="90" t="s">
        <v>2057</v>
      </c>
      <c r="I3579" s="90" t="s">
        <v>2027</v>
      </c>
      <c r="J3579" s="90">
        <v>0</v>
      </c>
      <c r="K3579" s="90">
        <v>3</v>
      </c>
      <c r="L3579" t="str">
        <f t="shared" si="110"/>
        <v>West</v>
      </c>
      <c r="M3579" s="107">
        <f t="shared" si="111"/>
        <v>59.849999999999994</v>
      </c>
    </row>
    <row r="3580" spans="7:13">
      <c r="G3580" s="106">
        <v>41871</v>
      </c>
      <c r="H3580" s="90" t="s">
        <v>2030</v>
      </c>
      <c r="I3580" s="90" t="s">
        <v>2046</v>
      </c>
      <c r="J3580" s="90">
        <v>2.5000000000000001E-2</v>
      </c>
      <c r="K3580" s="90">
        <v>3</v>
      </c>
      <c r="L3580" t="str">
        <f t="shared" si="110"/>
        <v>West</v>
      </c>
      <c r="M3580" s="107">
        <f t="shared" si="111"/>
        <v>73.125</v>
      </c>
    </row>
    <row r="3581" spans="7:13">
      <c r="G3581" s="106">
        <v>41948</v>
      </c>
      <c r="H3581" s="90" t="s">
        <v>2062</v>
      </c>
      <c r="I3581" s="90" t="s">
        <v>2043</v>
      </c>
      <c r="J3581" s="90">
        <v>0</v>
      </c>
      <c r="K3581" s="90">
        <v>2</v>
      </c>
      <c r="L3581" t="str">
        <f t="shared" si="110"/>
        <v>East</v>
      </c>
      <c r="M3581" s="107">
        <f t="shared" si="111"/>
        <v>47</v>
      </c>
    </row>
    <row r="3582" spans="7:13">
      <c r="G3582" s="106">
        <v>41629</v>
      </c>
      <c r="H3582" s="90" t="s">
        <v>2044</v>
      </c>
      <c r="I3582" s="90" t="s">
        <v>2034</v>
      </c>
      <c r="J3582" s="90">
        <v>0</v>
      </c>
      <c r="K3582" s="90">
        <v>1</v>
      </c>
      <c r="L3582" t="str">
        <f t="shared" si="110"/>
        <v>MidWest</v>
      </c>
      <c r="M3582" s="107">
        <f t="shared" si="111"/>
        <v>34</v>
      </c>
    </row>
    <row r="3583" spans="7:13">
      <c r="G3583" s="106">
        <v>41952</v>
      </c>
      <c r="H3583" s="90" t="s">
        <v>2099</v>
      </c>
      <c r="I3583" s="90" t="s">
        <v>2034</v>
      </c>
      <c r="J3583" s="90">
        <v>0</v>
      </c>
      <c r="K3583" s="90">
        <v>1</v>
      </c>
      <c r="L3583" t="str">
        <f t="shared" si="110"/>
        <v>East</v>
      </c>
      <c r="M3583" s="107">
        <f t="shared" si="111"/>
        <v>34</v>
      </c>
    </row>
    <row r="3584" spans="7:13">
      <c r="G3584" s="106">
        <v>41553</v>
      </c>
      <c r="H3584" s="90" t="s">
        <v>2033</v>
      </c>
      <c r="I3584" s="90" t="s">
        <v>2027</v>
      </c>
      <c r="J3584" s="90">
        <v>2.5000000000000001E-2</v>
      </c>
      <c r="K3584" s="90">
        <v>1</v>
      </c>
      <c r="L3584" t="str">
        <f t="shared" si="110"/>
        <v>MidWest</v>
      </c>
      <c r="M3584" s="107">
        <f t="shared" si="111"/>
        <v>19.451249999999998</v>
      </c>
    </row>
    <row r="3585" spans="7:13">
      <c r="G3585" s="106">
        <v>41951</v>
      </c>
      <c r="H3585" s="90" t="s">
        <v>2079</v>
      </c>
      <c r="I3585" s="90" t="s">
        <v>2024</v>
      </c>
      <c r="J3585" s="90">
        <v>0</v>
      </c>
      <c r="K3585" s="90">
        <v>2</v>
      </c>
      <c r="L3585" t="str">
        <f t="shared" si="110"/>
        <v>MidWest</v>
      </c>
      <c r="M3585" s="107">
        <f t="shared" si="111"/>
        <v>45.9</v>
      </c>
    </row>
    <row r="3586" spans="7:13">
      <c r="G3586" s="106">
        <v>41875</v>
      </c>
      <c r="H3586" s="90" t="s">
        <v>2057</v>
      </c>
      <c r="I3586" s="90" t="s">
        <v>2034</v>
      </c>
      <c r="J3586" s="90">
        <v>0.02</v>
      </c>
      <c r="K3586" s="90">
        <v>1</v>
      </c>
      <c r="L3586" t="str">
        <f t="shared" si="110"/>
        <v>West</v>
      </c>
      <c r="M3586" s="107">
        <f t="shared" si="111"/>
        <v>33.32</v>
      </c>
    </row>
    <row r="3587" spans="7:13">
      <c r="G3587" s="106">
        <v>41628</v>
      </c>
      <c r="H3587" s="90" t="s">
        <v>2074</v>
      </c>
      <c r="I3587" s="90" t="s">
        <v>2031</v>
      </c>
      <c r="J3587" s="90">
        <v>0.02</v>
      </c>
      <c r="K3587" s="90">
        <v>1</v>
      </c>
      <c r="L3587" t="str">
        <f t="shared" ref="L3587:L3650" si="112">_xlfn.XLOOKUP(H3587,$D$2:$D$73,$E$2:$E$73)</f>
        <v>MidWest</v>
      </c>
      <c r="M3587" s="107">
        <f t="shared" ref="M3587:M3650" si="113">_xlfn.XLOOKUP(I3587,$A$2:$A$13,$B$2:$B$13)*K3587*(1-J3587)</f>
        <v>24.5</v>
      </c>
    </row>
    <row r="3588" spans="7:13">
      <c r="G3588" s="106">
        <v>41599</v>
      </c>
      <c r="H3588" s="90" t="s">
        <v>2085</v>
      </c>
      <c r="I3588" s="90" t="s">
        <v>2034</v>
      </c>
      <c r="J3588" s="90">
        <v>0</v>
      </c>
      <c r="K3588" s="90">
        <v>4</v>
      </c>
      <c r="L3588" t="str">
        <f t="shared" si="112"/>
        <v>MidWest</v>
      </c>
      <c r="M3588" s="107">
        <f t="shared" si="113"/>
        <v>136</v>
      </c>
    </row>
    <row r="3589" spans="7:13">
      <c r="G3589" s="106">
        <v>41584</v>
      </c>
      <c r="H3589" s="90" t="s">
        <v>2066</v>
      </c>
      <c r="I3589" s="90" t="s">
        <v>2040</v>
      </c>
      <c r="J3589" s="90">
        <v>0</v>
      </c>
      <c r="K3589" s="90">
        <v>3</v>
      </c>
      <c r="L3589" t="str">
        <f t="shared" si="112"/>
        <v>East</v>
      </c>
      <c r="M3589" s="107">
        <f t="shared" si="113"/>
        <v>90</v>
      </c>
    </row>
    <row r="3590" spans="7:13">
      <c r="G3590" s="106">
        <v>41295</v>
      </c>
      <c r="H3590" s="90" t="s">
        <v>2049</v>
      </c>
      <c r="I3590" s="90" t="s">
        <v>2027</v>
      </c>
      <c r="J3590" s="90">
        <v>0</v>
      </c>
      <c r="K3590" s="90">
        <v>1</v>
      </c>
      <c r="L3590" t="str">
        <f t="shared" si="112"/>
        <v>South</v>
      </c>
      <c r="M3590" s="107">
        <f t="shared" si="113"/>
        <v>19.95</v>
      </c>
    </row>
    <row r="3591" spans="7:13">
      <c r="G3591" s="106">
        <v>41582</v>
      </c>
      <c r="H3591" s="90" t="s">
        <v>2085</v>
      </c>
      <c r="I3591" s="90" t="s">
        <v>2037</v>
      </c>
      <c r="J3591" s="90">
        <v>0</v>
      </c>
      <c r="K3591" s="90">
        <v>3</v>
      </c>
      <c r="L3591" t="str">
        <f t="shared" si="112"/>
        <v>MidWest</v>
      </c>
      <c r="M3591" s="107">
        <f t="shared" si="113"/>
        <v>82.5</v>
      </c>
    </row>
    <row r="3592" spans="7:13">
      <c r="G3592" s="106">
        <v>41985</v>
      </c>
      <c r="H3592" s="90" t="s">
        <v>2030</v>
      </c>
      <c r="I3592" s="90" t="s">
        <v>2024</v>
      </c>
      <c r="J3592" s="90">
        <v>0</v>
      </c>
      <c r="K3592" s="90">
        <v>3</v>
      </c>
      <c r="L3592" t="str">
        <f t="shared" si="112"/>
        <v>West</v>
      </c>
      <c r="M3592" s="107">
        <f t="shared" si="113"/>
        <v>68.849999999999994</v>
      </c>
    </row>
    <row r="3593" spans="7:13">
      <c r="G3593" s="106">
        <v>41951</v>
      </c>
      <c r="H3593" s="90" t="s">
        <v>2091</v>
      </c>
      <c r="I3593" s="90" t="s">
        <v>2034</v>
      </c>
      <c r="J3593" s="90">
        <v>1.4999999999999999E-2</v>
      </c>
      <c r="K3593" s="90">
        <v>1</v>
      </c>
      <c r="L3593" t="str">
        <f t="shared" si="112"/>
        <v>South</v>
      </c>
      <c r="M3593" s="107">
        <f t="shared" si="113"/>
        <v>33.49</v>
      </c>
    </row>
    <row r="3594" spans="7:13">
      <c r="G3594" s="106">
        <v>41955</v>
      </c>
      <c r="H3594" s="90" t="s">
        <v>2101</v>
      </c>
      <c r="I3594" s="90" t="s">
        <v>2043</v>
      </c>
      <c r="J3594" s="90">
        <v>0</v>
      </c>
      <c r="K3594" s="90">
        <v>2</v>
      </c>
      <c r="L3594" t="str">
        <f t="shared" si="112"/>
        <v>MidWest</v>
      </c>
      <c r="M3594" s="107">
        <f t="shared" si="113"/>
        <v>47</v>
      </c>
    </row>
    <row r="3595" spans="7:13">
      <c r="G3595" s="106">
        <v>41584</v>
      </c>
      <c r="H3595" s="90" t="s">
        <v>2092</v>
      </c>
      <c r="I3595" s="90" t="s">
        <v>2031</v>
      </c>
      <c r="J3595" s="90">
        <v>0</v>
      </c>
      <c r="K3595" s="90">
        <v>2</v>
      </c>
      <c r="L3595" t="str">
        <f t="shared" si="112"/>
        <v>East</v>
      </c>
      <c r="M3595" s="107">
        <f t="shared" si="113"/>
        <v>50</v>
      </c>
    </row>
    <row r="3596" spans="7:13">
      <c r="G3596" s="106">
        <v>41450</v>
      </c>
      <c r="H3596" s="90" t="s">
        <v>2042</v>
      </c>
      <c r="I3596" s="90" t="s">
        <v>2043</v>
      </c>
      <c r="J3596" s="90">
        <v>0.02</v>
      </c>
      <c r="K3596" s="90">
        <v>3</v>
      </c>
      <c r="L3596" t="str">
        <f t="shared" si="112"/>
        <v>MidWest</v>
      </c>
      <c r="M3596" s="107">
        <f t="shared" si="113"/>
        <v>69.09</v>
      </c>
    </row>
    <row r="3597" spans="7:13">
      <c r="G3597" s="106">
        <v>41635</v>
      </c>
      <c r="H3597" s="90" t="s">
        <v>2090</v>
      </c>
      <c r="I3597" s="90" t="s">
        <v>2050</v>
      </c>
      <c r="J3597" s="90">
        <v>1.4999999999999999E-2</v>
      </c>
      <c r="K3597" s="90">
        <v>1</v>
      </c>
      <c r="L3597" t="str">
        <f t="shared" si="112"/>
        <v>West</v>
      </c>
      <c r="M3597" s="107">
        <f t="shared" si="113"/>
        <v>18.715</v>
      </c>
    </row>
    <row r="3598" spans="7:13">
      <c r="G3598" s="106">
        <v>41531</v>
      </c>
      <c r="H3598" s="90" t="s">
        <v>2063</v>
      </c>
      <c r="I3598" s="90" t="s">
        <v>2024</v>
      </c>
      <c r="J3598" s="90">
        <v>0</v>
      </c>
      <c r="K3598" s="90">
        <v>6</v>
      </c>
      <c r="L3598" t="str">
        <f t="shared" si="112"/>
        <v>South</v>
      </c>
      <c r="M3598" s="107">
        <f t="shared" si="113"/>
        <v>137.69999999999999</v>
      </c>
    </row>
    <row r="3599" spans="7:13">
      <c r="G3599" s="106">
        <v>41981</v>
      </c>
      <c r="H3599" s="90" t="s">
        <v>2082</v>
      </c>
      <c r="I3599" s="90" t="s">
        <v>2024</v>
      </c>
      <c r="J3599" s="90">
        <v>0</v>
      </c>
      <c r="K3599" s="90">
        <v>3</v>
      </c>
      <c r="L3599" t="str">
        <f t="shared" si="112"/>
        <v>MidWest</v>
      </c>
      <c r="M3599" s="107">
        <f t="shared" si="113"/>
        <v>68.849999999999994</v>
      </c>
    </row>
    <row r="3600" spans="7:13">
      <c r="G3600" s="106">
        <v>41990</v>
      </c>
      <c r="H3600" s="90" t="s">
        <v>2032</v>
      </c>
      <c r="I3600" s="90" t="s">
        <v>2050</v>
      </c>
      <c r="J3600" s="90">
        <v>0</v>
      </c>
      <c r="K3600" s="90">
        <v>1</v>
      </c>
      <c r="L3600" t="str">
        <f t="shared" si="112"/>
        <v>East</v>
      </c>
      <c r="M3600" s="107">
        <f t="shared" si="113"/>
        <v>19</v>
      </c>
    </row>
    <row r="3601" spans="7:13">
      <c r="G3601" s="106">
        <v>41604</v>
      </c>
      <c r="H3601" s="90" t="s">
        <v>2036</v>
      </c>
      <c r="I3601" s="90" t="s">
        <v>2046</v>
      </c>
      <c r="J3601" s="90">
        <v>0</v>
      </c>
      <c r="K3601" s="90">
        <v>1</v>
      </c>
      <c r="L3601" t="str">
        <f t="shared" si="112"/>
        <v>MidWest</v>
      </c>
      <c r="M3601" s="107">
        <f t="shared" si="113"/>
        <v>25</v>
      </c>
    </row>
    <row r="3602" spans="7:13">
      <c r="G3602" s="106">
        <v>41583</v>
      </c>
      <c r="H3602" s="90" t="s">
        <v>2054</v>
      </c>
      <c r="I3602" s="90" t="s">
        <v>2034</v>
      </c>
      <c r="J3602" s="90">
        <v>0</v>
      </c>
      <c r="K3602" s="90">
        <v>2</v>
      </c>
      <c r="L3602" t="str">
        <f t="shared" si="112"/>
        <v>MidWest</v>
      </c>
      <c r="M3602" s="107">
        <f t="shared" si="113"/>
        <v>68</v>
      </c>
    </row>
    <row r="3603" spans="7:13">
      <c r="G3603" s="106">
        <v>41980</v>
      </c>
      <c r="H3603" s="90" t="s">
        <v>2036</v>
      </c>
      <c r="I3603" s="90" t="s">
        <v>2023</v>
      </c>
      <c r="J3603" s="90">
        <v>0.02</v>
      </c>
      <c r="K3603" s="90">
        <v>1</v>
      </c>
      <c r="L3603" t="str">
        <f t="shared" si="112"/>
        <v>MidWest</v>
      </c>
      <c r="M3603" s="107">
        <f t="shared" si="113"/>
        <v>78.350999999999999</v>
      </c>
    </row>
    <row r="3604" spans="7:13">
      <c r="G3604" s="106">
        <v>41339</v>
      </c>
      <c r="H3604" s="90" t="s">
        <v>2088</v>
      </c>
      <c r="I3604" s="90" t="s">
        <v>2050</v>
      </c>
      <c r="J3604" s="90">
        <v>0</v>
      </c>
      <c r="K3604" s="90">
        <v>2</v>
      </c>
      <c r="L3604" t="str">
        <f t="shared" si="112"/>
        <v>MidWest</v>
      </c>
      <c r="M3604" s="107">
        <f t="shared" si="113"/>
        <v>38</v>
      </c>
    </row>
    <row r="3605" spans="7:13">
      <c r="G3605" s="106">
        <v>41981</v>
      </c>
      <c r="H3605" s="90" t="s">
        <v>2068</v>
      </c>
      <c r="I3605" s="90" t="s">
        <v>2024</v>
      </c>
      <c r="J3605" s="90">
        <v>0</v>
      </c>
      <c r="K3605" s="90">
        <v>3</v>
      </c>
      <c r="L3605" t="str">
        <f t="shared" si="112"/>
        <v>South</v>
      </c>
      <c r="M3605" s="107">
        <f t="shared" si="113"/>
        <v>68.849999999999994</v>
      </c>
    </row>
    <row r="3606" spans="7:13">
      <c r="G3606" s="106">
        <v>41359</v>
      </c>
      <c r="H3606" s="90" t="s">
        <v>2096</v>
      </c>
      <c r="I3606" s="90" t="s">
        <v>2034</v>
      </c>
      <c r="J3606" s="90">
        <v>0.03</v>
      </c>
      <c r="K3606" s="90">
        <v>2</v>
      </c>
      <c r="L3606" t="str">
        <f t="shared" si="112"/>
        <v>MidWest</v>
      </c>
      <c r="M3606" s="107">
        <f t="shared" si="113"/>
        <v>65.959999999999994</v>
      </c>
    </row>
    <row r="3607" spans="7:13">
      <c r="G3607" s="106">
        <v>41360</v>
      </c>
      <c r="H3607" s="90" t="s">
        <v>2054</v>
      </c>
      <c r="I3607" s="90" t="s">
        <v>2046</v>
      </c>
      <c r="J3607" s="90">
        <v>0.03</v>
      </c>
      <c r="K3607" s="90">
        <v>2</v>
      </c>
      <c r="L3607" t="str">
        <f t="shared" si="112"/>
        <v>MidWest</v>
      </c>
      <c r="M3607" s="107">
        <f t="shared" si="113"/>
        <v>48.5</v>
      </c>
    </row>
    <row r="3608" spans="7:13">
      <c r="G3608" s="106">
        <v>41635</v>
      </c>
      <c r="H3608" s="90" t="s">
        <v>2036</v>
      </c>
      <c r="I3608" s="90" t="s">
        <v>2031</v>
      </c>
      <c r="J3608" s="90">
        <v>2.5000000000000001E-2</v>
      </c>
      <c r="K3608" s="90">
        <v>16</v>
      </c>
      <c r="L3608" t="str">
        <f t="shared" si="112"/>
        <v>MidWest</v>
      </c>
      <c r="M3608" s="107">
        <f t="shared" si="113"/>
        <v>390</v>
      </c>
    </row>
    <row r="3609" spans="7:13">
      <c r="G3609" s="106">
        <v>41948</v>
      </c>
      <c r="H3609" s="90" t="s">
        <v>2054</v>
      </c>
      <c r="I3609" s="90" t="s">
        <v>2046</v>
      </c>
      <c r="J3609" s="90">
        <v>0.02</v>
      </c>
      <c r="K3609" s="90">
        <v>3</v>
      </c>
      <c r="L3609" t="str">
        <f t="shared" si="112"/>
        <v>MidWest</v>
      </c>
      <c r="M3609" s="107">
        <f t="shared" si="113"/>
        <v>73.5</v>
      </c>
    </row>
    <row r="3610" spans="7:13">
      <c r="G3610" s="106">
        <v>41950</v>
      </c>
      <c r="H3610" s="90" t="s">
        <v>2094</v>
      </c>
      <c r="I3610" s="90" t="s">
        <v>2027</v>
      </c>
      <c r="J3610" s="90">
        <v>0</v>
      </c>
      <c r="K3610" s="90">
        <v>2</v>
      </c>
      <c r="L3610" t="str">
        <f t="shared" si="112"/>
        <v>West</v>
      </c>
      <c r="M3610" s="107">
        <f t="shared" si="113"/>
        <v>39.9</v>
      </c>
    </row>
    <row r="3611" spans="7:13">
      <c r="G3611" s="106">
        <v>41984</v>
      </c>
      <c r="H3611" s="90" t="s">
        <v>2062</v>
      </c>
      <c r="I3611" s="90" t="s">
        <v>2046</v>
      </c>
      <c r="J3611" s="90">
        <v>2.5000000000000001E-2</v>
      </c>
      <c r="K3611" s="90">
        <v>3</v>
      </c>
      <c r="L3611" t="str">
        <f t="shared" si="112"/>
        <v>East</v>
      </c>
      <c r="M3611" s="107">
        <f t="shared" si="113"/>
        <v>73.125</v>
      </c>
    </row>
    <row r="3612" spans="7:13">
      <c r="G3612" s="106">
        <v>41989</v>
      </c>
      <c r="H3612" s="90" t="s">
        <v>2039</v>
      </c>
      <c r="I3612" s="90" t="s">
        <v>2027</v>
      </c>
      <c r="J3612" s="90">
        <v>0.03</v>
      </c>
      <c r="K3612" s="90">
        <v>1</v>
      </c>
      <c r="L3612" t="str">
        <f t="shared" si="112"/>
        <v>East</v>
      </c>
      <c r="M3612" s="107">
        <f t="shared" si="113"/>
        <v>19.351499999999998</v>
      </c>
    </row>
    <row r="3613" spans="7:13">
      <c r="G3613" s="106">
        <v>41955</v>
      </c>
      <c r="H3613" s="90" t="s">
        <v>2036</v>
      </c>
      <c r="I3613" s="90" t="s">
        <v>2019</v>
      </c>
      <c r="J3613" s="90">
        <v>0</v>
      </c>
      <c r="K3613" s="90">
        <v>2</v>
      </c>
      <c r="L3613" t="str">
        <f t="shared" si="112"/>
        <v>MidWest</v>
      </c>
      <c r="M3613" s="107">
        <f t="shared" si="113"/>
        <v>42</v>
      </c>
    </row>
    <row r="3614" spans="7:13">
      <c r="G3614" s="106">
        <v>41913</v>
      </c>
      <c r="H3614" s="90" t="s">
        <v>2075</v>
      </c>
      <c r="I3614" s="90" t="s">
        <v>2019</v>
      </c>
      <c r="J3614" s="90">
        <v>0</v>
      </c>
      <c r="K3614" s="90">
        <v>3</v>
      </c>
      <c r="L3614" t="str">
        <f t="shared" si="112"/>
        <v>West</v>
      </c>
      <c r="M3614" s="107">
        <f t="shared" si="113"/>
        <v>63</v>
      </c>
    </row>
    <row r="3615" spans="7:13">
      <c r="G3615" s="106">
        <v>42001</v>
      </c>
      <c r="H3615" s="90" t="s">
        <v>2063</v>
      </c>
      <c r="I3615" s="90" t="s">
        <v>2034</v>
      </c>
      <c r="J3615" s="90">
        <v>0</v>
      </c>
      <c r="K3615" s="90">
        <v>2</v>
      </c>
      <c r="L3615" t="str">
        <f t="shared" si="112"/>
        <v>South</v>
      </c>
      <c r="M3615" s="107">
        <f t="shared" si="113"/>
        <v>68</v>
      </c>
    </row>
    <row r="3616" spans="7:13">
      <c r="G3616" s="106">
        <v>41614</v>
      </c>
      <c r="H3616" s="90" t="s">
        <v>2045</v>
      </c>
      <c r="I3616" s="90" t="s">
        <v>2027</v>
      </c>
      <c r="J3616" s="90">
        <v>1.4999999999999999E-2</v>
      </c>
      <c r="K3616" s="90">
        <v>2</v>
      </c>
      <c r="L3616" t="str">
        <f t="shared" si="112"/>
        <v>West</v>
      </c>
      <c r="M3616" s="107">
        <f t="shared" si="113"/>
        <v>39.301499999999997</v>
      </c>
    </row>
    <row r="3617" spans="7:13">
      <c r="G3617" s="106">
        <v>41607</v>
      </c>
      <c r="H3617" s="90" t="s">
        <v>2067</v>
      </c>
      <c r="I3617" s="90" t="s">
        <v>2024</v>
      </c>
      <c r="J3617" s="90">
        <v>2.5000000000000001E-2</v>
      </c>
      <c r="K3617" s="90">
        <v>2</v>
      </c>
      <c r="L3617" t="str">
        <f t="shared" si="112"/>
        <v>East</v>
      </c>
      <c r="M3617" s="107">
        <f t="shared" si="113"/>
        <v>44.752499999999998</v>
      </c>
    </row>
    <row r="3618" spans="7:13">
      <c r="G3618" s="106">
        <v>41632</v>
      </c>
      <c r="H3618" s="90" t="s">
        <v>2033</v>
      </c>
      <c r="I3618" s="90" t="s">
        <v>2046</v>
      </c>
      <c r="J3618" s="90">
        <v>0.02</v>
      </c>
      <c r="K3618" s="90">
        <v>3</v>
      </c>
      <c r="L3618" t="str">
        <f t="shared" si="112"/>
        <v>MidWest</v>
      </c>
      <c r="M3618" s="107">
        <f t="shared" si="113"/>
        <v>73.5</v>
      </c>
    </row>
    <row r="3619" spans="7:13">
      <c r="G3619" s="106">
        <v>41960</v>
      </c>
      <c r="H3619" s="90" t="s">
        <v>2096</v>
      </c>
      <c r="I3619" s="90" t="s">
        <v>2034</v>
      </c>
      <c r="J3619" s="90">
        <v>0</v>
      </c>
      <c r="K3619" s="90">
        <v>2</v>
      </c>
      <c r="L3619" t="str">
        <f t="shared" si="112"/>
        <v>MidWest</v>
      </c>
      <c r="M3619" s="107">
        <f t="shared" si="113"/>
        <v>68</v>
      </c>
    </row>
    <row r="3620" spans="7:13">
      <c r="G3620" s="106">
        <v>41606</v>
      </c>
      <c r="H3620" s="90" t="s">
        <v>2062</v>
      </c>
      <c r="I3620" s="90" t="s">
        <v>2050</v>
      </c>
      <c r="J3620" s="90">
        <v>0</v>
      </c>
      <c r="K3620" s="90">
        <v>3</v>
      </c>
      <c r="L3620" t="str">
        <f t="shared" si="112"/>
        <v>East</v>
      </c>
      <c r="M3620" s="107">
        <f t="shared" si="113"/>
        <v>57</v>
      </c>
    </row>
    <row r="3621" spans="7:13">
      <c r="G3621" s="106">
        <v>41994</v>
      </c>
      <c r="H3621" s="90" t="s">
        <v>2039</v>
      </c>
      <c r="I3621" s="90" t="s">
        <v>2019</v>
      </c>
      <c r="J3621" s="90">
        <v>0</v>
      </c>
      <c r="K3621" s="90">
        <v>2</v>
      </c>
      <c r="L3621" t="str">
        <f t="shared" si="112"/>
        <v>East</v>
      </c>
      <c r="M3621" s="107">
        <f t="shared" si="113"/>
        <v>42</v>
      </c>
    </row>
    <row r="3622" spans="7:13">
      <c r="G3622" s="106">
        <v>41664</v>
      </c>
      <c r="H3622" s="90" t="s">
        <v>2051</v>
      </c>
      <c r="I3622" s="90" t="s">
        <v>2043</v>
      </c>
      <c r="J3622" s="90">
        <v>2.5000000000000001E-2</v>
      </c>
      <c r="K3622" s="90">
        <v>2</v>
      </c>
      <c r="L3622" t="str">
        <f t="shared" si="112"/>
        <v>MidWest</v>
      </c>
      <c r="M3622" s="107">
        <f t="shared" si="113"/>
        <v>45.824999999999996</v>
      </c>
    </row>
    <row r="3623" spans="7:13">
      <c r="G3623" s="106">
        <v>41973</v>
      </c>
      <c r="H3623" s="90" t="s">
        <v>2056</v>
      </c>
      <c r="I3623" s="90" t="s">
        <v>2023</v>
      </c>
      <c r="J3623" s="90">
        <v>0</v>
      </c>
      <c r="K3623" s="90">
        <v>1</v>
      </c>
      <c r="L3623" t="str">
        <f t="shared" si="112"/>
        <v>MidWest</v>
      </c>
      <c r="M3623" s="107">
        <f t="shared" si="113"/>
        <v>79.95</v>
      </c>
    </row>
    <row r="3624" spans="7:13">
      <c r="G3624" s="106">
        <v>41952</v>
      </c>
      <c r="H3624" s="90" t="s">
        <v>2063</v>
      </c>
      <c r="I3624" s="90" t="s">
        <v>2031</v>
      </c>
      <c r="J3624" s="90">
        <v>0.02</v>
      </c>
      <c r="K3624" s="90">
        <v>20</v>
      </c>
      <c r="L3624" t="str">
        <f t="shared" si="112"/>
        <v>South</v>
      </c>
      <c r="M3624" s="107">
        <f t="shared" si="113"/>
        <v>490</v>
      </c>
    </row>
    <row r="3625" spans="7:13">
      <c r="G3625" s="106">
        <v>41593</v>
      </c>
      <c r="H3625" s="90" t="s">
        <v>2066</v>
      </c>
      <c r="I3625" s="90" t="s">
        <v>2023</v>
      </c>
      <c r="J3625" s="90">
        <v>2.5000000000000001E-2</v>
      </c>
      <c r="K3625" s="90">
        <v>2</v>
      </c>
      <c r="L3625" t="str">
        <f t="shared" si="112"/>
        <v>East</v>
      </c>
      <c r="M3625" s="107">
        <f t="shared" si="113"/>
        <v>155.9025</v>
      </c>
    </row>
    <row r="3626" spans="7:13">
      <c r="G3626" s="106">
        <v>41811</v>
      </c>
      <c r="H3626" s="90" t="s">
        <v>2055</v>
      </c>
      <c r="I3626" s="90" t="s">
        <v>2027</v>
      </c>
      <c r="J3626" s="90">
        <v>0</v>
      </c>
      <c r="K3626" s="90">
        <v>20</v>
      </c>
      <c r="L3626" t="str">
        <f t="shared" si="112"/>
        <v>South</v>
      </c>
      <c r="M3626" s="107">
        <f t="shared" si="113"/>
        <v>399</v>
      </c>
    </row>
    <row r="3627" spans="7:13">
      <c r="G3627" s="106">
        <v>41789</v>
      </c>
      <c r="H3627" s="90" t="s">
        <v>2052</v>
      </c>
      <c r="I3627" s="90" t="s">
        <v>2028</v>
      </c>
      <c r="J3627" s="90">
        <v>1.4999999999999999E-2</v>
      </c>
      <c r="K3627" s="90">
        <v>2</v>
      </c>
      <c r="L3627" t="str">
        <f t="shared" si="112"/>
        <v>MidWest</v>
      </c>
      <c r="M3627" s="107">
        <f t="shared" si="113"/>
        <v>45.211500000000001</v>
      </c>
    </row>
    <row r="3628" spans="7:13">
      <c r="G3628" s="106">
        <v>41991</v>
      </c>
      <c r="H3628" s="90" t="s">
        <v>2091</v>
      </c>
      <c r="I3628" s="90" t="s">
        <v>2024</v>
      </c>
      <c r="J3628" s="90">
        <v>0</v>
      </c>
      <c r="K3628" s="90">
        <v>2</v>
      </c>
      <c r="L3628" t="str">
        <f t="shared" si="112"/>
        <v>South</v>
      </c>
      <c r="M3628" s="107">
        <f t="shared" si="113"/>
        <v>45.9</v>
      </c>
    </row>
    <row r="3629" spans="7:13">
      <c r="G3629" s="106">
        <v>41945</v>
      </c>
      <c r="H3629" s="90" t="s">
        <v>2099</v>
      </c>
      <c r="I3629" s="90" t="s">
        <v>2050</v>
      </c>
      <c r="J3629" s="90">
        <v>0</v>
      </c>
      <c r="K3629" s="90">
        <v>20</v>
      </c>
      <c r="L3629" t="str">
        <f t="shared" si="112"/>
        <v>East</v>
      </c>
      <c r="M3629" s="107">
        <f t="shared" si="113"/>
        <v>380</v>
      </c>
    </row>
    <row r="3630" spans="7:13">
      <c r="G3630" s="106">
        <v>41629</v>
      </c>
      <c r="H3630" s="90" t="s">
        <v>2073</v>
      </c>
      <c r="I3630" s="90" t="s">
        <v>2024</v>
      </c>
      <c r="J3630" s="90">
        <v>0</v>
      </c>
      <c r="K3630" s="90">
        <v>2</v>
      </c>
      <c r="L3630" t="str">
        <f t="shared" si="112"/>
        <v>West</v>
      </c>
      <c r="M3630" s="107">
        <f t="shared" si="113"/>
        <v>45.9</v>
      </c>
    </row>
    <row r="3631" spans="7:13">
      <c r="G3631" s="106">
        <v>41995</v>
      </c>
      <c r="H3631" s="90" t="s">
        <v>2068</v>
      </c>
      <c r="I3631" s="90" t="s">
        <v>2034</v>
      </c>
      <c r="J3631" s="90">
        <v>0</v>
      </c>
      <c r="K3631" s="90">
        <v>1</v>
      </c>
      <c r="L3631" t="str">
        <f t="shared" si="112"/>
        <v>South</v>
      </c>
      <c r="M3631" s="107">
        <f t="shared" si="113"/>
        <v>34</v>
      </c>
    </row>
    <row r="3632" spans="7:13">
      <c r="G3632" s="106">
        <v>41635</v>
      </c>
      <c r="H3632" s="90" t="s">
        <v>2090</v>
      </c>
      <c r="I3632" s="90" t="s">
        <v>2037</v>
      </c>
      <c r="J3632" s="90">
        <v>0</v>
      </c>
      <c r="K3632" s="90">
        <v>3</v>
      </c>
      <c r="L3632" t="str">
        <f t="shared" si="112"/>
        <v>West</v>
      </c>
      <c r="M3632" s="107">
        <f t="shared" si="113"/>
        <v>82.5</v>
      </c>
    </row>
    <row r="3633" spans="7:13">
      <c r="G3633" s="106">
        <v>41998</v>
      </c>
      <c r="H3633" s="90" t="s">
        <v>2036</v>
      </c>
      <c r="I3633" s="90" t="s">
        <v>2027</v>
      </c>
      <c r="J3633" s="90">
        <v>0</v>
      </c>
      <c r="K3633" s="90">
        <v>3</v>
      </c>
      <c r="L3633" t="str">
        <f t="shared" si="112"/>
        <v>MidWest</v>
      </c>
      <c r="M3633" s="107">
        <f t="shared" si="113"/>
        <v>59.849999999999994</v>
      </c>
    </row>
    <row r="3634" spans="7:13">
      <c r="G3634" s="106">
        <v>41633</v>
      </c>
      <c r="H3634" s="90" t="s">
        <v>2077</v>
      </c>
      <c r="I3634" s="90" t="s">
        <v>2024</v>
      </c>
      <c r="J3634" s="90">
        <v>0</v>
      </c>
      <c r="K3634" s="90">
        <v>1</v>
      </c>
      <c r="L3634" t="str">
        <f t="shared" si="112"/>
        <v>MidWest</v>
      </c>
      <c r="M3634" s="107">
        <f t="shared" si="113"/>
        <v>22.95</v>
      </c>
    </row>
    <row r="3635" spans="7:13">
      <c r="G3635" s="106">
        <v>41358</v>
      </c>
      <c r="H3635" s="90" t="s">
        <v>2052</v>
      </c>
      <c r="I3635" s="90" t="s">
        <v>2046</v>
      </c>
      <c r="J3635" s="90">
        <v>2.5000000000000001E-2</v>
      </c>
      <c r="K3635" s="90">
        <v>3</v>
      </c>
      <c r="L3635" t="str">
        <f t="shared" si="112"/>
        <v>MidWest</v>
      </c>
      <c r="M3635" s="107">
        <f t="shared" si="113"/>
        <v>73.125</v>
      </c>
    </row>
    <row r="3636" spans="7:13">
      <c r="G3636" s="106">
        <v>41632</v>
      </c>
      <c r="H3636" s="90" t="s">
        <v>2038</v>
      </c>
      <c r="I3636" s="90" t="s">
        <v>2034</v>
      </c>
      <c r="J3636" s="90">
        <v>2.5000000000000001E-2</v>
      </c>
      <c r="K3636" s="90">
        <v>3</v>
      </c>
      <c r="L3636" t="str">
        <f t="shared" si="112"/>
        <v>MidWest</v>
      </c>
      <c r="M3636" s="107">
        <f t="shared" si="113"/>
        <v>99.45</v>
      </c>
    </row>
    <row r="3637" spans="7:13">
      <c r="G3637" s="106">
        <v>41934</v>
      </c>
      <c r="H3637" s="90" t="s">
        <v>2079</v>
      </c>
      <c r="I3637" s="90" t="s">
        <v>2023</v>
      </c>
      <c r="J3637" s="90">
        <v>0</v>
      </c>
      <c r="K3637" s="90">
        <v>18</v>
      </c>
      <c r="L3637" t="str">
        <f t="shared" si="112"/>
        <v>MidWest</v>
      </c>
      <c r="M3637" s="107">
        <f t="shared" si="113"/>
        <v>1439.1000000000001</v>
      </c>
    </row>
    <row r="3638" spans="7:13">
      <c r="G3638" s="106">
        <v>41572</v>
      </c>
      <c r="H3638" s="90" t="s">
        <v>2087</v>
      </c>
      <c r="I3638" s="90" t="s">
        <v>2019</v>
      </c>
      <c r="J3638" s="90">
        <v>0</v>
      </c>
      <c r="K3638" s="90">
        <v>9</v>
      </c>
      <c r="L3638" t="str">
        <f t="shared" si="112"/>
        <v>South</v>
      </c>
      <c r="M3638" s="107">
        <f t="shared" si="113"/>
        <v>189</v>
      </c>
    </row>
    <row r="3639" spans="7:13">
      <c r="G3639" s="106">
        <v>41582</v>
      </c>
      <c r="H3639" s="90" t="s">
        <v>2055</v>
      </c>
      <c r="I3639" s="90" t="s">
        <v>2023</v>
      </c>
      <c r="J3639" s="90">
        <v>0</v>
      </c>
      <c r="K3639" s="90">
        <v>2</v>
      </c>
      <c r="L3639" t="str">
        <f t="shared" si="112"/>
        <v>South</v>
      </c>
      <c r="M3639" s="107">
        <f t="shared" si="113"/>
        <v>159.9</v>
      </c>
    </row>
    <row r="3640" spans="7:13">
      <c r="G3640" s="106">
        <v>41970</v>
      </c>
      <c r="H3640" s="90" t="s">
        <v>2055</v>
      </c>
      <c r="I3640" s="90" t="s">
        <v>2031</v>
      </c>
      <c r="J3640" s="90">
        <v>2.5000000000000001E-2</v>
      </c>
      <c r="K3640" s="90">
        <v>3</v>
      </c>
      <c r="L3640" t="str">
        <f t="shared" si="112"/>
        <v>South</v>
      </c>
      <c r="M3640" s="107">
        <f t="shared" si="113"/>
        <v>73.125</v>
      </c>
    </row>
    <row r="3641" spans="7:13">
      <c r="G3641" s="106">
        <v>41625</v>
      </c>
      <c r="H3641" s="90" t="s">
        <v>2068</v>
      </c>
      <c r="I3641" s="90" t="s">
        <v>2019</v>
      </c>
      <c r="J3641" s="90">
        <v>0</v>
      </c>
      <c r="K3641" s="90">
        <v>6</v>
      </c>
      <c r="L3641" t="str">
        <f t="shared" si="112"/>
        <v>South</v>
      </c>
      <c r="M3641" s="107">
        <f t="shared" si="113"/>
        <v>126</v>
      </c>
    </row>
    <row r="3642" spans="7:13">
      <c r="G3642" s="106">
        <v>41974</v>
      </c>
      <c r="H3642" s="90" t="s">
        <v>2088</v>
      </c>
      <c r="I3642" s="90" t="s">
        <v>2028</v>
      </c>
      <c r="J3642" s="90">
        <v>0</v>
      </c>
      <c r="K3642" s="90">
        <v>3</v>
      </c>
      <c r="L3642" t="str">
        <f t="shared" si="112"/>
        <v>MidWest</v>
      </c>
      <c r="M3642" s="107">
        <f t="shared" si="113"/>
        <v>68.849999999999994</v>
      </c>
    </row>
    <row r="3643" spans="7:13">
      <c r="G3643" s="106">
        <v>41945</v>
      </c>
      <c r="H3643" s="90" t="s">
        <v>2049</v>
      </c>
      <c r="I3643" s="90" t="s">
        <v>2040</v>
      </c>
      <c r="J3643" s="90">
        <v>0</v>
      </c>
      <c r="K3643" s="90">
        <v>16</v>
      </c>
      <c r="L3643" t="str">
        <f t="shared" si="112"/>
        <v>South</v>
      </c>
      <c r="M3643" s="107">
        <f t="shared" si="113"/>
        <v>480</v>
      </c>
    </row>
    <row r="3644" spans="7:13">
      <c r="G3644" s="106">
        <v>41626</v>
      </c>
      <c r="H3644" s="90" t="s">
        <v>2047</v>
      </c>
      <c r="I3644" s="90" t="s">
        <v>2050</v>
      </c>
      <c r="J3644" s="90">
        <v>0.03</v>
      </c>
      <c r="K3644" s="90">
        <v>3</v>
      </c>
      <c r="L3644" t="str">
        <f t="shared" si="112"/>
        <v>South</v>
      </c>
      <c r="M3644" s="107">
        <f t="shared" si="113"/>
        <v>55.29</v>
      </c>
    </row>
    <row r="3645" spans="7:13">
      <c r="G3645" s="106">
        <v>41584</v>
      </c>
      <c r="H3645" s="90" t="s">
        <v>2047</v>
      </c>
      <c r="I3645" s="90" t="s">
        <v>2024</v>
      </c>
      <c r="J3645" s="90">
        <v>2.5000000000000001E-2</v>
      </c>
      <c r="K3645" s="90">
        <v>2</v>
      </c>
      <c r="L3645" t="str">
        <f t="shared" si="112"/>
        <v>South</v>
      </c>
      <c r="M3645" s="107">
        <f t="shared" si="113"/>
        <v>44.752499999999998</v>
      </c>
    </row>
    <row r="3646" spans="7:13">
      <c r="G3646" s="106">
        <v>41610</v>
      </c>
      <c r="H3646" s="90" t="s">
        <v>2093</v>
      </c>
      <c r="I3646" s="90" t="s">
        <v>2050</v>
      </c>
      <c r="J3646" s="90">
        <v>0.03</v>
      </c>
      <c r="K3646" s="90">
        <v>2</v>
      </c>
      <c r="L3646" t="str">
        <f t="shared" si="112"/>
        <v>West</v>
      </c>
      <c r="M3646" s="107">
        <f t="shared" si="113"/>
        <v>36.86</v>
      </c>
    </row>
    <row r="3647" spans="7:13">
      <c r="G3647" s="106">
        <v>41945</v>
      </c>
      <c r="H3647" s="90" t="s">
        <v>2102</v>
      </c>
      <c r="I3647" s="90" t="s">
        <v>2046</v>
      </c>
      <c r="J3647" s="90">
        <v>0.03</v>
      </c>
      <c r="K3647" s="90">
        <v>4</v>
      </c>
      <c r="L3647" t="str">
        <f t="shared" si="112"/>
        <v>MidWest</v>
      </c>
      <c r="M3647" s="107">
        <f t="shared" si="113"/>
        <v>97</v>
      </c>
    </row>
    <row r="3648" spans="7:13">
      <c r="G3648" s="106">
        <v>41662</v>
      </c>
      <c r="H3648" s="90" t="s">
        <v>2038</v>
      </c>
      <c r="I3648" s="90" t="s">
        <v>2043</v>
      </c>
      <c r="J3648" s="90">
        <v>0</v>
      </c>
      <c r="K3648" s="90">
        <v>15</v>
      </c>
      <c r="L3648" t="str">
        <f t="shared" si="112"/>
        <v>MidWest</v>
      </c>
      <c r="M3648" s="107">
        <f t="shared" si="113"/>
        <v>352.5</v>
      </c>
    </row>
    <row r="3649" spans="7:13">
      <c r="G3649" s="106">
        <v>41986</v>
      </c>
      <c r="H3649" s="90" t="s">
        <v>2097</v>
      </c>
      <c r="I3649" s="90" t="s">
        <v>2037</v>
      </c>
      <c r="J3649" s="90">
        <v>0.03</v>
      </c>
      <c r="K3649" s="90">
        <v>19</v>
      </c>
      <c r="L3649" t="str">
        <f t="shared" si="112"/>
        <v>West</v>
      </c>
      <c r="M3649" s="107">
        <f t="shared" si="113"/>
        <v>506.82499999999999</v>
      </c>
    </row>
    <row r="3650" spans="7:13">
      <c r="G3650" s="106">
        <v>41964</v>
      </c>
      <c r="H3650" s="90" t="s">
        <v>2066</v>
      </c>
      <c r="I3650" s="90" t="s">
        <v>2046</v>
      </c>
      <c r="J3650" s="90">
        <v>0.03</v>
      </c>
      <c r="K3650" s="90">
        <v>2</v>
      </c>
      <c r="L3650" t="str">
        <f t="shared" si="112"/>
        <v>East</v>
      </c>
      <c r="M3650" s="107">
        <f t="shared" si="113"/>
        <v>48.5</v>
      </c>
    </row>
    <row r="3651" spans="7:13">
      <c r="G3651" s="106">
        <v>41873</v>
      </c>
      <c r="H3651" s="90" t="s">
        <v>2049</v>
      </c>
      <c r="I3651" s="90" t="s">
        <v>2027</v>
      </c>
      <c r="J3651" s="90">
        <v>0</v>
      </c>
      <c r="K3651" s="90">
        <v>4</v>
      </c>
      <c r="L3651" t="str">
        <f t="shared" ref="L3651:L3714" si="114">_xlfn.XLOOKUP(H3651,$D$2:$D$73,$E$2:$E$73)</f>
        <v>South</v>
      </c>
      <c r="M3651" s="107">
        <f t="shared" ref="M3651:M3714" si="115">_xlfn.XLOOKUP(I3651,$A$2:$A$13,$B$2:$B$13)*K3651*(1-J3651)</f>
        <v>79.8</v>
      </c>
    </row>
    <row r="3652" spans="7:13">
      <c r="G3652" s="106">
        <v>41821</v>
      </c>
      <c r="H3652" s="90" t="s">
        <v>2052</v>
      </c>
      <c r="I3652" s="90" t="s">
        <v>2034</v>
      </c>
      <c r="J3652" s="90">
        <v>0</v>
      </c>
      <c r="K3652" s="90">
        <v>3</v>
      </c>
      <c r="L3652" t="str">
        <f t="shared" si="114"/>
        <v>MidWest</v>
      </c>
      <c r="M3652" s="107">
        <f t="shared" si="115"/>
        <v>102</v>
      </c>
    </row>
    <row r="3653" spans="7:13">
      <c r="G3653" s="106">
        <v>41979</v>
      </c>
      <c r="H3653" s="90" t="s">
        <v>2098</v>
      </c>
      <c r="I3653" s="90" t="s">
        <v>2046</v>
      </c>
      <c r="J3653" s="90">
        <v>0.01</v>
      </c>
      <c r="K3653" s="90">
        <v>2</v>
      </c>
      <c r="L3653" t="str">
        <f t="shared" si="114"/>
        <v>West</v>
      </c>
      <c r="M3653" s="107">
        <f t="shared" si="115"/>
        <v>49.5</v>
      </c>
    </row>
    <row r="3654" spans="7:13">
      <c r="G3654" s="106">
        <v>41721</v>
      </c>
      <c r="H3654" s="90" t="s">
        <v>2049</v>
      </c>
      <c r="I3654" s="90" t="s">
        <v>2043</v>
      </c>
      <c r="J3654" s="90">
        <v>1.4999999999999999E-2</v>
      </c>
      <c r="K3654" s="90">
        <v>1</v>
      </c>
      <c r="L3654" t="str">
        <f t="shared" si="114"/>
        <v>South</v>
      </c>
      <c r="M3654" s="107">
        <f t="shared" si="115"/>
        <v>23.147500000000001</v>
      </c>
    </row>
    <row r="3655" spans="7:13">
      <c r="G3655" s="106">
        <v>41612</v>
      </c>
      <c r="H3655" s="90" t="s">
        <v>2066</v>
      </c>
      <c r="I3655" s="90" t="s">
        <v>2046</v>
      </c>
      <c r="J3655" s="90">
        <v>0</v>
      </c>
      <c r="K3655" s="90">
        <v>3</v>
      </c>
      <c r="L3655" t="str">
        <f t="shared" si="114"/>
        <v>East</v>
      </c>
      <c r="M3655" s="107">
        <f t="shared" si="115"/>
        <v>75</v>
      </c>
    </row>
    <row r="3656" spans="7:13">
      <c r="G3656" s="106">
        <v>41626</v>
      </c>
      <c r="H3656" s="90" t="s">
        <v>2083</v>
      </c>
      <c r="I3656" s="90" t="s">
        <v>2028</v>
      </c>
      <c r="J3656" s="90">
        <v>0.02</v>
      </c>
      <c r="K3656" s="90">
        <v>1</v>
      </c>
      <c r="L3656" t="str">
        <f t="shared" si="114"/>
        <v>West</v>
      </c>
      <c r="M3656" s="107">
        <f t="shared" si="115"/>
        <v>22.491</v>
      </c>
    </row>
    <row r="3657" spans="7:13">
      <c r="G3657" s="106">
        <v>41973</v>
      </c>
      <c r="H3657" s="90" t="s">
        <v>2049</v>
      </c>
      <c r="I3657" s="90" t="s">
        <v>2034</v>
      </c>
      <c r="J3657" s="90">
        <v>0.02</v>
      </c>
      <c r="K3657" s="90">
        <v>3</v>
      </c>
      <c r="L3657" t="str">
        <f t="shared" si="114"/>
        <v>South</v>
      </c>
      <c r="M3657" s="107">
        <f t="shared" si="115"/>
        <v>99.96</v>
      </c>
    </row>
    <row r="3658" spans="7:13">
      <c r="G3658" s="106">
        <v>41978</v>
      </c>
      <c r="H3658" s="90" t="s">
        <v>2099</v>
      </c>
      <c r="I3658" s="90" t="s">
        <v>2028</v>
      </c>
      <c r="J3658" s="90">
        <v>0</v>
      </c>
      <c r="K3658" s="90">
        <v>3</v>
      </c>
      <c r="L3658" t="str">
        <f t="shared" si="114"/>
        <v>East</v>
      </c>
      <c r="M3658" s="107">
        <f t="shared" si="115"/>
        <v>68.849999999999994</v>
      </c>
    </row>
    <row r="3659" spans="7:13">
      <c r="G3659" s="106">
        <v>41579</v>
      </c>
      <c r="H3659" s="90" t="s">
        <v>2098</v>
      </c>
      <c r="I3659" s="90" t="s">
        <v>2034</v>
      </c>
      <c r="J3659" s="90">
        <v>0</v>
      </c>
      <c r="K3659" s="90">
        <v>4</v>
      </c>
      <c r="L3659" t="str">
        <f t="shared" si="114"/>
        <v>West</v>
      </c>
      <c r="M3659" s="107">
        <f t="shared" si="115"/>
        <v>136</v>
      </c>
    </row>
    <row r="3660" spans="7:13">
      <c r="G3660" s="106">
        <v>41969</v>
      </c>
      <c r="H3660" s="90" t="s">
        <v>2076</v>
      </c>
      <c r="I3660" s="90" t="s">
        <v>2034</v>
      </c>
      <c r="J3660" s="90">
        <v>0</v>
      </c>
      <c r="K3660" s="90">
        <v>1</v>
      </c>
      <c r="L3660" t="str">
        <f t="shared" si="114"/>
        <v>West</v>
      </c>
      <c r="M3660" s="107">
        <f t="shared" si="115"/>
        <v>34</v>
      </c>
    </row>
    <row r="3661" spans="7:13">
      <c r="G3661" s="106">
        <v>41766</v>
      </c>
      <c r="H3661" s="90" t="s">
        <v>2026</v>
      </c>
      <c r="I3661" s="90" t="s">
        <v>2043</v>
      </c>
      <c r="J3661" s="90">
        <v>1.4999999999999999E-2</v>
      </c>
      <c r="K3661" s="90">
        <v>1</v>
      </c>
      <c r="L3661" t="str">
        <f t="shared" si="114"/>
        <v>MidWest</v>
      </c>
      <c r="M3661" s="107">
        <f t="shared" si="115"/>
        <v>23.147500000000001</v>
      </c>
    </row>
    <row r="3662" spans="7:13">
      <c r="G3662" s="106">
        <v>41761</v>
      </c>
      <c r="H3662" s="90" t="s">
        <v>2025</v>
      </c>
      <c r="I3662" s="90" t="s">
        <v>2040</v>
      </c>
      <c r="J3662" s="90">
        <v>0.03</v>
      </c>
      <c r="K3662" s="90">
        <v>3</v>
      </c>
      <c r="L3662" t="str">
        <f t="shared" si="114"/>
        <v>West</v>
      </c>
      <c r="M3662" s="107">
        <f t="shared" si="115"/>
        <v>87.3</v>
      </c>
    </row>
    <row r="3663" spans="7:13">
      <c r="G3663" s="106">
        <v>41374</v>
      </c>
      <c r="H3663" s="90" t="s">
        <v>2060</v>
      </c>
      <c r="I3663" s="90" t="s">
        <v>2028</v>
      </c>
      <c r="J3663" s="90">
        <v>1.4999999999999999E-2</v>
      </c>
      <c r="K3663" s="90">
        <v>2</v>
      </c>
      <c r="L3663" t="str">
        <f t="shared" si="114"/>
        <v>South</v>
      </c>
      <c r="M3663" s="107">
        <f t="shared" si="115"/>
        <v>45.211500000000001</v>
      </c>
    </row>
    <row r="3664" spans="7:13">
      <c r="G3664" s="106">
        <v>41580</v>
      </c>
      <c r="H3664" s="90" t="s">
        <v>2085</v>
      </c>
      <c r="I3664" s="90" t="s">
        <v>2027</v>
      </c>
      <c r="J3664" s="90">
        <v>0.03</v>
      </c>
      <c r="K3664" s="90">
        <v>2</v>
      </c>
      <c r="L3664" t="str">
        <f t="shared" si="114"/>
        <v>MidWest</v>
      </c>
      <c r="M3664" s="107">
        <f t="shared" si="115"/>
        <v>38.702999999999996</v>
      </c>
    </row>
    <row r="3665" spans="7:13">
      <c r="G3665" s="106">
        <v>41982</v>
      </c>
      <c r="H3665" s="90" t="s">
        <v>2087</v>
      </c>
      <c r="I3665" s="90" t="s">
        <v>2040</v>
      </c>
      <c r="J3665" s="90">
        <v>1.4999999999999999E-2</v>
      </c>
      <c r="K3665" s="90">
        <v>2</v>
      </c>
      <c r="L3665" t="str">
        <f t="shared" si="114"/>
        <v>South</v>
      </c>
      <c r="M3665" s="107">
        <f t="shared" si="115"/>
        <v>59.1</v>
      </c>
    </row>
    <row r="3666" spans="7:13">
      <c r="G3666" s="106">
        <v>41969</v>
      </c>
      <c r="H3666" s="90" t="s">
        <v>2073</v>
      </c>
      <c r="I3666" s="90" t="s">
        <v>2027</v>
      </c>
      <c r="J3666" s="90">
        <v>0.03</v>
      </c>
      <c r="K3666" s="90">
        <v>3</v>
      </c>
      <c r="L3666" t="str">
        <f t="shared" si="114"/>
        <v>West</v>
      </c>
      <c r="M3666" s="107">
        <f t="shared" si="115"/>
        <v>58.05449999999999</v>
      </c>
    </row>
    <row r="3667" spans="7:13">
      <c r="G3667" s="106">
        <v>41620</v>
      </c>
      <c r="H3667" s="90" t="s">
        <v>2069</v>
      </c>
      <c r="I3667" s="90" t="s">
        <v>2028</v>
      </c>
      <c r="J3667" s="90">
        <v>0</v>
      </c>
      <c r="K3667" s="90">
        <v>2</v>
      </c>
      <c r="L3667" t="str">
        <f t="shared" si="114"/>
        <v>South</v>
      </c>
      <c r="M3667" s="107">
        <f t="shared" si="115"/>
        <v>45.9</v>
      </c>
    </row>
    <row r="3668" spans="7:13">
      <c r="G3668" s="106">
        <v>41946</v>
      </c>
      <c r="H3668" s="90" t="s">
        <v>2025</v>
      </c>
      <c r="I3668" s="90" t="s">
        <v>2028</v>
      </c>
      <c r="J3668" s="90">
        <v>0</v>
      </c>
      <c r="K3668" s="90">
        <v>3</v>
      </c>
      <c r="L3668" t="str">
        <f t="shared" si="114"/>
        <v>West</v>
      </c>
      <c r="M3668" s="107">
        <f t="shared" si="115"/>
        <v>68.849999999999994</v>
      </c>
    </row>
    <row r="3669" spans="7:13">
      <c r="G3669" s="106">
        <v>41876</v>
      </c>
      <c r="H3669" s="90" t="s">
        <v>2100</v>
      </c>
      <c r="I3669" s="90" t="s">
        <v>2034</v>
      </c>
      <c r="J3669" s="90">
        <v>2.5000000000000001E-2</v>
      </c>
      <c r="K3669" s="90">
        <v>3</v>
      </c>
      <c r="L3669" t="str">
        <f t="shared" si="114"/>
        <v>West</v>
      </c>
      <c r="M3669" s="107">
        <f t="shared" si="115"/>
        <v>99.45</v>
      </c>
    </row>
    <row r="3670" spans="7:13">
      <c r="G3670" s="106">
        <v>41628</v>
      </c>
      <c r="H3670" s="90" t="s">
        <v>2062</v>
      </c>
      <c r="I3670" s="90" t="s">
        <v>2043</v>
      </c>
      <c r="J3670" s="90">
        <v>1.4999999999999999E-2</v>
      </c>
      <c r="K3670" s="90">
        <v>3</v>
      </c>
      <c r="L3670" t="str">
        <f t="shared" si="114"/>
        <v>East</v>
      </c>
      <c r="M3670" s="107">
        <f t="shared" si="115"/>
        <v>69.442499999999995</v>
      </c>
    </row>
    <row r="3671" spans="7:13">
      <c r="G3671" s="106">
        <v>41662</v>
      </c>
      <c r="H3671" s="90" t="s">
        <v>2061</v>
      </c>
      <c r="I3671" s="90" t="s">
        <v>2031</v>
      </c>
      <c r="J3671" s="90">
        <v>2.5000000000000001E-2</v>
      </c>
      <c r="K3671" s="90">
        <v>13</v>
      </c>
      <c r="L3671" t="str">
        <f t="shared" si="114"/>
        <v>West</v>
      </c>
      <c r="M3671" s="107">
        <f t="shared" si="115"/>
        <v>316.875</v>
      </c>
    </row>
    <row r="3672" spans="7:13">
      <c r="G3672" s="106">
        <v>41942</v>
      </c>
      <c r="H3672" s="90" t="s">
        <v>2065</v>
      </c>
      <c r="I3672" s="90" t="s">
        <v>2028</v>
      </c>
      <c r="J3672" s="90">
        <v>0</v>
      </c>
      <c r="K3672" s="90">
        <v>3</v>
      </c>
      <c r="L3672" t="str">
        <f t="shared" si="114"/>
        <v>South</v>
      </c>
      <c r="M3672" s="107">
        <f t="shared" si="115"/>
        <v>68.849999999999994</v>
      </c>
    </row>
    <row r="3673" spans="7:13">
      <c r="G3673" s="106">
        <v>41982</v>
      </c>
      <c r="H3673" s="90" t="s">
        <v>2049</v>
      </c>
      <c r="I3673" s="90" t="s">
        <v>2019</v>
      </c>
      <c r="J3673" s="90">
        <v>0</v>
      </c>
      <c r="K3673" s="90">
        <v>2</v>
      </c>
      <c r="L3673" t="str">
        <f t="shared" si="114"/>
        <v>South</v>
      </c>
      <c r="M3673" s="107">
        <f t="shared" si="115"/>
        <v>42</v>
      </c>
    </row>
    <row r="3674" spans="7:13">
      <c r="G3674" s="106">
        <v>41609</v>
      </c>
      <c r="H3674" s="90" t="s">
        <v>2091</v>
      </c>
      <c r="I3674" s="90" t="s">
        <v>2028</v>
      </c>
      <c r="J3674" s="90">
        <v>0</v>
      </c>
      <c r="K3674" s="90">
        <v>2</v>
      </c>
      <c r="L3674" t="str">
        <f t="shared" si="114"/>
        <v>South</v>
      </c>
      <c r="M3674" s="107">
        <f t="shared" si="115"/>
        <v>45.9</v>
      </c>
    </row>
    <row r="3675" spans="7:13">
      <c r="G3675" s="106">
        <v>41348</v>
      </c>
      <c r="H3675" s="90" t="s">
        <v>2079</v>
      </c>
      <c r="I3675" s="90" t="s">
        <v>2034</v>
      </c>
      <c r="J3675" s="90">
        <v>0.03</v>
      </c>
      <c r="K3675" s="90">
        <v>2</v>
      </c>
      <c r="L3675" t="str">
        <f t="shared" si="114"/>
        <v>MidWest</v>
      </c>
      <c r="M3675" s="107">
        <f t="shared" si="115"/>
        <v>65.959999999999994</v>
      </c>
    </row>
    <row r="3676" spans="7:13">
      <c r="G3676" s="106">
        <v>41990</v>
      </c>
      <c r="H3676" s="90" t="s">
        <v>2022</v>
      </c>
      <c r="I3676" s="90" t="s">
        <v>2028</v>
      </c>
      <c r="J3676" s="90">
        <v>0</v>
      </c>
      <c r="K3676" s="90">
        <v>2</v>
      </c>
      <c r="L3676" t="str">
        <f t="shared" si="114"/>
        <v>West</v>
      </c>
      <c r="M3676" s="107">
        <f t="shared" si="115"/>
        <v>45.9</v>
      </c>
    </row>
    <row r="3677" spans="7:13">
      <c r="G3677" s="106">
        <v>41300</v>
      </c>
      <c r="H3677" s="90" t="s">
        <v>2075</v>
      </c>
      <c r="I3677" s="90" t="s">
        <v>2024</v>
      </c>
      <c r="J3677" s="90">
        <v>0.03</v>
      </c>
      <c r="K3677" s="90">
        <v>1</v>
      </c>
      <c r="L3677" t="str">
        <f t="shared" si="114"/>
        <v>West</v>
      </c>
      <c r="M3677" s="107">
        <f t="shared" si="115"/>
        <v>22.261499999999998</v>
      </c>
    </row>
    <row r="3678" spans="7:13">
      <c r="G3678" s="106">
        <v>41596</v>
      </c>
      <c r="H3678" s="90" t="s">
        <v>2069</v>
      </c>
      <c r="I3678" s="90" t="s">
        <v>2034</v>
      </c>
      <c r="J3678" s="90">
        <v>0</v>
      </c>
      <c r="K3678" s="90">
        <v>2</v>
      </c>
      <c r="L3678" t="str">
        <f t="shared" si="114"/>
        <v>South</v>
      </c>
      <c r="M3678" s="107">
        <f t="shared" si="115"/>
        <v>68</v>
      </c>
    </row>
    <row r="3679" spans="7:13">
      <c r="G3679" s="106">
        <v>41591</v>
      </c>
      <c r="H3679" s="90" t="s">
        <v>2094</v>
      </c>
      <c r="I3679" s="90" t="s">
        <v>2050</v>
      </c>
      <c r="J3679" s="90">
        <v>0</v>
      </c>
      <c r="K3679" s="90">
        <v>10</v>
      </c>
      <c r="L3679" t="str">
        <f t="shared" si="114"/>
        <v>West</v>
      </c>
      <c r="M3679" s="107">
        <f t="shared" si="115"/>
        <v>190</v>
      </c>
    </row>
    <row r="3680" spans="7:13">
      <c r="G3680" s="106">
        <v>41588</v>
      </c>
      <c r="H3680" s="90" t="s">
        <v>2071</v>
      </c>
      <c r="I3680" s="90" t="s">
        <v>2050</v>
      </c>
      <c r="J3680" s="90">
        <v>0.01</v>
      </c>
      <c r="K3680" s="90">
        <v>1</v>
      </c>
      <c r="L3680" t="str">
        <f t="shared" si="114"/>
        <v>MidWest</v>
      </c>
      <c r="M3680" s="107">
        <f t="shared" si="115"/>
        <v>18.809999999999999</v>
      </c>
    </row>
    <row r="3681" spans="7:13">
      <c r="G3681" s="106">
        <v>41598</v>
      </c>
      <c r="H3681" s="90" t="s">
        <v>2087</v>
      </c>
      <c r="I3681" s="90" t="s">
        <v>2024</v>
      </c>
      <c r="J3681" s="90">
        <v>0</v>
      </c>
      <c r="K3681" s="90">
        <v>2</v>
      </c>
      <c r="L3681" t="str">
        <f t="shared" si="114"/>
        <v>South</v>
      </c>
      <c r="M3681" s="107">
        <f t="shared" si="115"/>
        <v>45.9</v>
      </c>
    </row>
    <row r="3682" spans="7:13">
      <c r="G3682" s="106">
        <v>41632</v>
      </c>
      <c r="H3682" s="90" t="s">
        <v>2062</v>
      </c>
      <c r="I3682" s="90" t="s">
        <v>2050</v>
      </c>
      <c r="J3682" s="90">
        <v>0</v>
      </c>
      <c r="K3682" s="90">
        <v>3</v>
      </c>
      <c r="L3682" t="str">
        <f t="shared" si="114"/>
        <v>East</v>
      </c>
      <c r="M3682" s="107">
        <f t="shared" si="115"/>
        <v>57</v>
      </c>
    </row>
    <row r="3683" spans="7:13">
      <c r="G3683" s="106">
        <v>41341</v>
      </c>
      <c r="H3683" s="90" t="s">
        <v>2070</v>
      </c>
      <c r="I3683" s="90" t="s">
        <v>2046</v>
      </c>
      <c r="J3683" s="90">
        <v>0</v>
      </c>
      <c r="K3683" s="90">
        <v>3</v>
      </c>
      <c r="L3683" t="str">
        <f t="shared" si="114"/>
        <v>East</v>
      </c>
      <c r="M3683" s="107">
        <f t="shared" si="115"/>
        <v>75</v>
      </c>
    </row>
    <row r="3684" spans="7:13">
      <c r="G3684" s="106">
        <v>41965</v>
      </c>
      <c r="H3684" s="90" t="s">
        <v>2051</v>
      </c>
      <c r="I3684" s="90" t="s">
        <v>2019</v>
      </c>
      <c r="J3684" s="90">
        <v>0.03</v>
      </c>
      <c r="K3684" s="90">
        <v>1</v>
      </c>
      <c r="L3684" t="str">
        <f t="shared" si="114"/>
        <v>MidWest</v>
      </c>
      <c r="M3684" s="107">
        <f t="shared" si="115"/>
        <v>20.37</v>
      </c>
    </row>
    <row r="3685" spans="7:13">
      <c r="G3685" s="106">
        <v>41887</v>
      </c>
      <c r="H3685" s="90" t="s">
        <v>2062</v>
      </c>
      <c r="I3685" s="90" t="s">
        <v>2031</v>
      </c>
      <c r="J3685" s="90">
        <v>1.4999999999999999E-2</v>
      </c>
      <c r="K3685" s="90">
        <v>1</v>
      </c>
      <c r="L3685" t="str">
        <f t="shared" si="114"/>
        <v>East</v>
      </c>
      <c r="M3685" s="107">
        <f t="shared" si="115"/>
        <v>24.625</v>
      </c>
    </row>
    <row r="3686" spans="7:13">
      <c r="G3686" s="106">
        <v>41580</v>
      </c>
      <c r="H3686" s="90" t="s">
        <v>2032</v>
      </c>
      <c r="I3686" s="90" t="s">
        <v>2027</v>
      </c>
      <c r="J3686" s="90">
        <v>0.02</v>
      </c>
      <c r="K3686" s="90">
        <v>9</v>
      </c>
      <c r="L3686" t="str">
        <f t="shared" si="114"/>
        <v>East</v>
      </c>
      <c r="M3686" s="107">
        <f t="shared" si="115"/>
        <v>175.95899999999997</v>
      </c>
    </row>
    <row r="3687" spans="7:13">
      <c r="G3687" s="106">
        <v>42001</v>
      </c>
      <c r="H3687" s="90" t="s">
        <v>2049</v>
      </c>
      <c r="I3687" s="90" t="s">
        <v>2027</v>
      </c>
      <c r="J3687" s="90">
        <v>0</v>
      </c>
      <c r="K3687" s="90">
        <v>15</v>
      </c>
      <c r="L3687" t="str">
        <f t="shared" si="114"/>
        <v>South</v>
      </c>
      <c r="M3687" s="107">
        <f t="shared" si="115"/>
        <v>299.25</v>
      </c>
    </row>
    <row r="3688" spans="7:13">
      <c r="G3688" s="106">
        <v>41987</v>
      </c>
      <c r="H3688" s="90" t="s">
        <v>2032</v>
      </c>
      <c r="I3688" s="90" t="s">
        <v>2024</v>
      </c>
      <c r="J3688" s="90">
        <v>0</v>
      </c>
      <c r="K3688" s="90">
        <v>4</v>
      </c>
      <c r="L3688" t="str">
        <f t="shared" si="114"/>
        <v>East</v>
      </c>
      <c r="M3688" s="107">
        <f t="shared" si="115"/>
        <v>91.8</v>
      </c>
    </row>
    <row r="3689" spans="7:13">
      <c r="G3689" s="106">
        <v>41771</v>
      </c>
      <c r="H3689" s="90" t="s">
        <v>2049</v>
      </c>
      <c r="I3689" s="90" t="s">
        <v>2034</v>
      </c>
      <c r="J3689" s="90">
        <v>0.03</v>
      </c>
      <c r="K3689" s="90">
        <v>2</v>
      </c>
      <c r="L3689" t="str">
        <f t="shared" si="114"/>
        <v>South</v>
      </c>
      <c r="M3689" s="107">
        <f t="shared" si="115"/>
        <v>65.959999999999994</v>
      </c>
    </row>
    <row r="3690" spans="7:13">
      <c r="G3690" s="106">
        <v>42004</v>
      </c>
      <c r="H3690" s="90" t="s">
        <v>2082</v>
      </c>
      <c r="I3690" s="90" t="s">
        <v>2028</v>
      </c>
      <c r="J3690" s="90">
        <v>0.03</v>
      </c>
      <c r="K3690" s="90">
        <v>22</v>
      </c>
      <c r="L3690" t="str">
        <f t="shared" si="114"/>
        <v>MidWest</v>
      </c>
      <c r="M3690" s="107">
        <f t="shared" si="115"/>
        <v>489.75299999999999</v>
      </c>
    </row>
    <row r="3691" spans="7:13">
      <c r="G3691" s="106">
        <v>41592</v>
      </c>
      <c r="H3691" s="90" t="s">
        <v>2087</v>
      </c>
      <c r="I3691" s="90" t="s">
        <v>2024</v>
      </c>
      <c r="J3691" s="90">
        <v>0</v>
      </c>
      <c r="K3691" s="90">
        <v>3</v>
      </c>
      <c r="L3691" t="str">
        <f t="shared" si="114"/>
        <v>South</v>
      </c>
      <c r="M3691" s="107">
        <f t="shared" si="115"/>
        <v>68.849999999999994</v>
      </c>
    </row>
    <row r="3692" spans="7:13">
      <c r="G3692" s="106">
        <v>42004</v>
      </c>
      <c r="H3692" s="90" t="s">
        <v>2078</v>
      </c>
      <c r="I3692" s="90" t="s">
        <v>2046</v>
      </c>
      <c r="J3692" s="90">
        <v>1.4999999999999999E-2</v>
      </c>
      <c r="K3692" s="90">
        <v>3</v>
      </c>
      <c r="L3692" t="str">
        <f t="shared" si="114"/>
        <v>West</v>
      </c>
      <c r="M3692" s="107">
        <f t="shared" si="115"/>
        <v>73.875</v>
      </c>
    </row>
    <row r="3693" spans="7:13">
      <c r="G3693" s="106">
        <v>41955</v>
      </c>
      <c r="H3693" s="90" t="s">
        <v>2048</v>
      </c>
      <c r="I3693" s="90" t="s">
        <v>2037</v>
      </c>
      <c r="J3693" s="90">
        <v>0</v>
      </c>
      <c r="K3693" s="90">
        <v>2</v>
      </c>
      <c r="L3693" t="str">
        <f t="shared" si="114"/>
        <v>East</v>
      </c>
      <c r="M3693" s="107">
        <f t="shared" si="115"/>
        <v>55</v>
      </c>
    </row>
    <row r="3694" spans="7:13">
      <c r="G3694" s="106">
        <v>41597</v>
      </c>
      <c r="H3694" s="90" t="s">
        <v>2102</v>
      </c>
      <c r="I3694" s="90" t="s">
        <v>2027</v>
      </c>
      <c r="J3694" s="90">
        <v>1.4999999999999999E-2</v>
      </c>
      <c r="K3694" s="90">
        <v>2</v>
      </c>
      <c r="L3694" t="str">
        <f t="shared" si="114"/>
        <v>MidWest</v>
      </c>
      <c r="M3694" s="107">
        <f t="shared" si="115"/>
        <v>39.301499999999997</v>
      </c>
    </row>
    <row r="3695" spans="7:13">
      <c r="G3695" s="106">
        <v>41834</v>
      </c>
      <c r="H3695" s="90" t="s">
        <v>2048</v>
      </c>
      <c r="I3695" s="90" t="s">
        <v>2040</v>
      </c>
      <c r="J3695" s="90">
        <v>0</v>
      </c>
      <c r="K3695" s="90">
        <v>1</v>
      </c>
      <c r="L3695" t="str">
        <f t="shared" si="114"/>
        <v>East</v>
      </c>
      <c r="M3695" s="107">
        <f t="shared" si="115"/>
        <v>30</v>
      </c>
    </row>
    <row r="3696" spans="7:13">
      <c r="G3696" s="106">
        <v>41582</v>
      </c>
      <c r="H3696" s="90" t="s">
        <v>2083</v>
      </c>
      <c r="I3696" s="90" t="s">
        <v>2028</v>
      </c>
      <c r="J3696" s="90">
        <v>0</v>
      </c>
      <c r="K3696" s="90">
        <v>2</v>
      </c>
      <c r="L3696" t="str">
        <f t="shared" si="114"/>
        <v>West</v>
      </c>
      <c r="M3696" s="107">
        <f t="shared" si="115"/>
        <v>45.9</v>
      </c>
    </row>
    <row r="3697" spans="7:13">
      <c r="G3697" s="106">
        <v>41974</v>
      </c>
      <c r="H3697" s="90" t="s">
        <v>2074</v>
      </c>
      <c r="I3697" s="90" t="s">
        <v>2034</v>
      </c>
      <c r="J3697" s="90">
        <v>0</v>
      </c>
      <c r="K3697" s="90">
        <v>1</v>
      </c>
      <c r="L3697" t="str">
        <f t="shared" si="114"/>
        <v>MidWest</v>
      </c>
      <c r="M3697" s="107">
        <f t="shared" si="115"/>
        <v>34</v>
      </c>
    </row>
    <row r="3698" spans="7:13">
      <c r="G3698" s="106">
        <v>41958</v>
      </c>
      <c r="H3698" s="90" t="s">
        <v>2033</v>
      </c>
      <c r="I3698" s="90" t="s">
        <v>2034</v>
      </c>
      <c r="J3698" s="90">
        <v>1.4999999999999999E-2</v>
      </c>
      <c r="K3698" s="90">
        <v>2</v>
      </c>
      <c r="L3698" t="str">
        <f t="shared" si="114"/>
        <v>MidWest</v>
      </c>
      <c r="M3698" s="107">
        <f t="shared" si="115"/>
        <v>66.98</v>
      </c>
    </row>
    <row r="3699" spans="7:13">
      <c r="G3699" s="106">
        <v>41457</v>
      </c>
      <c r="H3699" s="90" t="s">
        <v>2088</v>
      </c>
      <c r="I3699" s="90" t="s">
        <v>2027</v>
      </c>
      <c r="J3699" s="90">
        <v>0.02</v>
      </c>
      <c r="K3699" s="90">
        <v>3</v>
      </c>
      <c r="L3699" t="str">
        <f t="shared" si="114"/>
        <v>MidWest</v>
      </c>
      <c r="M3699" s="107">
        <f t="shared" si="115"/>
        <v>58.652999999999992</v>
      </c>
    </row>
    <row r="3700" spans="7:13">
      <c r="G3700" s="106">
        <v>41536</v>
      </c>
      <c r="H3700" s="90" t="s">
        <v>2038</v>
      </c>
      <c r="I3700" s="90" t="s">
        <v>2046</v>
      </c>
      <c r="J3700" s="90">
        <v>1.4999999999999999E-2</v>
      </c>
      <c r="K3700" s="90">
        <v>1</v>
      </c>
      <c r="L3700" t="str">
        <f t="shared" si="114"/>
        <v>MidWest</v>
      </c>
      <c r="M3700" s="107">
        <f t="shared" si="115"/>
        <v>24.625</v>
      </c>
    </row>
    <row r="3701" spans="7:13">
      <c r="G3701" s="106">
        <v>41785</v>
      </c>
      <c r="H3701" s="90" t="s">
        <v>2091</v>
      </c>
      <c r="I3701" s="90" t="s">
        <v>2040</v>
      </c>
      <c r="J3701" s="90">
        <v>2.5000000000000001E-2</v>
      </c>
      <c r="K3701" s="90">
        <v>3</v>
      </c>
      <c r="L3701" t="str">
        <f t="shared" si="114"/>
        <v>South</v>
      </c>
      <c r="M3701" s="107">
        <f t="shared" si="115"/>
        <v>87.75</v>
      </c>
    </row>
    <row r="3702" spans="7:13">
      <c r="G3702" s="106">
        <v>41615</v>
      </c>
      <c r="H3702" s="90" t="s">
        <v>2058</v>
      </c>
      <c r="I3702" s="90" t="s">
        <v>2050</v>
      </c>
      <c r="J3702" s="90">
        <v>0</v>
      </c>
      <c r="K3702" s="90">
        <v>4</v>
      </c>
      <c r="L3702" t="str">
        <f t="shared" si="114"/>
        <v>MidWest</v>
      </c>
      <c r="M3702" s="107">
        <f t="shared" si="115"/>
        <v>76</v>
      </c>
    </row>
    <row r="3703" spans="7:13">
      <c r="G3703" s="106">
        <v>41968</v>
      </c>
      <c r="H3703" s="90" t="s">
        <v>2093</v>
      </c>
      <c r="I3703" s="90" t="s">
        <v>2028</v>
      </c>
      <c r="J3703" s="90">
        <v>0.02</v>
      </c>
      <c r="K3703" s="90">
        <v>3</v>
      </c>
      <c r="L3703" t="str">
        <f t="shared" si="114"/>
        <v>West</v>
      </c>
      <c r="M3703" s="107">
        <f t="shared" si="115"/>
        <v>67.472999999999999</v>
      </c>
    </row>
    <row r="3704" spans="7:13">
      <c r="G3704" s="106">
        <v>41617</v>
      </c>
      <c r="H3704" s="90" t="s">
        <v>2060</v>
      </c>
      <c r="I3704" s="90" t="s">
        <v>2023</v>
      </c>
      <c r="J3704" s="90">
        <v>2.5000000000000001E-2</v>
      </c>
      <c r="K3704" s="90">
        <v>3</v>
      </c>
      <c r="L3704" t="str">
        <f t="shared" si="114"/>
        <v>South</v>
      </c>
      <c r="M3704" s="107">
        <f t="shared" si="115"/>
        <v>233.85375000000002</v>
      </c>
    </row>
    <row r="3705" spans="7:13">
      <c r="G3705" s="106">
        <v>41619</v>
      </c>
      <c r="H3705" s="90" t="s">
        <v>2039</v>
      </c>
      <c r="I3705" s="90" t="s">
        <v>2019</v>
      </c>
      <c r="J3705" s="90">
        <v>0</v>
      </c>
      <c r="K3705" s="90">
        <v>1</v>
      </c>
      <c r="L3705" t="str">
        <f t="shared" si="114"/>
        <v>East</v>
      </c>
      <c r="M3705" s="107">
        <f t="shared" si="115"/>
        <v>21</v>
      </c>
    </row>
    <row r="3706" spans="7:13">
      <c r="G3706" s="106">
        <v>41357</v>
      </c>
      <c r="H3706" s="90" t="s">
        <v>2060</v>
      </c>
      <c r="I3706" s="90" t="s">
        <v>2031</v>
      </c>
      <c r="J3706" s="90">
        <v>2.5000000000000001E-2</v>
      </c>
      <c r="K3706" s="90">
        <v>2</v>
      </c>
      <c r="L3706" t="str">
        <f t="shared" si="114"/>
        <v>South</v>
      </c>
      <c r="M3706" s="107">
        <f t="shared" si="115"/>
        <v>48.75</v>
      </c>
    </row>
    <row r="3707" spans="7:13">
      <c r="G3707" s="106">
        <v>41688</v>
      </c>
      <c r="H3707" s="90" t="s">
        <v>2082</v>
      </c>
      <c r="I3707" s="90" t="s">
        <v>2043</v>
      </c>
      <c r="J3707" s="90">
        <v>1.4999999999999999E-2</v>
      </c>
      <c r="K3707" s="90">
        <v>1</v>
      </c>
      <c r="L3707" t="str">
        <f t="shared" si="114"/>
        <v>MidWest</v>
      </c>
      <c r="M3707" s="107">
        <f t="shared" si="115"/>
        <v>23.147500000000001</v>
      </c>
    </row>
    <row r="3708" spans="7:13">
      <c r="G3708" s="106">
        <v>41970</v>
      </c>
      <c r="H3708" s="90" t="s">
        <v>2077</v>
      </c>
      <c r="I3708" s="90" t="s">
        <v>2019</v>
      </c>
      <c r="J3708" s="90">
        <v>0.03</v>
      </c>
      <c r="K3708" s="90">
        <v>1</v>
      </c>
      <c r="L3708" t="str">
        <f t="shared" si="114"/>
        <v>MidWest</v>
      </c>
      <c r="M3708" s="107">
        <f t="shared" si="115"/>
        <v>20.37</v>
      </c>
    </row>
    <row r="3709" spans="7:13">
      <c r="G3709" s="106">
        <v>41957</v>
      </c>
      <c r="H3709" s="90" t="s">
        <v>2026</v>
      </c>
      <c r="I3709" s="90" t="s">
        <v>2028</v>
      </c>
      <c r="J3709" s="90">
        <v>0.01</v>
      </c>
      <c r="K3709" s="90">
        <v>3</v>
      </c>
      <c r="L3709" t="str">
        <f t="shared" si="114"/>
        <v>MidWest</v>
      </c>
      <c r="M3709" s="107">
        <f t="shared" si="115"/>
        <v>68.16149999999999</v>
      </c>
    </row>
    <row r="3710" spans="7:13">
      <c r="G3710" s="106">
        <v>41977</v>
      </c>
      <c r="H3710" s="90" t="s">
        <v>2082</v>
      </c>
      <c r="I3710" s="90" t="s">
        <v>2040</v>
      </c>
      <c r="J3710" s="90">
        <v>0</v>
      </c>
      <c r="K3710" s="90">
        <v>2</v>
      </c>
      <c r="L3710" t="str">
        <f t="shared" si="114"/>
        <v>MidWest</v>
      </c>
      <c r="M3710" s="107">
        <f t="shared" si="115"/>
        <v>60</v>
      </c>
    </row>
    <row r="3711" spans="7:13">
      <c r="G3711" s="106">
        <v>41614</v>
      </c>
      <c r="H3711" s="90" t="s">
        <v>2073</v>
      </c>
      <c r="I3711" s="90" t="s">
        <v>2028</v>
      </c>
      <c r="J3711" s="90">
        <v>2.5000000000000001E-2</v>
      </c>
      <c r="K3711" s="90">
        <v>1</v>
      </c>
      <c r="L3711" t="str">
        <f t="shared" si="114"/>
        <v>West</v>
      </c>
      <c r="M3711" s="107">
        <f t="shared" si="115"/>
        <v>22.376249999999999</v>
      </c>
    </row>
    <row r="3712" spans="7:13">
      <c r="G3712" s="106">
        <v>41976</v>
      </c>
      <c r="H3712" s="90" t="s">
        <v>2045</v>
      </c>
      <c r="I3712" s="90" t="s">
        <v>2037</v>
      </c>
      <c r="J3712" s="90">
        <v>2.5000000000000001E-2</v>
      </c>
      <c r="K3712" s="90">
        <v>2</v>
      </c>
      <c r="L3712" t="str">
        <f t="shared" si="114"/>
        <v>West</v>
      </c>
      <c r="M3712" s="107">
        <f t="shared" si="115"/>
        <v>53.625</v>
      </c>
    </row>
    <row r="3713" spans="7:13">
      <c r="G3713" s="106">
        <v>41321</v>
      </c>
      <c r="H3713" s="90" t="s">
        <v>2058</v>
      </c>
      <c r="I3713" s="90" t="s">
        <v>2019</v>
      </c>
      <c r="J3713" s="90">
        <v>0</v>
      </c>
      <c r="K3713" s="90">
        <v>3</v>
      </c>
      <c r="L3713" t="str">
        <f t="shared" si="114"/>
        <v>MidWest</v>
      </c>
      <c r="M3713" s="107">
        <f t="shared" si="115"/>
        <v>63</v>
      </c>
    </row>
    <row r="3714" spans="7:13">
      <c r="G3714" s="106">
        <v>41983</v>
      </c>
      <c r="H3714" s="90" t="s">
        <v>2029</v>
      </c>
      <c r="I3714" s="90" t="s">
        <v>2027</v>
      </c>
      <c r="J3714" s="90">
        <v>0</v>
      </c>
      <c r="K3714" s="90">
        <v>4</v>
      </c>
      <c r="L3714" t="str">
        <f t="shared" si="114"/>
        <v>East</v>
      </c>
      <c r="M3714" s="107">
        <f t="shared" si="115"/>
        <v>79.8</v>
      </c>
    </row>
    <row r="3715" spans="7:13">
      <c r="G3715" s="106">
        <v>41586</v>
      </c>
      <c r="H3715" s="90" t="s">
        <v>2082</v>
      </c>
      <c r="I3715" s="90" t="s">
        <v>2031</v>
      </c>
      <c r="J3715" s="90">
        <v>0</v>
      </c>
      <c r="K3715" s="90">
        <v>1</v>
      </c>
      <c r="L3715" t="str">
        <f t="shared" ref="L3715:L3778" si="116">_xlfn.XLOOKUP(H3715,$D$2:$D$73,$E$2:$E$73)</f>
        <v>MidWest</v>
      </c>
      <c r="M3715" s="107">
        <f t="shared" ref="M3715:M3778" si="117">_xlfn.XLOOKUP(I3715,$A$2:$A$13,$B$2:$B$13)*K3715*(1-J3715)</f>
        <v>25</v>
      </c>
    </row>
    <row r="3716" spans="7:13">
      <c r="G3716" s="106">
        <v>41753</v>
      </c>
      <c r="H3716" s="90" t="s">
        <v>2026</v>
      </c>
      <c r="I3716" s="90" t="s">
        <v>2043</v>
      </c>
      <c r="J3716" s="90">
        <v>0.03</v>
      </c>
      <c r="K3716" s="90">
        <v>1</v>
      </c>
      <c r="L3716" t="str">
        <f t="shared" si="116"/>
        <v>MidWest</v>
      </c>
      <c r="M3716" s="107">
        <f t="shared" si="117"/>
        <v>22.794999999999998</v>
      </c>
    </row>
    <row r="3717" spans="7:13">
      <c r="G3717" s="106">
        <v>41966</v>
      </c>
      <c r="H3717" s="90" t="s">
        <v>2052</v>
      </c>
      <c r="I3717" s="90" t="s">
        <v>2040</v>
      </c>
      <c r="J3717" s="90">
        <v>2.5000000000000001E-2</v>
      </c>
      <c r="K3717" s="90">
        <v>1</v>
      </c>
      <c r="L3717" t="str">
        <f t="shared" si="116"/>
        <v>MidWest</v>
      </c>
      <c r="M3717" s="107">
        <f t="shared" si="117"/>
        <v>29.25</v>
      </c>
    </row>
    <row r="3718" spans="7:13">
      <c r="G3718" s="106">
        <v>41998</v>
      </c>
      <c r="H3718" s="90" t="s">
        <v>2069</v>
      </c>
      <c r="I3718" s="90" t="s">
        <v>2027</v>
      </c>
      <c r="J3718" s="90">
        <v>0</v>
      </c>
      <c r="K3718" s="90">
        <v>1</v>
      </c>
      <c r="L3718" t="str">
        <f t="shared" si="116"/>
        <v>South</v>
      </c>
      <c r="M3718" s="107">
        <f t="shared" si="117"/>
        <v>19.95</v>
      </c>
    </row>
    <row r="3719" spans="7:13">
      <c r="G3719" s="106">
        <v>41988</v>
      </c>
      <c r="H3719" s="90" t="s">
        <v>2033</v>
      </c>
      <c r="I3719" s="90" t="s">
        <v>2034</v>
      </c>
      <c r="J3719" s="90">
        <v>0.01</v>
      </c>
      <c r="K3719" s="90">
        <v>1</v>
      </c>
      <c r="L3719" t="str">
        <f t="shared" si="116"/>
        <v>MidWest</v>
      </c>
      <c r="M3719" s="107">
        <f t="shared" si="117"/>
        <v>33.659999999999997</v>
      </c>
    </row>
    <row r="3720" spans="7:13">
      <c r="G3720" s="106">
        <v>41999</v>
      </c>
      <c r="H3720" s="90" t="s">
        <v>2054</v>
      </c>
      <c r="I3720" s="90" t="s">
        <v>2034</v>
      </c>
      <c r="J3720" s="90">
        <v>1.4999999999999999E-2</v>
      </c>
      <c r="K3720" s="90">
        <v>2</v>
      </c>
      <c r="L3720" t="str">
        <f t="shared" si="116"/>
        <v>MidWest</v>
      </c>
      <c r="M3720" s="107">
        <f t="shared" si="117"/>
        <v>66.98</v>
      </c>
    </row>
    <row r="3721" spans="7:13">
      <c r="G3721" s="106">
        <v>41545</v>
      </c>
      <c r="H3721" s="90" t="s">
        <v>2049</v>
      </c>
      <c r="I3721" s="90" t="s">
        <v>2024</v>
      </c>
      <c r="J3721" s="90">
        <v>0</v>
      </c>
      <c r="K3721" s="90">
        <v>3</v>
      </c>
      <c r="L3721" t="str">
        <f t="shared" si="116"/>
        <v>South</v>
      </c>
      <c r="M3721" s="107">
        <f t="shared" si="117"/>
        <v>68.849999999999994</v>
      </c>
    </row>
    <row r="3722" spans="7:13">
      <c r="G3722" s="106">
        <v>41624</v>
      </c>
      <c r="H3722" s="90" t="s">
        <v>2085</v>
      </c>
      <c r="I3722" s="90" t="s">
        <v>2028</v>
      </c>
      <c r="J3722" s="90">
        <v>0.03</v>
      </c>
      <c r="K3722" s="90">
        <v>3</v>
      </c>
      <c r="L3722" t="str">
        <f t="shared" si="116"/>
        <v>MidWest</v>
      </c>
      <c r="M3722" s="107">
        <f t="shared" si="117"/>
        <v>66.784499999999994</v>
      </c>
    </row>
    <row r="3723" spans="7:13">
      <c r="G3723" s="106">
        <v>41597</v>
      </c>
      <c r="H3723" s="90" t="s">
        <v>2025</v>
      </c>
      <c r="I3723" s="90" t="s">
        <v>2024</v>
      </c>
      <c r="J3723" s="90">
        <v>2.5000000000000001E-2</v>
      </c>
      <c r="K3723" s="90">
        <v>2</v>
      </c>
      <c r="L3723" t="str">
        <f t="shared" si="116"/>
        <v>West</v>
      </c>
      <c r="M3723" s="107">
        <f t="shared" si="117"/>
        <v>44.752499999999998</v>
      </c>
    </row>
    <row r="3724" spans="7:13">
      <c r="G3724" s="106">
        <v>41591</v>
      </c>
      <c r="H3724" s="90" t="s">
        <v>2036</v>
      </c>
      <c r="I3724" s="90" t="s">
        <v>2028</v>
      </c>
      <c r="J3724" s="90">
        <v>0.02</v>
      </c>
      <c r="K3724" s="90">
        <v>3</v>
      </c>
      <c r="L3724" t="str">
        <f t="shared" si="116"/>
        <v>MidWest</v>
      </c>
      <c r="M3724" s="107">
        <f t="shared" si="117"/>
        <v>67.472999999999999</v>
      </c>
    </row>
    <row r="3725" spans="7:13">
      <c r="G3725" s="106">
        <v>41783</v>
      </c>
      <c r="H3725" s="90" t="s">
        <v>2093</v>
      </c>
      <c r="I3725" s="90" t="s">
        <v>2027</v>
      </c>
      <c r="J3725" s="90">
        <v>0</v>
      </c>
      <c r="K3725" s="90">
        <v>1</v>
      </c>
      <c r="L3725" t="str">
        <f t="shared" si="116"/>
        <v>West</v>
      </c>
      <c r="M3725" s="107">
        <f t="shared" si="117"/>
        <v>19.95</v>
      </c>
    </row>
    <row r="3726" spans="7:13">
      <c r="G3726" s="106">
        <v>41534</v>
      </c>
      <c r="H3726" s="90" t="s">
        <v>2092</v>
      </c>
      <c r="I3726" s="90" t="s">
        <v>2046</v>
      </c>
      <c r="J3726" s="90">
        <v>0.03</v>
      </c>
      <c r="K3726" s="90">
        <v>3</v>
      </c>
      <c r="L3726" t="str">
        <f t="shared" si="116"/>
        <v>East</v>
      </c>
      <c r="M3726" s="107">
        <f t="shared" si="117"/>
        <v>72.75</v>
      </c>
    </row>
    <row r="3727" spans="7:13">
      <c r="G3727" s="106">
        <v>41968</v>
      </c>
      <c r="H3727" s="90" t="s">
        <v>2102</v>
      </c>
      <c r="I3727" s="90" t="s">
        <v>2028</v>
      </c>
      <c r="J3727" s="90">
        <v>0.02</v>
      </c>
      <c r="K3727" s="90">
        <v>2</v>
      </c>
      <c r="L3727" t="str">
        <f t="shared" si="116"/>
        <v>MidWest</v>
      </c>
      <c r="M3727" s="107">
        <f t="shared" si="117"/>
        <v>44.981999999999999</v>
      </c>
    </row>
    <row r="3728" spans="7:13">
      <c r="G3728" s="106">
        <v>41581</v>
      </c>
      <c r="H3728" s="90" t="s">
        <v>2051</v>
      </c>
      <c r="I3728" s="90" t="s">
        <v>2037</v>
      </c>
      <c r="J3728" s="90">
        <v>0</v>
      </c>
      <c r="K3728" s="90">
        <v>1</v>
      </c>
      <c r="L3728" t="str">
        <f t="shared" si="116"/>
        <v>MidWest</v>
      </c>
      <c r="M3728" s="107">
        <f t="shared" si="117"/>
        <v>27.5</v>
      </c>
    </row>
    <row r="3729" spans="7:13">
      <c r="G3729" s="106">
        <v>41489</v>
      </c>
      <c r="H3729" s="90" t="s">
        <v>2062</v>
      </c>
      <c r="I3729" s="90" t="s">
        <v>2027</v>
      </c>
      <c r="J3729" s="90">
        <v>2.5000000000000001E-2</v>
      </c>
      <c r="K3729" s="90">
        <v>1</v>
      </c>
      <c r="L3729" t="str">
        <f t="shared" si="116"/>
        <v>East</v>
      </c>
      <c r="M3729" s="107">
        <f t="shared" si="117"/>
        <v>19.451249999999998</v>
      </c>
    </row>
    <row r="3730" spans="7:13">
      <c r="G3730" s="106">
        <v>41389</v>
      </c>
      <c r="H3730" s="90" t="s">
        <v>2036</v>
      </c>
      <c r="I3730" s="90" t="s">
        <v>2043</v>
      </c>
      <c r="J3730" s="90">
        <v>0.01</v>
      </c>
      <c r="K3730" s="90">
        <v>3</v>
      </c>
      <c r="L3730" t="str">
        <f t="shared" si="116"/>
        <v>MidWest</v>
      </c>
      <c r="M3730" s="107">
        <f t="shared" si="117"/>
        <v>69.795000000000002</v>
      </c>
    </row>
    <row r="3731" spans="7:13">
      <c r="G3731" s="106">
        <v>41967</v>
      </c>
      <c r="H3731" s="90" t="s">
        <v>2025</v>
      </c>
      <c r="I3731" s="90" t="s">
        <v>2046</v>
      </c>
      <c r="J3731" s="90">
        <v>0</v>
      </c>
      <c r="K3731" s="90">
        <v>3</v>
      </c>
      <c r="L3731" t="str">
        <f t="shared" si="116"/>
        <v>West</v>
      </c>
      <c r="M3731" s="107">
        <f t="shared" si="117"/>
        <v>75</v>
      </c>
    </row>
    <row r="3732" spans="7:13">
      <c r="G3732" s="106">
        <v>41348</v>
      </c>
      <c r="H3732" s="90" t="s">
        <v>2058</v>
      </c>
      <c r="I3732" s="90" t="s">
        <v>2034</v>
      </c>
      <c r="J3732" s="90">
        <v>0</v>
      </c>
      <c r="K3732" s="90">
        <v>4</v>
      </c>
      <c r="L3732" t="str">
        <f t="shared" si="116"/>
        <v>MidWest</v>
      </c>
      <c r="M3732" s="107">
        <f t="shared" si="117"/>
        <v>136</v>
      </c>
    </row>
    <row r="3733" spans="7:13">
      <c r="G3733" s="106">
        <v>41880</v>
      </c>
      <c r="H3733" s="90" t="s">
        <v>2076</v>
      </c>
      <c r="I3733" s="90" t="s">
        <v>2024</v>
      </c>
      <c r="J3733" s="90">
        <v>1.4999999999999999E-2</v>
      </c>
      <c r="K3733" s="90">
        <v>3</v>
      </c>
      <c r="L3733" t="str">
        <f t="shared" si="116"/>
        <v>West</v>
      </c>
      <c r="M3733" s="107">
        <f t="shared" si="117"/>
        <v>67.817249999999987</v>
      </c>
    </row>
    <row r="3734" spans="7:13">
      <c r="G3734" s="106">
        <v>41946</v>
      </c>
      <c r="H3734" s="90" t="s">
        <v>2099</v>
      </c>
      <c r="I3734" s="90" t="s">
        <v>2034</v>
      </c>
      <c r="J3734" s="90">
        <v>0.01</v>
      </c>
      <c r="K3734" s="90">
        <v>2</v>
      </c>
      <c r="L3734" t="str">
        <f t="shared" si="116"/>
        <v>East</v>
      </c>
      <c r="M3734" s="107">
        <f t="shared" si="117"/>
        <v>67.319999999999993</v>
      </c>
    </row>
    <row r="3735" spans="7:13">
      <c r="G3735" s="106">
        <v>41915</v>
      </c>
      <c r="H3735" s="90" t="s">
        <v>2049</v>
      </c>
      <c r="I3735" s="90" t="s">
        <v>2034</v>
      </c>
      <c r="J3735" s="90">
        <v>0.01</v>
      </c>
      <c r="K3735" s="90">
        <v>2</v>
      </c>
      <c r="L3735" t="str">
        <f t="shared" si="116"/>
        <v>South</v>
      </c>
      <c r="M3735" s="107">
        <f t="shared" si="117"/>
        <v>67.319999999999993</v>
      </c>
    </row>
    <row r="3736" spans="7:13">
      <c r="G3736" s="106">
        <v>41782</v>
      </c>
      <c r="H3736" s="90" t="s">
        <v>2062</v>
      </c>
      <c r="I3736" s="90" t="s">
        <v>2034</v>
      </c>
      <c r="J3736" s="90">
        <v>0</v>
      </c>
      <c r="K3736" s="90">
        <v>4</v>
      </c>
      <c r="L3736" t="str">
        <f t="shared" si="116"/>
        <v>East</v>
      </c>
      <c r="M3736" s="107">
        <f t="shared" si="117"/>
        <v>136</v>
      </c>
    </row>
    <row r="3737" spans="7:13">
      <c r="G3737" s="106">
        <v>41967</v>
      </c>
      <c r="H3737" s="90" t="s">
        <v>2025</v>
      </c>
      <c r="I3737" s="90" t="s">
        <v>2027</v>
      </c>
      <c r="J3737" s="90">
        <v>2.5000000000000001E-2</v>
      </c>
      <c r="K3737" s="90">
        <v>22</v>
      </c>
      <c r="L3737" t="str">
        <f t="shared" si="116"/>
        <v>West</v>
      </c>
      <c r="M3737" s="107">
        <f t="shared" si="117"/>
        <v>427.92749999999995</v>
      </c>
    </row>
    <row r="3738" spans="7:13">
      <c r="G3738" s="106">
        <v>41630</v>
      </c>
      <c r="H3738" s="90" t="s">
        <v>2090</v>
      </c>
      <c r="I3738" s="90" t="s">
        <v>2046</v>
      </c>
      <c r="J3738" s="90">
        <v>0</v>
      </c>
      <c r="K3738" s="90">
        <v>3</v>
      </c>
      <c r="L3738" t="str">
        <f t="shared" si="116"/>
        <v>West</v>
      </c>
      <c r="M3738" s="107">
        <f t="shared" si="117"/>
        <v>75</v>
      </c>
    </row>
    <row r="3739" spans="7:13">
      <c r="G3739" s="106">
        <v>41278</v>
      </c>
      <c r="H3739" s="90" t="s">
        <v>2026</v>
      </c>
      <c r="I3739" s="90" t="s">
        <v>2046</v>
      </c>
      <c r="J3739" s="90">
        <v>0.01</v>
      </c>
      <c r="K3739" s="90">
        <v>2</v>
      </c>
      <c r="L3739" t="str">
        <f t="shared" si="116"/>
        <v>MidWest</v>
      </c>
      <c r="M3739" s="107">
        <f t="shared" si="117"/>
        <v>49.5</v>
      </c>
    </row>
    <row r="3740" spans="7:13">
      <c r="G3740" s="106">
        <v>41701</v>
      </c>
      <c r="H3740" s="90" t="s">
        <v>2100</v>
      </c>
      <c r="I3740" s="90" t="s">
        <v>2027</v>
      </c>
      <c r="J3740" s="90">
        <v>0</v>
      </c>
      <c r="K3740" s="90">
        <v>2</v>
      </c>
      <c r="L3740" t="str">
        <f t="shared" si="116"/>
        <v>West</v>
      </c>
      <c r="M3740" s="107">
        <f t="shared" si="117"/>
        <v>39.9</v>
      </c>
    </row>
    <row r="3741" spans="7:13">
      <c r="G3741" s="106">
        <v>41327</v>
      </c>
      <c r="H3741" s="90" t="s">
        <v>2081</v>
      </c>
      <c r="I3741" s="90" t="s">
        <v>2019</v>
      </c>
      <c r="J3741" s="90">
        <v>1.4999999999999999E-2</v>
      </c>
      <c r="K3741" s="90">
        <v>16</v>
      </c>
      <c r="L3741" t="str">
        <f t="shared" si="116"/>
        <v>West</v>
      </c>
      <c r="M3741" s="107">
        <f t="shared" si="117"/>
        <v>330.96</v>
      </c>
    </row>
    <row r="3742" spans="7:13">
      <c r="G3742" s="106">
        <v>41490</v>
      </c>
      <c r="H3742" s="90" t="s">
        <v>2090</v>
      </c>
      <c r="I3742" s="90" t="s">
        <v>2019</v>
      </c>
      <c r="J3742" s="90">
        <v>1.4999999999999999E-2</v>
      </c>
      <c r="K3742" s="90">
        <v>2</v>
      </c>
      <c r="L3742" t="str">
        <f t="shared" si="116"/>
        <v>West</v>
      </c>
      <c r="M3742" s="107">
        <f t="shared" si="117"/>
        <v>41.37</v>
      </c>
    </row>
    <row r="3743" spans="7:13">
      <c r="G3743" s="106">
        <v>41615</v>
      </c>
      <c r="H3743" s="90" t="s">
        <v>2067</v>
      </c>
      <c r="I3743" s="90" t="s">
        <v>2028</v>
      </c>
      <c r="J3743" s="90">
        <v>0</v>
      </c>
      <c r="K3743" s="90">
        <v>2</v>
      </c>
      <c r="L3743" t="str">
        <f t="shared" si="116"/>
        <v>East</v>
      </c>
      <c r="M3743" s="107">
        <f t="shared" si="117"/>
        <v>45.9</v>
      </c>
    </row>
    <row r="3744" spans="7:13">
      <c r="G3744" s="106">
        <v>41951</v>
      </c>
      <c r="H3744" s="90" t="s">
        <v>2092</v>
      </c>
      <c r="I3744" s="90" t="s">
        <v>2027</v>
      </c>
      <c r="J3744" s="90">
        <v>0.03</v>
      </c>
      <c r="K3744" s="90">
        <v>2</v>
      </c>
      <c r="L3744" t="str">
        <f t="shared" si="116"/>
        <v>East</v>
      </c>
      <c r="M3744" s="107">
        <f t="shared" si="117"/>
        <v>38.702999999999996</v>
      </c>
    </row>
    <row r="3745" spans="7:13">
      <c r="G3745" s="106">
        <v>41613</v>
      </c>
      <c r="H3745" s="90" t="s">
        <v>2098</v>
      </c>
      <c r="I3745" s="90" t="s">
        <v>2034</v>
      </c>
      <c r="J3745" s="90">
        <v>0</v>
      </c>
      <c r="K3745" s="90">
        <v>3</v>
      </c>
      <c r="L3745" t="str">
        <f t="shared" si="116"/>
        <v>West</v>
      </c>
      <c r="M3745" s="107">
        <f t="shared" si="117"/>
        <v>102</v>
      </c>
    </row>
    <row r="3746" spans="7:13">
      <c r="G3746" s="106">
        <v>41989</v>
      </c>
      <c r="H3746" s="90" t="s">
        <v>2059</v>
      </c>
      <c r="I3746" s="90" t="s">
        <v>2027</v>
      </c>
      <c r="J3746" s="90">
        <v>0</v>
      </c>
      <c r="K3746" s="90">
        <v>2</v>
      </c>
      <c r="L3746" t="str">
        <f t="shared" si="116"/>
        <v>West</v>
      </c>
      <c r="M3746" s="107">
        <f t="shared" si="117"/>
        <v>39.9</v>
      </c>
    </row>
    <row r="3747" spans="7:13">
      <c r="G3747" s="106">
        <v>41595</v>
      </c>
      <c r="H3747" s="90" t="s">
        <v>2093</v>
      </c>
      <c r="I3747" s="90" t="s">
        <v>2028</v>
      </c>
      <c r="J3747" s="90">
        <v>0.03</v>
      </c>
      <c r="K3747" s="90">
        <v>2</v>
      </c>
      <c r="L3747" t="str">
        <f t="shared" si="116"/>
        <v>West</v>
      </c>
      <c r="M3747" s="107">
        <f t="shared" si="117"/>
        <v>44.522999999999996</v>
      </c>
    </row>
    <row r="3748" spans="7:13">
      <c r="G3748" s="106">
        <v>41994</v>
      </c>
      <c r="H3748" s="90" t="s">
        <v>2084</v>
      </c>
      <c r="I3748" s="90" t="s">
        <v>2024</v>
      </c>
      <c r="J3748" s="90">
        <v>0.01</v>
      </c>
      <c r="K3748" s="90">
        <v>3</v>
      </c>
      <c r="L3748" t="str">
        <f t="shared" si="116"/>
        <v>MidWest</v>
      </c>
      <c r="M3748" s="107">
        <f t="shared" si="117"/>
        <v>68.16149999999999</v>
      </c>
    </row>
    <row r="3749" spans="7:13">
      <c r="G3749" s="106">
        <v>41351</v>
      </c>
      <c r="H3749" s="90" t="s">
        <v>2101</v>
      </c>
      <c r="I3749" s="90" t="s">
        <v>2043</v>
      </c>
      <c r="J3749" s="90">
        <v>0</v>
      </c>
      <c r="K3749" s="90">
        <v>2</v>
      </c>
      <c r="L3749" t="str">
        <f t="shared" si="116"/>
        <v>MidWest</v>
      </c>
      <c r="M3749" s="107">
        <f t="shared" si="117"/>
        <v>47</v>
      </c>
    </row>
    <row r="3750" spans="7:13">
      <c r="G3750" s="106">
        <v>41638</v>
      </c>
      <c r="H3750" s="90" t="s">
        <v>2062</v>
      </c>
      <c r="I3750" s="90" t="s">
        <v>2037</v>
      </c>
      <c r="J3750" s="90">
        <v>1.4999999999999999E-2</v>
      </c>
      <c r="K3750" s="90">
        <v>2</v>
      </c>
      <c r="L3750" t="str">
        <f t="shared" si="116"/>
        <v>East</v>
      </c>
      <c r="M3750" s="107">
        <f t="shared" si="117"/>
        <v>54.174999999999997</v>
      </c>
    </row>
    <row r="3751" spans="7:13">
      <c r="G3751" s="106">
        <v>41868</v>
      </c>
      <c r="H3751" s="90" t="s">
        <v>2098</v>
      </c>
      <c r="I3751" s="90" t="s">
        <v>2046</v>
      </c>
      <c r="J3751" s="90">
        <v>0</v>
      </c>
      <c r="K3751" s="90">
        <v>3</v>
      </c>
      <c r="L3751" t="str">
        <f t="shared" si="116"/>
        <v>West</v>
      </c>
      <c r="M3751" s="107">
        <f t="shared" si="117"/>
        <v>75</v>
      </c>
    </row>
    <row r="3752" spans="7:13">
      <c r="G3752" s="106">
        <v>41631</v>
      </c>
      <c r="H3752" s="90" t="s">
        <v>2098</v>
      </c>
      <c r="I3752" s="90" t="s">
        <v>2023</v>
      </c>
      <c r="J3752" s="90">
        <v>0</v>
      </c>
      <c r="K3752" s="90">
        <v>2</v>
      </c>
      <c r="L3752" t="str">
        <f t="shared" si="116"/>
        <v>West</v>
      </c>
      <c r="M3752" s="107">
        <f t="shared" si="117"/>
        <v>159.9</v>
      </c>
    </row>
    <row r="3753" spans="7:13">
      <c r="G3753" s="106">
        <v>41972</v>
      </c>
      <c r="H3753" s="90" t="s">
        <v>2101</v>
      </c>
      <c r="I3753" s="90" t="s">
        <v>2027</v>
      </c>
      <c r="J3753" s="90">
        <v>0</v>
      </c>
      <c r="K3753" s="90">
        <v>2</v>
      </c>
      <c r="L3753" t="str">
        <f t="shared" si="116"/>
        <v>MidWest</v>
      </c>
      <c r="M3753" s="107">
        <f t="shared" si="117"/>
        <v>39.9</v>
      </c>
    </row>
    <row r="3754" spans="7:13">
      <c r="G3754" s="106">
        <v>41952</v>
      </c>
      <c r="H3754" s="90" t="s">
        <v>2093</v>
      </c>
      <c r="I3754" s="90" t="s">
        <v>2027</v>
      </c>
      <c r="J3754" s="90">
        <v>0</v>
      </c>
      <c r="K3754" s="90">
        <v>2</v>
      </c>
      <c r="L3754" t="str">
        <f t="shared" si="116"/>
        <v>West</v>
      </c>
      <c r="M3754" s="107">
        <f t="shared" si="117"/>
        <v>39.9</v>
      </c>
    </row>
    <row r="3755" spans="7:13">
      <c r="G3755" s="106">
        <v>41995</v>
      </c>
      <c r="H3755" s="90" t="s">
        <v>2064</v>
      </c>
      <c r="I3755" s="90" t="s">
        <v>2027</v>
      </c>
      <c r="J3755" s="90">
        <v>0</v>
      </c>
      <c r="K3755" s="90">
        <v>2</v>
      </c>
      <c r="L3755" t="str">
        <f t="shared" si="116"/>
        <v>West</v>
      </c>
      <c r="M3755" s="107">
        <f t="shared" si="117"/>
        <v>39.9</v>
      </c>
    </row>
    <row r="3756" spans="7:13">
      <c r="G3756" s="106">
        <v>41948</v>
      </c>
      <c r="H3756" s="90" t="s">
        <v>2071</v>
      </c>
      <c r="I3756" s="90" t="s">
        <v>2040</v>
      </c>
      <c r="J3756" s="90">
        <v>0</v>
      </c>
      <c r="K3756" s="90">
        <v>2</v>
      </c>
      <c r="L3756" t="str">
        <f t="shared" si="116"/>
        <v>MidWest</v>
      </c>
      <c r="M3756" s="107">
        <f t="shared" si="117"/>
        <v>60</v>
      </c>
    </row>
    <row r="3757" spans="7:13">
      <c r="G3757" s="106">
        <v>41585</v>
      </c>
      <c r="H3757" s="90" t="s">
        <v>2042</v>
      </c>
      <c r="I3757" s="90" t="s">
        <v>2034</v>
      </c>
      <c r="J3757" s="90">
        <v>0</v>
      </c>
      <c r="K3757" s="90">
        <v>3</v>
      </c>
      <c r="L3757" t="str">
        <f t="shared" si="116"/>
        <v>MidWest</v>
      </c>
      <c r="M3757" s="107">
        <f t="shared" si="117"/>
        <v>102</v>
      </c>
    </row>
    <row r="3758" spans="7:13">
      <c r="G3758" s="106">
        <v>41975</v>
      </c>
      <c r="H3758" s="90" t="s">
        <v>2033</v>
      </c>
      <c r="I3758" s="90" t="s">
        <v>2034</v>
      </c>
      <c r="J3758" s="90">
        <v>0</v>
      </c>
      <c r="K3758" s="90">
        <v>3</v>
      </c>
      <c r="L3758" t="str">
        <f t="shared" si="116"/>
        <v>MidWest</v>
      </c>
      <c r="M3758" s="107">
        <f t="shared" si="117"/>
        <v>102</v>
      </c>
    </row>
    <row r="3759" spans="7:13">
      <c r="G3759" s="106">
        <v>41412</v>
      </c>
      <c r="H3759" s="90" t="s">
        <v>2058</v>
      </c>
      <c r="I3759" s="90" t="s">
        <v>2028</v>
      </c>
      <c r="J3759" s="90">
        <v>2.5000000000000001E-2</v>
      </c>
      <c r="K3759" s="90">
        <v>2</v>
      </c>
      <c r="L3759" t="str">
        <f t="shared" si="116"/>
        <v>MidWest</v>
      </c>
      <c r="M3759" s="107">
        <f t="shared" si="117"/>
        <v>44.752499999999998</v>
      </c>
    </row>
    <row r="3760" spans="7:13">
      <c r="G3760" s="106">
        <v>41582</v>
      </c>
      <c r="H3760" s="90" t="s">
        <v>2036</v>
      </c>
      <c r="I3760" s="90" t="s">
        <v>2034</v>
      </c>
      <c r="J3760" s="90">
        <v>0</v>
      </c>
      <c r="K3760" s="90">
        <v>2</v>
      </c>
      <c r="L3760" t="str">
        <f t="shared" si="116"/>
        <v>MidWest</v>
      </c>
      <c r="M3760" s="107">
        <f t="shared" si="117"/>
        <v>68</v>
      </c>
    </row>
    <row r="3761" spans="7:13">
      <c r="G3761" s="106">
        <v>41658</v>
      </c>
      <c r="H3761" s="90" t="s">
        <v>2067</v>
      </c>
      <c r="I3761" s="90" t="s">
        <v>2027</v>
      </c>
      <c r="J3761" s="90">
        <v>0</v>
      </c>
      <c r="K3761" s="90">
        <v>1</v>
      </c>
      <c r="L3761" t="str">
        <f t="shared" si="116"/>
        <v>East</v>
      </c>
      <c r="M3761" s="107">
        <f t="shared" si="117"/>
        <v>19.95</v>
      </c>
    </row>
    <row r="3762" spans="7:13">
      <c r="G3762" s="106">
        <v>41946</v>
      </c>
      <c r="H3762" s="90" t="s">
        <v>2036</v>
      </c>
      <c r="I3762" s="90" t="s">
        <v>2034</v>
      </c>
      <c r="J3762" s="90">
        <v>0.03</v>
      </c>
      <c r="K3762" s="90">
        <v>2</v>
      </c>
      <c r="L3762" t="str">
        <f t="shared" si="116"/>
        <v>MidWest</v>
      </c>
      <c r="M3762" s="107">
        <f t="shared" si="117"/>
        <v>65.959999999999994</v>
      </c>
    </row>
    <row r="3763" spans="7:13">
      <c r="G3763" s="106">
        <v>41465</v>
      </c>
      <c r="H3763" s="90" t="s">
        <v>2097</v>
      </c>
      <c r="I3763" s="90" t="s">
        <v>2046</v>
      </c>
      <c r="J3763" s="90">
        <v>0</v>
      </c>
      <c r="K3763" s="90">
        <v>25</v>
      </c>
      <c r="L3763" t="str">
        <f t="shared" si="116"/>
        <v>West</v>
      </c>
      <c r="M3763" s="107">
        <f t="shared" si="117"/>
        <v>625</v>
      </c>
    </row>
    <row r="3764" spans="7:13">
      <c r="G3764" s="106">
        <v>41973</v>
      </c>
      <c r="H3764" s="90" t="s">
        <v>2092</v>
      </c>
      <c r="I3764" s="90" t="s">
        <v>2028</v>
      </c>
      <c r="J3764" s="90">
        <v>0.03</v>
      </c>
      <c r="K3764" s="90">
        <v>2</v>
      </c>
      <c r="L3764" t="str">
        <f t="shared" si="116"/>
        <v>East</v>
      </c>
      <c r="M3764" s="107">
        <f t="shared" si="117"/>
        <v>44.522999999999996</v>
      </c>
    </row>
    <row r="3765" spans="7:13">
      <c r="G3765" s="106">
        <v>41622</v>
      </c>
      <c r="H3765" s="90" t="s">
        <v>2103</v>
      </c>
      <c r="I3765" s="90" t="s">
        <v>2031</v>
      </c>
      <c r="J3765" s="90">
        <v>0.03</v>
      </c>
      <c r="K3765" s="90">
        <v>2</v>
      </c>
      <c r="L3765" t="str">
        <f t="shared" si="116"/>
        <v>South</v>
      </c>
      <c r="M3765" s="107">
        <f t="shared" si="117"/>
        <v>48.5</v>
      </c>
    </row>
    <row r="3766" spans="7:13">
      <c r="G3766" s="106">
        <v>41410</v>
      </c>
      <c r="H3766" s="90" t="s">
        <v>2078</v>
      </c>
      <c r="I3766" s="90" t="s">
        <v>2023</v>
      </c>
      <c r="J3766" s="90">
        <v>1.4999999999999999E-2</v>
      </c>
      <c r="K3766" s="90">
        <v>2</v>
      </c>
      <c r="L3766" t="str">
        <f t="shared" si="116"/>
        <v>West</v>
      </c>
      <c r="M3766" s="107">
        <f t="shared" si="117"/>
        <v>157.50149999999999</v>
      </c>
    </row>
    <row r="3767" spans="7:13">
      <c r="G3767" s="106">
        <v>41684</v>
      </c>
      <c r="H3767" s="90" t="s">
        <v>2026</v>
      </c>
      <c r="I3767" s="90" t="s">
        <v>2023</v>
      </c>
      <c r="J3767" s="90">
        <v>0.02</v>
      </c>
      <c r="K3767" s="90">
        <v>2</v>
      </c>
      <c r="L3767" t="str">
        <f t="shared" si="116"/>
        <v>MidWest</v>
      </c>
      <c r="M3767" s="107">
        <f t="shared" si="117"/>
        <v>156.702</v>
      </c>
    </row>
    <row r="3768" spans="7:13">
      <c r="G3768" s="106">
        <v>41662</v>
      </c>
      <c r="H3768" s="90" t="s">
        <v>2057</v>
      </c>
      <c r="I3768" s="90" t="s">
        <v>2027</v>
      </c>
      <c r="J3768" s="90">
        <v>0</v>
      </c>
      <c r="K3768" s="90">
        <v>3</v>
      </c>
      <c r="L3768" t="str">
        <f t="shared" si="116"/>
        <v>West</v>
      </c>
      <c r="M3768" s="107">
        <f t="shared" si="117"/>
        <v>59.849999999999994</v>
      </c>
    </row>
    <row r="3769" spans="7:13">
      <c r="G3769" s="106">
        <v>41596</v>
      </c>
      <c r="H3769" s="90" t="s">
        <v>2064</v>
      </c>
      <c r="I3769" s="90" t="s">
        <v>2034</v>
      </c>
      <c r="J3769" s="90">
        <v>2.5000000000000001E-2</v>
      </c>
      <c r="K3769" s="90">
        <v>3</v>
      </c>
      <c r="L3769" t="str">
        <f t="shared" si="116"/>
        <v>West</v>
      </c>
      <c r="M3769" s="107">
        <f t="shared" si="117"/>
        <v>99.45</v>
      </c>
    </row>
    <row r="3770" spans="7:13">
      <c r="G3770" s="106">
        <v>41998</v>
      </c>
      <c r="H3770" s="90" t="s">
        <v>2068</v>
      </c>
      <c r="I3770" s="90" t="s">
        <v>2027</v>
      </c>
      <c r="J3770" s="90">
        <v>0</v>
      </c>
      <c r="K3770" s="90">
        <v>4</v>
      </c>
      <c r="L3770" t="str">
        <f t="shared" si="116"/>
        <v>South</v>
      </c>
      <c r="M3770" s="107">
        <f t="shared" si="117"/>
        <v>79.8</v>
      </c>
    </row>
    <row r="3771" spans="7:13">
      <c r="G3771" s="106">
        <v>41457</v>
      </c>
      <c r="H3771" s="90" t="s">
        <v>2070</v>
      </c>
      <c r="I3771" s="90" t="s">
        <v>2043</v>
      </c>
      <c r="J3771" s="90">
        <v>0</v>
      </c>
      <c r="K3771" s="90">
        <v>1</v>
      </c>
      <c r="L3771" t="str">
        <f t="shared" si="116"/>
        <v>East</v>
      </c>
      <c r="M3771" s="107">
        <f t="shared" si="117"/>
        <v>23.5</v>
      </c>
    </row>
    <row r="3772" spans="7:13">
      <c r="G3772" s="106">
        <v>42002</v>
      </c>
      <c r="H3772" s="90" t="s">
        <v>2045</v>
      </c>
      <c r="I3772" s="90" t="s">
        <v>2028</v>
      </c>
      <c r="J3772" s="90">
        <v>0.03</v>
      </c>
      <c r="K3772" s="90">
        <v>2</v>
      </c>
      <c r="L3772" t="str">
        <f t="shared" si="116"/>
        <v>West</v>
      </c>
      <c r="M3772" s="107">
        <f t="shared" si="117"/>
        <v>44.522999999999996</v>
      </c>
    </row>
    <row r="3773" spans="7:13">
      <c r="G3773" s="106">
        <v>41623</v>
      </c>
      <c r="H3773" s="90" t="s">
        <v>2052</v>
      </c>
      <c r="I3773" s="90" t="s">
        <v>2024</v>
      </c>
      <c r="J3773" s="90">
        <v>0</v>
      </c>
      <c r="K3773" s="90">
        <v>23</v>
      </c>
      <c r="L3773" t="str">
        <f t="shared" si="116"/>
        <v>MidWest</v>
      </c>
      <c r="M3773" s="107">
        <f t="shared" si="117"/>
        <v>527.85</v>
      </c>
    </row>
    <row r="3774" spans="7:13">
      <c r="G3774" s="106">
        <v>41958</v>
      </c>
      <c r="H3774" s="90" t="s">
        <v>2091</v>
      </c>
      <c r="I3774" s="90" t="s">
        <v>2034</v>
      </c>
      <c r="J3774" s="90">
        <v>0</v>
      </c>
      <c r="K3774" s="90">
        <v>3</v>
      </c>
      <c r="L3774" t="str">
        <f t="shared" si="116"/>
        <v>South</v>
      </c>
      <c r="M3774" s="107">
        <f t="shared" si="117"/>
        <v>102</v>
      </c>
    </row>
    <row r="3775" spans="7:13">
      <c r="G3775" s="106">
        <v>41610</v>
      </c>
      <c r="H3775" s="90" t="s">
        <v>2079</v>
      </c>
      <c r="I3775" s="90" t="s">
        <v>2040</v>
      </c>
      <c r="J3775" s="90">
        <v>2.5000000000000001E-2</v>
      </c>
      <c r="K3775" s="90">
        <v>2</v>
      </c>
      <c r="L3775" t="str">
        <f t="shared" si="116"/>
        <v>MidWest</v>
      </c>
      <c r="M3775" s="107">
        <f t="shared" si="117"/>
        <v>58.5</v>
      </c>
    </row>
    <row r="3776" spans="7:13">
      <c r="G3776" s="106">
        <v>41581</v>
      </c>
      <c r="H3776" s="90" t="s">
        <v>2067</v>
      </c>
      <c r="I3776" s="90" t="s">
        <v>2040</v>
      </c>
      <c r="J3776" s="90">
        <v>0</v>
      </c>
      <c r="K3776" s="90">
        <v>2</v>
      </c>
      <c r="L3776" t="str">
        <f t="shared" si="116"/>
        <v>East</v>
      </c>
      <c r="M3776" s="107">
        <f t="shared" si="117"/>
        <v>60</v>
      </c>
    </row>
    <row r="3777" spans="7:13">
      <c r="G3777" s="106">
        <v>41500</v>
      </c>
      <c r="H3777" s="90" t="s">
        <v>2084</v>
      </c>
      <c r="I3777" s="90" t="s">
        <v>2019</v>
      </c>
      <c r="J3777" s="90">
        <v>0.02</v>
      </c>
      <c r="K3777" s="90">
        <v>2</v>
      </c>
      <c r="L3777" t="str">
        <f t="shared" si="116"/>
        <v>MidWest</v>
      </c>
      <c r="M3777" s="107">
        <f t="shared" si="117"/>
        <v>41.16</v>
      </c>
    </row>
    <row r="3778" spans="7:13">
      <c r="G3778" s="106">
        <v>41750</v>
      </c>
      <c r="H3778" s="90" t="s">
        <v>2091</v>
      </c>
      <c r="I3778" s="90" t="s">
        <v>2046</v>
      </c>
      <c r="J3778" s="90">
        <v>0</v>
      </c>
      <c r="K3778" s="90">
        <v>16</v>
      </c>
      <c r="L3778" t="str">
        <f t="shared" si="116"/>
        <v>South</v>
      </c>
      <c r="M3778" s="107">
        <f t="shared" si="117"/>
        <v>400</v>
      </c>
    </row>
    <row r="3779" spans="7:13">
      <c r="G3779" s="106">
        <v>41984</v>
      </c>
      <c r="H3779" s="90" t="s">
        <v>2039</v>
      </c>
      <c r="I3779" s="90" t="s">
        <v>2019</v>
      </c>
      <c r="J3779" s="90">
        <v>1.4999999999999999E-2</v>
      </c>
      <c r="K3779" s="90">
        <v>14</v>
      </c>
      <c r="L3779" t="str">
        <f t="shared" ref="L3779:L3842" si="118">_xlfn.XLOOKUP(H3779,$D$2:$D$73,$E$2:$E$73)</f>
        <v>East</v>
      </c>
      <c r="M3779" s="107">
        <f t="shared" ref="M3779:M3842" si="119">_xlfn.XLOOKUP(I3779,$A$2:$A$13,$B$2:$B$13)*K3779*(1-J3779)</f>
        <v>289.58999999999997</v>
      </c>
    </row>
    <row r="3780" spans="7:13">
      <c r="G3780" s="106">
        <v>41626</v>
      </c>
      <c r="H3780" s="90" t="s">
        <v>2076</v>
      </c>
      <c r="I3780" s="90" t="s">
        <v>2019</v>
      </c>
      <c r="J3780" s="90">
        <v>0</v>
      </c>
      <c r="K3780" s="90">
        <v>4</v>
      </c>
      <c r="L3780" t="str">
        <f t="shared" si="118"/>
        <v>West</v>
      </c>
      <c r="M3780" s="107">
        <f t="shared" si="119"/>
        <v>84</v>
      </c>
    </row>
    <row r="3781" spans="7:13">
      <c r="G3781" s="106">
        <v>41952</v>
      </c>
      <c r="H3781" s="90" t="s">
        <v>2061</v>
      </c>
      <c r="I3781" s="90" t="s">
        <v>2024</v>
      </c>
      <c r="J3781" s="90">
        <v>0.01</v>
      </c>
      <c r="K3781" s="90">
        <v>2</v>
      </c>
      <c r="L3781" t="str">
        <f t="shared" si="118"/>
        <v>West</v>
      </c>
      <c r="M3781" s="107">
        <f t="shared" si="119"/>
        <v>45.440999999999995</v>
      </c>
    </row>
    <row r="3782" spans="7:13">
      <c r="G3782" s="106">
        <v>41339</v>
      </c>
      <c r="H3782" s="90" t="s">
        <v>2039</v>
      </c>
      <c r="I3782" s="90" t="s">
        <v>2023</v>
      </c>
      <c r="J3782" s="90">
        <v>0</v>
      </c>
      <c r="K3782" s="90">
        <v>7</v>
      </c>
      <c r="L3782" t="str">
        <f t="shared" si="118"/>
        <v>East</v>
      </c>
      <c r="M3782" s="107">
        <f t="shared" si="119"/>
        <v>559.65</v>
      </c>
    </row>
    <row r="3783" spans="7:13">
      <c r="G3783" s="106">
        <v>41760</v>
      </c>
      <c r="H3783" s="90" t="s">
        <v>2054</v>
      </c>
      <c r="I3783" s="90" t="s">
        <v>2034</v>
      </c>
      <c r="J3783" s="90">
        <v>0</v>
      </c>
      <c r="K3783" s="90">
        <v>3</v>
      </c>
      <c r="L3783" t="str">
        <f t="shared" si="118"/>
        <v>MidWest</v>
      </c>
      <c r="M3783" s="107">
        <f t="shared" si="119"/>
        <v>102</v>
      </c>
    </row>
    <row r="3784" spans="7:13">
      <c r="G3784" s="106">
        <v>41633</v>
      </c>
      <c r="H3784" s="90" t="s">
        <v>2098</v>
      </c>
      <c r="I3784" s="90" t="s">
        <v>2024</v>
      </c>
      <c r="J3784" s="90">
        <v>0.02</v>
      </c>
      <c r="K3784" s="90">
        <v>2</v>
      </c>
      <c r="L3784" t="str">
        <f t="shared" si="118"/>
        <v>West</v>
      </c>
      <c r="M3784" s="107">
        <f t="shared" si="119"/>
        <v>44.981999999999999</v>
      </c>
    </row>
    <row r="3785" spans="7:13">
      <c r="G3785" s="106">
        <v>41607</v>
      </c>
      <c r="H3785" s="90" t="s">
        <v>2033</v>
      </c>
      <c r="I3785" s="90" t="s">
        <v>2028</v>
      </c>
      <c r="J3785" s="90">
        <v>1.4999999999999999E-2</v>
      </c>
      <c r="K3785" s="90">
        <v>1</v>
      </c>
      <c r="L3785" t="str">
        <f t="shared" si="118"/>
        <v>MidWest</v>
      </c>
      <c r="M3785" s="107">
        <f t="shared" si="119"/>
        <v>22.60575</v>
      </c>
    </row>
    <row r="3786" spans="7:13">
      <c r="G3786" s="106">
        <v>41602</v>
      </c>
      <c r="H3786" s="90" t="s">
        <v>2026</v>
      </c>
      <c r="I3786" s="90" t="s">
        <v>2034</v>
      </c>
      <c r="J3786" s="90">
        <v>0.01</v>
      </c>
      <c r="K3786" s="90">
        <v>3</v>
      </c>
      <c r="L3786" t="str">
        <f t="shared" si="118"/>
        <v>MidWest</v>
      </c>
      <c r="M3786" s="107">
        <f t="shared" si="119"/>
        <v>100.98</v>
      </c>
    </row>
    <row r="3787" spans="7:13">
      <c r="G3787" s="106">
        <v>41635</v>
      </c>
      <c r="H3787" s="90" t="s">
        <v>2071</v>
      </c>
      <c r="I3787" s="90" t="s">
        <v>2031</v>
      </c>
      <c r="J3787" s="90">
        <v>0.03</v>
      </c>
      <c r="K3787" s="90">
        <v>2</v>
      </c>
      <c r="L3787" t="str">
        <f t="shared" si="118"/>
        <v>MidWest</v>
      </c>
      <c r="M3787" s="107">
        <f t="shared" si="119"/>
        <v>48.5</v>
      </c>
    </row>
    <row r="3788" spans="7:13">
      <c r="G3788" s="106">
        <v>41683</v>
      </c>
      <c r="H3788" s="90" t="s">
        <v>2062</v>
      </c>
      <c r="I3788" s="90" t="s">
        <v>2031</v>
      </c>
      <c r="J3788" s="90">
        <v>0.01</v>
      </c>
      <c r="K3788" s="90">
        <v>1</v>
      </c>
      <c r="L3788" t="str">
        <f t="shared" si="118"/>
        <v>East</v>
      </c>
      <c r="M3788" s="107">
        <f t="shared" si="119"/>
        <v>24.75</v>
      </c>
    </row>
    <row r="3789" spans="7:13">
      <c r="G3789" s="106">
        <v>41295</v>
      </c>
      <c r="H3789" s="90" t="s">
        <v>2073</v>
      </c>
      <c r="I3789" s="90" t="s">
        <v>2027</v>
      </c>
      <c r="J3789" s="90">
        <v>0.03</v>
      </c>
      <c r="K3789" s="90">
        <v>3</v>
      </c>
      <c r="L3789" t="str">
        <f t="shared" si="118"/>
        <v>West</v>
      </c>
      <c r="M3789" s="107">
        <f t="shared" si="119"/>
        <v>58.05449999999999</v>
      </c>
    </row>
    <row r="3790" spans="7:13">
      <c r="G3790" s="106">
        <v>41961</v>
      </c>
      <c r="H3790" s="90" t="s">
        <v>2033</v>
      </c>
      <c r="I3790" s="90" t="s">
        <v>2019</v>
      </c>
      <c r="J3790" s="90">
        <v>0</v>
      </c>
      <c r="K3790" s="90">
        <v>2</v>
      </c>
      <c r="L3790" t="str">
        <f t="shared" si="118"/>
        <v>MidWest</v>
      </c>
      <c r="M3790" s="107">
        <f t="shared" si="119"/>
        <v>42</v>
      </c>
    </row>
    <row r="3791" spans="7:13">
      <c r="G3791" s="106">
        <v>41624</v>
      </c>
      <c r="H3791" s="90" t="s">
        <v>2044</v>
      </c>
      <c r="I3791" s="90" t="s">
        <v>2024</v>
      </c>
      <c r="J3791" s="90">
        <v>0.01</v>
      </c>
      <c r="K3791" s="90">
        <v>2</v>
      </c>
      <c r="L3791" t="str">
        <f t="shared" si="118"/>
        <v>MidWest</v>
      </c>
      <c r="M3791" s="107">
        <f t="shared" si="119"/>
        <v>45.440999999999995</v>
      </c>
    </row>
    <row r="3792" spans="7:13">
      <c r="G3792" s="106">
        <v>41958</v>
      </c>
      <c r="H3792" s="90" t="s">
        <v>2045</v>
      </c>
      <c r="I3792" s="90" t="s">
        <v>2028</v>
      </c>
      <c r="J3792" s="90">
        <v>0.01</v>
      </c>
      <c r="K3792" s="90">
        <v>1</v>
      </c>
      <c r="L3792" t="str">
        <f t="shared" si="118"/>
        <v>West</v>
      </c>
      <c r="M3792" s="107">
        <f t="shared" si="119"/>
        <v>22.720499999999998</v>
      </c>
    </row>
    <row r="3793" spans="7:13">
      <c r="G3793" s="106">
        <v>41945</v>
      </c>
      <c r="H3793" s="90" t="s">
        <v>2087</v>
      </c>
      <c r="I3793" s="90" t="s">
        <v>2040</v>
      </c>
      <c r="J3793" s="90">
        <v>0.01</v>
      </c>
      <c r="K3793" s="90">
        <v>17</v>
      </c>
      <c r="L3793" t="str">
        <f t="shared" si="118"/>
        <v>South</v>
      </c>
      <c r="M3793" s="107">
        <f t="shared" si="119"/>
        <v>504.9</v>
      </c>
    </row>
    <row r="3794" spans="7:13">
      <c r="G3794" s="106">
        <v>41508</v>
      </c>
      <c r="H3794" s="90" t="s">
        <v>2025</v>
      </c>
      <c r="I3794" s="90" t="s">
        <v>2043</v>
      </c>
      <c r="J3794" s="90">
        <v>2.5000000000000001E-2</v>
      </c>
      <c r="K3794" s="90">
        <v>2</v>
      </c>
      <c r="L3794" t="str">
        <f t="shared" si="118"/>
        <v>West</v>
      </c>
      <c r="M3794" s="107">
        <f t="shared" si="119"/>
        <v>45.824999999999996</v>
      </c>
    </row>
    <row r="3795" spans="7:13">
      <c r="G3795" s="106">
        <v>41989</v>
      </c>
      <c r="H3795" s="90" t="s">
        <v>2071</v>
      </c>
      <c r="I3795" s="90" t="s">
        <v>2024</v>
      </c>
      <c r="J3795" s="90">
        <v>0</v>
      </c>
      <c r="K3795" s="90">
        <v>2</v>
      </c>
      <c r="L3795" t="str">
        <f t="shared" si="118"/>
        <v>MidWest</v>
      </c>
      <c r="M3795" s="107">
        <f t="shared" si="119"/>
        <v>45.9</v>
      </c>
    </row>
    <row r="3796" spans="7:13">
      <c r="G3796" s="106">
        <v>41638</v>
      </c>
      <c r="H3796" s="90" t="s">
        <v>2049</v>
      </c>
      <c r="I3796" s="90" t="s">
        <v>2037</v>
      </c>
      <c r="J3796" s="90">
        <v>0.02</v>
      </c>
      <c r="K3796" s="90">
        <v>3</v>
      </c>
      <c r="L3796" t="str">
        <f t="shared" si="118"/>
        <v>South</v>
      </c>
      <c r="M3796" s="107">
        <f t="shared" si="119"/>
        <v>80.849999999999994</v>
      </c>
    </row>
    <row r="3797" spans="7:13">
      <c r="G3797" s="106">
        <v>41630</v>
      </c>
      <c r="H3797" s="90" t="s">
        <v>2038</v>
      </c>
      <c r="I3797" s="90" t="s">
        <v>2031</v>
      </c>
      <c r="J3797" s="90">
        <v>0</v>
      </c>
      <c r="K3797" s="90">
        <v>1</v>
      </c>
      <c r="L3797" t="str">
        <f t="shared" si="118"/>
        <v>MidWest</v>
      </c>
      <c r="M3797" s="107">
        <f t="shared" si="119"/>
        <v>25</v>
      </c>
    </row>
    <row r="3798" spans="7:13">
      <c r="G3798" s="106">
        <v>41994</v>
      </c>
      <c r="H3798" s="90" t="s">
        <v>2085</v>
      </c>
      <c r="I3798" s="90" t="s">
        <v>2050</v>
      </c>
      <c r="J3798" s="90">
        <v>2.5000000000000001E-2</v>
      </c>
      <c r="K3798" s="90">
        <v>3</v>
      </c>
      <c r="L3798" t="str">
        <f t="shared" si="118"/>
        <v>MidWest</v>
      </c>
      <c r="M3798" s="107">
        <f t="shared" si="119"/>
        <v>55.574999999999996</v>
      </c>
    </row>
    <row r="3799" spans="7:13">
      <c r="G3799" s="106">
        <v>41964</v>
      </c>
      <c r="H3799" s="90" t="s">
        <v>2091</v>
      </c>
      <c r="I3799" s="90" t="s">
        <v>2019</v>
      </c>
      <c r="J3799" s="90">
        <v>0.02</v>
      </c>
      <c r="K3799" s="90">
        <v>2</v>
      </c>
      <c r="L3799" t="str">
        <f t="shared" si="118"/>
        <v>South</v>
      </c>
      <c r="M3799" s="107">
        <f t="shared" si="119"/>
        <v>41.16</v>
      </c>
    </row>
    <row r="3800" spans="7:13">
      <c r="G3800" s="106">
        <v>41987</v>
      </c>
      <c r="H3800" s="90" t="s">
        <v>2033</v>
      </c>
      <c r="I3800" s="90" t="s">
        <v>2028</v>
      </c>
      <c r="J3800" s="90">
        <v>1.4999999999999999E-2</v>
      </c>
      <c r="K3800" s="90">
        <v>2</v>
      </c>
      <c r="L3800" t="str">
        <f t="shared" si="118"/>
        <v>MidWest</v>
      </c>
      <c r="M3800" s="107">
        <f t="shared" si="119"/>
        <v>45.211500000000001</v>
      </c>
    </row>
    <row r="3801" spans="7:13">
      <c r="G3801" s="106">
        <v>41999</v>
      </c>
      <c r="H3801" s="90" t="s">
        <v>2039</v>
      </c>
      <c r="I3801" s="90" t="s">
        <v>2024</v>
      </c>
      <c r="J3801" s="90">
        <v>2.5000000000000001E-2</v>
      </c>
      <c r="K3801" s="90">
        <v>23</v>
      </c>
      <c r="L3801" t="str">
        <f t="shared" si="118"/>
        <v>East</v>
      </c>
      <c r="M3801" s="107">
        <f t="shared" si="119"/>
        <v>514.65375000000006</v>
      </c>
    </row>
    <row r="3802" spans="7:13">
      <c r="G3802" s="106">
        <v>41949</v>
      </c>
      <c r="H3802" s="90" t="s">
        <v>2081</v>
      </c>
      <c r="I3802" s="90" t="s">
        <v>2046</v>
      </c>
      <c r="J3802" s="90">
        <v>0</v>
      </c>
      <c r="K3802" s="90">
        <v>3</v>
      </c>
      <c r="L3802" t="str">
        <f t="shared" si="118"/>
        <v>West</v>
      </c>
      <c r="M3802" s="107">
        <f t="shared" si="119"/>
        <v>75</v>
      </c>
    </row>
    <row r="3803" spans="7:13">
      <c r="G3803" s="106">
        <v>42000</v>
      </c>
      <c r="H3803" s="90" t="s">
        <v>2102</v>
      </c>
      <c r="I3803" s="90" t="s">
        <v>2050</v>
      </c>
      <c r="J3803" s="90">
        <v>0</v>
      </c>
      <c r="K3803" s="90">
        <v>2</v>
      </c>
      <c r="L3803" t="str">
        <f t="shared" si="118"/>
        <v>MidWest</v>
      </c>
      <c r="M3803" s="107">
        <f t="shared" si="119"/>
        <v>38</v>
      </c>
    </row>
    <row r="3804" spans="7:13">
      <c r="G3804" s="106">
        <v>41832</v>
      </c>
      <c r="H3804" s="90" t="s">
        <v>2058</v>
      </c>
      <c r="I3804" s="90" t="s">
        <v>2046</v>
      </c>
      <c r="J3804" s="90">
        <v>0.03</v>
      </c>
      <c r="K3804" s="90">
        <v>2</v>
      </c>
      <c r="L3804" t="str">
        <f t="shared" si="118"/>
        <v>MidWest</v>
      </c>
      <c r="M3804" s="107">
        <f t="shared" si="119"/>
        <v>48.5</v>
      </c>
    </row>
    <row r="3805" spans="7:13">
      <c r="G3805" s="106">
        <v>41923</v>
      </c>
      <c r="H3805" s="90" t="s">
        <v>2103</v>
      </c>
      <c r="I3805" s="90" t="s">
        <v>2040</v>
      </c>
      <c r="J3805" s="90">
        <v>0.02</v>
      </c>
      <c r="K3805" s="90">
        <v>4</v>
      </c>
      <c r="L3805" t="str">
        <f t="shared" si="118"/>
        <v>South</v>
      </c>
      <c r="M3805" s="107">
        <f t="shared" si="119"/>
        <v>117.6</v>
      </c>
    </row>
    <row r="3806" spans="7:13">
      <c r="G3806" s="106">
        <v>41989</v>
      </c>
      <c r="H3806" s="90" t="s">
        <v>2082</v>
      </c>
      <c r="I3806" s="90" t="s">
        <v>2028</v>
      </c>
      <c r="J3806" s="90">
        <v>2.5000000000000001E-2</v>
      </c>
      <c r="K3806" s="90">
        <v>2</v>
      </c>
      <c r="L3806" t="str">
        <f t="shared" si="118"/>
        <v>MidWest</v>
      </c>
      <c r="M3806" s="107">
        <f t="shared" si="119"/>
        <v>44.752499999999998</v>
      </c>
    </row>
    <row r="3807" spans="7:13">
      <c r="G3807" s="106">
        <v>41977</v>
      </c>
      <c r="H3807" s="90" t="s">
        <v>2038</v>
      </c>
      <c r="I3807" s="90" t="s">
        <v>2028</v>
      </c>
      <c r="J3807" s="90">
        <v>0</v>
      </c>
      <c r="K3807" s="90">
        <v>2</v>
      </c>
      <c r="L3807" t="str">
        <f t="shared" si="118"/>
        <v>MidWest</v>
      </c>
      <c r="M3807" s="107">
        <f t="shared" si="119"/>
        <v>45.9</v>
      </c>
    </row>
    <row r="3808" spans="7:13">
      <c r="G3808" s="106">
        <v>41973</v>
      </c>
      <c r="H3808" s="90" t="s">
        <v>2026</v>
      </c>
      <c r="I3808" s="90" t="s">
        <v>2024</v>
      </c>
      <c r="J3808" s="90">
        <v>0</v>
      </c>
      <c r="K3808" s="90">
        <v>3</v>
      </c>
      <c r="L3808" t="str">
        <f t="shared" si="118"/>
        <v>MidWest</v>
      </c>
      <c r="M3808" s="107">
        <f t="shared" si="119"/>
        <v>68.849999999999994</v>
      </c>
    </row>
    <row r="3809" spans="7:13">
      <c r="G3809" s="106">
        <v>41506</v>
      </c>
      <c r="H3809" s="90" t="s">
        <v>2080</v>
      </c>
      <c r="I3809" s="90" t="s">
        <v>2046</v>
      </c>
      <c r="J3809" s="90">
        <v>0.02</v>
      </c>
      <c r="K3809" s="90">
        <v>3</v>
      </c>
      <c r="L3809" t="str">
        <f t="shared" si="118"/>
        <v>East</v>
      </c>
      <c r="M3809" s="107">
        <f t="shared" si="119"/>
        <v>73.5</v>
      </c>
    </row>
    <row r="3810" spans="7:13">
      <c r="G3810" s="106">
        <v>42003</v>
      </c>
      <c r="H3810" s="90" t="s">
        <v>2044</v>
      </c>
      <c r="I3810" s="90" t="s">
        <v>2019</v>
      </c>
      <c r="J3810" s="90">
        <v>0.01</v>
      </c>
      <c r="K3810" s="90">
        <v>3</v>
      </c>
      <c r="L3810" t="str">
        <f t="shared" si="118"/>
        <v>MidWest</v>
      </c>
      <c r="M3810" s="107">
        <f t="shared" si="119"/>
        <v>62.37</v>
      </c>
    </row>
    <row r="3811" spans="7:13">
      <c r="G3811" s="106">
        <v>41600</v>
      </c>
      <c r="H3811" s="90" t="s">
        <v>2036</v>
      </c>
      <c r="I3811" s="90" t="s">
        <v>2027</v>
      </c>
      <c r="J3811" s="90">
        <v>0</v>
      </c>
      <c r="K3811" s="90">
        <v>6</v>
      </c>
      <c r="L3811" t="str">
        <f t="shared" si="118"/>
        <v>MidWest</v>
      </c>
      <c r="M3811" s="107">
        <f t="shared" si="119"/>
        <v>119.69999999999999</v>
      </c>
    </row>
    <row r="3812" spans="7:13">
      <c r="G3812" s="106">
        <v>41996</v>
      </c>
      <c r="H3812" s="90" t="s">
        <v>2065</v>
      </c>
      <c r="I3812" s="90" t="s">
        <v>2028</v>
      </c>
      <c r="J3812" s="90">
        <v>1.4999999999999999E-2</v>
      </c>
      <c r="K3812" s="90">
        <v>3</v>
      </c>
      <c r="L3812" t="str">
        <f t="shared" si="118"/>
        <v>South</v>
      </c>
      <c r="M3812" s="107">
        <f t="shared" si="119"/>
        <v>67.817249999999987</v>
      </c>
    </row>
    <row r="3813" spans="7:13">
      <c r="G3813" s="106">
        <v>41945</v>
      </c>
      <c r="H3813" s="90" t="s">
        <v>2071</v>
      </c>
      <c r="I3813" s="90" t="s">
        <v>2028</v>
      </c>
      <c r="J3813" s="90">
        <v>0.02</v>
      </c>
      <c r="K3813" s="90">
        <v>15</v>
      </c>
      <c r="L3813" t="str">
        <f t="shared" si="118"/>
        <v>MidWest</v>
      </c>
      <c r="M3813" s="107">
        <f t="shared" si="119"/>
        <v>337.36500000000001</v>
      </c>
    </row>
    <row r="3814" spans="7:13">
      <c r="G3814" s="106">
        <v>41358</v>
      </c>
      <c r="H3814" s="90" t="s">
        <v>2062</v>
      </c>
      <c r="I3814" s="90" t="s">
        <v>2028</v>
      </c>
      <c r="J3814" s="90">
        <v>0.03</v>
      </c>
      <c r="K3814" s="90">
        <v>1</v>
      </c>
      <c r="L3814" t="str">
        <f t="shared" si="118"/>
        <v>East</v>
      </c>
      <c r="M3814" s="107">
        <f t="shared" si="119"/>
        <v>22.261499999999998</v>
      </c>
    </row>
    <row r="3815" spans="7:13">
      <c r="G3815" s="106">
        <v>41993</v>
      </c>
      <c r="H3815" s="90" t="s">
        <v>2074</v>
      </c>
      <c r="I3815" s="90" t="s">
        <v>2019</v>
      </c>
      <c r="J3815" s="90">
        <v>0</v>
      </c>
      <c r="K3815" s="90">
        <v>1</v>
      </c>
      <c r="L3815" t="str">
        <f t="shared" si="118"/>
        <v>MidWest</v>
      </c>
      <c r="M3815" s="107">
        <f t="shared" si="119"/>
        <v>21</v>
      </c>
    </row>
    <row r="3816" spans="7:13">
      <c r="G3816" s="106">
        <v>41625</v>
      </c>
      <c r="H3816" s="90" t="s">
        <v>2090</v>
      </c>
      <c r="I3816" s="90" t="s">
        <v>2019</v>
      </c>
      <c r="J3816" s="90">
        <v>0</v>
      </c>
      <c r="K3816" s="90">
        <v>1</v>
      </c>
      <c r="L3816" t="str">
        <f t="shared" si="118"/>
        <v>West</v>
      </c>
      <c r="M3816" s="107">
        <f t="shared" si="119"/>
        <v>21</v>
      </c>
    </row>
    <row r="3817" spans="7:13">
      <c r="G3817" s="106">
        <v>41415</v>
      </c>
      <c r="H3817" s="90" t="s">
        <v>2092</v>
      </c>
      <c r="I3817" s="90" t="s">
        <v>2024</v>
      </c>
      <c r="J3817" s="90">
        <v>2.5000000000000001E-2</v>
      </c>
      <c r="K3817" s="90">
        <v>3</v>
      </c>
      <c r="L3817" t="str">
        <f t="shared" si="118"/>
        <v>East</v>
      </c>
      <c r="M3817" s="107">
        <f t="shared" si="119"/>
        <v>67.128749999999997</v>
      </c>
    </row>
    <row r="3818" spans="7:13">
      <c r="G3818" s="106">
        <v>41928</v>
      </c>
      <c r="H3818" s="90" t="s">
        <v>2089</v>
      </c>
      <c r="I3818" s="90" t="s">
        <v>2034</v>
      </c>
      <c r="J3818" s="90">
        <v>2.5000000000000001E-2</v>
      </c>
      <c r="K3818" s="90">
        <v>2</v>
      </c>
      <c r="L3818" t="str">
        <f t="shared" si="118"/>
        <v>East</v>
      </c>
      <c r="M3818" s="107">
        <f t="shared" si="119"/>
        <v>66.3</v>
      </c>
    </row>
    <row r="3819" spans="7:13">
      <c r="G3819" s="106">
        <v>41787</v>
      </c>
      <c r="H3819" s="90" t="s">
        <v>2099</v>
      </c>
      <c r="I3819" s="90" t="s">
        <v>2019</v>
      </c>
      <c r="J3819" s="90">
        <v>0.01</v>
      </c>
      <c r="K3819" s="90">
        <v>2</v>
      </c>
      <c r="L3819" t="str">
        <f t="shared" si="118"/>
        <v>East</v>
      </c>
      <c r="M3819" s="107">
        <f t="shared" si="119"/>
        <v>41.58</v>
      </c>
    </row>
    <row r="3820" spans="7:13">
      <c r="G3820" s="106">
        <v>41963</v>
      </c>
      <c r="H3820" s="90" t="s">
        <v>2102</v>
      </c>
      <c r="I3820" s="90" t="s">
        <v>2027</v>
      </c>
      <c r="J3820" s="90">
        <v>0</v>
      </c>
      <c r="K3820" s="90">
        <v>3</v>
      </c>
      <c r="L3820" t="str">
        <f t="shared" si="118"/>
        <v>MidWest</v>
      </c>
      <c r="M3820" s="107">
        <f t="shared" si="119"/>
        <v>59.849999999999994</v>
      </c>
    </row>
    <row r="3821" spans="7:13">
      <c r="G3821" s="106">
        <v>41555</v>
      </c>
      <c r="H3821" s="90" t="s">
        <v>2054</v>
      </c>
      <c r="I3821" s="90" t="s">
        <v>2024</v>
      </c>
      <c r="J3821" s="90">
        <v>0</v>
      </c>
      <c r="K3821" s="90">
        <v>3</v>
      </c>
      <c r="L3821" t="str">
        <f t="shared" si="118"/>
        <v>MidWest</v>
      </c>
      <c r="M3821" s="107">
        <f t="shared" si="119"/>
        <v>68.849999999999994</v>
      </c>
    </row>
    <row r="3822" spans="7:13">
      <c r="G3822" s="106">
        <v>41615</v>
      </c>
      <c r="H3822" s="90" t="s">
        <v>2093</v>
      </c>
      <c r="I3822" s="90" t="s">
        <v>2023</v>
      </c>
      <c r="J3822" s="90">
        <v>2.5000000000000001E-2</v>
      </c>
      <c r="K3822" s="90">
        <v>2</v>
      </c>
      <c r="L3822" t="str">
        <f t="shared" si="118"/>
        <v>West</v>
      </c>
      <c r="M3822" s="107">
        <f t="shared" si="119"/>
        <v>155.9025</v>
      </c>
    </row>
    <row r="3823" spans="7:13">
      <c r="G3823" s="106">
        <v>41585</v>
      </c>
      <c r="H3823" s="90" t="s">
        <v>2080</v>
      </c>
      <c r="I3823" s="90" t="s">
        <v>2024</v>
      </c>
      <c r="J3823" s="90">
        <v>0</v>
      </c>
      <c r="K3823" s="90">
        <v>3</v>
      </c>
      <c r="L3823" t="str">
        <f t="shared" si="118"/>
        <v>East</v>
      </c>
      <c r="M3823" s="107">
        <f t="shared" si="119"/>
        <v>68.849999999999994</v>
      </c>
    </row>
    <row r="3824" spans="7:13">
      <c r="G3824" s="106">
        <v>41900</v>
      </c>
      <c r="H3824" s="90" t="s">
        <v>2030</v>
      </c>
      <c r="I3824" s="90" t="s">
        <v>2034</v>
      </c>
      <c r="J3824" s="90">
        <v>0</v>
      </c>
      <c r="K3824" s="90">
        <v>2</v>
      </c>
      <c r="L3824" t="str">
        <f t="shared" si="118"/>
        <v>West</v>
      </c>
      <c r="M3824" s="107">
        <f t="shared" si="119"/>
        <v>68</v>
      </c>
    </row>
    <row r="3825" spans="7:13">
      <c r="G3825" s="106">
        <v>41993</v>
      </c>
      <c r="H3825" s="90" t="s">
        <v>2052</v>
      </c>
      <c r="I3825" s="90" t="s">
        <v>2028</v>
      </c>
      <c r="J3825" s="90">
        <v>0.01</v>
      </c>
      <c r="K3825" s="90">
        <v>2</v>
      </c>
      <c r="L3825" t="str">
        <f t="shared" si="118"/>
        <v>MidWest</v>
      </c>
      <c r="M3825" s="107">
        <f t="shared" si="119"/>
        <v>45.440999999999995</v>
      </c>
    </row>
    <row r="3826" spans="7:13">
      <c r="G3826" s="106">
        <v>41990</v>
      </c>
      <c r="H3826" s="90" t="s">
        <v>2055</v>
      </c>
      <c r="I3826" s="90" t="s">
        <v>2028</v>
      </c>
      <c r="J3826" s="90">
        <v>0</v>
      </c>
      <c r="K3826" s="90">
        <v>3</v>
      </c>
      <c r="L3826" t="str">
        <f t="shared" si="118"/>
        <v>South</v>
      </c>
      <c r="M3826" s="107">
        <f t="shared" si="119"/>
        <v>68.849999999999994</v>
      </c>
    </row>
    <row r="3827" spans="7:13">
      <c r="G3827" s="106">
        <v>41983</v>
      </c>
      <c r="H3827" s="90" t="s">
        <v>2081</v>
      </c>
      <c r="I3827" s="90" t="s">
        <v>2024</v>
      </c>
      <c r="J3827" s="90">
        <v>0</v>
      </c>
      <c r="K3827" s="90">
        <v>2</v>
      </c>
      <c r="L3827" t="str">
        <f t="shared" si="118"/>
        <v>West</v>
      </c>
      <c r="M3827" s="107">
        <f t="shared" si="119"/>
        <v>45.9</v>
      </c>
    </row>
    <row r="3828" spans="7:13">
      <c r="G3828" s="106">
        <v>41410</v>
      </c>
      <c r="H3828" s="90" t="s">
        <v>2091</v>
      </c>
      <c r="I3828" s="90" t="s">
        <v>2024</v>
      </c>
      <c r="J3828" s="90">
        <v>0</v>
      </c>
      <c r="K3828" s="90">
        <v>3</v>
      </c>
      <c r="L3828" t="str">
        <f t="shared" si="118"/>
        <v>South</v>
      </c>
      <c r="M3828" s="107">
        <f t="shared" si="119"/>
        <v>68.849999999999994</v>
      </c>
    </row>
    <row r="3829" spans="7:13">
      <c r="G3829" s="106">
        <v>41948</v>
      </c>
      <c r="H3829" s="90" t="s">
        <v>2062</v>
      </c>
      <c r="I3829" s="90" t="s">
        <v>2034</v>
      </c>
      <c r="J3829" s="90">
        <v>0</v>
      </c>
      <c r="K3829" s="90">
        <v>3</v>
      </c>
      <c r="L3829" t="str">
        <f t="shared" si="118"/>
        <v>East</v>
      </c>
      <c r="M3829" s="107">
        <f t="shared" si="119"/>
        <v>102</v>
      </c>
    </row>
    <row r="3830" spans="7:13">
      <c r="G3830" s="106">
        <v>41989</v>
      </c>
      <c r="H3830" s="90" t="s">
        <v>2098</v>
      </c>
      <c r="I3830" s="90" t="s">
        <v>2046</v>
      </c>
      <c r="J3830" s="90">
        <v>0</v>
      </c>
      <c r="K3830" s="90">
        <v>1</v>
      </c>
      <c r="L3830" t="str">
        <f t="shared" si="118"/>
        <v>West</v>
      </c>
      <c r="M3830" s="107">
        <f t="shared" si="119"/>
        <v>25</v>
      </c>
    </row>
    <row r="3831" spans="7:13">
      <c r="G3831" s="106">
        <v>41956</v>
      </c>
      <c r="H3831" s="90" t="s">
        <v>2054</v>
      </c>
      <c r="I3831" s="90" t="s">
        <v>2028</v>
      </c>
      <c r="J3831" s="90">
        <v>0.02</v>
      </c>
      <c r="K3831" s="90">
        <v>2</v>
      </c>
      <c r="L3831" t="str">
        <f t="shared" si="118"/>
        <v>MidWest</v>
      </c>
      <c r="M3831" s="107">
        <f t="shared" si="119"/>
        <v>44.981999999999999</v>
      </c>
    </row>
    <row r="3832" spans="7:13">
      <c r="G3832" s="106">
        <v>41977</v>
      </c>
      <c r="H3832" s="90" t="s">
        <v>2049</v>
      </c>
      <c r="I3832" s="90" t="s">
        <v>2024</v>
      </c>
      <c r="J3832" s="90">
        <v>0.03</v>
      </c>
      <c r="K3832" s="90">
        <v>2</v>
      </c>
      <c r="L3832" t="str">
        <f t="shared" si="118"/>
        <v>South</v>
      </c>
      <c r="M3832" s="107">
        <f t="shared" si="119"/>
        <v>44.522999999999996</v>
      </c>
    </row>
    <row r="3833" spans="7:13">
      <c r="G3833" s="106">
        <v>41987</v>
      </c>
      <c r="H3833" s="90" t="s">
        <v>2062</v>
      </c>
      <c r="I3833" s="90" t="s">
        <v>2034</v>
      </c>
      <c r="J3833" s="90">
        <v>1.4999999999999999E-2</v>
      </c>
      <c r="K3833" s="90">
        <v>2</v>
      </c>
      <c r="L3833" t="str">
        <f t="shared" si="118"/>
        <v>East</v>
      </c>
      <c r="M3833" s="107">
        <f t="shared" si="119"/>
        <v>66.98</v>
      </c>
    </row>
    <row r="3834" spans="7:13">
      <c r="G3834" s="106">
        <v>41936</v>
      </c>
      <c r="H3834" s="90" t="s">
        <v>2036</v>
      </c>
      <c r="I3834" s="90" t="s">
        <v>2050</v>
      </c>
      <c r="J3834" s="90">
        <v>1.4999999999999999E-2</v>
      </c>
      <c r="K3834" s="90">
        <v>3</v>
      </c>
      <c r="L3834" t="str">
        <f t="shared" si="118"/>
        <v>MidWest</v>
      </c>
      <c r="M3834" s="107">
        <f t="shared" si="119"/>
        <v>56.144999999999996</v>
      </c>
    </row>
    <row r="3835" spans="7:13">
      <c r="G3835" s="106">
        <v>41406</v>
      </c>
      <c r="H3835" s="90" t="s">
        <v>2081</v>
      </c>
      <c r="I3835" s="90" t="s">
        <v>2040</v>
      </c>
      <c r="J3835" s="90">
        <v>0.03</v>
      </c>
      <c r="K3835" s="90">
        <v>1</v>
      </c>
      <c r="L3835" t="str">
        <f t="shared" si="118"/>
        <v>West</v>
      </c>
      <c r="M3835" s="107">
        <f t="shared" si="119"/>
        <v>29.099999999999998</v>
      </c>
    </row>
    <row r="3836" spans="7:13">
      <c r="G3836" s="106">
        <v>41588</v>
      </c>
      <c r="H3836" s="90" t="s">
        <v>2035</v>
      </c>
      <c r="I3836" s="90" t="s">
        <v>2040</v>
      </c>
      <c r="J3836" s="90">
        <v>0</v>
      </c>
      <c r="K3836" s="90">
        <v>2</v>
      </c>
      <c r="L3836" t="str">
        <f t="shared" si="118"/>
        <v>West</v>
      </c>
      <c r="M3836" s="107">
        <f t="shared" si="119"/>
        <v>60</v>
      </c>
    </row>
    <row r="3837" spans="7:13">
      <c r="G3837" s="106">
        <v>41637</v>
      </c>
      <c r="H3837" s="90" t="s">
        <v>2090</v>
      </c>
      <c r="I3837" s="90" t="s">
        <v>2027</v>
      </c>
      <c r="J3837" s="90">
        <v>2.5000000000000001E-2</v>
      </c>
      <c r="K3837" s="90">
        <v>3</v>
      </c>
      <c r="L3837" t="str">
        <f t="shared" si="118"/>
        <v>West</v>
      </c>
      <c r="M3837" s="107">
        <f t="shared" si="119"/>
        <v>58.353749999999991</v>
      </c>
    </row>
    <row r="3838" spans="7:13">
      <c r="G3838" s="106">
        <v>41945</v>
      </c>
      <c r="H3838" s="90" t="s">
        <v>2085</v>
      </c>
      <c r="I3838" s="90" t="s">
        <v>2040</v>
      </c>
      <c r="J3838" s="90">
        <v>0.02</v>
      </c>
      <c r="K3838" s="90">
        <v>2</v>
      </c>
      <c r="L3838" t="str">
        <f t="shared" si="118"/>
        <v>MidWest</v>
      </c>
      <c r="M3838" s="107">
        <f t="shared" si="119"/>
        <v>58.8</v>
      </c>
    </row>
    <row r="3839" spans="7:13">
      <c r="G3839" s="106">
        <v>41380</v>
      </c>
      <c r="H3839" s="90" t="s">
        <v>2063</v>
      </c>
      <c r="I3839" s="90" t="s">
        <v>2046</v>
      </c>
      <c r="J3839" s="90">
        <v>0.01</v>
      </c>
      <c r="K3839" s="90">
        <v>3</v>
      </c>
      <c r="L3839" t="str">
        <f t="shared" si="118"/>
        <v>South</v>
      </c>
      <c r="M3839" s="107">
        <f t="shared" si="119"/>
        <v>74.25</v>
      </c>
    </row>
    <row r="3840" spans="7:13">
      <c r="G3840" s="106">
        <v>41958</v>
      </c>
      <c r="H3840" s="90" t="s">
        <v>2022</v>
      </c>
      <c r="I3840" s="90" t="s">
        <v>2046</v>
      </c>
      <c r="J3840" s="90">
        <v>0.01</v>
      </c>
      <c r="K3840" s="90">
        <v>3</v>
      </c>
      <c r="L3840" t="str">
        <f t="shared" si="118"/>
        <v>West</v>
      </c>
      <c r="M3840" s="107">
        <f t="shared" si="119"/>
        <v>74.25</v>
      </c>
    </row>
    <row r="3841" spans="7:13">
      <c r="G3841" s="106">
        <v>41492</v>
      </c>
      <c r="H3841" s="90" t="s">
        <v>2038</v>
      </c>
      <c r="I3841" s="90" t="s">
        <v>2037</v>
      </c>
      <c r="J3841" s="90">
        <v>0</v>
      </c>
      <c r="K3841" s="90">
        <v>2</v>
      </c>
      <c r="L3841" t="str">
        <f t="shared" si="118"/>
        <v>MidWest</v>
      </c>
      <c r="M3841" s="107">
        <f t="shared" si="119"/>
        <v>55</v>
      </c>
    </row>
    <row r="3842" spans="7:13">
      <c r="G3842" s="106">
        <v>41290</v>
      </c>
      <c r="H3842" s="90" t="s">
        <v>2052</v>
      </c>
      <c r="I3842" s="90" t="s">
        <v>2046</v>
      </c>
      <c r="J3842" s="90">
        <v>2.5000000000000001E-2</v>
      </c>
      <c r="K3842" s="90">
        <v>2</v>
      </c>
      <c r="L3842" t="str">
        <f t="shared" si="118"/>
        <v>MidWest</v>
      </c>
      <c r="M3842" s="107">
        <f t="shared" si="119"/>
        <v>48.75</v>
      </c>
    </row>
    <row r="3843" spans="7:13">
      <c r="G3843" s="106">
        <v>41960</v>
      </c>
      <c r="H3843" s="90" t="s">
        <v>2086</v>
      </c>
      <c r="I3843" s="90" t="s">
        <v>2024</v>
      </c>
      <c r="J3843" s="90">
        <v>0</v>
      </c>
      <c r="K3843" s="90">
        <v>3</v>
      </c>
      <c r="L3843" t="str">
        <f t="shared" ref="L3843:L3906" si="120">_xlfn.XLOOKUP(H3843,$D$2:$D$73,$E$2:$E$73)</f>
        <v>West</v>
      </c>
      <c r="M3843" s="107">
        <f t="shared" ref="M3843:M3906" si="121">_xlfn.XLOOKUP(I3843,$A$2:$A$13,$B$2:$B$13)*K3843*(1-J3843)</f>
        <v>68.849999999999994</v>
      </c>
    </row>
    <row r="3844" spans="7:13">
      <c r="G3844" s="106">
        <v>41584</v>
      </c>
      <c r="H3844" s="90" t="s">
        <v>2064</v>
      </c>
      <c r="I3844" s="90" t="s">
        <v>2027</v>
      </c>
      <c r="J3844" s="90">
        <v>0</v>
      </c>
      <c r="K3844" s="90">
        <v>3</v>
      </c>
      <c r="L3844" t="str">
        <f t="shared" si="120"/>
        <v>West</v>
      </c>
      <c r="M3844" s="107">
        <f t="shared" si="121"/>
        <v>59.849999999999994</v>
      </c>
    </row>
    <row r="3845" spans="7:13">
      <c r="G3845" s="106">
        <v>41995</v>
      </c>
      <c r="H3845" s="90" t="s">
        <v>2045</v>
      </c>
      <c r="I3845" s="90" t="s">
        <v>2024</v>
      </c>
      <c r="J3845" s="90">
        <v>0</v>
      </c>
      <c r="K3845" s="90">
        <v>2</v>
      </c>
      <c r="L3845" t="str">
        <f t="shared" si="120"/>
        <v>West</v>
      </c>
      <c r="M3845" s="107">
        <f t="shared" si="121"/>
        <v>45.9</v>
      </c>
    </row>
    <row r="3846" spans="7:13">
      <c r="G3846" s="106">
        <v>41626</v>
      </c>
      <c r="H3846" s="90" t="s">
        <v>2052</v>
      </c>
      <c r="I3846" s="90" t="s">
        <v>2024</v>
      </c>
      <c r="J3846" s="90">
        <v>0.03</v>
      </c>
      <c r="K3846" s="90">
        <v>3</v>
      </c>
      <c r="L3846" t="str">
        <f t="shared" si="120"/>
        <v>MidWest</v>
      </c>
      <c r="M3846" s="107">
        <f t="shared" si="121"/>
        <v>66.784499999999994</v>
      </c>
    </row>
    <row r="3847" spans="7:13">
      <c r="G3847" s="106">
        <v>41623</v>
      </c>
      <c r="H3847" s="90" t="s">
        <v>2049</v>
      </c>
      <c r="I3847" s="90" t="s">
        <v>2027</v>
      </c>
      <c r="J3847" s="90">
        <v>0</v>
      </c>
      <c r="K3847" s="90">
        <v>4</v>
      </c>
      <c r="L3847" t="str">
        <f t="shared" si="120"/>
        <v>South</v>
      </c>
      <c r="M3847" s="107">
        <f t="shared" si="121"/>
        <v>79.8</v>
      </c>
    </row>
    <row r="3848" spans="7:13">
      <c r="G3848" s="106">
        <v>41625</v>
      </c>
      <c r="H3848" s="90" t="s">
        <v>2087</v>
      </c>
      <c r="I3848" s="90" t="s">
        <v>2024</v>
      </c>
      <c r="J3848" s="90">
        <v>1.4999999999999999E-2</v>
      </c>
      <c r="K3848" s="90">
        <v>2</v>
      </c>
      <c r="L3848" t="str">
        <f t="shared" si="120"/>
        <v>South</v>
      </c>
      <c r="M3848" s="107">
        <f t="shared" si="121"/>
        <v>45.211500000000001</v>
      </c>
    </row>
    <row r="3849" spans="7:13">
      <c r="G3849" s="106">
        <v>41977</v>
      </c>
      <c r="H3849" s="90" t="s">
        <v>2098</v>
      </c>
      <c r="I3849" s="90" t="s">
        <v>2040</v>
      </c>
      <c r="J3849" s="90">
        <v>0</v>
      </c>
      <c r="K3849" s="90">
        <v>6</v>
      </c>
      <c r="L3849" t="str">
        <f t="shared" si="120"/>
        <v>West</v>
      </c>
      <c r="M3849" s="107">
        <f t="shared" si="121"/>
        <v>180</v>
      </c>
    </row>
    <row r="3850" spans="7:13">
      <c r="G3850" s="106">
        <v>41990</v>
      </c>
      <c r="H3850" s="90" t="s">
        <v>2062</v>
      </c>
      <c r="I3850" s="90" t="s">
        <v>2023</v>
      </c>
      <c r="J3850" s="90">
        <v>0</v>
      </c>
      <c r="K3850" s="90">
        <v>1</v>
      </c>
      <c r="L3850" t="str">
        <f t="shared" si="120"/>
        <v>East</v>
      </c>
      <c r="M3850" s="107">
        <f t="shared" si="121"/>
        <v>79.95</v>
      </c>
    </row>
    <row r="3851" spans="7:13">
      <c r="G3851" s="106">
        <v>41969</v>
      </c>
      <c r="H3851" s="90" t="s">
        <v>2036</v>
      </c>
      <c r="I3851" s="90" t="s">
        <v>2031</v>
      </c>
      <c r="J3851" s="90">
        <v>0</v>
      </c>
      <c r="K3851" s="90">
        <v>2</v>
      </c>
      <c r="L3851" t="str">
        <f t="shared" si="120"/>
        <v>MidWest</v>
      </c>
      <c r="M3851" s="107">
        <f t="shared" si="121"/>
        <v>50</v>
      </c>
    </row>
    <row r="3852" spans="7:13">
      <c r="G3852" s="106">
        <v>41636</v>
      </c>
      <c r="H3852" s="90" t="s">
        <v>2078</v>
      </c>
      <c r="I3852" s="90" t="s">
        <v>2023</v>
      </c>
      <c r="J3852" s="90">
        <v>1.4999999999999999E-2</v>
      </c>
      <c r="K3852" s="90">
        <v>3</v>
      </c>
      <c r="L3852" t="str">
        <f t="shared" si="120"/>
        <v>West</v>
      </c>
      <c r="M3852" s="107">
        <f t="shared" si="121"/>
        <v>236.25225000000003</v>
      </c>
    </row>
    <row r="3853" spans="7:13">
      <c r="G3853" s="106">
        <v>41988</v>
      </c>
      <c r="H3853" s="90" t="s">
        <v>2052</v>
      </c>
      <c r="I3853" s="90" t="s">
        <v>2034</v>
      </c>
      <c r="J3853" s="90">
        <v>1.4999999999999999E-2</v>
      </c>
      <c r="K3853" s="90">
        <v>3</v>
      </c>
      <c r="L3853" t="str">
        <f t="shared" si="120"/>
        <v>MidWest</v>
      </c>
      <c r="M3853" s="107">
        <f t="shared" si="121"/>
        <v>100.47</v>
      </c>
    </row>
    <row r="3854" spans="7:13">
      <c r="G3854" s="106">
        <v>41587</v>
      </c>
      <c r="H3854" s="90" t="s">
        <v>2036</v>
      </c>
      <c r="I3854" s="90" t="s">
        <v>2034</v>
      </c>
      <c r="J3854" s="90">
        <v>2.5000000000000001E-2</v>
      </c>
      <c r="K3854" s="90">
        <v>3</v>
      </c>
      <c r="L3854" t="str">
        <f t="shared" si="120"/>
        <v>MidWest</v>
      </c>
      <c r="M3854" s="107">
        <f t="shared" si="121"/>
        <v>99.45</v>
      </c>
    </row>
    <row r="3855" spans="7:13">
      <c r="G3855" s="106">
        <v>41283</v>
      </c>
      <c r="H3855" s="90" t="s">
        <v>2102</v>
      </c>
      <c r="I3855" s="90" t="s">
        <v>2046</v>
      </c>
      <c r="J3855" s="90">
        <v>0.03</v>
      </c>
      <c r="K3855" s="90">
        <v>3</v>
      </c>
      <c r="L3855" t="str">
        <f t="shared" si="120"/>
        <v>MidWest</v>
      </c>
      <c r="M3855" s="107">
        <f t="shared" si="121"/>
        <v>72.75</v>
      </c>
    </row>
    <row r="3856" spans="7:13">
      <c r="G3856" s="106">
        <v>41627</v>
      </c>
      <c r="H3856" s="90" t="s">
        <v>2061</v>
      </c>
      <c r="I3856" s="90" t="s">
        <v>2034</v>
      </c>
      <c r="J3856" s="90">
        <v>0.03</v>
      </c>
      <c r="K3856" s="90">
        <v>3</v>
      </c>
      <c r="L3856" t="str">
        <f t="shared" si="120"/>
        <v>West</v>
      </c>
      <c r="M3856" s="107">
        <f t="shared" si="121"/>
        <v>98.94</v>
      </c>
    </row>
    <row r="3857" spans="7:13">
      <c r="G3857" s="106">
        <v>41628</v>
      </c>
      <c r="H3857" s="90" t="s">
        <v>2093</v>
      </c>
      <c r="I3857" s="90" t="s">
        <v>2040</v>
      </c>
      <c r="J3857" s="90">
        <v>0</v>
      </c>
      <c r="K3857" s="90">
        <v>3</v>
      </c>
      <c r="L3857" t="str">
        <f t="shared" si="120"/>
        <v>West</v>
      </c>
      <c r="M3857" s="107">
        <f t="shared" si="121"/>
        <v>90</v>
      </c>
    </row>
    <row r="3858" spans="7:13">
      <c r="G3858" s="106">
        <v>41985</v>
      </c>
      <c r="H3858" s="90" t="s">
        <v>2051</v>
      </c>
      <c r="I3858" s="90" t="s">
        <v>2024</v>
      </c>
      <c r="J3858" s="90">
        <v>0.02</v>
      </c>
      <c r="K3858" s="90">
        <v>3</v>
      </c>
      <c r="L3858" t="str">
        <f t="shared" si="120"/>
        <v>MidWest</v>
      </c>
      <c r="M3858" s="107">
        <f t="shared" si="121"/>
        <v>67.472999999999999</v>
      </c>
    </row>
    <row r="3859" spans="7:13">
      <c r="G3859" s="106">
        <v>41449</v>
      </c>
      <c r="H3859" s="90" t="s">
        <v>2083</v>
      </c>
      <c r="I3859" s="90" t="s">
        <v>2019</v>
      </c>
      <c r="J3859" s="90">
        <v>2.5000000000000001E-2</v>
      </c>
      <c r="K3859" s="90">
        <v>2</v>
      </c>
      <c r="L3859" t="str">
        <f t="shared" si="120"/>
        <v>West</v>
      </c>
      <c r="M3859" s="107">
        <f t="shared" si="121"/>
        <v>40.949999999999996</v>
      </c>
    </row>
    <row r="3860" spans="7:13">
      <c r="G3860" s="106">
        <v>41599</v>
      </c>
      <c r="H3860" s="90" t="s">
        <v>2090</v>
      </c>
      <c r="I3860" s="90" t="s">
        <v>2028</v>
      </c>
      <c r="J3860" s="90">
        <v>0.03</v>
      </c>
      <c r="K3860" s="90">
        <v>1</v>
      </c>
      <c r="L3860" t="str">
        <f t="shared" si="120"/>
        <v>West</v>
      </c>
      <c r="M3860" s="107">
        <f t="shared" si="121"/>
        <v>22.261499999999998</v>
      </c>
    </row>
    <row r="3861" spans="7:13">
      <c r="G3861" s="106">
        <v>41984</v>
      </c>
      <c r="H3861" s="90" t="s">
        <v>2099</v>
      </c>
      <c r="I3861" s="90" t="s">
        <v>2031</v>
      </c>
      <c r="J3861" s="90">
        <v>0.01</v>
      </c>
      <c r="K3861" s="90">
        <v>2</v>
      </c>
      <c r="L3861" t="str">
        <f t="shared" si="120"/>
        <v>East</v>
      </c>
      <c r="M3861" s="107">
        <f t="shared" si="121"/>
        <v>49.5</v>
      </c>
    </row>
    <row r="3862" spans="7:13">
      <c r="G3862" s="106">
        <v>41852</v>
      </c>
      <c r="H3862" s="90" t="s">
        <v>2055</v>
      </c>
      <c r="I3862" s="90" t="s">
        <v>2028</v>
      </c>
      <c r="J3862" s="90">
        <v>0.01</v>
      </c>
      <c r="K3862" s="90">
        <v>2</v>
      </c>
      <c r="L3862" t="str">
        <f t="shared" si="120"/>
        <v>South</v>
      </c>
      <c r="M3862" s="107">
        <f t="shared" si="121"/>
        <v>45.440999999999995</v>
      </c>
    </row>
    <row r="3863" spans="7:13">
      <c r="G3863" s="106">
        <v>42001</v>
      </c>
      <c r="H3863" s="90" t="s">
        <v>2036</v>
      </c>
      <c r="I3863" s="90" t="s">
        <v>2024</v>
      </c>
      <c r="J3863" s="90">
        <v>2.5000000000000001E-2</v>
      </c>
      <c r="K3863" s="90">
        <v>3</v>
      </c>
      <c r="L3863" t="str">
        <f t="shared" si="120"/>
        <v>MidWest</v>
      </c>
      <c r="M3863" s="107">
        <f t="shared" si="121"/>
        <v>67.128749999999997</v>
      </c>
    </row>
    <row r="3864" spans="7:13">
      <c r="G3864" s="106">
        <v>41613</v>
      </c>
      <c r="H3864" s="90" t="s">
        <v>2062</v>
      </c>
      <c r="I3864" s="90" t="s">
        <v>2019</v>
      </c>
      <c r="J3864" s="90">
        <v>0.02</v>
      </c>
      <c r="K3864" s="90">
        <v>1</v>
      </c>
      <c r="L3864" t="str">
        <f t="shared" si="120"/>
        <v>East</v>
      </c>
      <c r="M3864" s="107">
        <f t="shared" si="121"/>
        <v>20.58</v>
      </c>
    </row>
    <row r="3865" spans="7:13">
      <c r="G3865" s="106">
        <v>41595</v>
      </c>
      <c r="H3865" s="90" t="s">
        <v>2061</v>
      </c>
      <c r="I3865" s="90" t="s">
        <v>2027</v>
      </c>
      <c r="J3865" s="90">
        <v>0</v>
      </c>
      <c r="K3865" s="90">
        <v>3</v>
      </c>
      <c r="L3865" t="str">
        <f t="shared" si="120"/>
        <v>West</v>
      </c>
      <c r="M3865" s="107">
        <f t="shared" si="121"/>
        <v>59.849999999999994</v>
      </c>
    </row>
    <row r="3866" spans="7:13">
      <c r="G3866" s="106">
        <v>41342</v>
      </c>
      <c r="H3866" s="90" t="s">
        <v>2083</v>
      </c>
      <c r="I3866" s="90" t="s">
        <v>2024</v>
      </c>
      <c r="J3866" s="90">
        <v>0.03</v>
      </c>
      <c r="K3866" s="90">
        <v>3</v>
      </c>
      <c r="L3866" t="str">
        <f t="shared" si="120"/>
        <v>West</v>
      </c>
      <c r="M3866" s="107">
        <f t="shared" si="121"/>
        <v>66.784499999999994</v>
      </c>
    </row>
    <row r="3867" spans="7:13">
      <c r="G3867" s="106">
        <v>41685</v>
      </c>
      <c r="H3867" s="90" t="s">
        <v>2064</v>
      </c>
      <c r="I3867" s="90" t="s">
        <v>2019</v>
      </c>
      <c r="J3867" s="90">
        <v>0</v>
      </c>
      <c r="K3867" s="90">
        <v>1</v>
      </c>
      <c r="L3867" t="str">
        <f t="shared" si="120"/>
        <v>West</v>
      </c>
      <c r="M3867" s="107">
        <f t="shared" si="121"/>
        <v>21</v>
      </c>
    </row>
    <row r="3868" spans="7:13">
      <c r="G3868" s="106">
        <v>41729</v>
      </c>
      <c r="H3868" s="90" t="s">
        <v>2039</v>
      </c>
      <c r="I3868" s="90" t="s">
        <v>2023</v>
      </c>
      <c r="J3868" s="90">
        <v>0.03</v>
      </c>
      <c r="K3868" s="90">
        <v>1</v>
      </c>
      <c r="L3868" t="str">
        <f t="shared" si="120"/>
        <v>East</v>
      </c>
      <c r="M3868" s="107">
        <f t="shared" si="121"/>
        <v>77.551500000000004</v>
      </c>
    </row>
    <row r="3869" spans="7:13">
      <c r="G3869" s="106">
        <v>42003</v>
      </c>
      <c r="H3869" s="90" t="s">
        <v>2095</v>
      </c>
      <c r="I3869" s="90" t="s">
        <v>2031</v>
      </c>
      <c r="J3869" s="90">
        <v>0</v>
      </c>
      <c r="K3869" s="90">
        <v>11</v>
      </c>
      <c r="L3869" t="str">
        <f t="shared" si="120"/>
        <v>South</v>
      </c>
      <c r="M3869" s="107">
        <f t="shared" si="121"/>
        <v>275</v>
      </c>
    </row>
    <row r="3870" spans="7:13">
      <c r="G3870" s="106">
        <v>41558</v>
      </c>
      <c r="H3870" s="90" t="s">
        <v>2030</v>
      </c>
      <c r="I3870" s="90" t="s">
        <v>2027</v>
      </c>
      <c r="J3870" s="90">
        <v>0</v>
      </c>
      <c r="K3870" s="90">
        <v>2</v>
      </c>
      <c r="L3870" t="str">
        <f t="shared" si="120"/>
        <v>West</v>
      </c>
      <c r="M3870" s="107">
        <f t="shared" si="121"/>
        <v>39.9</v>
      </c>
    </row>
    <row r="3871" spans="7:13">
      <c r="G3871" s="106">
        <v>41387</v>
      </c>
      <c r="H3871" s="90" t="s">
        <v>2093</v>
      </c>
      <c r="I3871" s="90" t="s">
        <v>2034</v>
      </c>
      <c r="J3871" s="90">
        <v>0</v>
      </c>
      <c r="K3871" s="90">
        <v>1</v>
      </c>
      <c r="L3871" t="str">
        <f t="shared" si="120"/>
        <v>West</v>
      </c>
      <c r="M3871" s="107">
        <f t="shared" si="121"/>
        <v>34</v>
      </c>
    </row>
    <row r="3872" spans="7:13">
      <c r="G3872" s="106">
        <v>41492</v>
      </c>
      <c r="H3872" s="90" t="s">
        <v>2051</v>
      </c>
      <c r="I3872" s="90" t="s">
        <v>2043</v>
      </c>
      <c r="J3872" s="90">
        <v>0.02</v>
      </c>
      <c r="K3872" s="90">
        <v>3</v>
      </c>
      <c r="L3872" t="str">
        <f t="shared" si="120"/>
        <v>MidWest</v>
      </c>
      <c r="M3872" s="107">
        <f t="shared" si="121"/>
        <v>69.09</v>
      </c>
    </row>
    <row r="3873" spans="7:13">
      <c r="G3873" s="106">
        <v>41967</v>
      </c>
      <c r="H3873" s="90" t="s">
        <v>2022</v>
      </c>
      <c r="I3873" s="90" t="s">
        <v>2034</v>
      </c>
      <c r="J3873" s="90">
        <v>0.01</v>
      </c>
      <c r="K3873" s="90">
        <v>2</v>
      </c>
      <c r="L3873" t="str">
        <f t="shared" si="120"/>
        <v>West</v>
      </c>
      <c r="M3873" s="107">
        <f t="shared" si="121"/>
        <v>67.319999999999993</v>
      </c>
    </row>
    <row r="3874" spans="7:13">
      <c r="G3874" s="106">
        <v>41625</v>
      </c>
      <c r="H3874" s="90" t="s">
        <v>2066</v>
      </c>
      <c r="I3874" s="90" t="s">
        <v>2034</v>
      </c>
      <c r="J3874" s="90">
        <v>0.02</v>
      </c>
      <c r="K3874" s="90">
        <v>1</v>
      </c>
      <c r="L3874" t="str">
        <f t="shared" si="120"/>
        <v>East</v>
      </c>
      <c r="M3874" s="107">
        <f t="shared" si="121"/>
        <v>33.32</v>
      </c>
    </row>
    <row r="3875" spans="7:13">
      <c r="G3875" s="106">
        <v>41295</v>
      </c>
      <c r="H3875" s="90" t="s">
        <v>2079</v>
      </c>
      <c r="I3875" s="90" t="s">
        <v>2024</v>
      </c>
      <c r="J3875" s="90">
        <v>1.4999999999999999E-2</v>
      </c>
      <c r="K3875" s="90">
        <v>2</v>
      </c>
      <c r="L3875" t="str">
        <f t="shared" si="120"/>
        <v>MidWest</v>
      </c>
      <c r="M3875" s="107">
        <f t="shared" si="121"/>
        <v>45.211500000000001</v>
      </c>
    </row>
    <row r="3876" spans="7:13">
      <c r="G3876" s="106">
        <v>41954</v>
      </c>
      <c r="H3876" s="90" t="s">
        <v>2062</v>
      </c>
      <c r="I3876" s="90" t="s">
        <v>2037</v>
      </c>
      <c r="J3876" s="90">
        <v>0.02</v>
      </c>
      <c r="K3876" s="90">
        <v>3</v>
      </c>
      <c r="L3876" t="str">
        <f t="shared" si="120"/>
        <v>East</v>
      </c>
      <c r="M3876" s="107">
        <f t="shared" si="121"/>
        <v>80.849999999999994</v>
      </c>
    </row>
    <row r="3877" spans="7:13">
      <c r="G3877" s="106">
        <v>41659</v>
      </c>
      <c r="H3877" s="90" t="s">
        <v>2058</v>
      </c>
      <c r="I3877" s="90" t="s">
        <v>2027</v>
      </c>
      <c r="J3877" s="90">
        <v>0.03</v>
      </c>
      <c r="K3877" s="90">
        <v>3</v>
      </c>
      <c r="L3877" t="str">
        <f t="shared" si="120"/>
        <v>MidWest</v>
      </c>
      <c r="M3877" s="107">
        <f t="shared" si="121"/>
        <v>58.05449999999999</v>
      </c>
    </row>
    <row r="3878" spans="7:13">
      <c r="G3878" s="106">
        <v>41579</v>
      </c>
      <c r="H3878" s="90" t="s">
        <v>2077</v>
      </c>
      <c r="I3878" s="90" t="s">
        <v>2034</v>
      </c>
      <c r="J3878" s="90">
        <v>0</v>
      </c>
      <c r="K3878" s="90">
        <v>1</v>
      </c>
      <c r="L3878" t="str">
        <f t="shared" si="120"/>
        <v>MidWest</v>
      </c>
      <c r="M3878" s="107">
        <f t="shared" si="121"/>
        <v>34</v>
      </c>
    </row>
    <row r="3879" spans="7:13">
      <c r="G3879" s="106">
        <v>41612</v>
      </c>
      <c r="H3879" s="90" t="s">
        <v>2059</v>
      </c>
      <c r="I3879" s="90" t="s">
        <v>2024</v>
      </c>
      <c r="J3879" s="90">
        <v>0.03</v>
      </c>
      <c r="K3879" s="90">
        <v>1</v>
      </c>
      <c r="L3879" t="str">
        <f t="shared" si="120"/>
        <v>West</v>
      </c>
      <c r="M3879" s="107">
        <f t="shared" si="121"/>
        <v>22.261499999999998</v>
      </c>
    </row>
    <row r="3880" spans="7:13">
      <c r="G3880" s="106">
        <v>41752</v>
      </c>
      <c r="H3880" s="90" t="s">
        <v>2032</v>
      </c>
      <c r="I3880" s="90" t="s">
        <v>2037</v>
      </c>
      <c r="J3880" s="90">
        <v>0</v>
      </c>
      <c r="K3880" s="90">
        <v>1</v>
      </c>
      <c r="L3880" t="str">
        <f t="shared" si="120"/>
        <v>East</v>
      </c>
      <c r="M3880" s="107">
        <f t="shared" si="121"/>
        <v>27.5</v>
      </c>
    </row>
    <row r="3881" spans="7:13">
      <c r="G3881" s="106">
        <v>41962</v>
      </c>
      <c r="H3881" s="90" t="s">
        <v>2077</v>
      </c>
      <c r="I3881" s="90" t="s">
        <v>2034</v>
      </c>
      <c r="J3881" s="90">
        <v>2.5000000000000001E-2</v>
      </c>
      <c r="K3881" s="90">
        <v>24</v>
      </c>
      <c r="L3881" t="str">
        <f t="shared" si="120"/>
        <v>MidWest</v>
      </c>
      <c r="M3881" s="107">
        <f t="shared" si="121"/>
        <v>795.6</v>
      </c>
    </row>
    <row r="3882" spans="7:13">
      <c r="G3882" s="106">
        <v>41637</v>
      </c>
      <c r="H3882" s="90" t="s">
        <v>2077</v>
      </c>
      <c r="I3882" s="90" t="s">
        <v>2027</v>
      </c>
      <c r="J3882" s="90">
        <v>0</v>
      </c>
      <c r="K3882" s="90">
        <v>3</v>
      </c>
      <c r="L3882" t="str">
        <f t="shared" si="120"/>
        <v>MidWest</v>
      </c>
      <c r="M3882" s="107">
        <f t="shared" si="121"/>
        <v>59.849999999999994</v>
      </c>
    </row>
    <row r="3883" spans="7:13">
      <c r="G3883" s="106">
        <v>41635</v>
      </c>
      <c r="H3883" s="90" t="s">
        <v>2041</v>
      </c>
      <c r="I3883" s="90" t="s">
        <v>2031</v>
      </c>
      <c r="J3883" s="90">
        <v>0</v>
      </c>
      <c r="K3883" s="90">
        <v>2</v>
      </c>
      <c r="L3883" t="str">
        <f t="shared" si="120"/>
        <v>West</v>
      </c>
      <c r="M3883" s="107">
        <f t="shared" si="121"/>
        <v>50</v>
      </c>
    </row>
    <row r="3884" spans="7:13">
      <c r="G3884" s="106">
        <v>41986</v>
      </c>
      <c r="H3884" s="90" t="s">
        <v>2090</v>
      </c>
      <c r="I3884" s="90" t="s">
        <v>2034</v>
      </c>
      <c r="J3884" s="90">
        <v>0</v>
      </c>
      <c r="K3884" s="90">
        <v>2</v>
      </c>
      <c r="L3884" t="str">
        <f t="shared" si="120"/>
        <v>West</v>
      </c>
      <c r="M3884" s="107">
        <f t="shared" si="121"/>
        <v>68</v>
      </c>
    </row>
    <row r="3885" spans="7:13">
      <c r="G3885" s="106">
        <v>41616</v>
      </c>
      <c r="H3885" s="90" t="s">
        <v>2054</v>
      </c>
      <c r="I3885" s="90" t="s">
        <v>2027</v>
      </c>
      <c r="J3885" s="90">
        <v>0</v>
      </c>
      <c r="K3885" s="90">
        <v>15</v>
      </c>
      <c r="L3885" t="str">
        <f t="shared" si="120"/>
        <v>MidWest</v>
      </c>
      <c r="M3885" s="107">
        <f t="shared" si="121"/>
        <v>299.25</v>
      </c>
    </row>
    <row r="3886" spans="7:13">
      <c r="G3886" s="106">
        <v>42000</v>
      </c>
      <c r="H3886" s="90" t="s">
        <v>2029</v>
      </c>
      <c r="I3886" s="90" t="s">
        <v>2034</v>
      </c>
      <c r="J3886" s="90">
        <v>0</v>
      </c>
      <c r="K3886" s="90">
        <v>1</v>
      </c>
      <c r="L3886" t="str">
        <f t="shared" si="120"/>
        <v>East</v>
      </c>
      <c r="M3886" s="107">
        <f t="shared" si="121"/>
        <v>34</v>
      </c>
    </row>
    <row r="3887" spans="7:13">
      <c r="G3887" s="106">
        <v>41966</v>
      </c>
      <c r="H3887" s="90" t="s">
        <v>2042</v>
      </c>
      <c r="I3887" s="90" t="s">
        <v>2027</v>
      </c>
      <c r="J3887" s="90">
        <v>0.02</v>
      </c>
      <c r="K3887" s="90">
        <v>2</v>
      </c>
      <c r="L3887" t="str">
        <f t="shared" si="120"/>
        <v>MidWest</v>
      </c>
      <c r="M3887" s="107">
        <f t="shared" si="121"/>
        <v>39.101999999999997</v>
      </c>
    </row>
    <row r="3888" spans="7:13">
      <c r="G3888" s="106">
        <v>41695</v>
      </c>
      <c r="H3888" s="90" t="s">
        <v>2062</v>
      </c>
      <c r="I3888" s="90" t="s">
        <v>2024</v>
      </c>
      <c r="J3888" s="90">
        <v>0</v>
      </c>
      <c r="K3888" s="90">
        <v>4</v>
      </c>
      <c r="L3888" t="str">
        <f t="shared" si="120"/>
        <v>East</v>
      </c>
      <c r="M3888" s="107">
        <f t="shared" si="121"/>
        <v>91.8</v>
      </c>
    </row>
    <row r="3889" spans="7:13">
      <c r="G3889" s="106">
        <v>41595</v>
      </c>
      <c r="H3889" s="90" t="s">
        <v>2054</v>
      </c>
      <c r="I3889" s="90" t="s">
        <v>2034</v>
      </c>
      <c r="J3889" s="90">
        <v>0</v>
      </c>
      <c r="K3889" s="90">
        <v>5</v>
      </c>
      <c r="L3889" t="str">
        <f t="shared" si="120"/>
        <v>MidWest</v>
      </c>
      <c r="M3889" s="107">
        <f t="shared" si="121"/>
        <v>170</v>
      </c>
    </row>
    <row r="3890" spans="7:13">
      <c r="G3890" s="106">
        <v>41562</v>
      </c>
      <c r="H3890" s="90" t="s">
        <v>2073</v>
      </c>
      <c r="I3890" s="90" t="s">
        <v>2024</v>
      </c>
      <c r="J3890" s="90">
        <v>0</v>
      </c>
      <c r="K3890" s="90">
        <v>1</v>
      </c>
      <c r="L3890" t="str">
        <f t="shared" si="120"/>
        <v>West</v>
      </c>
      <c r="M3890" s="107">
        <f t="shared" si="121"/>
        <v>22.95</v>
      </c>
    </row>
    <row r="3891" spans="7:13">
      <c r="G3891" s="106">
        <v>41989</v>
      </c>
      <c r="H3891" s="90" t="s">
        <v>2102</v>
      </c>
      <c r="I3891" s="90" t="s">
        <v>2019</v>
      </c>
      <c r="J3891" s="90">
        <v>0</v>
      </c>
      <c r="K3891" s="90">
        <v>1</v>
      </c>
      <c r="L3891" t="str">
        <f t="shared" si="120"/>
        <v>MidWest</v>
      </c>
      <c r="M3891" s="107">
        <f t="shared" si="121"/>
        <v>21</v>
      </c>
    </row>
    <row r="3892" spans="7:13">
      <c r="G3892" s="106">
        <v>41877</v>
      </c>
      <c r="H3892" s="90" t="s">
        <v>2047</v>
      </c>
      <c r="I3892" s="90" t="s">
        <v>2027</v>
      </c>
      <c r="J3892" s="90">
        <v>0</v>
      </c>
      <c r="K3892" s="90">
        <v>3</v>
      </c>
      <c r="L3892" t="str">
        <f t="shared" si="120"/>
        <v>South</v>
      </c>
      <c r="M3892" s="107">
        <f t="shared" si="121"/>
        <v>59.849999999999994</v>
      </c>
    </row>
    <row r="3893" spans="7:13">
      <c r="G3893" s="106">
        <v>41617</v>
      </c>
      <c r="H3893" s="90" t="s">
        <v>2085</v>
      </c>
      <c r="I3893" s="90" t="s">
        <v>2027</v>
      </c>
      <c r="J3893" s="90">
        <v>0</v>
      </c>
      <c r="K3893" s="90">
        <v>1</v>
      </c>
      <c r="L3893" t="str">
        <f t="shared" si="120"/>
        <v>MidWest</v>
      </c>
      <c r="M3893" s="107">
        <f t="shared" si="121"/>
        <v>19.95</v>
      </c>
    </row>
    <row r="3894" spans="7:13">
      <c r="G3894" s="106">
        <v>41591</v>
      </c>
      <c r="H3894" s="90" t="s">
        <v>2052</v>
      </c>
      <c r="I3894" s="90" t="s">
        <v>2028</v>
      </c>
      <c r="J3894" s="90">
        <v>1.4999999999999999E-2</v>
      </c>
      <c r="K3894" s="90">
        <v>21</v>
      </c>
      <c r="L3894" t="str">
        <f t="shared" si="120"/>
        <v>MidWest</v>
      </c>
      <c r="M3894" s="107">
        <f t="shared" si="121"/>
        <v>474.72075000000001</v>
      </c>
    </row>
    <row r="3895" spans="7:13">
      <c r="G3895" s="106">
        <v>41951</v>
      </c>
      <c r="H3895" s="90" t="s">
        <v>2075</v>
      </c>
      <c r="I3895" s="90" t="s">
        <v>2046</v>
      </c>
      <c r="J3895" s="90">
        <v>0</v>
      </c>
      <c r="K3895" s="90">
        <v>2</v>
      </c>
      <c r="L3895" t="str">
        <f t="shared" si="120"/>
        <v>West</v>
      </c>
      <c r="M3895" s="107">
        <f t="shared" si="121"/>
        <v>50</v>
      </c>
    </row>
    <row r="3896" spans="7:13">
      <c r="G3896" s="106">
        <v>41693</v>
      </c>
      <c r="H3896" s="90" t="s">
        <v>2084</v>
      </c>
      <c r="I3896" s="90" t="s">
        <v>2034</v>
      </c>
      <c r="J3896" s="90">
        <v>0</v>
      </c>
      <c r="K3896" s="90">
        <v>16</v>
      </c>
      <c r="L3896" t="str">
        <f t="shared" si="120"/>
        <v>MidWest</v>
      </c>
      <c r="M3896" s="107">
        <f t="shared" si="121"/>
        <v>544</v>
      </c>
    </row>
    <row r="3897" spans="7:13">
      <c r="G3897" s="106">
        <v>41622</v>
      </c>
      <c r="H3897" s="90" t="s">
        <v>2070</v>
      </c>
      <c r="I3897" s="90" t="s">
        <v>2028</v>
      </c>
      <c r="J3897" s="90">
        <v>2.5000000000000001E-2</v>
      </c>
      <c r="K3897" s="90">
        <v>16</v>
      </c>
      <c r="L3897" t="str">
        <f t="shared" si="120"/>
        <v>East</v>
      </c>
      <c r="M3897" s="107">
        <f t="shared" si="121"/>
        <v>358.02</v>
      </c>
    </row>
    <row r="3898" spans="7:13">
      <c r="G3898" s="106">
        <v>41629</v>
      </c>
      <c r="H3898" s="90" t="s">
        <v>2081</v>
      </c>
      <c r="I3898" s="90" t="s">
        <v>2028</v>
      </c>
      <c r="J3898" s="90">
        <v>0</v>
      </c>
      <c r="K3898" s="90">
        <v>2</v>
      </c>
      <c r="L3898" t="str">
        <f t="shared" si="120"/>
        <v>West</v>
      </c>
      <c r="M3898" s="107">
        <f t="shared" si="121"/>
        <v>45.9</v>
      </c>
    </row>
    <row r="3899" spans="7:13">
      <c r="G3899" s="106">
        <v>41637</v>
      </c>
      <c r="H3899" s="90" t="s">
        <v>2086</v>
      </c>
      <c r="I3899" s="90" t="s">
        <v>2019</v>
      </c>
      <c r="J3899" s="90">
        <v>2.5000000000000001E-2</v>
      </c>
      <c r="K3899" s="90">
        <v>2</v>
      </c>
      <c r="L3899" t="str">
        <f t="shared" si="120"/>
        <v>West</v>
      </c>
      <c r="M3899" s="107">
        <f t="shared" si="121"/>
        <v>40.949999999999996</v>
      </c>
    </row>
    <row r="3900" spans="7:13">
      <c r="G3900" s="106">
        <v>41929</v>
      </c>
      <c r="H3900" s="90" t="s">
        <v>2036</v>
      </c>
      <c r="I3900" s="90" t="s">
        <v>2024</v>
      </c>
      <c r="J3900" s="90">
        <v>0.02</v>
      </c>
      <c r="K3900" s="90">
        <v>3</v>
      </c>
      <c r="L3900" t="str">
        <f t="shared" si="120"/>
        <v>MidWest</v>
      </c>
      <c r="M3900" s="107">
        <f t="shared" si="121"/>
        <v>67.472999999999999</v>
      </c>
    </row>
    <row r="3901" spans="7:13">
      <c r="G3901" s="106">
        <v>41725</v>
      </c>
      <c r="H3901" s="90" t="s">
        <v>2093</v>
      </c>
      <c r="I3901" s="90" t="s">
        <v>2024</v>
      </c>
      <c r="J3901" s="90">
        <v>0</v>
      </c>
      <c r="K3901" s="90">
        <v>3</v>
      </c>
      <c r="L3901" t="str">
        <f t="shared" si="120"/>
        <v>West</v>
      </c>
      <c r="M3901" s="107">
        <f t="shared" si="121"/>
        <v>68.849999999999994</v>
      </c>
    </row>
    <row r="3902" spans="7:13">
      <c r="G3902" s="106">
        <v>41591</v>
      </c>
      <c r="H3902" s="90" t="s">
        <v>2089</v>
      </c>
      <c r="I3902" s="90" t="s">
        <v>2019</v>
      </c>
      <c r="J3902" s="90">
        <v>0.02</v>
      </c>
      <c r="K3902" s="90">
        <v>1</v>
      </c>
      <c r="L3902" t="str">
        <f t="shared" si="120"/>
        <v>East</v>
      </c>
      <c r="M3902" s="107">
        <f t="shared" si="121"/>
        <v>20.58</v>
      </c>
    </row>
    <row r="3903" spans="7:13">
      <c r="G3903" s="106">
        <v>41514</v>
      </c>
      <c r="H3903" s="90" t="s">
        <v>2074</v>
      </c>
      <c r="I3903" s="90" t="s">
        <v>2028</v>
      </c>
      <c r="J3903" s="90">
        <v>0.03</v>
      </c>
      <c r="K3903" s="90">
        <v>3</v>
      </c>
      <c r="L3903" t="str">
        <f t="shared" si="120"/>
        <v>MidWest</v>
      </c>
      <c r="M3903" s="107">
        <f t="shared" si="121"/>
        <v>66.784499999999994</v>
      </c>
    </row>
    <row r="3904" spans="7:13">
      <c r="G3904" s="106">
        <v>41581</v>
      </c>
      <c r="H3904" s="90" t="s">
        <v>2033</v>
      </c>
      <c r="I3904" s="90" t="s">
        <v>2043</v>
      </c>
      <c r="J3904" s="90">
        <v>0.02</v>
      </c>
      <c r="K3904" s="90">
        <v>3</v>
      </c>
      <c r="L3904" t="str">
        <f t="shared" si="120"/>
        <v>MidWest</v>
      </c>
      <c r="M3904" s="107">
        <f t="shared" si="121"/>
        <v>69.09</v>
      </c>
    </row>
    <row r="3905" spans="7:13">
      <c r="G3905" s="106">
        <v>41968</v>
      </c>
      <c r="H3905" s="90" t="s">
        <v>2020</v>
      </c>
      <c r="I3905" s="90" t="s">
        <v>2031</v>
      </c>
      <c r="J3905" s="90">
        <v>0.01</v>
      </c>
      <c r="K3905" s="90">
        <v>2</v>
      </c>
      <c r="L3905" t="str">
        <f t="shared" si="120"/>
        <v>MidWest</v>
      </c>
      <c r="M3905" s="107">
        <f t="shared" si="121"/>
        <v>49.5</v>
      </c>
    </row>
    <row r="3906" spans="7:13">
      <c r="G3906" s="106">
        <v>41848</v>
      </c>
      <c r="H3906" s="90" t="s">
        <v>2062</v>
      </c>
      <c r="I3906" s="90" t="s">
        <v>2031</v>
      </c>
      <c r="J3906" s="90">
        <v>0</v>
      </c>
      <c r="K3906" s="90">
        <v>2</v>
      </c>
      <c r="L3906" t="str">
        <f t="shared" si="120"/>
        <v>East</v>
      </c>
      <c r="M3906" s="107">
        <f t="shared" si="121"/>
        <v>50</v>
      </c>
    </row>
    <row r="3907" spans="7:13">
      <c r="G3907" s="106">
        <v>41593</v>
      </c>
      <c r="H3907" s="90" t="s">
        <v>2056</v>
      </c>
      <c r="I3907" s="90" t="s">
        <v>2050</v>
      </c>
      <c r="J3907" s="90">
        <v>0</v>
      </c>
      <c r="K3907" s="90">
        <v>1</v>
      </c>
      <c r="L3907" t="str">
        <f t="shared" ref="L3907:L3970" si="122">_xlfn.XLOOKUP(H3907,$D$2:$D$73,$E$2:$E$73)</f>
        <v>MidWest</v>
      </c>
      <c r="M3907" s="107">
        <f t="shared" ref="M3907:M3970" si="123">_xlfn.XLOOKUP(I3907,$A$2:$A$13,$B$2:$B$13)*K3907*(1-J3907)</f>
        <v>19</v>
      </c>
    </row>
    <row r="3908" spans="7:13">
      <c r="G3908" s="106">
        <v>41585</v>
      </c>
      <c r="H3908" s="90" t="s">
        <v>2051</v>
      </c>
      <c r="I3908" s="90" t="s">
        <v>2024</v>
      </c>
      <c r="J3908" s="90">
        <v>0</v>
      </c>
      <c r="K3908" s="90">
        <v>1</v>
      </c>
      <c r="L3908" t="str">
        <f t="shared" si="122"/>
        <v>MidWest</v>
      </c>
      <c r="M3908" s="107">
        <f t="shared" si="123"/>
        <v>22.95</v>
      </c>
    </row>
    <row r="3909" spans="7:13">
      <c r="G3909" s="106">
        <v>41931</v>
      </c>
      <c r="H3909" s="90" t="s">
        <v>2100</v>
      </c>
      <c r="I3909" s="90" t="s">
        <v>2046</v>
      </c>
      <c r="J3909" s="90">
        <v>0.02</v>
      </c>
      <c r="K3909" s="90">
        <v>3</v>
      </c>
      <c r="L3909" t="str">
        <f t="shared" si="122"/>
        <v>West</v>
      </c>
      <c r="M3909" s="107">
        <f t="shared" si="123"/>
        <v>73.5</v>
      </c>
    </row>
    <row r="3910" spans="7:13">
      <c r="G3910" s="106">
        <v>41630</v>
      </c>
      <c r="H3910" s="90" t="s">
        <v>2097</v>
      </c>
      <c r="I3910" s="90" t="s">
        <v>2046</v>
      </c>
      <c r="J3910" s="90">
        <v>0</v>
      </c>
      <c r="K3910" s="90">
        <v>1</v>
      </c>
      <c r="L3910" t="str">
        <f t="shared" si="122"/>
        <v>West</v>
      </c>
      <c r="M3910" s="107">
        <f t="shared" si="123"/>
        <v>25</v>
      </c>
    </row>
    <row r="3911" spans="7:13">
      <c r="G3911" s="106">
        <v>41924</v>
      </c>
      <c r="H3911" s="90" t="s">
        <v>2066</v>
      </c>
      <c r="I3911" s="90" t="s">
        <v>2050</v>
      </c>
      <c r="J3911" s="90">
        <v>0</v>
      </c>
      <c r="K3911" s="90">
        <v>3</v>
      </c>
      <c r="L3911" t="str">
        <f t="shared" si="122"/>
        <v>East</v>
      </c>
      <c r="M3911" s="107">
        <f t="shared" si="123"/>
        <v>57</v>
      </c>
    </row>
    <row r="3912" spans="7:13">
      <c r="G3912" s="106">
        <v>41819</v>
      </c>
      <c r="H3912" s="90" t="s">
        <v>2097</v>
      </c>
      <c r="I3912" s="90" t="s">
        <v>2023</v>
      </c>
      <c r="J3912" s="90">
        <v>0</v>
      </c>
      <c r="K3912" s="90">
        <v>14</v>
      </c>
      <c r="L3912" t="str">
        <f t="shared" si="122"/>
        <v>West</v>
      </c>
      <c r="M3912" s="107">
        <f t="shared" si="123"/>
        <v>1119.3</v>
      </c>
    </row>
    <row r="3913" spans="7:13">
      <c r="G3913" s="106">
        <v>41987</v>
      </c>
      <c r="H3913" s="90" t="s">
        <v>2103</v>
      </c>
      <c r="I3913" s="90" t="s">
        <v>2027</v>
      </c>
      <c r="J3913" s="90">
        <v>0.01</v>
      </c>
      <c r="K3913" s="90">
        <v>1</v>
      </c>
      <c r="L3913" t="str">
        <f t="shared" si="122"/>
        <v>South</v>
      </c>
      <c r="M3913" s="107">
        <f t="shared" si="123"/>
        <v>19.750499999999999</v>
      </c>
    </row>
    <row r="3914" spans="7:13">
      <c r="G3914" s="106">
        <v>41998</v>
      </c>
      <c r="H3914" s="90" t="s">
        <v>2033</v>
      </c>
      <c r="I3914" s="90" t="s">
        <v>2046</v>
      </c>
      <c r="J3914" s="90">
        <v>0.03</v>
      </c>
      <c r="K3914" s="90">
        <v>2</v>
      </c>
      <c r="L3914" t="str">
        <f t="shared" si="122"/>
        <v>MidWest</v>
      </c>
      <c r="M3914" s="107">
        <f t="shared" si="123"/>
        <v>48.5</v>
      </c>
    </row>
    <row r="3915" spans="7:13">
      <c r="G3915" s="106">
        <v>41957</v>
      </c>
      <c r="H3915" s="90" t="s">
        <v>2049</v>
      </c>
      <c r="I3915" s="90" t="s">
        <v>2034</v>
      </c>
      <c r="J3915" s="90">
        <v>0.03</v>
      </c>
      <c r="K3915" s="90">
        <v>2</v>
      </c>
      <c r="L3915" t="str">
        <f t="shared" si="122"/>
        <v>South</v>
      </c>
      <c r="M3915" s="107">
        <f t="shared" si="123"/>
        <v>65.959999999999994</v>
      </c>
    </row>
    <row r="3916" spans="7:13">
      <c r="G3916" s="106">
        <v>41629</v>
      </c>
      <c r="H3916" s="90" t="s">
        <v>2041</v>
      </c>
      <c r="I3916" s="90" t="s">
        <v>2024</v>
      </c>
      <c r="J3916" s="90">
        <v>2.5000000000000001E-2</v>
      </c>
      <c r="K3916" s="90">
        <v>2</v>
      </c>
      <c r="L3916" t="str">
        <f t="shared" si="122"/>
        <v>West</v>
      </c>
      <c r="M3916" s="107">
        <f t="shared" si="123"/>
        <v>44.752499999999998</v>
      </c>
    </row>
    <row r="3917" spans="7:13">
      <c r="G3917" s="106">
        <v>41866</v>
      </c>
      <c r="H3917" s="90" t="s">
        <v>2056</v>
      </c>
      <c r="I3917" s="90" t="s">
        <v>2019</v>
      </c>
      <c r="J3917" s="90">
        <v>0</v>
      </c>
      <c r="K3917" s="90">
        <v>3</v>
      </c>
      <c r="L3917" t="str">
        <f t="shared" si="122"/>
        <v>MidWest</v>
      </c>
      <c r="M3917" s="107">
        <f t="shared" si="123"/>
        <v>63</v>
      </c>
    </row>
    <row r="3918" spans="7:13">
      <c r="G3918" s="106">
        <v>41597</v>
      </c>
      <c r="H3918" s="90" t="s">
        <v>2067</v>
      </c>
      <c r="I3918" s="90" t="s">
        <v>2019</v>
      </c>
      <c r="J3918" s="90">
        <v>2.5000000000000001E-2</v>
      </c>
      <c r="K3918" s="90">
        <v>11</v>
      </c>
      <c r="L3918" t="str">
        <f t="shared" si="122"/>
        <v>East</v>
      </c>
      <c r="M3918" s="107">
        <f t="shared" si="123"/>
        <v>225.22499999999999</v>
      </c>
    </row>
    <row r="3919" spans="7:13">
      <c r="G3919" s="106">
        <v>41836</v>
      </c>
      <c r="H3919" s="90" t="s">
        <v>2067</v>
      </c>
      <c r="I3919" s="90" t="s">
        <v>2028</v>
      </c>
      <c r="J3919" s="90">
        <v>0</v>
      </c>
      <c r="K3919" s="90">
        <v>2</v>
      </c>
      <c r="L3919" t="str">
        <f t="shared" si="122"/>
        <v>East</v>
      </c>
      <c r="M3919" s="107">
        <f t="shared" si="123"/>
        <v>45.9</v>
      </c>
    </row>
    <row r="3920" spans="7:13">
      <c r="G3920" s="106">
        <v>41503</v>
      </c>
      <c r="H3920" s="90" t="s">
        <v>2035</v>
      </c>
      <c r="I3920" s="90" t="s">
        <v>2034</v>
      </c>
      <c r="J3920" s="90">
        <v>0.01</v>
      </c>
      <c r="K3920" s="90">
        <v>2</v>
      </c>
      <c r="L3920" t="str">
        <f t="shared" si="122"/>
        <v>West</v>
      </c>
      <c r="M3920" s="107">
        <f t="shared" si="123"/>
        <v>67.319999999999993</v>
      </c>
    </row>
    <row r="3921" spans="7:13">
      <c r="G3921" s="106">
        <v>41964</v>
      </c>
      <c r="H3921" s="90" t="s">
        <v>2067</v>
      </c>
      <c r="I3921" s="90" t="s">
        <v>2034</v>
      </c>
      <c r="J3921" s="90">
        <v>2.5000000000000001E-2</v>
      </c>
      <c r="K3921" s="90">
        <v>1</v>
      </c>
      <c r="L3921" t="str">
        <f t="shared" si="122"/>
        <v>East</v>
      </c>
      <c r="M3921" s="107">
        <f t="shared" si="123"/>
        <v>33.15</v>
      </c>
    </row>
    <row r="3922" spans="7:13">
      <c r="G3922" s="106">
        <v>41655</v>
      </c>
      <c r="H3922" s="90" t="s">
        <v>2087</v>
      </c>
      <c r="I3922" s="90" t="s">
        <v>2028</v>
      </c>
      <c r="J3922" s="90">
        <v>1.4999999999999999E-2</v>
      </c>
      <c r="K3922" s="90">
        <v>2</v>
      </c>
      <c r="L3922" t="str">
        <f t="shared" si="122"/>
        <v>South</v>
      </c>
      <c r="M3922" s="107">
        <f t="shared" si="123"/>
        <v>45.211500000000001</v>
      </c>
    </row>
    <row r="3923" spans="7:13">
      <c r="G3923" s="106">
        <v>41595</v>
      </c>
      <c r="H3923" s="90" t="s">
        <v>2059</v>
      </c>
      <c r="I3923" s="90" t="s">
        <v>2028</v>
      </c>
      <c r="J3923" s="90">
        <v>0</v>
      </c>
      <c r="K3923" s="90">
        <v>2</v>
      </c>
      <c r="L3923" t="str">
        <f t="shared" si="122"/>
        <v>West</v>
      </c>
      <c r="M3923" s="107">
        <f t="shared" si="123"/>
        <v>45.9</v>
      </c>
    </row>
    <row r="3924" spans="7:13">
      <c r="G3924" s="106">
        <v>41584</v>
      </c>
      <c r="H3924" s="90" t="s">
        <v>2089</v>
      </c>
      <c r="I3924" s="90" t="s">
        <v>2031</v>
      </c>
      <c r="J3924" s="90">
        <v>2.5000000000000001E-2</v>
      </c>
      <c r="K3924" s="90">
        <v>1</v>
      </c>
      <c r="L3924" t="str">
        <f t="shared" si="122"/>
        <v>East</v>
      </c>
      <c r="M3924" s="107">
        <f t="shared" si="123"/>
        <v>24.375</v>
      </c>
    </row>
    <row r="3925" spans="7:13">
      <c r="G3925" s="106">
        <v>41612</v>
      </c>
      <c r="H3925" s="90" t="s">
        <v>2091</v>
      </c>
      <c r="I3925" s="90" t="s">
        <v>2027</v>
      </c>
      <c r="J3925" s="90">
        <v>1.4999999999999999E-2</v>
      </c>
      <c r="K3925" s="90">
        <v>1</v>
      </c>
      <c r="L3925" t="str">
        <f t="shared" si="122"/>
        <v>South</v>
      </c>
      <c r="M3925" s="107">
        <f t="shared" si="123"/>
        <v>19.650749999999999</v>
      </c>
    </row>
    <row r="3926" spans="7:13">
      <c r="G3926" s="106">
        <v>41625</v>
      </c>
      <c r="H3926" s="90" t="s">
        <v>2055</v>
      </c>
      <c r="I3926" s="90" t="s">
        <v>2046</v>
      </c>
      <c r="J3926" s="90">
        <v>2.5000000000000001E-2</v>
      </c>
      <c r="K3926" s="90">
        <v>2</v>
      </c>
      <c r="L3926" t="str">
        <f t="shared" si="122"/>
        <v>South</v>
      </c>
      <c r="M3926" s="107">
        <f t="shared" si="123"/>
        <v>48.75</v>
      </c>
    </row>
    <row r="3927" spans="7:13">
      <c r="G3927" s="106">
        <v>41600</v>
      </c>
      <c r="H3927" s="90" t="s">
        <v>2098</v>
      </c>
      <c r="I3927" s="90" t="s">
        <v>2040</v>
      </c>
      <c r="J3927" s="90">
        <v>1.4999999999999999E-2</v>
      </c>
      <c r="K3927" s="90">
        <v>3</v>
      </c>
      <c r="L3927" t="str">
        <f t="shared" si="122"/>
        <v>West</v>
      </c>
      <c r="M3927" s="107">
        <f t="shared" si="123"/>
        <v>88.65</v>
      </c>
    </row>
    <row r="3928" spans="7:13">
      <c r="G3928" s="106">
        <v>41590</v>
      </c>
      <c r="H3928" s="90" t="s">
        <v>2086</v>
      </c>
      <c r="I3928" s="90" t="s">
        <v>2046</v>
      </c>
      <c r="J3928" s="90">
        <v>0.03</v>
      </c>
      <c r="K3928" s="90">
        <v>18</v>
      </c>
      <c r="L3928" t="str">
        <f t="shared" si="122"/>
        <v>West</v>
      </c>
      <c r="M3928" s="107">
        <f t="shared" si="123"/>
        <v>436.5</v>
      </c>
    </row>
    <row r="3929" spans="7:13">
      <c r="G3929" s="106">
        <v>41906</v>
      </c>
      <c r="H3929" s="90" t="s">
        <v>2036</v>
      </c>
      <c r="I3929" s="90" t="s">
        <v>2043</v>
      </c>
      <c r="J3929" s="90">
        <v>2.5000000000000001E-2</v>
      </c>
      <c r="K3929" s="90">
        <v>2</v>
      </c>
      <c r="L3929" t="str">
        <f t="shared" si="122"/>
        <v>MidWest</v>
      </c>
      <c r="M3929" s="107">
        <f t="shared" si="123"/>
        <v>45.824999999999996</v>
      </c>
    </row>
    <row r="3930" spans="7:13">
      <c r="G3930" s="106">
        <v>41969</v>
      </c>
      <c r="H3930" s="90" t="s">
        <v>2052</v>
      </c>
      <c r="I3930" s="90" t="s">
        <v>2027</v>
      </c>
      <c r="J3930" s="90">
        <v>0.01</v>
      </c>
      <c r="K3930" s="90">
        <v>1</v>
      </c>
      <c r="L3930" t="str">
        <f t="shared" si="122"/>
        <v>MidWest</v>
      </c>
      <c r="M3930" s="107">
        <f t="shared" si="123"/>
        <v>19.750499999999999</v>
      </c>
    </row>
    <row r="3931" spans="7:13">
      <c r="G3931" s="106">
        <v>41697</v>
      </c>
      <c r="H3931" s="90" t="s">
        <v>2082</v>
      </c>
      <c r="I3931" s="90" t="s">
        <v>2037</v>
      </c>
      <c r="J3931" s="90">
        <v>1.4999999999999999E-2</v>
      </c>
      <c r="K3931" s="90">
        <v>2</v>
      </c>
      <c r="L3931" t="str">
        <f t="shared" si="122"/>
        <v>MidWest</v>
      </c>
      <c r="M3931" s="107">
        <f t="shared" si="123"/>
        <v>54.174999999999997</v>
      </c>
    </row>
    <row r="3932" spans="7:13">
      <c r="G3932" s="106">
        <v>41945</v>
      </c>
      <c r="H3932" s="90" t="s">
        <v>2074</v>
      </c>
      <c r="I3932" s="90" t="s">
        <v>2024</v>
      </c>
      <c r="J3932" s="90">
        <v>2.5000000000000001E-2</v>
      </c>
      <c r="K3932" s="90">
        <v>4</v>
      </c>
      <c r="L3932" t="str">
        <f t="shared" si="122"/>
        <v>MidWest</v>
      </c>
      <c r="M3932" s="107">
        <f t="shared" si="123"/>
        <v>89.504999999999995</v>
      </c>
    </row>
    <row r="3933" spans="7:13">
      <c r="G3933" s="106">
        <v>41437</v>
      </c>
      <c r="H3933" s="90" t="s">
        <v>2032</v>
      </c>
      <c r="I3933" s="90" t="s">
        <v>2034</v>
      </c>
      <c r="J3933" s="90">
        <v>0</v>
      </c>
      <c r="K3933" s="90">
        <v>2</v>
      </c>
      <c r="L3933" t="str">
        <f t="shared" si="122"/>
        <v>East</v>
      </c>
      <c r="M3933" s="107">
        <f t="shared" si="123"/>
        <v>68</v>
      </c>
    </row>
    <row r="3934" spans="7:13">
      <c r="G3934" s="106">
        <v>41607</v>
      </c>
      <c r="H3934" s="90" t="s">
        <v>2084</v>
      </c>
      <c r="I3934" s="90" t="s">
        <v>2046</v>
      </c>
      <c r="J3934" s="90">
        <v>0</v>
      </c>
      <c r="K3934" s="90">
        <v>2</v>
      </c>
      <c r="L3934" t="str">
        <f t="shared" si="122"/>
        <v>MidWest</v>
      </c>
      <c r="M3934" s="107">
        <f t="shared" si="123"/>
        <v>50</v>
      </c>
    </row>
    <row r="3935" spans="7:13">
      <c r="G3935" s="106">
        <v>41599</v>
      </c>
      <c r="H3935" s="90" t="s">
        <v>2103</v>
      </c>
      <c r="I3935" s="90" t="s">
        <v>2027</v>
      </c>
      <c r="J3935" s="90">
        <v>0.03</v>
      </c>
      <c r="K3935" s="90">
        <v>17</v>
      </c>
      <c r="L3935" t="str">
        <f t="shared" si="122"/>
        <v>South</v>
      </c>
      <c r="M3935" s="107">
        <f t="shared" si="123"/>
        <v>328.97549999999995</v>
      </c>
    </row>
    <row r="3936" spans="7:13">
      <c r="G3936" s="106">
        <v>41629</v>
      </c>
      <c r="H3936" s="90" t="s">
        <v>2082</v>
      </c>
      <c r="I3936" s="90" t="s">
        <v>2046</v>
      </c>
      <c r="J3936" s="90">
        <v>2.5000000000000001E-2</v>
      </c>
      <c r="K3936" s="90">
        <v>2</v>
      </c>
      <c r="L3936" t="str">
        <f t="shared" si="122"/>
        <v>MidWest</v>
      </c>
      <c r="M3936" s="107">
        <f t="shared" si="123"/>
        <v>48.75</v>
      </c>
    </row>
    <row r="3937" spans="7:13">
      <c r="G3937" s="106">
        <v>41846</v>
      </c>
      <c r="H3937" s="90" t="s">
        <v>2053</v>
      </c>
      <c r="I3937" s="90" t="s">
        <v>2034</v>
      </c>
      <c r="J3937" s="90">
        <v>0.01</v>
      </c>
      <c r="K3937" s="90">
        <v>3</v>
      </c>
      <c r="L3937" t="str">
        <f t="shared" si="122"/>
        <v>MidWest</v>
      </c>
      <c r="M3937" s="107">
        <f t="shared" si="123"/>
        <v>100.98</v>
      </c>
    </row>
    <row r="3938" spans="7:13">
      <c r="G3938" s="106">
        <v>41382</v>
      </c>
      <c r="H3938" s="90" t="s">
        <v>2035</v>
      </c>
      <c r="I3938" s="90" t="s">
        <v>2046</v>
      </c>
      <c r="J3938" s="90">
        <v>0.03</v>
      </c>
      <c r="K3938" s="90">
        <v>3</v>
      </c>
      <c r="L3938" t="str">
        <f t="shared" si="122"/>
        <v>West</v>
      </c>
      <c r="M3938" s="107">
        <f t="shared" si="123"/>
        <v>72.75</v>
      </c>
    </row>
    <row r="3939" spans="7:13">
      <c r="G3939" s="106">
        <v>41634</v>
      </c>
      <c r="H3939" s="90" t="s">
        <v>2098</v>
      </c>
      <c r="I3939" s="90" t="s">
        <v>2027</v>
      </c>
      <c r="J3939" s="90">
        <v>0.01</v>
      </c>
      <c r="K3939" s="90">
        <v>4</v>
      </c>
      <c r="L3939" t="str">
        <f t="shared" si="122"/>
        <v>West</v>
      </c>
      <c r="M3939" s="107">
        <f t="shared" si="123"/>
        <v>79.001999999999995</v>
      </c>
    </row>
    <row r="3940" spans="7:13">
      <c r="G3940" s="106">
        <v>41968</v>
      </c>
      <c r="H3940" s="90" t="s">
        <v>2091</v>
      </c>
      <c r="I3940" s="90" t="s">
        <v>2034</v>
      </c>
      <c r="J3940" s="90">
        <v>0.02</v>
      </c>
      <c r="K3940" s="90">
        <v>3</v>
      </c>
      <c r="L3940" t="str">
        <f t="shared" si="122"/>
        <v>South</v>
      </c>
      <c r="M3940" s="107">
        <f t="shared" si="123"/>
        <v>99.96</v>
      </c>
    </row>
    <row r="3941" spans="7:13">
      <c r="G3941" s="106">
        <v>41949</v>
      </c>
      <c r="H3941" s="90" t="s">
        <v>2033</v>
      </c>
      <c r="I3941" s="90" t="s">
        <v>2043</v>
      </c>
      <c r="J3941" s="90">
        <v>0.01</v>
      </c>
      <c r="K3941" s="90">
        <v>3</v>
      </c>
      <c r="L3941" t="str">
        <f t="shared" si="122"/>
        <v>MidWest</v>
      </c>
      <c r="M3941" s="107">
        <f t="shared" si="123"/>
        <v>69.795000000000002</v>
      </c>
    </row>
    <row r="3942" spans="7:13">
      <c r="G3942" s="106">
        <v>41995</v>
      </c>
      <c r="H3942" s="90" t="s">
        <v>2055</v>
      </c>
      <c r="I3942" s="90" t="s">
        <v>2034</v>
      </c>
      <c r="J3942" s="90">
        <v>0</v>
      </c>
      <c r="K3942" s="90">
        <v>3</v>
      </c>
      <c r="L3942" t="str">
        <f t="shared" si="122"/>
        <v>South</v>
      </c>
      <c r="M3942" s="107">
        <f t="shared" si="123"/>
        <v>102</v>
      </c>
    </row>
    <row r="3943" spans="7:13">
      <c r="G3943" s="106">
        <v>41627</v>
      </c>
      <c r="H3943" s="90" t="s">
        <v>2042</v>
      </c>
      <c r="I3943" s="90" t="s">
        <v>2046</v>
      </c>
      <c r="J3943" s="90">
        <v>0</v>
      </c>
      <c r="K3943" s="90">
        <v>2</v>
      </c>
      <c r="L3943" t="str">
        <f t="shared" si="122"/>
        <v>MidWest</v>
      </c>
      <c r="M3943" s="107">
        <f t="shared" si="123"/>
        <v>50</v>
      </c>
    </row>
    <row r="3944" spans="7:13">
      <c r="G3944" s="106">
        <v>41967</v>
      </c>
      <c r="H3944" s="90" t="s">
        <v>2081</v>
      </c>
      <c r="I3944" s="90" t="s">
        <v>2034</v>
      </c>
      <c r="J3944" s="90">
        <v>0.02</v>
      </c>
      <c r="K3944" s="90">
        <v>2</v>
      </c>
      <c r="L3944" t="str">
        <f t="shared" si="122"/>
        <v>West</v>
      </c>
      <c r="M3944" s="107">
        <f t="shared" si="123"/>
        <v>66.64</v>
      </c>
    </row>
    <row r="3945" spans="7:13">
      <c r="G3945" s="106">
        <v>41834</v>
      </c>
      <c r="H3945" s="90" t="s">
        <v>2039</v>
      </c>
      <c r="I3945" s="90" t="s">
        <v>2028</v>
      </c>
      <c r="J3945" s="90">
        <v>1.4999999999999999E-2</v>
      </c>
      <c r="K3945" s="90">
        <v>3</v>
      </c>
      <c r="L3945" t="str">
        <f t="shared" si="122"/>
        <v>East</v>
      </c>
      <c r="M3945" s="107">
        <f t="shared" si="123"/>
        <v>67.817249999999987</v>
      </c>
    </row>
    <row r="3946" spans="7:13">
      <c r="G3946" s="106">
        <v>41598</v>
      </c>
      <c r="H3946" s="90" t="s">
        <v>2049</v>
      </c>
      <c r="I3946" s="90" t="s">
        <v>2046</v>
      </c>
      <c r="J3946" s="90">
        <v>0.03</v>
      </c>
      <c r="K3946" s="90">
        <v>2</v>
      </c>
      <c r="L3946" t="str">
        <f t="shared" si="122"/>
        <v>South</v>
      </c>
      <c r="M3946" s="107">
        <f t="shared" si="123"/>
        <v>48.5</v>
      </c>
    </row>
    <row r="3947" spans="7:13">
      <c r="G3947" s="106">
        <v>41961</v>
      </c>
      <c r="H3947" s="90" t="s">
        <v>2029</v>
      </c>
      <c r="I3947" s="90" t="s">
        <v>2024</v>
      </c>
      <c r="J3947" s="90">
        <v>2.5000000000000001E-2</v>
      </c>
      <c r="K3947" s="90">
        <v>2</v>
      </c>
      <c r="L3947" t="str">
        <f t="shared" si="122"/>
        <v>East</v>
      </c>
      <c r="M3947" s="107">
        <f t="shared" si="123"/>
        <v>44.752499999999998</v>
      </c>
    </row>
    <row r="3948" spans="7:13">
      <c r="G3948" s="106">
        <v>41602</v>
      </c>
      <c r="H3948" s="90" t="s">
        <v>2082</v>
      </c>
      <c r="I3948" s="90" t="s">
        <v>2050</v>
      </c>
      <c r="J3948" s="90">
        <v>0.01</v>
      </c>
      <c r="K3948" s="90">
        <v>3</v>
      </c>
      <c r="L3948" t="str">
        <f t="shared" si="122"/>
        <v>MidWest</v>
      </c>
      <c r="M3948" s="107">
        <f t="shared" si="123"/>
        <v>56.43</v>
      </c>
    </row>
    <row r="3949" spans="7:13">
      <c r="G3949" s="106">
        <v>41612</v>
      </c>
      <c r="H3949" s="90" t="s">
        <v>2078</v>
      </c>
      <c r="I3949" s="90" t="s">
        <v>2046</v>
      </c>
      <c r="J3949" s="90">
        <v>0.02</v>
      </c>
      <c r="K3949" s="90">
        <v>2</v>
      </c>
      <c r="L3949" t="str">
        <f t="shared" si="122"/>
        <v>West</v>
      </c>
      <c r="M3949" s="107">
        <f t="shared" si="123"/>
        <v>49</v>
      </c>
    </row>
    <row r="3950" spans="7:13">
      <c r="G3950" s="106">
        <v>42003</v>
      </c>
      <c r="H3950" s="90" t="s">
        <v>2055</v>
      </c>
      <c r="I3950" s="90" t="s">
        <v>2028</v>
      </c>
      <c r="J3950" s="90">
        <v>2.5000000000000001E-2</v>
      </c>
      <c r="K3950" s="90">
        <v>3</v>
      </c>
      <c r="L3950" t="str">
        <f t="shared" si="122"/>
        <v>South</v>
      </c>
      <c r="M3950" s="107">
        <f t="shared" si="123"/>
        <v>67.128749999999997</v>
      </c>
    </row>
    <row r="3951" spans="7:13">
      <c r="G3951" s="106">
        <v>41967</v>
      </c>
      <c r="H3951" s="90" t="s">
        <v>2049</v>
      </c>
      <c r="I3951" s="90" t="s">
        <v>2027</v>
      </c>
      <c r="J3951" s="90">
        <v>0</v>
      </c>
      <c r="K3951" s="90">
        <v>3</v>
      </c>
      <c r="L3951" t="str">
        <f t="shared" si="122"/>
        <v>South</v>
      </c>
      <c r="M3951" s="107">
        <f t="shared" si="123"/>
        <v>59.849999999999994</v>
      </c>
    </row>
    <row r="3952" spans="7:13">
      <c r="G3952" s="106">
        <v>41914</v>
      </c>
      <c r="H3952" s="90" t="s">
        <v>2096</v>
      </c>
      <c r="I3952" s="90" t="s">
        <v>2034</v>
      </c>
      <c r="J3952" s="90">
        <v>0.03</v>
      </c>
      <c r="K3952" s="90">
        <v>1</v>
      </c>
      <c r="L3952" t="str">
        <f t="shared" si="122"/>
        <v>MidWest</v>
      </c>
      <c r="M3952" s="107">
        <f t="shared" si="123"/>
        <v>32.979999999999997</v>
      </c>
    </row>
    <row r="3953" spans="7:13">
      <c r="G3953" s="106">
        <v>41990</v>
      </c>
      <c r="H3953" s="90" t="s">
        <v>2072</v>
      </c>
      <c r="I3953" s="90" t="s">
        <v>2050</v>
      </c>
      <c r="J3953" s="90">
        <v>0.03</v>
      </c>
      <c r="K3953" s="90">
        <v>3</v>
      </c>
      <c r="L3953" t="str">
        <f t="shared" si="122"/>
        <v>MidWest</v>
      </c>
      <c r="M3953" s="107">
        <f t="shared" si="123"/>
        <v>55.29</v>
      </c>
    </row>
    <row r="3954" spans="7:13">
      <c r="G3954" s="106">
        <v>41581</v>
      </c>
      <c r="H3954" s="90" t="s">
        <v>2062</v>
      </c>
      <c r="I3954" s="90" t="s">
        <v>2046</v>
      </c>
      <c r="J3954" s="90">
        <v>0</v>
      </c>
      <c r="K3954" s="90">
        <v>3</v>
      </c>
      <c r="L3954" t="str">
        <f t="shared" si="122"/>
        <v>East</v>
      </c>
      <c r="M3954" s="107">
        <f t="shared" si="123"/>
        <v>75</v>
      </c>
    </row>
    <row r="3955" spans="7:13">
      <c r="G3955" s="106">
        <v>41408</v>
      </c>
      <c r="H3955" s="90" t="s">
        <v>2093</v>
      </c>
      <c r="I3955" s="90" t="s">
        <v>2024</v>
      </c>
      <c r="J3955" s="90">
        <v>0.03</v>
      </c>
      <c r="K3955" s="90">
        <v>3</v>
      </c>
      <c r="L3955" t="str">
        <f t="shared" si="122"/>
        <v>West</v>
      </c>
      <c r="M3955" s="107">
        <f t="shared" si="123"/>
        <v>66.784499999999994</v>
      </c>
    </row>
    <row r="3956" spans="7:13">
      <c r="G3956" s="106">
        <v>41638</v>
      </c>
      <c r="H3956" s="90" t="s">
        <v>2055</v>
      </c>
      <c r="I3956" s="90" t="s">
        <v>2040</v>
      </c>
      <c r="J3956" s="90">
        <v>0</v>
      </c>
      <c r="K3956" s="90">
        <v>2</v>
      </c>
      <c r="L3956" t="str">
        <f t="shared" si="122"/>
        <v>South</v>
      </c>
      <c r="M3956" s="107">
        <f t="shared" si="123"/>
        <v>60</v>
      </c>
    </row>
    <row r="3957" spans="7:13">
      <c r="G3957" s="106">
        <v>41785</v>
      </c>
      <c r="H3957" s="90" t="s">
        <v>2098</v>
      </c>
      <c r="I3957" s="90" t="s">
        <v>2019</v>
      </c>
      <c r="J3957" s="90">
        <v>0</v>
      </c>
      <c r="K3957" s="90">
        <v>2</v>
      </c>
      <c r="L3957" t="str">
        <f t="shared" si="122"/>
        <v>West</v>
      </c>
      <c r="M3957" s="107">
        <f t="shared" si="123"/>
        <v>42</v>
      </c>
    </row>
    <row r="3958" spans="7:13">
      <c r="G3958" s="106">
        <v>41593</v>
      </c>
      <c r="H3958" s="90" t="s">
        <v>2052</v>
      </c>
      <c r="I3958" s="90" t="s">
        <v>2028</v>
      </c>
      <c r="J3958" s="90">
        <v>2.5000000000000001E-2</v>
      </c>
      <c r="K3958" s="90">
        <v>2</v>
      </c>
      <c r="L3958" t="str">
        <f t="shared" si="122"/>
        <v>MidWest</v>
      </c>
      <c r="M3958" s="107">
        <f t="shared" si="123"/>
        <v>44.752499999999998</v>
      </c>
    </row>
    <row r="3959" spans="7:13">
      <c r="G3959" s="106">
        <v>41776</v>
      </c>
      <c r="H3959" s="90" t="s">
        <v>2026</v>
      </c>
      <c r="I3959" s="90" t="s">
        <v>2034</v>
      </c>
      <c r="J3959" s="90">
        <v>1.4999999999999999E-2</v>
      </c>
      <c r="K3959" s="90">
        <v>3</v>
      </c>
      <c r="L3959" t="str">
        <f t="shared" si="122"/>
        <v>MidWest</v>
      </c>
      <c r="M3959" s="107">
        <f t="shared" si="123"/>
        <v>100.47</v>
      </c>
    </row>
    <row r="3960" spans="7:13">
      <c r="G3960" s="106">
        <v>41959</v>
      </c>
      <c r="H3960" s="90" t="s">
        <v>2051</v>
      </c>
      <c r="I3960" s="90" t="s">
        <v>2028</v>
      </c>
      <c r="J3960" s="90">
        <v>0.03</v>
      </c>
      <c r="K3960" s="90">
        <v>2</v>
      </c>
      <c r="L3960" t="str">
        <f t="shared" si="122"/>
        <v>MidWest</v>
      </c>
      <c r="M3960" s="107">
        <f t="shared" si="123"/>
        <v>44.522999999999996</v>
      </c>
    </row>
    <row r="3961" spans="7:13">
      <c r="G3961" s="106">
        <v>41991</v>
      </c>
      <c r="H3961" s="90" t="s">
        <v>2041</v>
      </c>
      <c r="I3961" s="90" t="s">
        <v>2024</v>
      </c>
      <c r="J3961" s="90">
        <v>0.01</v>
      </c>
      <c r="K3961" s="90">
        <v>2</v>
      </c>
      <c r="L3961" t="str">
        <f t="shared" si="122"/>
        <v>West</v>
      </c>
      <c r="M3961" s="107">
        <f t="shared" si="123"/>
        <v>45.440999999999995</v>
      </c>
    </row>
    <row r="3962" spans="7:13">
      <c r="G3962" s="106">
        <v>41966</v>
      </c>
      <c r="H3962" s="90" t="s">
        <v>2069</v>
      </c>
      <c r="I3962" s="90" t="s">
        <v>2040</v>
      </c>
      <c r="J3962" s="90">
        <v>0.02</v>
      </c>
      <c r="K3962" s="90">
        <v>2</v>
      </c>
      <c r="L3962" t="str">
        <f t="shared" si="122"/>
        <v>South</v>
      </c>
      <c r="M3962" s="107">
        <f t="shared" si="123"/>
        <v>58.8</v>
      </c>
    </row>
    <row r="3963" spans="7:13">
      <c r="G3963" s="106">
        <v>41626</v>
      </c>
      <c r="H3963" s="90" t="s">
        <v>2049</v>
      </c>
      <c r="I3963" s="90" t="s">
        <v>2046</v>
      </c>
      <c r="J3963" s="90">
        <v>1.4999999999999999E-2</v>
      </c>
      <c r="K3963" s="90">
        <v>3</v>
      </c>
      <c r="L3963" t="str">
        <f t="shared" si="122"/>
        <v>South</v>
      </c>
      <c r="M3963" s="107">
        <f t="shared" si="123"/>
        <v>73.875</v>
      </c>
    </row>
    <row r="3964" spans="7:13">
      <c r="G3964" s="106">
        <v>41997</v>
      </c>
      <c r="H3964" s="90" t="s">
        <v>2045</v>
      </c>
      <c r="I3964" s="90" t="s">
        <v>2024</v>
      </c>
      <c r="J3964" s="90">
        <v>1.4999999999999999E-2</v>
      </c>
      <c r="K3964" s="90">
        <v>2</v>
      </c>
      <c r="L3964" t="str">
        <f t="shared" si="122"/>
        <v>West</v>
      </c>
      <c r="M3964" s="107">
        <f t="shared" si="123"/>
        <v>45.211500000000001</v>
      </c>
    </row>
    <row r="3965" spans="7:13">
      <c r="G3965" s="106">
        <v>41732</v>
      </c>
      <c r="H3965" s="90" t="s">
        <v>2047</v>
      </c>
      <c r="I3965" s="90" t="s">
        <v>2024</v>
      </c>
      <c r="J3965" s="90">
        <v>2.5000000000000001E-2</v>
      </c>
      <c r="K3965" s="90">
        <v>3</v>
      </c>
      <c r="L3965" t="str">
        <f t="shared" si="122"/>
        <v>South</v>
      </c>
      <c r="M3965" s="107">
        <f t="shared" si="123"/>
        <v>67.128749999999997</v>
      </c>
    </row>
    <row r="3966" spans="7:13">
      <c r="G3966" s="106">
        <v>41948</v>
      </c>
      <c r="H3966" s="90" t="s">
        <v>2083</v>
      </c>
      <c r="I3966" s="90" t="s">
        <v>2034</v>
      </c>
      <c r="J3966" s="90">
        <v>0</v>
      </c>
      <c r="K3966" s="90">
        <v>3</v>
      </c>
      <c r="L3966" t="str">
        <f t="shared" si="122"/>
        <v>West</v>
      </c>
      <c r="M3966" s="107">
        <f t="shared" si="123"/>
        <v>102</v>
      </c>
    </row>
    <row r="3967" spans="7:13">
      <c r="G3967" s="106">
        <v>41637</v>
      </c>
      <c r="H3967" s="90" t="s">
        <v>2097</v>
      </c>
      <c r="I3967" s="90" t="s">
        <v>2024</v>
      </c>
      <c r="J3967" s="90">
        <v>0.03</v>
      </c>
      <c r="K3967" s="90">
        <v>4</v>
      </c>
      <c r="L3967" t="str">
        <f t="shared" si="122"/>
        <v>West</v>
      </c>
      <c r="M3967" s="107">
        <f t="shared" si="123"/>
        <v>89.045999999999992</v>
      </c>
    </row>
    <row r="3968" spans="7:13">
      <c r="G3968" s="106">
        <v>41975</v>
      </c>
      <c r="H3968" s="90" t="s">
        <v>2098</v>
      </c>
      <c r="I3968" s="90" t="s">
        <v>2019</v>
      </c>
      <c r="J3968" s="90">
        <v>0.02</v>
      </c>
      <c r="K3968" s="90">
        <v>2</v>
      </c>
      <c r="L3968" t="str">
        <f t="shared" si="122"/>
        <v>West</v>
      </c>
      <c r="M3968" s="107">
        <f t="shared" si="123"/>
        <v>41.16</v>
      </c>
    </row>
    <row r="3969" spans="7:13">
      <c r="G3969" s="106">
        <v>41600</v>
      </c>
      <c r="H3969" s="90" t="s">
        <v>2098</v>
      </c>
      <c r="I3969" s="90" t="s">
        <v>2050</v>
      </c>
      <c r="J3969" s="90">
        <v>0.02</v>
      </c>
      <c r="K3969" s="90">
        <v>1</v>
      </c>
      <c r="L3969" t="str">
        <f t="shared" si="122"/>
        <v>West</v>
      </c>
      <c r="M3969" s="107">
        <f t="shared" si="123"/>
        <v>18.62</v>
      </c>
    </row>
    <row r="3970" spans="7:13">
      <c r="G3970" s="106">
        <v>41620</v>
      </c>
      <c r="H3970" s="90" t="s">
        <v>2033</v>
      </c>
      <c r="I3970" s="90" t="s">
        <v>2028</v>
      </c>
      <c r="J3970" s="90">
        <v>2.5000000000000001E-2</v>
      </c>
      <c r="K3970" s="90">
        <v>2</v>
      </c>
      <c r="L3970" t="str">
        <f t="shared" si="122"/>
        <v>MidWest</v>
      </c>
      <c r="M3970" s="107">
        <f t="shared" si="123"/>
        <v>44.752499999999998</v>
      </c>
    </row>
    <row r="3971" spans="7:13">
      <c r="G3971" s="106">
        <v>41917</v>
      </c>
      <c r="H3971" s="90" t="s">
        <v>2055</v>
      </c>
      <c r="I3971" s="90" t="s">
        <v>2024</v>
      </c>
      <c r="J3971" s="90">
        <v>0.02</v>
      </c>
      <c r="K3971" s="90">
        <v>2</v>
      </c>
      <c r="L3971" t="str">
        <f t="shared" ref="L3971:L4034" si="124">_xlfn.XLOOKUP(H3971,$D$2:$D$73,$E$2:$E$73)</f>
        <v>South</v>
      </c>
      <c r="M3971" s="107">
        <f t="shared" ref="M3971:M4034" si="125">_xlfn.XLOOKUP(I3971,$A$2:$A$13,$B$2:$B$13)*K3971*(1-J3971)</f>
        <v>44.981999999999999</v>
      </c>
    </row>
    <row r="3972" spans="7:13">
      <c r="G3972" s="106">
        <v>41994</v>
      </c>
      <c r="H3972" s="90" t="s">
        <v>2060</v>
      </c>
      <c r="I3972" s="90" t="s">
        <v>2034</v>
      </c>
      <c r="J3972" s="90">
        <v>0</v>
      </c>
      <c r="K3972" s="90">
        <v>3</v>
      </c>
      <c r="L3972" t="str">
        <f t="shared" si="124"/>
        <v>South</v>
      </c>
      <c r="M3972" s="107">
        <f t="shared" si="125"/>
        <v>102</v>
      </c>
    </row>
    <row r="3973" spans="7:13">
      <c r="G3973" s="106">
        <v>41538</v>
      </c>
      <c r="H3973" s="90" t="s">
        <v>2095</v>
      </c>
      <c r="I3973" s="90" t="s">
        <v>2028</v>
      </c>
      <c r="J3973" s="90">
        <v>0</v>
      </c>
      <c r="K3973" s="90">
        <v>2</v>
      </c>
      <c r="L3973" t="str">
        <f t="shared" si="124"/>
        <v>South</v>
      </c>
      <c r="M3973" s="107">
        <f t="shared" si="125"/>
        <v>45.9</v>
      </c>
    </row>
    <row r="3974" spans="7:13">
      <c r="G3974" s="106">
        <v>41965</v>
      </c>
      <c r="H3974" s="90" t="s">
        <v>2102</v>
      </c>
      <c r="I3974" s="90" t="s">
        <v>2037</v>
      </c>
      <c r="J3974" s="90">
        <v>0.03</v>
      </c>
      <c r="K3974" s="90">
        <v>2</v>
      </c>
      <c r="L3974" t="str">
        <f t="shared" si="124"/>
        <v>MidWest</v>
      </c>
      <c r="M3974" s="107">
        <f t="shared" si="125"/>
        <v>53.35</v>
      </c>
    </row>
    <row r="3975" spans="7:13">
      <c r="G3975" s="106">
        <v>41590</v>
      </c>
      <c r="H3975" s="90" t="s">
        <v>2075</v>
      </c>
      <c r="I3975" s="90" t="s">
        <v>2023</v>
      </c>
      <c r="J3975" s="90">
        <v>2.5000000000000001E-2</v>
      </c>
      <c r="K3975" s="90">
        <v>2</v>
      </c>
      <c r="L3975" t="str">
        <f t="shared" si="124"/>
        <v>West</v>
      </c>
      <c r="M3975" s="107">
        <f t="shared" si="125"/>
        <v>155.9025</v>
      </c>
    </row>
    <row r="3976" spans="7:13">
      <c r="G3976" s="106">
        <v>41944</v>
      </c>
      <c r="H3976" s="90" t="s">
        <v>2051</v>
      </c>
      <c r="I3976" s="90" t="s">
        <v>2024</v>
      </c>
      <c r="J3976" s="90">
        <v>2.5000000000000001E-2</v>
      </c>
      <c r="K3976" s="90">
        <v>3</v>
      </c>
      <c r="L3976" t="str">
        <f t="shared" si="124"/>
        <v>MidWest</v>
      </c>
      <c r="M3976" s="107">
        <f t="shared" si="125"/>
        <v>67.128749999999997</v>
      </c>
    </row>
    <row r="3977" spans="7:13">
      <c r="G3977" s="106">
        <v>41979</v>
      </c>
      <c r="H3977" s="90" t="s">
        <v>2086</v>
      </c>
      <c r="I3977" s="90" t="s">
        <v>2027</v>
      </c>
      <c r="J3977" s="90">
        <v>0</v>
      </c>
      <c r="K3977" s="90">
        <v>2</v>
      </c>
      <c r="L3977" t="str">
        <f t="shared" si="124"/>
        <v>West</v>
      </c>
      <c r="M3977" s="107">
        <f t="shared" si="125"/>
        <v>39.9</v>
      </c>
    </row>
    <row r="3978" spans="7:13">
      <c r="G3978" s="106">
        <v>41963</v>
      </c>
      <c r="H3978" s="90" t="s">
        <v>2099</v>
      </c>
      <c r="I3978" s="90" t="s">
        <v>2028</v>
      </c>
      <c r="J3978" s="90">
        <v>0</v>
      </c>
      <c r="K3978" s="90">
        <v>2</v>
      </c>
      <c r="L3978" t="str">
        <f t="shared" si="124"/>
        <v>East</v>
      </c>
      <c r="M3978" s="107">
        <f t="shared" si="125"/>
        <v>45.9</v>
      </c>
    </row>
    <row r="3979" spans="7:13">
      <c r="G3979" s="106">
        <v>41944</v>
      </c>
      <c r="H3979" s="90" t="s">
        <v>2089</v>
      </c>
      <c r="I3979" s="90" t="s">
        <v>2024</v>
      </c>
      <c r="J3979" s="90">
        <v>0</v>
      </c>
      <c r="K3979" s="90">
        <v>3</v>
      </c>
      <c r="L3979" t="str">
        <f t="shared" si="124"/>
        <v>East</v>
      </c>
      <c r="M3979" s="107">
        <f t="shared" si="125"/>
        <v>68.849999999999994</v>
      </c>
    </row>
    <row r="3980" spans="7:13">
      <c r="G3980" s="106">
        <v>41357</v>
      </c>
      <c r="H3980" s="90" t="s">
        <v>2084</v>
      </c>
      <c r="I3980" s="90" t="s">
        <v>2046</v>
      </c>
      <c r="J3980" s="90">
        <v>0.01</v>
      </c>
      <c r="K3980" s="90">
        <v>3</v>
      </c>
      <c r="L3980" t="str">
        <f t="shared" si="124"/>
        <v>MidWest</v>
      </c>
      <c r="M3980" s="107">
        <f t="shared" si="125"/>
        <v>74.25</v>
      </c>
    </row>
    <row r="3981" spans="7:13">
      <c r="G3981" s="106">
        <v>41955</v>
      </c>
      <c r="H3981" s="90" t="s">
        <v>2088</v>
      </c>
      <c r="I3981" s="90" t="s">
        <v>2031</v>
      </c>
      <c r="J3981" s="90">
        <v>0.01</v>
      </c>
      <c r="K3981" s="90">
        <v>3</v>
      </c>
      <c r="L3981" t="str">
        <f t="shared" si="124"/>
        <v>MidWest</v>
      </c>
      <c r="M3981" s="107">
        <f t="shared" si="125"/>
        <v>74.25</v>
      </c>
    </row>
    <row r="3982" spans="7:13">
      <c r="G3982" s="106">
        <v>41947</v>
      </c>
      <c r="H3982" s="90" t="s">
        <v>2090</v>
      </c>
      <c r="I3982" s="90" t="s">
        <v>2043</v>
      </c>
      <c r="J3982" s="90">
        <v>0.03</v>
      </c>
      <c r="K3982" s="90">
        <v>3</v>
      </c>
      <c r="L3982" t="str">
        <f t="shared" si="124"/>
        <v>West</v>
      </c>
      <c r="M3982" s="107">
        <f t="shared" si="125"/>
        <v>68.385000000000005</v>
      </c>
    </row>
    <row r="3983" spans="7:13">
      <c r="G3983" s="106">
        <v>41605</v>
      </c>
      <c r="H3983" s="90" t="s">
        <v>2053</v>
      </c>
      <c r="I3983" s="90" t="s">
        <v>2040</v>
      </c>
      <c r="J3983" s="90">
        <v>0</v>
      </c>
      <c r="K3983" s="90">
        <v>3</v>
      </c>
      <c r="L3983" t="str">
        <f t="shared" si="124"/>
        <v>MidWest</v>
      </c>
      <c r="M3983" s="107">
        <f t="shared" si="125"/>
        <v>90</v>
      </c>
    </row>
    <row r="3984" spans="7:13">
      <c r="G3984" s="106">
        <v>41584</v>
      </c>
      <c r="H3984" s="90" t="s">
        <v>2075</v>
      </c>
      <c r="I3984" s="90" t="s">
        <v>2027</v>
      </c>
      <c r="J3984" s="90">
        <v>1.4999999999999999E-2</v>
      </c>
      <c r="K3984" s="90">
        <v>2</v>
      </c>
      <c r="L3984" t="str">
        <f t="shared" si="124"/>
        <v>West</v>
      </c>
      <c r="M3984" s="107">
        <f t="shared" si="125"/>
        <v>39.301499999999997</v>
      </c>
    </row>
    <row r="3985" spans="7:13">
      <c r="G3985" s="106">
        <v>41976</v>
      </c>
      <c r="H3985" s="90" t="s">
        <v>2066</v>
      </c>
      <c r="I3985" s="90" t="s">
        <v>2024</v>
      </c>
      <c r="J3985" s="90">
        <v>0</v>
      </c>
      <c r="K3985" s="90">
        <v>3</v>
      </c>
      <c r="L3985" t="str">
        <f t="shared" si="124"/>
        <v>East</v>
      </c>
      <c r="M3985" s="107">
        <f t="shared" si="125"/>
        <v>68.849999999999994</v>
      </c>
    </row>
    <row r="3986" spans="7:13">
      <c r="G3986" s="106">
        <v>42002</v>
      </c>
      <c r="H3986" s="90" t="s">
        <v>2100</v>
      </c>
      <c r="I3986" s="90" t="s">
        <v>2024</v>
      </c>
      <c r="J3986" s="90">
        <v>0</v>
      </c>
      <c r="K3986" s="90">
        <v>1</v>
      </c>
      <c r="L3986" t="str">
        <f t="shared" si="124"/>
        <v>West</v>
      </c>
      <c r="M3986" s="107">
        <f t="shared" si="125"/>
        <v>22.95</v>
      </c>
    </row>
    <row r="3987" spans="7:13">
      <c r="G3987" s="106">
        <v>41889</v>
      </c>
      <c r="H3987" s="90" t="s">
        <v>2096</v>
      </c>
      <c r="I3987" s="90" t="s">
        <v>2046</v>
      </c>
      <c r="J3987" s="90">
        <v>0.03</v>
      </c>
      <c r="K3987" s="90">
        <v>2</v>
      </c>
      <c r="L3987" t="str">
        <f t="shared" si="124"/>
        <v>MidWest</v>
      </c>
      <c r="M3987" s="107">
        <f t="shared" si="125"/>
        <v>48.5</v>
      </c>
    </row>
    <row r="3988" spans="7:13">
      <c r="G3988" s="106">
        <v>41992</v>
      </c>
      <c r="H3988" s="90" t="s">
        <v>2088</v>
      </c>
      <c r="I3988" s="90" t="s">
        <v>2023</v>
      </c>
      <c r="J3988" s="90">
        <v>0.01</v>
      </c>
      <c r="K3988" s="90">
        <v>3</v>
      </c>
      <c r="L3988" t="str">
        <f t="shared" si="124"/>
        <v>MidWest</v>
      </c>
      <c r="M3988" s="107">
        <f t="shared" si="125"/>
        <v>237.45150000000001</v>
      </c>
    </row>
    <row r="3989" spans="7:13">
      <c r="G3989" s="106">
        <v>41960</v>
      </c>
      <c r="H3989" s="90" t="s">
        <v>2022</v>
      </c>
      <c r="I3989" s="90" t="s">
        <v>2031</v>
      </c>
      <c r="J3989" s="90">
        <v>1.4999999999999999E-2</v>
      </c>
      <c r="K3989" s="90">
        <v>2</v>
      </c>
      <c r="L3989" t="str">
        <f t="shared" si="124"/>
        <v>West</v>
      </c>
      <c r="M3989" s="107">
        <f t="shared" si="125"/>
        <v>49.25</v>
      </c>
    </row>
    <row r="3990" spans="7:13">
      <c r="G3990" s="106">
        <v>41967</v>
      </c>
      <c r="H3990" s="90" t="s">
        <v>2095</v>
      </c>
      <c r="I3990" s="90" t="s">
        <v>2034</v>
      </c>
      <c r="J3990" s="90">
        <v>0.01</v>
      </c>
      <c r="K3990" s="90">
        <v>2</v>
      </c>
      <c r="L3990" t="str">
        <f t="shared" si="124"/>
        <v>South</v>
      </c>
      <c r="M3990" s="107">
        <f t="shared" si="125"/>
        <v>67.319999999999993</v>
      </c>
    </row>
    <row r="3991" spans="7:13">
      <c r="G3991" s="106">
        <v>41947</v>
      </c>
      <c r="H3991" s="90" t="s">
        <v>2068</v>
      </c>
      <c r="I3991" s="90" t="s">
        <v>2040</v>
      </c>
      <c r="J3991" s="90">
        <v>0</v>
      </c>
      <c r="K3991" s="90">
        <v>2</v>
      </c>
      <c r="L3991" t="str">
        <f t="shared" si="124"/>
        <v>South</v>
      </c>
      <c r="M3991" s="107">
        <f t="shared" si="125"/>
        <v>60</v>
      </c>
    </row>
    <row r="3992" spans="7:13">
      <c r="G3992" s="106">
        <v>41996</v>
      </c>
      <c r="H3992" s="90" t="s">
        <v>2093</v>
      </c>
      <c r="I3992" s="90" t="s">
        <v>2023</v>
      </c>
      <c r="J3992" s="90">
        <v>0.03</v>
      </c>
      <c r="K3992" s="90">
        <v>3</v>
      </c>
      <c r="L3992" t="str">
        <f t="shared" si="124"/>
        <v>West</v>
      </c>
      <c r="M3992" s="107">
        <f t="shared" si="125"/>
        <v>232.65450000000001</v>
      </c>
    </row>
    <row r="3993" spans="7:13">
      <c r="G3993" s="106">
        <v>41962</v>
      </c>
      <c r="H3993" s="90" t="s">
        <v>2083</v>
      </c>
      <c r="I3993" s="90" t="s">
        <v>2028</v>
      </c>
      <c r="J3993" s="90">
        <v>0.03</v>
      </c>
      <c r="K3993" s="90">
        <v>1</v>
      </c>
      <c r="L3993" t="str">
        <f t="shared" si="124"/>
        <v>West</v>
      </c>
      <c r="M3993" s="107">
        <f t="shared" si="125"/>
        <v>22.261499999999998</v>
      </c>
    </row>
    <row r="3994" spans="7:13">
      <c r="G3994" s="106">
        <v>41583</v>
      </c>
      <c r="H3994" s="90" t="s">
        <v>2075</v>
      </c>
      <c r="I3994" s="90" t="s">
        <v>2040</v>
      </c>
      <c r="J3994" s="90">
        <v>0.02</v>
      </c>
      <c r="K3994" s="90">
        <v>2</v>
      </c>
      <c r="L3994" t="str">
        <f t="shared" si="124"/>
        <v>West</v>
      </c>
      <c r="M3994" s="107">
        <f t="shared" si="125"/>
        <v>58.8</v>
      </c>
    </row>
    <row r="3995" spans="7:13">
      <c r="G3995" s="106">
        <v>41738</v>
      </c>
      <c r="H3995" s="90" t="s">
        <v>2039</v>
      </c>
      <c r="I3995" s="90" t="s">
        <v>2040</v>
      </c>
      <c r="J3995" s="90">
        <v>2.5000000000000001E-2</v>
      </c>
      <c r="K3995" s="90">
        <v>2</v>
      </c>
      <c r="L3995" t="str">
        <f t="shared" si="124"/>
        <v>East</v>
      </c>
      <c r="M3995" s="107">
        <f t="shared" si="125"/>
        <v>58.5</v>
      </c>
    </row>
    <row r="3996" spans="7:13">
      <c r="G3996" s="106">
        <v>41618</v>
      </c>
      <c r="H3996" s="90" t="s">
        <v>2085</v>
      </c>
      <c r="I3996" s="90" t="s">
        <v>2031</v>
      </c>
      <c r="J3996" s="90">
        <v>0</v>
      </c>
      <c r="K3996" s="90">
        <v>2</v>
      </c>
      <c r="L3996" t="str">
        <f t="shared" si="124"/>
        <v>MidWest</v>
      </c>
      <c r="M3996" s="107">
        <f t="shared" si="125"/>
        <v>50</v>
      </c>
    </row>
    <row r="3997" spans="7:13">
      <c r="G3997" s="106">
        <v>41977</v>
      </c>
      <c r="H3997" s="90" t="s">
        <v>2101</v>
      </c>
      <c r="I3997" s="90" t="s">
        <v>2046</v>
      </c>
      <c r="J3997" s="90">
        <v>0</v>
      </c>
      <c r="K3997" s="90">
        <v>5</v>
      </c>
      <c r="L3997" t="str">
        <f t="shared" si="124"/>
        <v>MidWest</v>
      </c>
      <c r="M3997" s="107">
        <f t="shared" si="125"/>
        <v>125</v>
      </c>
    </row>
    <row r="3998" spans="7:13">
      <c r="G3998" s="106">
        <v>41976</v>
      </c>
      <c r="H3998" s="90" t="s">
        <v>2098</v>
      </c>
      <c r="I3998" s="90" t="s">
        <v>2027</v>
      </c>
      <c r="J3998" s="90">
        <v>0</v>
      </c>
      <c r="K3998" s="90">
        <v>3</v>
      </c>
      <c r="L3998" t="str">
        <f t="shared" si="124"/>
        <v>West</v>
      </c>
      <c r="M3998" s="107">
        <f t="shared" si="125"/>
        <v>59.849999999999994</v>
      </c>
    </row>
    <row r="3999" spans="7:13">
      <c r="G3999" s="106">
        <v>41955</v>
      </c>
      <c r="H3999" s="90" t="s">
        <v>2085</v>
      </c>
      <c r="I3999" s="90" t="s">
        <v>2028</v>
      </c>
      <c r="J3999" s="90">
        <v>0</v>
      </c>
      <c r="K3999" s="90">
        <v>2</v>
      </c>
      <c r="L3999" t="str">
        <f t="shared" si="124"/>
        <v>MidWest</v>
      </c>
      <c r="M3999" s="107">
        <f t="shared" si="125"/>
        <v>45.9</v>
      </c>
    </row>
    <row r="4000" spans="7:13">
      <c r="G4000" s="106">
        <v>41955</v>
      </c>
      <c r="H4000" s="90" t="s">
        <v>2035</v>
      </c>
      <c r="I4000" s="90" t="s">
        <v>2046</v>
      </c>
      <c r="J4000" s="90">
        <v>0</v>
      </c>
      <c r="K4000" s="90">
        <v>3</v>
      </c>
      <c r="L4000" t="str">
        <f t="shared" si="124"/>
        <v>West</v>
      </c>
      <c r="M4000" s="107">
        <f t="shared" si="125"/>
        <v>75</v>
      </c>
    </row>
    <row r="4001" spans="7:13">
      <c r="G4001" s="106">
        <v>41986</v>
      </c>
      <c r="H4001" s="90" t="s">
        <v>2067</v>
      </c>
      <c r="I4001" s="90" t="s">
        <v>2050</v>
      </c>
      <c r="J4001" s="90">
        <v>1.4999999999999999E-2</v>
      </c>
      <c r="K4001" s="90">
        <v>8</v>
      </c>
      <c r="L4001" t="str">
        <f t="shared" si="124"/>
        <v>East</v>
      </c>
      <c r="M4001" s="107">
        <f t="shared" si="125"/>
        <v>149.72</v>
      </c>
    </row>
    <row r="4002" spans="7:13">
      <c r="G4002" s="106">
        <v>41636</v>
      </c>
      <c r="H4002" s="90" t="s">
        <v>2095</v>
      </c>
      <c r="I4002" s="90" t="s">
        <v>2046</v>
      </c>
      <c r="J4002" s="90">
        <v>0.02</v>
      </c>
      <c r="K4002" s="90">
        <v>1</v>
      </c>
      <c r="L4002" t="str">
        <f t="shared" si="124"/>
        <v>South</v>
      </c>
      <c r="M4002" s="107">
        <f t="shared" si="125"/>
        <v>24.5</v>
      </c>
    </row>
    <row r="4003" spans="7:13">
      <c r="G4003" s="106">
        <v>41306</v>
      </c>
      <c r="H4003" s="90" t="s">
        <v>2090</v>
      </c>
      <c r="I4003" s="90" t="s">
        <v>2027</v>
      </c>
      <c r="J4003" s="90">
        <v>2.5000000000000001E-2</v>
      </c>
      <c r="K4003" s="90">
        <v>3</v>
      </c>
      <c r="L4003" t="str">
        <f t="shared" si="124"/>
        <v>West</v>
      </c>
      <c r="M4003" s="107">
        <f t="shared" si="125"/>
        <v>58.353749999999991</v>
      </c>
    </row>
    <row r="4004" spans="7:13">
      <c r="G4004" s="106">
        <v>41631</v>
      </c>
      <c r="H4004" s="90" t="s">
        <v>2054</v>
      </c>
      <c r="I4004" s="90" t="s">
        <v>2050</v>
      </c>
      <c r="J4004" s="90">
        <v>0</v>
      </c>
      <c r="K4004" s="90">
        <v>11</v>
      </c>
      <c r="L4004" t="str">
        <f t="shared" si="124"/>
        <v>MidWest</v>
      </c>
      <c r="M4004" s="107">
        <f t="shared" si="125"/>
        <v>209</v>
      </c>
    </row>
    <row r="4005" spans="7:13">
      <c r="G4005" s="106">
        <v>41712</v>
      </c>
      <c r="H4005" s="90" t="s">
        <v>2060</v>
      </c>
      <c r="I4005" s="90" t="s">
        <v>2050</v>
      </c>
      <c r="J4005" s="90">
        <v>0</v>
      </c>
      <c r="K4005" s="90">
        <v>10</v>
      </c>
      <c r="L4005" t="str">
        <f t="shared" si="124"/>
        <v>South</v>
      </c>
      <c r="M4005" s="107">
        <f t="shared" si="125"/>
        <v>190</v>
      </c>
    </row>
    <row r="4006" spans="7:13">
      <c r="G4006" s="106">
        <v>41970</v>
      </c>
      <c r="H4006" s="90" t="s">
        <v>2030</v>
      </c>
      <c r="I4006" s="90" t="s">
        <v>2040</v>
      </c>
      <c r="J4006" s="90">
        <v>0.03</v>
      </c>
      <c r="K4006" s="90">
        <v>2</v>
      </c>
      <c r="L4006" t="str">
        <f t="shared" si="124"/>
        <v>West</v>
      </c>
      <c r="M4006" s="107">
        <f t="shared" si="125"/>
        <v>58.199999999999996</v>
      </c>
    </row>
    <row r="4007" spans="7:13">
      <c r="G4007" s="106">
        <v>41592</v>
      </c>
      <c r="H4007" s="90" t="s">
        <v>2052</v>
      </c>
      <c r="I4007" s="90" t="s">
        <v>2027</v>
      </c>
      <c r="J4007" s="90">
        <v>0.01</v>
      </c>
      <c r="K4007" s="90">
        <v>1</v>
      </c>
      <c r="L4007" t="str">
        <f t="shared" si="124"/>
        <v>MidWest</v>
      </c>
      <c r="M4007" s="107">
        <f t="shared" si="125"/>
        <v>19.750499999999999</v>
      </c>
    </row>
    <row r="4008" spans="7:13">
      <c r="G4008" s="106">
        <v>41637</v>
      </c>
      <c r="H4008" s="90" t="s">
        <v>2055</v>
      </c>
      <c r="I4008" s="90" t="s">
        <v>2019</v>
      </c>
      <c r="J4008" s="90">
        <v>2.5000000000000001E-2</v>
      </c>
      <c r="K4008" s="90">
        <v>3</v>
      </c>
      <c r="L4008" t="str">
        <f t="shared" si="124"/>
        <v>South</v>
      </c>
      <c r="M4008" s="107">
        <f t="shared" si="125"/>
        <v>61.424999999999997</v>
      </c>
    </row>
    <row r="4009" spans="7:13">
      <c r="G4009" s="106">
        <v>41971</v>
      </c>
      <c r="H4009" s="90" t="s">
        <v>2033</v>
      </c>
      <c r="I4009" s="90" t="s">
        <v>2034</v>
      </c>
      <c r="J4009" s="90">
        <v>0.03</v>
      </c>
      <c r="K4009" s="90">
        <v>2</v>
      </c>
      <c r="L4009" t="str">
        <f t="shared" si="124"/>
        <v>MidWest</v>
      </c>
      <c r="M4009" s="107">
        <f t="shared" si="125"/>
        <v>65.959999999999994</v>
      </c>
    </row>
    <row r="4010" spans="7:13">
      <c r="G4010" s="106">
        <v>41453</v>
      </c>
      <c r="H4010" s="90" t="s">
        <v>2085</v>
      </c>
      <c r="I4010" s="90" t="s">
        <v>2027</v>
      </c>
      <c r="J4010" s="90">
        <v>1.4999999999999999E-2</v>
      </c>
      <c r="K4010" s="90">
        <v>17</v>
      </c>
      <c r="L4010" t="str">
        <f t="shared" si="124"/>
        <v>MidWest</v>
      </c>
      <c r="M4010" s="107">
        <f t="shared" si="125"/>
        <v>334.06274999999999</v>
      </c>
    </row>
    <row r="4011" spans="7:13">
      <c r="G4011" s="106">
        <v>41580</v>
      </c>
      <c r="H4011" s="90" t="s">
        <v>2057</v>
      </c>
      <c r="I4011" s="90" t="s">
        <v>2019</v>
      </c>
      <c r="J4011" s="90">
        <v>0.03</v>
      </c>
      <c r="K4011" s="90">
        <v>3</v>
      </c>
      <c r="L4011" t="str">
        <f t="shared" si="124"/>
        <v>West</v>
      </c>
      <c r="M4011" s="107">
        <f t="shared" si="125"/>
        <v>61.11</v>
      </c>
    </row>
    <row r="4012" spans="7:13">
      <c r="G4012" s="106">
        <v>41970</v>
      </c>
      <c r="H4012" s="90" t="s">
        <v>2052</v>
      </c>
      <c r="I4012" s="90" t="s">
        <v>2028</v>
      </c>
      <c r="J4012" s="90">
        <v>0.01</v>
      </c>
      <c r="K4012" s="90">
        <v>2</v>
      </c>
      <c r="L4012" t="str">
        <f t="shared" si="124"/>
        <v>MidWest</v>
      </c>
      <c r="M4012" s="107">
        <f t="shared" si="125"/>
        <v>45.440999999999995</v>
      </c>
    </row>
    <row r="4013" spans="7:13">
      <c r="G4013" s="106">
        <v>41579</v>
      </c>
      <c r="H4013" s="90" t="s">
        <v>2062</v>
      </c>
      <c r="I4013" s="90" t="s">
        <v>2034</v>
      </c>
      <c r="J4013" s="90">
        <v>0.02</v>
      </c>
      <c r="K4013" s="90">
        <v>1</v>
      </c>
      <c r="L4013" t="str">
        <f t="shared" si="124"/>
        <v>East</v>
      </c>
      <c r="M4013" s="107">
        <f t="shared" si="125"/>
        <v>33.32</v>
      </c>
    </row>
    <row r="4014" spans="7:13">
      <c r="G4014" s="106">
        <v>41689</v>
      </c>
      <c r="H4014" s="90" t="s">
        <v>2066</v>
      </c>
      <c r="I4014" s="90" t="s">
        <v>2031</v>
      </c>
      <c r="J4014" s="90">
        <v>0</v>
      </c>
      <c r="K4014" s="90">
        <v>2</v>
      </c>
      <c r="L4014" t="str">
        <f t="shared" si="124"/>
        <v>East</v>
      </c>
      <c r="M4014" s="107">
        <f t="shared" si="125"/>
        <v>50</v>
      </c>
    </row>
    <row r="4015" spans="7:13">
      <c r="G4015" s="106">
        <v>41278</v>
      </c>
      <c r="H4015" s="90" t="s">
        <v>2098</v>
      </c>
      <c r="I4015" s="90" t="s">
        <v>2046</v>
      </c>
      <c r="J4015" s="90">
        <v>2.5000000000000001E-2</v>
      </c>
      <c r="K4015" s="90">
        <v>2</v>
      </c>
      <c r="L4015" t="str">
        <f t="shared" si="124"/>
        <v>West</v>
      </c>
      <c r="M4015" s="107">
        <f t="shared" si="125"/>
        <v>48.75</v>
      </c>
    </row>
    <row r="4016" spans="7:13">
      <c r="G4016" s="106">
        <v>41992</v>
      </c>
      <c r="H4016" s="90" t="s">
        <v>2076</v>
      </c>
      <c r="I4016" s="90" t="s">
        <v>2034</v>
      </c>
      <c r="J4016" s="90">
        <v>0.02</v>
      </c>
      <c r="K4016" s="90">
        <v>3</v>
      </c>
      <c r="L4016" t="str">
        <f t="shared" si="124"/>
        <v>West</v>
      </c>
      <c r="M4016" s="107">
        <f t="shared" si="125"/>
        <v>99.96</v>
      </c>
    </row>
    <row r="4017" spans="7:13">
      <c r="G4017" s="106">
        <v>42001</v>
      </c>
      <c r="H4017" s="90" t="s">
        <v>2067</v>
      </c>
      <c r="I4017" s="90" t="s">
        <v>2050</v>
      </c>
      <c r="J4017" s="90">
        <v>0.03</v>
      </c>
      <c r="K4017" s="90">
        <v>2</v>
      </c>
      <c r="L4017" t="str">
        <f t="shared" si="124"/>
        <v>East</v>
      </c>
      <c r="M4017" s="107">
        <f t="shared" si="125"/>
        <v>36.86</v>
      </c>
    </row>
    <row r="4018" spans="7:13">
      <c r="G4018" s="106">
        <v>41612</v>
      </c>
      <c r="H4018" s="90" t="s">
        <v>2099</v>
      </c>
      <c r="I4018" s="90" t="s">
        <v>2034</v>
      </c>
      <c r="J4018" s="90">
        <v>0.01</v>
      </c>
      <c r="K4018" s="90">
        <v>3</v>
      </c>
      <c r="L4018" t="str">
        <f t="shared" si="124"/>
        <v>East</v>
      </c>
      <c r="M4018" s="107">
        <f t="shared" si="125"/>
        <v>100.98</v>
      </c>
    </row>
    <row r="4019" spans="7:13">
      <c r="G4019" s="106">
        <v>41946</v>
      </c>
      <c r="H4019" s="90" t="s">
        <v>2092</v>
      </c>
      <c r="I4019" s="90" t="s">
        <v>2046</v>
      </c>
      <c r="J4019" s="90">
        <v>0</v>
      </c>
      <c r="K4019" s="90">
        <v>2</v>
      </c>
      <c r="L4019" t="str">
        <f t="shared" si="124"/>
        <v>East</v>
      </c>
      <c r="M4019" s="107">
        <f t="shared" si="125"/>
        <v>50</v>
      </c>
    </row>
    <row r="4020" spans="7:13">
      <c r="G4020" s="106">
        <v>41471</v>
      </c>
      <c r="H4020" s="90" t="s">
        <v>2054</v>
      </c>
      <c r="I4020" s="90" t="s">
        <v>2040</v>
      </c>
      <c r="J4020" s="90">
        <v>0</v>
      </c>
      <c r="K4020" s="90">
        <v>2</v>
      </c>
      <c r="L4020" t="str">
        <f t="shared" si="124"/>
        <v>MidWest</v>
      </c>
      <c r="M4020" s="107">
        <f t="shared" si="125"/>
        <v>60</v>
      </c>
    </row>
    <row r="4021" spans="7:13">
      <c r="G4021" s="106">
        <v>41972</v>
      </c>
      <c r="H4021" s="90" t="s">
        <v>2057</v>
      </c>
      <c r="I4021" s="90" t="s">
        <v>2028</v>
      </c>
      <c r="J4021" s="90">
        <v>2.5000000000000001E-2</v>
      </c>
      <c r="K4021" s="90">
        <v>2</v>
      </c>
      <c r="L4021" t="str">
        <f t="shared" si="124"/>
        <v>West</v>
      </c>
      <c r="M4021" s="107">
        <f t="shared" si="125"/>
        <v>44.752499999999998</v>
      </c>
    </row>
    <row r="4022" spans="7:13">
      <c r="G4022" s="106">
        <v>41957</v>
      </c>
      <c r="H4022" s="90" t="s">
        <v>2020</v>
      </c>
      <c r="I4022" s="90" t="s">
        <v>2043</v>
      </c>
      <c r="J4022" s="90">
        <v>0</v>
      </c>
      <c r="K4022" s="90">
        <v>1</v>
      </c>
      <c r="L4022" t="str">
        <f t="shared" si="124"/>
        <v>MidWest</v>
      </c>
      <c r="M4022" s="107">
        <f t="shared" si="125"/>
        <v>23.5</v>
      </c>
    </row>
    <row r="4023" spans="7:13">
      <c r="G4023" s="106">
        <v>41963</v>
      </c>
      <c r="H4023" s="90" t="s">
        <v>2074</v>
      </c>
      <c r="I4023" s="90" t="s">
        <v>2043</v>
      </c>
      <c r="J4023" s="90">
        <v>0</v>
      </c>
      <c r="K4023" s="90">
        <v>1</v>
      </c>
      <c r="L4023" t="str">
        <f t="shared" si="124"/>
        <v>MidWest</v>
      </c>
      <c r="M4023" s="107">
        <f t="shared" si="125"/>
        <v>23.5</v>
      </c>
    </row>
    <row r="4024" spans="7:13">
      <c r="G4024" s="106">
        <v>41438</v>
      </c>
      <c r="H4024" s="90" t="s">
        <v>2102</v>
      </c>
      <c r="I4024" s="90" t="s">
        <v>2034</v>
      </c>
      <c r="J4024" s="90">
        <v>0</v>
      </c>
      <c r="K4024" s="90">
        <v>3</v>
      </c>
      <c r="L4024" t="str">
        <f t="shared" si="124"/>
        <v>MidWest</v>
      </c>
      <c r="M4024" s="107">
        <f t="shared" si="125"/>
        <v>102</v>
      </c>
    </row>
    <row r="4025" spans="7:13">
      <c r="G4025" s="106">
        <v>41316</v>
      </c>
      <c r="H4025" s="90" t="s">
        <v>2030</v>
      </c>
      <c r="I4025" s="90" t="s">
        <v>2027</v>
      </c>
      <c r="J4025" s="90">
        <v>0.02</v>
      </c>
      <c r="K4025" s="90">
        <v>2</v>
      </c>
      <c r="L4025" t="str">
        <f t="shared" si="124"/>
        <v>West</v>
      </c>
      <c r="M4025" s="107">
        <f t="shared" si="125"/>
        <v>39.101999999999997</v>
      </c>
    </row>
    <row r="4026" spans="7:13">
      <c r="G4026" s="106">
        <v>41988</v>
      </c>
      <c r="H4026" s="90" t="s">
        <v>2083</v>
      </c>
      <c r="I4026" s="90" t="s">
        <v>2034</v>
      </c>
      <c r="J4026" s="90">
        <v>0</v>
      </c>
      <c r="K4026" s="90">
        <v>1</v>
      </c>
      <c r="L4026" t="str">
        <f t="shared" si="124"/>
        <v>West</v>
      </c>
      <c r="M4026" s="107">
        <f t="shared" si="125"/>
        <v>34</v>
      </c>
    </row>
    <row r="4027" spans="7:13">
      <c r="G4027" s="106">
        <v>41955</v>
      </c>
      <c r="H4027" s="90" t="s">
        <v>2036</v>
      </c>
      <c r="I4027" s="90" t="s">
        <v>2040</v>
      </c>
      <c r="J4027" s="90">
        <v>0.03</v>
      </c>
      <c r="K4027" s="90">
        <v>2</v>
      </c>
      <c r="L4027" t="str">
        <f t="shared" si="124"/>
        <v>MidWest</v>
      </c>
      <c r="M4027" s="107">
        <f t="shared" si="125"/>
        <v>58.199999999999996</v>
      </c>
    </row>
    <row r="4028" spans="7:13">
      <c r="G4028" s="106">
        <v>41590</v>
      </c>
      <c r="H4028" s="90" t="s">
        <v>2054</v>
      </c>
      <c r="I4028" s="90" t="s">
        <v>2034</v>
      </c>
      <c r="J4028" s="90">
        <v>0</v>
      </c>
      <c r="K4028" s="90">
        <v>1</v>
      </c>
      <c r="L4028" t="str">
        <f t="shared" si="124"/>
        <v>MidWest</v>
      </c>
      <c r="M4028" s="107">
        <f t="shared" si="125"/>
        <v>34</v>
      </c>
    </row>
    <row r="4029" spans="7:13">
      <c r="G4029" s="106">
        <v>41635</v>
      </c>
      <c r="H4029" s="90" t="s">
        <v>2093</v>
      </c>
      <c r="I4029" s="90" t="s">
        <v>2046</v>
      </c>
      <c r="J4029" s="90">
        <v>0</v>
      </c>
      <c r="K4029" s="90">
        <v>24</v>
      </c>
      <c r="L4029" t="str">
        <f t="shared" si="124"/>
        <v>West</v>
      </c>
      <c r="M4029" s="107">
        <f t="shared" si="125"/>
        <v>600</v>
      </c>
    </row>
    <row r="4030" spans="7:13">
      <c r="G4030" s="106">
        <v>41958</v>
      </c>
      <c r="H4030" s="90" t="s">
        <v>2058</v>
      </c>
      <c r="I4030" s="90" t="s">
        <v>2027</v>
      </c>
      <c r="J4030" s="90">
        <v>0</v>
      </c>
      <c r="K4030" s="90">
        <v>3</v>
      </c>
      <c r="L4030" t="str">
        <f t="shared" si="124"/>
        <v>MidWest</v>
      </c>
      <c r="M4030" s="107">
        <f t="shared" si="125"/>
        <v>59.849999999999994</v>
      </c>
    </row>
    <row r="4031" spans="7:13">
      <c r="G4031" s="106">
        <v>41580</v>
      </c>
      <c r="H4031" s="90" t="s">
        <v>2093</v>
      </c>
      <c r="I4031" s="90" t="s">
        <v>2046</v>
      </c>
      <c r="J4031" s="90">
        <v>1.4999999999999999E-2</v>
      </c>
      <c r="K4031" s="90">
        <v>3</v>
      </c>
      <c r="L4031" t="str">
        <f t="shared" si="124"/>
        <v>West</v>
      </c>
      <c r="M4031" s="107">
        <f t="shared" si="125"/>
        <v>73.875</v>
      </c>
    </row>
    <row r="4032" spans="7:13">
      <c r="G4032" s="106">
        <v>41611</v>
      </c>
      <c r="H4032" s="90" t="s">
        <v>2036</v>
      </c>
      <c r="I4032" s="90" t="s">
        <v>2034</v>
      </c>
      <c r="J4032" s="90">
        <v>0</v>
      </c>
      <c r="K4032" s="90">
        <v>3</v>
      </c>
      <c r="L4032" t="str">
        <f t="shared" si="124"/>
        <v>MidWest</v>
      </c>
      <c r="M4032" s="107">
        <f t="shared" si="125"/>
        <v>102</v>
      </c>
    </row>
    <row r="4033" spans="7:13">
      <c r="G4033" s="106">
        <v>41945</v>
      </c>
      <c r="H4033" s="90" t="s">
        <v>2035</v>
      </c>
      <c r="I4033" s="90" t="s">
        <v>2034</v>
      </c>
      <c r="J4033" s="90">
        <v>2.5000000000000001E-2</v>
      </c>
      <c r="K4033" s="90">
        <v>2</v>
      </c>
      <c r="L4033" t="str">
        <f t="shared" si="124"/>
        <v>West</v>
      </c>
      <c r="M4033" s="107">
        <f t="shared" si="125"/>
        <v>66.3</v>
      </c>
    </row>
    <row r="4034" spans="7:13">
      <c r="G4034" s="106">
        <v>41461</v>
      </c>
      <c r="H4034" s="90" t="s">
        <v>2055</v>
      </c>
      <c r="I4034" s="90" t="s">
        <v>2046</v>
      </c>
      <c r="J4034" s="90">
        <v>0</v>
      </c>
      <c r="K4034" s="90">
        <v>2</v>
      </c>
      <c r="L4034" t="str">
        <f t="shared" si="124"/>
        <v>South</v>
      </c>
      <c r="M4034" s="107">
        <f t="shared" si="125"/>
        <v>50</v>
      </c>
    </row>
    <row r="4035" spans="7:13">
      <c r="G4035" s="106">
        <v>41628</v>
      </c>
      <c r="H4035" s="90" t="s">
        <v>2064</v>
      </c>
      <c r="I4035" s="90" t="s">
        <v>2046</v>
      </c>
      <c r="J4035" s="90">
        <v>0</v>
      </c>
      <c r="K4035" s="90">
        <v>7</v>
      </c>
      <c r="L4035" t="str">
        <f t="shared" ref="L4035:L4098" si="126">_xlfn.XLOOKUP(H4035,$D$2:$D$73,$E$2:$E$73)</f>
        <v>West</v>
      </c>
      <c r="M4035" s="107">
        <f t="shared" ref="M4035:M4098" si="127">_xlfn.XLOOKUP(I4035,$A$2:$A$13,$B$2:$B$13)*K4035*(1-J4035)</f>
        <v>175</v>
      </c>
    </row>
    <row r="4036" spans="7:13">
      <c r="G4036" s="106">
        <v>41574</v>
      </c>
      <c r="H4036" s="90" t="s">
        <v>2039</v>
      </c>
      <c r="I4036" s="90" t="s">
        <v>2024</v>
      </c>
      <c r="J4036" s="90">
        <v>2.5000000000000001E-2</v>
      </c>
      <c r="K4036" s="90">
        <v>2</v>
      </c>
      <c r="L4036" t="str">
        <f t="shared" si="126"/>
        <v>East</v>
      </c>
      <c r="M4036" s="107">
        <f t="shared" si="127"/>
        <v>44.752499999999998</v>
      </c>
    </row>
    <row r="4037" spans="7:13">
      <c r="G4037" s="106">
        <v>41603</v>
      </c>
      <c r="H4037" s="90" t="s">
        <v>2077</v>
      </c>
      <c r="I4037" s="90" t="s">
        <v>2040</v>
      </c>
      <c r="J4037" s="90">
        <v>0.03</v>
      </c>
      <c r="K4037" s="90">
        <v>1</v>
      </c>
      <c r="L4037" t="str">
        <f t="shared" si="126"/>
        <v>MidWest</v>
      </c>
      <c r="M4037" s="107">
        <f t="shared" si="127"/>
        <v>29.099999999999998</v>
      </c>
    </row>
    <row r="4038" spans="7:13">
      <c r="G4038" s="106">
        <v>41798</v>
      </c>
      <c r="H4038" s="90" t="s">
        <v>2095</v>
      </c>
      <c r="I4038" s="90" t="s">
        <v>2040</v>
      </c>
      <c r="J4038" s="90">
        <v>1.4999999999999999E-2</v>
      </c>
      <c r="K4038" s="90">
        <v>2</v>
      </c>
      <c r="L4038" t="str">
        <f t="shared" si="126"/>
        <v>South</v>
      </c>
      <c r="M4038" s="107">
        <f t="shared" si="127"/>
        <v>59.1</v>
      </c>
    </row>
    <row r="4039" spans="7:13">
      <c r="G4039" s="106">
        <v>41909</v>
      </c>
      <c r="H4039" s="90" t="s">
        <v>2071</v>
      </c>
      <c r="I4039" s="90" t="s">
        <v>2027</v>
      </c>
      <c r="J4039" s="90">
        <v>0.01</v>
      </c>
      <c r="K4039" s="90">
        <v>1</v>
      </c>
      <c r="L4039" t="str">
        <f t="shared" si="126"/>
        <v>MidWest</v>
      </c>
      <c r="M4039" s="107">
        <f t="shared" si="127"/>
        <v>19.750499999999999</v>
      </c>
    </row>
    <row r="4040" spans="7:13">
      <c r="G4040" s="106">
        <v>41406</v>
      </c>
      <c r="H4040" s="90" t="s">
        <v>2054</v>
      </c>
      <c r="I4040" s="90" t="s">
        <v>2028</v>
      </c>
      <c r="J4040" s="90">
        <v>0</v>
      </c>
      <c r="K4040" s="90">
        <v>2</v>
      </c>
      <c r="L4040" t="str">
        <f t="shared" si="126"/>
        <v>MidWest</v>
      </c>
      <c r="M4040" s="107">
        <f t="shared" si="127"/>
        <v>45.9</v>
      </c>
    </row>
    <row r="4041" spans="7:13">
      <c r="G4041" s="106">
        <v>41954</v>
      </c>
      <c r="H4041" s="90" t="s">
        <v>2052</v>
      </c>
      <c r="I4041" s="90" t="s">
        <v>2019</v>
      </c>
      <c r="J4041" s="90">
        <v>0</v>
      </c>
      <c r="K4041" s="90">
        <v>2</v>
      </c>
      <c r="L4041" t="str">
        <f t="shared" si="126"/>
        <v>MidWest</v>
      </c>
      <c r="M4041" s="107">
        <f t="shared" si="127"/>
        <v>42</v>
      </c>
    </row>
    <row r="4042" spans="7:13">
      <c r="G4042" s="106">
        <v>42002</v>
      </c>
      <c r="H4042" s="90" t="s">
        <v>2091</v>
      </c>
      <c r="I4042" s="90" t="s">
        <v>2024</v>
      </c>
      <c r="J4042" s="90">
        <v>2.5000000000000001E-2</v>
      </c>
      <c r="K4042" s="90">
        <v>2</v>
      </c>
      <c r="L4042" t="str">
        <f t="shared" si="126"/>
        <v>South</v>
      </c>
      <c r="M4042" s="107">
        <f t="shared" si="127"/>
        <v>44.752499999999998</v>
      </c>
    </row>
    <row r="4043" spans="7:13">
      <c r="G4043" s="106">
        <v>41970</v>
      </c>
      <c r="H4043" s="90" t="s">
        <v>2049</v>
      </c>
      <c r="I4043" s="90" t="s">
        <v>2046</v>
      </c>
      <c r="J4043" s="90">
        <v>0.01</v>
      </c>
      <c r="K4043" s="90">
        <v>15</v>
      </c>
      <c r="L4043" t="str">
        <f t="shared" si="126"/>
        <v>South</v>
      </c>
      <c r="M4043" s="107">
        <f t="shared" si="127"/>
        <v>371.25</v>
      </c>
    </row>
    <row r="4044" spans="7:13">
      <c r="G4044" s="106">
        <v>41601</v>
      </c>
      <c r="H4044" s="90" t="s">
        <v>2056</v>
      </c>
      <c r="I4044" s="90" t="s">
        <v>2024</v>
      </c>
      <c r="J4044" s="90">
        <v>0</v>
      </c>
      <c r="K4044" s="90">
        <v>1</v>
      </c>
      <c r="L4044" t="str">
        <f t="shared" si="126"/>
        <v>MidWest</v>
      </c>
      <c r="M4044" s="107">
        <f t="shared" si="127"/>
        <v>22.95</v>
      </c>
    </row>
    <row r="4045" spans="7:13">
      <c r="G4045" s="106">
        <v>42002</v>
      </c>
      <c r="H4045" s="90" t="s">
        <v>2029</v>
      </c>
      <c r="I4045" s="90" t="s">
        <v>2024</v>
      </c>
      <c r="J4045" s="90">
        <v>0.02</v>
      </c>
      <c r="K4045" s="90">
        <v>3</v>
      </c>
      <c r="L4045" t="str">
        <f t="shared" si="126"/>
        <v>East</v>
      </c>
      <c r="M4045" s="107">
        <f t="shared" si="127"/>
        <v>67.472999999999999</v>
      </c>
    </row>
    <row r="4046" spans="7:13">
      <c r="G4046" s="106">
        <v>41947</v>
      </c>
      <c r="H4046" s="90" t="s">
        <v>2062</v>
      </c>
      <c r="I4046" s="90" t="s">
        <v>2034</v>
      </c>
      <c r="J4046" s="90">
        <v>0</v>
      </c>
      <c r="K4046" s="90">
        <v>1</v>
      </c>
      <c r="L4046" t="str">
        <f t="shared" si="126"/>
        <v>East</v>
      </c>
      <c r="M4046" s="107">
        <f t="shared" si="127"/>
        <v>34</v>
      </c>
    </row>
    <row r="4047" spans="7:13">
      <c r="G4047" s="106">
        <v>41978</v>
      </c>
      <c r="H4047" s="90" t="s">
        <v>2067</v>
      </c>
      <c r="I4047" s="90" t="s">
        <v>2027</v>
      </c>
      <c r="J4047" s="90">
        <v>0.01</v>
      </c>
      <c r="K4047" s="90">
        <v>2</v>
      </c>
      <c r="L4047" t="str">
        <f t="shared" si="126"/>
        <v>East</v>
      </c>
      <c r="M4047" s="107">
        <f t="shared" si="127"/>
        <v>39.500999999999998</v>
      </c>
    </row>
    <row r="4048" spans="7:13">
      <c r="G4048" s="106">
        <v>41726</v>
      </c>
      <c r="H4048" s="90" t="s">
        <v>2052</v>
      </c>
      <c r="I4048" s="90" t="s">
        <v>2034</v>
      </c>
      <c r="J4048" s="90">
        <v>1.4999999999999999E-2</v>
      </c>
      <c r="K4048" s="90">
        <v>2</v>
      </c>
      <c r="L4048" t="str">
        <f t="shared" si="126"/>
        <v>MidWest</v>
      </c>
      <c r="M4048" s="107">
        <f t="shared" si="127"/>
        <v>66.98</v>
      </c>
    </row>
    <row r="4049" spans="7:13">
      <c r="G4049" s="106">
        <v>41610</v>
      </c>
      <c r="H4049" s="90" t="s">
        <v>2098</v>
      </c>
      <c r="I4049" s="90" t="s">
        <v>2046</v>
      </c>
      <c r="J4049" s="90">
        <v>0.03</v>
      </c>
      <c r="K4049" s="90">
        <v>3</v>
      </c>
      <c r="L4049" t="str">
        <f t="shared" si="126"/>
        <v>West</v>
      </c>
      <c r="M4049" s="107">
        <f t="shared" si="127"/>
        <v>72.75</v>
      </c>
    </row>
    <row r="4050" spans="7:13">
      <c r="G4050" s="106">
        <v>41688</v>
      </c>
      <c r="H4050" s="90" t="s">
        <v>2082</v>
      </c>
      <c r="I4050" s="90" t="s">
        <v>2040</v>
      </c>
      <c r="J4050" s="90">
        <v>0.03</v>
      </c>
      <c r="K4050" s="90">
        <v>1</v>
      </c>
      <c r="L4050" t="str">
        <f t="shared" si="126"/>
        <v>MidWest</v>
      </c>
      <c r="M4050" s="107">
        <f t="shared" si="127"/>
        <v>29.099999999999998</v>
      </c>
    </row>
    <row r="4051" spans="7:13">
      <c r="G4051" s="106">
        <v>41582</v>
      </c>
      <c r="H4051" s="90" t="s">
        <v>2091</v>
      </c>
      <c r="I4051" s="90" t="s">
        <v>2034</v>
      </c>
      <c r="J4051" s="90">
        <v>2.5000000000000001E-2</v>
      </c>
      <c r="K4051" s="90">
        <v>25</v>
      </c>
      <c r="L4051" t="str">
        <f t="shared" si="126"/>
        <v>South</v>
      </c>
      <c r="M4051" s="107">
        <f t="shared" si="127"/>
        <v>828.75</v>
      </c>
    </row>
    <row r="4052" spans="7:13">
      <c r="G4052" s="106">
        <v>41603</v>
      </c>
      <c r="H4052" s="90" t="s">
        <v>2077</v>
      </c>
      <c r="I4052" s="90" t="s">
        <v>2028</v>
      </c>
      <c r="J4052" s="90">
        <v>1.4999999999999999E-2</v>
      </c>
      <c r="K4052" s="90">
        <v>1</v>
      </c>
      <c r="L4052" t="str">
        <f t="shared" si="126"/>
        <v>MidWest</v>
      </c>
      <c r="M4052" s="107">
        <f t="shared" si="127"/>
        <v>22.60575</v>
      </c>
    </row>
    <row r="4053" spans="7:13">
      <c r="G4053" s="106">
        <v>41995</v>
      </c>
      <c r="H4053" s="90" t="s">
        <v>2079</v>
      </c>
      <c r="I4053" s="90" t="s">
        <v>2034</v>
      </c>
      <c r="J4053" s="90">
        <v>0</v>
      </c>
      <c r="K4053" s="90">
        <v>3</v>
      </c>
      <c r="L4053" t="str">
        <f t="shared" si="126"/>
        <v>MidWest</v>
      </c>
      <c r="M4053" s="107">
        <f t="shared" si="127"/>
        <v>102</v>
      </c>
    </row>
    <row r="4054" spans="7:13">
      <c r="G4054" s="106">
        <v>41611</v>
      </c>
      <c r="H4054" s="90" t="s">
        <v>2039</v>
      </c>
      <c r="I4054" s="90" t="s">
        <v>2028</v>
      </c>
      <c r="J4054" s="90">
        <v>0</v>
      </c>
      <c r="K4054" s="90">
        <v>1</v>
      </c>
      <c r="L4054" t="str">
        <f t="shared" si="126"/>
        <v>East</v>
      </c>
      <c r="M4054" s="107">
        <f t="shared" si="127"/>
        <v>22.95</v>
      </c>
    </row>
    <row r="4055" spans="7:13">
      <c r="G4055" s="106">
        <v>42003</v>
      </c>
      <c r="H4055" s="90" t="s">
        <v>2074</v>
      </c>
      <c r="I4055" s="90" t="s">
        <v>2046</v>
      </c>
      <c r="J4055" s="90">
        <v>0.01</v>
      </c>
      <c r="K4055" s="90">
        <v>3</v>
      </c>
      <c r="L4055" t="str">
        <f t="shared" si="126"/>
        <v>MidWest</v>
      </c>
      <c r="M4055" s="107">
        <f t="shared" si="127"/>
        <v>74.25</v>
      </c>
    </row>
    <row r="4056" spans="7:13">
      <c r="G4056" s="106">
        <v>41971</v>
      </c>
      <c r="H4056" s="90" t="s">
        <v>2084</v>
      </c>
      <c r="I4056" s="90" t="s">
        <v>2034</v>
      </c>
      <c r="J4056" s="90">
        <v>0.01</v>
      </c>
      <c r="K4056" s="90">
        <v>2</v>
      </c>
      <c r="L4056" t="str">
        <f t="shared" si="126"/>
        <v>MidWest</v>
      </c>
      <c r="M4056" s="107">
        <f t="shared" si="127"/>
        <v>67.319999999999993</v>
      </c>
    </row>
    <row r="4057" spans="7:13">
      <c r="G4057" s="106">
        <v>41599</v>
      </c>
      <c r="H4057" s="90" t="s">
        <v>2051</v>
      </c>
      <c r="I4057" s="90" t="s">
        <v>2028</v>
      </c>
      <c r="J4057" s="90">
        <v>0.02</v>
      </c>
      <c r="K4057" s="90">
        <v>2</v>
      </c>
      <c r="L4057" t="str">
        <f t="shared" si="126"/>
        <v>MidWest</v>
      </c>
      <c r="M4057" s="107">
        <f t="shared" si="127"/>
        <v>44.981999999999999</v>
      </c>
    </row>
    <row r="4058" spans="7:13">
      <c r="G4058" s="106">
        <v>41979</v>
      </c>
      <c r="H4058" s="90" t="s">
        <v>2058</v>
      </c>
      <c r="I4058" s="90" t="s">
        <v>2028</v>
      </c>
      <c r="J4058" s="90">
        <v>2.5000000000000001E-2</v>
      </c>
      <c r="K4058" s="90">
        <v>2</v>
      </c>
      <c r="L4058" t="str">
        <f t="shared" si="126"/>
        <v>MidWest</v>
      </c>
      <c r="M4058" s="107">
        <f t="shared" si="127"/>
        <v>44.752499999999998</v>
      </c>
    </row>
    <row r="4059" spans="7:13">
      <c r="G4059" s="106">
        <v>41286</v>
      </c>
      <c r="H4059" s="90" t="s">
        <v>2087</v>
      </c>
      <c r="I4059" s="90" t="s">
        <v>2046</v>
      </c>
      <c r="J4059" s="90">
        <v>0.01</v>
      </c>
      <c r="K4059" s="90">
        <v>3</v>
      </c>
      <c r="L4059" t="str">
        <f t="shared" si="126"/>
        <v>South</v>
      </c>
      <c r="M4059" s="107">
        <f t="shared" si="127"/>
        <v>74.25</v>
      </c>
    </row>
    <row r="4060" spans="7:13">
      <c r="G4060" s="106">
        <v>41613</v>
      </c>
      <c r="H4060" s="90" t="s">
        <v>2083</v>
      </c>
      <c r="I4060" s="90" t="s">
        <v>2027</v>
      </c>
      <c r="J4060" s="90">
        <v>2.5000000000000001E-2</v>
      </c>
      <c r="K4060" s="90">
        <v>22</v>
      </c>
      <c r="L4060" t="str">
        <f t="shared" si="126"/>
        <v>West</v>
      </c>
      <c r="M4060" s="107">
        <f t="shared" si="127"/>
        <v>427.92749999999995</v>
      </c>
    </row>
    <row r="4061" spans="7:13">
      <c r="G4061" s="106">
        <v>41583</v>
      </c>
      <c r="H4061" s="90" t="s">
        <v>2059</v>
      </c>
      <c r="I4061" s="90" t="s">
        <v>2034</v>
      </c>
      <c r="J4061" s="90">
        <v>0.01</v>
      </c>
      <c r="K4061" s="90">
        <v>2</v>
      </c>
      <c r="L4061" t="str">
        <f t="shared" si="126"/>
        <v>West</v>
      </c>
      <c r="M4061" s="107">
        <f t="shared" si="127"/>
        <v>67.319999999999993</v>
      </c>
    </row>
    <row r="4062" spans="7:13">
      <c r="G4062" s="106">
        <v>41961</v>
      </c>
      <c r="H4062" s="90" t="s">
        <v>2071</v>
      </c>
      <c r="I4062" s="90" t="s">
        <v>2028</v>
      </c>
      <c r="J4062" s="90">
        <v>0</v>
      </c>
      <c r="K4062" s="90">
        <v>2</v>
      </c>
      <c r="L4062" t="str">
        <f t="shared" si="126"/>
        <v>MidWest</v>
      </c>
      <c r="M4062" s="107">
        <f t="shared" si="127"/>
        <v>45.9</v>
      </c>
    </row>
    <row r="4063" spans="7:13">
      <c r="G4063" s="106">
        <v>41738</v>
      </c>
      <c r="H4063" s="90" t="s">
        <v>2093</v>
      </c>
      <c r="I4063" s="90" t="s">
        <v>2027</v>
      </c>
      <c r="J4063" s="90">
        <v>1.4999999999999999E-2</v>
      </c>
      <c r="K4063" s="90">
        <v>3</v>
      </c>
      <c r="L4063" t="str">
        <f t="shared" si="126"/>
        <v>West</v>
      </c>
      <c r="M4063" s="107">
        <f t="shared" si="127"/>
        <v>58.952249999999992</v>
      </c>
    </row>
    <row r="4064" spans="7:13">
      <c r="G4064" s="106">
        <v>41980</v>
      </c>
      <c r="H4064" s="90" t="s">
        <v>2058</v>
      </c>
      <c r="I4064" s="90" t="s">
        <v>2019</v>
      </c>
      <c r="J4064" s="90">
        <v>0</v>
      </c>
      <c r="K4064" s="90">
        <v>18</v>
      </c>
      <c r="L4064" t="str">
        <f t="shared" si="126"/>
        <v>MidWest</v>
      </c>
      <c r="M4064" s="107">
        <f t="shared" si="127"/>
        <v>378</v>
      </c>
    </row>
    <row r="4065" spans="7:13">
      <c r="G4065" s="106">
        <v>41962</v>
      </c>
      <c r="H4065" s="90" t="s">
        <v>2030</v>
      </c>
      <c r="I4065" s="90" t="s">
        <v>2034</v>
      </c>
      <c r="J4065" s="90">
        <v>0</v>
      </c>
      <c r="K4065" s="90">
        <v>1</v>
      </c>
      <c r="L4065" t="str">
        <f t="shared" si="126"/>
        <v>West</v>
      </c>
      <c r="M4065" s="107">
        <f t="shared" si="127"/>
        <v>34</v>
      </c>
    </row>
    <row r="4066" spans="7:13">
      <c r="G4066" s="106">
        <v>41604</v>
      </c>
      <c r="H4066" s="90" t="s">
        <v>2093</v>
      </c>
      <c r="I4066" s="90" t="s">
        <v>2034</v>
      </c>
      <c r="J4066" s="90">
        <v>0.03</v>
      </c>
      <c r="K4066" s="90">
        <v>2</v>
      </c>
      <c r="L4066" t="str">
        <f t="shared" si="126"/>
        <v>West</v>
      </c>
      <c r="M4066" s="107">
        <f t="shared" si="127"/>
        <v>65.959999999999994</v>
      </c>
    </row>
    <row r="4067" spans="7:13">
      <c r="G4067" s="106">
        <v>41970</v>
      </c>
      <c r="H4067" s="90" t="s">
        <v>2083</v>
      </c>
      <c r="I4067" s="90" t="s">
        <v>2024</v>
      </c>
      <c r="J4067" s="90">
        <v>0</v>
      </c>
      <c r="K4067" s="90">
        <v>2</v>
      </c>
      <c r="L4067" t="str">
        <f t="shared" si="126"/>
        <v>West</v>
      </c>
      <c r="M4067" s="107">
        <f t="shared" si="127"/>
        <v>45.9</v>
      </c>
    </row>
    <row r="4068" spans="7:13">
      <c r="G4068" s="106">
        <v>41619</v>
      </c>
      <c r="H4068" s="90" t="s">
        <v>2079</v>
      </c>
      <c r="I4068" s="90" t="s">
        <v>2028</v>
      </c>
      <c r="J4068" s="90">
        <v>0.02</v>
      </c>
      <c r="K4068" s="90">
        <v>22</v>
      </c>
      <c r="L4068" t="str">
        <f t="shared" si="126"/>
        <v>MidWest</v>
      </c>
      <c r="M4068" s="107">
        <f t="shared" si="127"/>
        <v>494.80199999999996</v>
      </c>
    </row>
    <row r="4069" spans="7:13">
      <c r="G4069" s="106">
        <v>41593</v>
      </c>
      <c r="H4069" s="90" t="s">
        <v>2051</v>
      </c>
      <c r="I4069" s="90" t="s">
        <v>2028</v>
      </c>
      <c r="J4069" s="90">
        <v>0</v>
      </c>
      <c r="K4069" s="90">
        <v>1</v>
      </c>
      <c r="L4069" t="str">
        <f t="shared" si="126"/>
        <v>MidWest</v>
      </c>
      <c r="M4069" s="107">
        <f t="shared" si="127"/>
        <v>22.95</v>
      </c>
    </row>
    <row r="4070" spans="7:13">
      <c r="G4070" s="106">
        <v>41696</v>
      </c>
      <c r="H4070" s="90" t="s">
        <v>2093</v>
      </c>
      <c r="I4070" s="90" t="s">
        <v>2024</v>
      </c>
      <c r="J4070" s="90">
        <v>0</v>
      </c>
      <c r="K4070" s="90">
        <v>4</v>
      </c>
      <c r="L4070" t="str">
        <f t="shared" si="126"/>
        <v>West</v>
      </c>
      <c r="M4070" s="107">
        <f t="shared" si="127"/>
        <v>91.8</v>
      </c>
    </row>
    <row r="4071" spans="7:13">
      <c r="G4071" s="106">
        <v>42003</v>
      </c>
      <c r="H4071" s="90" t="s">
        <v>2086</v>
      </c>
      <c r="I4071" s="90" t="s">
        <v>2046</v>
      </c>
      <c r="J4071" s="90">
        <v>0.02</v>
      </c>
      <c r="K4071" s="90">
        <v>4</v>
      </c>
      <c r="L4071" t="str">
        <f t="shared" si="126"/>
        <v>West</v>
      </c>
      <c r="M4071" s="107">
        <f t="shared" si="127"/>
        <v>98</v>
      </c>
    </row>
    <row r="4072" spans="7:13">
      <c r="G4072" s="106">
        <v>41481</v>
      </c>
      <c r="H4072" s="90" t="s">
        <v>2073</v>
      </c>
      <c r="I4072" s="90" t="s">
        <v>2023</v>
      </c>
      <c r="J4072" s="90">
        <v>0</v>
      </c>
      <c r="K4072" s="90">
        <v>2</v>
      </c>
      <c r="L4072" t="str">
        <f t="shared" si="126"/>
        <v>West</v>
      </c>
      <c r="M4072" s="107">
        <f t="shared" si="127"/>
        <v>159.9</v>
      </c>
    </row>
    <row r="4073" spans="7:13">
      <c r="G4073" s="106">
        <v>41890</v>
      </c>
      <c r="H4073" s="90" t="s">
        <v>2059</v>
      </c>
      <c r="I4073" s="90" t="s">
        <v>2028</v>
      </c>
      <c r="J4073" s="90">
        <v>0</v>
      </c>
      <c r="K4073" s="90">
        <v>3</v>
      </c>
      <c r="L4073" t="str">
        <f t="shared" si="126"/>
        <v>West</v>
      </c>
      <c r="M4073" s="107">
        <f t="shared" si="127"/>
        <v>68.849999999999994</v>
      </c>
    </row>
    <row r="4074" spans="7:13">
      <c r="G4074" s="106">
        <v>42004</v>
      </c>
      <c r="H4074" s="90" t="s">
        <v>2055</v>
      </c>
      <c r="I4074" s="90" t="s">
        <v>2043</v>
      </c>
      <c r="J4074" s="90">
        <v>0</v>
      </c>
      <c r="K4074" s="90">
        <v>2</v>
      </c>
      <c r="L4074" t="str">
        <f t="shared" si="126"/>
        <v>South</v>
      </c>
      <c r="M4074" s="107">
        <f t="shared" si="127"/>
        <v>47</v>
      </c>
    </row>
    <row r="4075" spans="7:13">
      <c r="G4075" s="106">
        <v>41959</v>
      </c>
      <c r="H4075" s="90" t="s">
        <v>2103</v>
      </c>
      <c r="I4075" s="90" t="s">
        <v>2027</v>
      </c>
      <c r="J4075" s="90">
        <v>0.01</v>
      </c>
      <c r="K4075" s="90">
        <v>4</v>
      </c>
      <c r="L4075" t="str">
        <f t="shared" si="126"/>
        <v>South</v>
      </c>
      <c r="M4075" s="107">
        <f t="shared" si="127"/>
        <v>79.001999999999995</v>
      </c>
    </row>
    <row r="4076" spans="7:13">
      <c r="G4076" s="106">
        <v>41331</v>
      </c>
      <c r="H4076" s="90" t="s">
        <v>2082</v>
      </c>
      <c r="I4076" s="90" t="s">
        <v>2028</v>
      </c>
      <c r="J4076" s="90">
        <v>2.5000000000000001E-2</v>
      </c>
      <c r="K4076" s="90">
        <v>2</v>
      </c>
      <c r="L4076" t="str">
        <f t="shared" si="126"/>
        <v>MidWest</v>
      </c>
      <c r="M4076" s="107">
        <f t="shared" si="127"/>
        <v>44.752499999999998</v>
      </c>
    </row>
    <row r="4077" spans="7:13">
      <c r="G4077" s="106">
        <v>41592</v>
      </c>
      <c r="H4077" s="90" t="s">
        <v>2082</v>
      </c>
      <c r="I4077" s="90" t="s">
        <v>2019</v>
      </c>
      <c r="J4077" s="90">
        <v>0</v>
      </c>
      <c r="K4077" s="90">
        <v>3</v>
      </c>
      <c r="L4077" t="str">
        <f t="shared" si="126"/>
        <v>MidWest</v>
      </c>
      <c r="M4077" s="107">
        <f t="shared" si="127"/>
        <v>63</v>
      </c>
    </row>
    <row r="4078" spans="7:13">
      <c r="G4078" s="106">
        <v>41717</v>
      </c>
      <c r="H4078" s="90" t="s">
        <v>2052</v>
      </c>
      <c r="I4078" s="90" t="s">
        <v>2027</v>
      </c>
      <c r="J4078" s="90">
        <v>0</v>
      </c>
      <c r="K4078" s="90">
        <v>2</v>
      </c>
      <c r="L4078" t="str">
        <f t="shared" si="126"/>
        <v>MidWest</v>
      </c>
      <c r="M4078" s="107">
        <f t="shared" si="127"/>
        <v>39.9</v>
      </c>
    </row>
    <row r="4079" spans="7:13">
      <c r="G4079" s="106">
        <v>41980</v>
      </c>
      <c r="H4079" s="90" t="s">
        <v>2033</v>
      </c>
      <c r="I4079" s="90" t="s">
        <v>2027</v>
      </c>
      <c r="J4079" s="90">
        <v>0</v>
      </c>
      <c r="K4079" s="90">
        <v>2</v>
      </c>
      <c r="L4079" t="str">
        <f t="shared" si="126"/>
        <v>MidWest</v>
      </c>
      <c r="M4079" s="107">
        <f t="shared" si="127"/>
        <v>39.9</v>
      </c>
    </row>
    <row r="4080" spans="7:13">
      <c r="G4080" s="106">
        <v>41988</v>
      </c>
      <c r="H4080" s="90" t="s">
        <v>2052</v>
      </c>
      <c r="I4080" s="90" t="s">
        <v>2024</v>
      </c>
      <c r="J4080" s="90">
        <v>0.02</v>
      </c>
      <c r="K4080" s="90">
        <v>3</v>
      </c>
      <c r="L4080" t="str">
        <f t="shared" si="126"/>
        <v>MidWest</v>
      </c>
      <c r="M4080" s="107">
        <f t="shared" si="127"/>
        <v>67.472999999999999</v>
      </c>
    </row>
    <row r="4081" spans="7:13">
      <c r="G4081" s="106">
        <v>41529</v>
      </c>
      <c r="H4081" s="90" t="s">
        <v>2080</v>
      </c>
      <c r="I4081" s="90" t="s">
        <v>2028</v>
      </c>
      <c r="J4081" s="90">
        <v>0</v>
      </c>
      <c r="K4081" s="90">
        <v>3</v>
      </c>
      <c r="L4081" t="str">
        <f t="shared" si="126"/>
        <v>East</v>
      </c>
      <c r="M4081" s="107">
        <f t="shared" si="127"/>
        <v>68.849999999999994</v>
      </c>
    </row>
    <row r="4082" spans="7:13">
      <c r="G4082" s="106">
        <v>41588</v>
      </c>
      <c r="H4082" s="90" t="s">
        <v>2029</v>
      </c>
      <c r="I4082" s="90" t="s">
        <v>2034</v>
      </c>
      <c r="J4082" s="90">
        <v>0</v>
      </c>
      <c r="K4082" s="90">
        <v>2</v>
      </c>
      <c r="L4082" t="str">
        <f t="shared" si="126"/>
        <v>East</v>
      </c>
      <c r="M4082" s="107">
        <f t="shared" si="127"/>
        <v>68</v>
      </c>
    </row>
    <row r="4083" spans="7:13">
      <c r="G4083" s="106">
        <v>42001</v>
      </c>
      <c r="H4083" s="90" t="s">
        <v>2080</v>
      </c>
      <c r="I4083" s="90" t="s">
        <v>2019</v>
      </c>
      <c r="J4083" s="90">
        <v>0</v>
      </c>
      <c r="K4083" s="90">
        <v>3</v>
      </c>
      <c r="L4083" t="str">
        <f t="shared" si="126"/>
        <v>East</v>
      </c>
      <c r="M4083" s="107">
        <f t="shared" si="127"/>
        <v>63</v>
      </c>
    </row>
    <row r="4084" spans="7:13">
      <c r="G4084" s="106">
        <v>41980</v>
      </c>
      <c r="H4084" s="90" t="s">
        <v>2087</v>
      </c>
      <c r="I4084" s="90" t="s">
        <v>2019</v>
      </c>
      <c r="J4084" s="90">
        <v>0</v>
      </c>
      <c r="K4084" s="90">
        <v>4</v>
      </c>
      <c r="L4084" t="str">
        <f t="shared" si="126"/>
        <v>South</v>
      </c>
      <c r="M4084" s="107">
        <f t="shared" si="127"/>
        <v>84</v>
      </c>
    </row>
    <row r="4085" spans="7:13">
      <c r="G4085" s="106">
        <v>41945</v>
      </c>
      <c r="H4085" s="90" t="s">
        <v>2101</v>
      </c>
      <c r="I4085" s="90" t="s">
        <v>2023</v>
      </c>
      <c r="J4085" s="90">
        <v>0</v>
      </c>
      <c r="K4085" s="90">
        <v>3</v>
      </c>
      <c r="L4085" t="str">
        <f t="shared" si="126"/>
        <v>MidWest</v>
      </c>
      <c r="M4085" s="107">
        <f t="shared" si="127"/>
        <v>239.85000000000002</v>
      </c>
    </row>
    <row r="4086" spans="7:13">
      <c r="G4086" s="106">
        <v>41592</v>
      </c>
      <c r="H4086" s="90" t="s">
        <v>2063</v>
      </c>
      <c r="I4086" s="90" t="s">
        <v>2031</v>
      </c>
      <c r="J4086" s="90">
        <v>0.03</v>
      </c>
      <c r="K4086" s="90">
        <v>2</v>
      </c>
      <c r="L4086" t="str">
        <f t="shared" si="126"/>
        <v>South</v>
      </c>
      <c r="M4086" s="107">
        <f t="shared" si="127"/>
        <v>48.5</v>
      </c>
    </row>
    <row r="4087" spans="7:13">
      <c r="G4087" s="106">
        <v>41349</v>
      </c>
      <c r="H4087" s="90" t="s">
        <v>2094</v>
      </c>
      <c r="I4087" s="90" t="s">
        <v>2024</v>
      </c>
      <c r="J4087" s="90">
        <v>2.5000000000000001E-2</v>
      </c>
      <c r="K4087" s="90">
        <v>1</v>
      </c>
      <c r="L4087" t="str">
        <f t="shared" si="126"/>
        <v>West</v>
      </c>
      <c r="M4087" s="107">
        <f t="shared" si="127"/>
        <v>22.376249999999999</v>
      </c>
    </row>
    <row r="4088" spans="7:13">
      <c r="G4088" s="106">
        <v>41304</v>
      </c>
      <c r="H4088" s="90" t="s">
        <v>2081</v>
      </c>
      <c r="I4088" s="90" t="s">
        <v>2024</v>
      </c>
      <c r="J4088" s="90">
        <v>0.02</v>
      </c>
      <c r="K4088" s="90">
        <v>1</v>
      </c>
      <c r="L4088" t="str">
        <f t="shared" si="126"/>
        <v>West</v>
      </c>
      <c r="M4088" s="107">
        <f t="shared" si="127"/>
        <v>22.491</v>
      </c>
    </row>
    <row r="4089" spans="7:13">
      <c r="G4089" s="106">
        <v>41805</v>
      </c>
      <c r="H4089" s="90" t="s">
        <v>2077</v>
      </c>
      <c r="I4089" s="90" t="s">
        <v>2028</v>
      </c>
      <c r="J4089" s="90">
        <v>0</v>
      </c>
      <c r="K4089" s="90">
        <v>2</v>
      </c>
      <c r="L4089" t="str">
        <f t="shared" si="126"/>
        <v>MidWest</v>
      </c>
      <c r="M4089" s="107">
        <f t="shared" si="127"/>
        <v>45.9</v>
      </c>
    </row>
    <row r="4090" spans="7:13">
      <c r="G4090" s="106">
        <v>41876</v>
      </c>
      <c r="H4090" s="90" t="s">
        <v>2069</v>
      </c>
      <c r="I4090" s="90" t="s">
        <v>2046</v>
      </c>
      <c r="J4090" s="90">
        <v>0.01</v>
      </c>
      <c r="K4090" s="90">
        <v>3</v>
      </c>
      <c r="L4090" t="str">
        <f t="shared" si="126"/>
        <v>South</v>
      </c>
      <c r="M4090" s="107">
        <f t="shared" si="127"/>
        <v>74.25</v>
      </c>
    </row>
    <row r="4091" spans="7:13">
      <c r="G4091" s="106">
        <v>41578</v>
      </c>
      <c r="H4091" s="90" t="s">
        <v>2062</v>
      </c>
      <c r="I4091" s="90" t="s">
        <v>2019</v>
      </c>
      <c r="J4091" s="90">
        <v>0</v>
      </c>
      <c r="K4091" s="90">
        <v>1</v>
      </c>
      <c r="L4091" t="str">
        <f t="shared" si="126"/>
        <v>East</v>
      </c>
      <c r="M4091" s="107">
        <f t="shared" si="127"/>
        <v>21</v>
      </c>
    </row>
    <row r="4092" spans="7:13">
      <c r="G4092" s="106">
        <v>41980</v>
      </c>
      <c r="H4092" s="90" t="s">
        <v>2082</v>
      </c>
      <c r="I4092" s="90" t="s">
        <v>2028</v>
      </c>
      <c r="J4092" s="90">
        <v>0.03</v>
      </c>
      <c r="K4092" s="90">
        <v>3</v>
      </c>
      <c r="L4092" t="str">
        <f t="shared" si="126"/>
        <v>MidWest</v>
      </c>
      <c r="M4092" s="107">
        <f t="shared" si="127"/>
        <v>66.784499999999994</v>
      </c>
    </row>
    <row r="4093" spans="7:13">
      <c r="G4093" s="106">
        <v>41353</v>
      </c>
      <c r="H4093" s="90" t="s">
        <v>2049</v>
      </c>
      <c r="I4093" s="90" t="s">
        <v>2019</v>
      </c>
      <c r="J4093" s="90">
        <v>0.01</v>
      </c>
      <c r="K4093" s="90">
        <v>2</v>
      </c>
      <c r="L4093" t="str">
        <f t="shared" si="126"/>
        <v>South</v>
      </c>
      <c r="M4093" s="107">
        <f t="shared" si="127"/>
        <v>41.58</v>
      </c>
    </row>
    <row r="4094" spans="7:13">
      <c r="G4094" s="106">
        <v>41989</v>
      </c>
      <c r="H4094" s="90" t="s">
        <v>2072</v>
      </c>
      <c r="I4094" s="90" t="s">
        <v>2034</v>
      </c>
      <c r="J4094" s="90">
        <v>0.03</v>
      </c>
      <c r="K4094" s="90">
        <v>1</v>
      </c>
      <c r="L4094" t="str">
        <f t="shared" si="126"/>
        <v>MidWest</v>
      </c>
      <c r="M4094" s="107">
        <f t="shared" si="127"/>
        <v>32.979999999999997</v>
      </c>
    </row>
    <row r="4095" spans="7:13">
      <c r="G4095" s="106">
        <v>41592</v>
      </c>
      <c r="H4095" s="90" t="s">
        <v>2036</v>
      </c>
      <c r="I4095" s="90" t="s">
        <v>2034</v>
      </c>
      <c r="J4095" s="90">
        <v>2.5000000000000001E-2</v>
      </c>
      <c r="K4095" s="90">
        <v>1</v>
      </c>
      <c r="L4095" t="str">
        <f t="shared" si="126"/>
        <v>MidWest</v>
      </c>
      <c r="M4095" s="107">
        <f t="shared" si="127"/>
        <v>33.15</v>
      </c>
    </row>
    <row r="4096" spans="7:13">
      <c r="G4096" s="106">
        <v>41635</v>
      </c>
      <c r="H4096" s="90" t="s">
        <v>2062</v>
      </c>
      <c r="I4096" s="90" t="s">
        <v>2028</v>
      </c>
      <c r="J4096" s="90">
        <v>2.5000000000000001E-2</v>
      </c>
      <c r="K4096" s="90">
        <v>3</v>
      </c>
      <c r="L4096" t="str">
        <f t="shared" si="126"/>
        <v>East</v>
      </c>
      <c r="M4096" s="107">
        <f t="shared" si="127"/>
        <v>67.128749999999997</v>
      </c>
    </row>
    <row r="4097" spans="7:13">
      <c r="G4097" s="106">
        <v>41753</v>
      </c>
      <c r="H4097" s="90" t="s">
        <v>2054</v>
      </c>
      <c r="I4097" s="90" t="s">
        <v>2031</v>
      </c>
      <c r="J4097" s="90">
        <v>2.5000000000000001E-2</v>
      </c>
      <c r="K4097" s="90">
        <v>24</v>
      </c>
      <c r="L4097" t="str">
        <f t="shared" si="126"/>
        <v>MidWest</v>
      </c>
      <c r="M4097" s="107">
        <f t="shared" si="127"/>
        <v>585</v>
      </c>
    </row>
    <row r="4098" spans="7:13">
      <c r="G4098" s="106">
        <v>41955</v>
      </c>
      <c r="H4098" s="90" t="s">
        <v>2055</v>
      </c>
      <c r="I4098" s="90" t="s">
        <v>2024</v>
      </c>
      <c r="J4098" s="90">
        <v>0</v>
      </c>
      <c r="K4098" s="90">
        <v>3</v>
      </c>
      <c r="L4098" t="str">
        <f t="shared" si="126"/>
        <v>South</v>
      </c>
      <c r="M4098" s="107">
        <f t="shared" si="127"/>
        <v>68.849999999999994</v>
      </c>
    </row>
    <row r="4099" spans="7:13">
      <c r="G4099" s="106">
        <v>41341</v>
      </c>
      <c r="H4099" s="90" t="s">
        <v>2076</v>
      </c>
      <c r="I4099" s="90" t="s">
        <v>2024</v>
      </c>
      <c r="J4099" s="90">
        <v>2.5000000000000001E-2</v>
      </c>
      <c r="K4099" s="90">
        <v>2</v>
      </c>
      <c r="L4099" t="str">
        <f t="shared" ref="L4099:L4162" si="128">_xlfn.XLOOKUP(H4099,$D$2:$D$73,$E$2:$E$73)</f>
        <v>West</v>
      </c>
      <c r="M4099" s="107">
        <f t="shared" ref="M4099:M4162" si="129">_xlfn.XLOOKUP(I4099,$A$2:$A$13,$B$2:$B$13)*K4099*(1-J4099)</f>
        <v>44.752499999999998</v>
      </c>
    </row>
    <row r="4100" spans="7:13">
      <c r="G4100" s="106">
        <v>41991</v>
      </c>
      <c r="H4100" s="90" t="s">
        <v>2074</v>
      </c>
      <c r="I4100" s="90" t="s">
        <v>2046</v>
      </c>
      <c r="J4100" s="90">
        <v>0</v>
      </c>
      <c r="K4100" s="90">
        <v>4</v>
      </c>
      <c r="L4100" t="str">
        <f t="shared" si="128"/>
        <v>MidWest</v>
      </c>
      <c r="M4100" s="107">
        <f t="shared" si="129"/>
        <v>100</v>
      </c>
    </row>
    <row r="4101" spans="7:13">
      <c r="G4101" s="106">
        <v>41960</v>
      </c>
      <c r="H4101" s="90" t="s">
        <v>2068</v>
      </c>
      <c r="I4101" s="90" t="s">
        <v>2034</v>
      </c>
      <c r="J4101" s="90">
        <v>2.5000000000000001E-2</v>
      </c>
      <c r="K4101" s="90">
        <v>2</v>
      </c>
      <c r="L4101" t="str">
        <f t="shared" si="128"/>
        <v>South</v>
      </c>
      <c r="M4101" s="107">
        <f t="shared" si="129"/>
        <v>66.3</v>
      </c>
    </row>
    <row r="4102" spans="7:13">
      <c r="G4102" s="106">
        <v>41616</v>
      </c>
      <c r="H4102" s="90" t="s">
        <v>2052</v>
      </c>
      <c r="I4102" s="90" t="s">
        <v>2028</v>
      </c>
      <c r="J4102" s="90">
        <v>2.5000000000000001E-2</v>
      </c>
      <c r="K4102" s="90">
        <v>2</v>
      </c>
      <c r="L4102" t="str">
        <f t="shared" si="128"/>
        <v>MidWest</v>
      </c>
      <c r="M4102" s="107">
        <f t="shared" si="129"/>
        <v>44.752499999999998</v>
      </c>
    </row>
    <row r="4103" spans="7:13">
      <c r="G4103" s="106">
        <v>41967</v>
      </c>
      <c r="H4103" s="90" t="s">
        <v>2086</v>
      </c>
      <c r="I4103" s="90" t="s">
        <v>2043</v>
      </c>
      <c r="J4103" s="90">
        <v>0</v>
      </c>
      <c r="K4103" s="90">
        <v>1</v>
      </c>
      <c r="L4103" t="str">
        <f t="shared" si="128"/>
        <v>West</v>
      </c>
      <c r="M4103" s="107">
        <f t="shared" si="129"/>
        <v>23.5</v>
      </c>
    </row>
    <row r="4104" spans="7:13">
      <c r="G4104" s="106">
        <v>41714</v>
      </c>
      <c r="H4104" s="90" t="s">
        <v>2054</v>
      </c>
      <c r="I4104" s="90" t="s">
        <v>2043</v>
      </c>
      <c r="J4104" s="90">
        <v>0.01</v>
      </c>
      <c r="K4104" s="90">
        <v>2</v>
      </c>
      <c r="L4104" t="str">
        <f t="shared" si="128"/>
        <v>MidWest</v>
      </c>
      <c r="M4104" s="107">
        <f t="shared" si="129"/>
        <v>46.53</v>
      </c>
    </row>
    <row r="4105" spans="7:13">
      <c r="G4105" s="106">
        <v>41996</v>
      </c>
      <c r="H4105" s="90" t="s">
        <v>2090</v>
      </c>
      <c r="I4105" s="90" t="s">
        <v>2043</v>
      </c>
      <c r="J4105" s="90">
        <v>0.02</v>
      </c>
      <c r="K4105" s="90">
        <v>12</v>
      </c>
      <c r="L4105" t="str">
        <f t="shared" si="128"/>
        <v>West</v>
      </c>
      <c r="M4105" s="107">
        <f t="shared" si="129"/>
        <v>276.36</v>
      </c>
    </row>
    <row r="4106" spans="7:13">
      <c r="G4106" s="106">
        <v>41950</v>
      </c>
      <c r="H4106" s="90" t="s">
        <v>2025</v>
      </c>
      <c r="I4106" s="90" t="s">
        <v>2050</v>
      </c>
      <c r="J4106" s="90">
        <v>1.4999999999999999E-2</v>
      </c>
      <c r="K4106" s="90">
        <v>1</v>
      </c>
      <c r="L4106" t="str">
        <f t="shared" si="128"/>
        <v>West</v>
      </c>
      <c r="M4106" s="107">
        <f t="shared" si="129"/>
        <v>18.715</v>
      </c>
    </row>
    <row r="4107" spans="7:13">
      <c r="G4107" s="106">
        <v>41586</v>
      </c>
      <c r="H4107" s="90" t="s">
        <v>2053</v>
      </c>
      <c r="I4107" s="90" t="s">
        <v>2034</v>
      </c>
      <c r="J4107" s="90">
        <v>0</v>
      </c>
      <c r="K4107" s="90">
        <v>3</v>
      </c>
      <c r="L4107" t="str">
        <f t="shared" si="128"/>
        <v>MidWest</v>
      </c>
      <c r="M4107" s="107">
        <f t="shared" si="129"/>
        <v>102</v>
      </c>
    </row>
    <row r="4108" spans="7:13">
      <c r="G4108" s="106">
        <v>41944</v>
      </c>
      <c r="H4108" s="90" t="s">
        <v>2064</v>
      </c>
      <c r="I4108" s="90" t="s">
        <v>2027</v>
      </c>
      <c r="J4108" s="90">
        <v>0</v>
      </c>
      <c r="K4108" s="90">
        <v>2</v>
      </c>
      <c r="L4108" t="str">
        <f t="shared" si="128"/>
        <v>West</v>
      </c>
      <c r="M4108" s="107">
        <f t="shared" si="129"/>
        <v>39.9</v>
      </c>
    </row>
    <row r="4109" spans="7:13">
      <c r="G4109" s="106">
        <v>41714</v>
      </c>
      <c r="H4109" s="90" t="s">
        <v>2079</v>
      </c>
      <c r="I4109" s="90" t="s">
        <v>2043</v>
      </c>
      <c r="J4109" s="90">
        <v>0</v>
      </c>
      <c r="K4109" s="90">
        <v>2</v>
      </c>
      <c r="L4109" t="str">
        <f t="shared" si="128"/>
        <v>MidWest</v>
      </c>
      <c r="M4109" s="107">
        <f t="shared" si="129"/>
        <v>47</v>
      </c>
    </row>
    <row r="4110" spans="7:13">
      <c r="G4110" s="106">
        <v>41981</v>
      </c>
      <c r="H4110" s="90" t="s">
        <v>2088</v>
      </c>
      <c r="I4110" s="90" t="s">
        <v>2043</v>
      </c>
      <c r="J4110" s="90">
        <v>1.4999999999999999E-2</v>
      </c>
      <c r="K4110" s="90">
        <v>2</v>
      </c>
      <c r="L4110" t="str">
        <f t="shared" si="128"/>
        <v>MidWest</v>
      </c>
      <c r="M4110" s="107">
        <f t="shared" si="129"/>
        <v>46.295000000000002</v>
      </c>
    </row>
    <row r="4111" spans="7:13">
      <c r="G4111" s="106">
        <v>41921</v>
      </c>
      <c r="H4111" s="90" t="s">
        <v>2067</v>
      </c>
      <c r="I4111" s="90" t="s">
        <v>2027</v>
      </c>
      <c r="J4111" s="90">
        <v>1.4999999999999999E-2</v>
      </c>
      <c r="K4111" s="90">
        <v>2</v>
      </c>
      <c r="L4111" t="str">
        <f t="shared" si="128"/>
        <v>East</v>
      </c>
      <c r="M4111" s="107">
        <f t="shared" si="129"/>
        <v>39.301499999999997</v>
      </c>
    </row>
    <row r="4112" spans="7:13">
      <c r="G4112" s="106">
        <v>41973</v>
      </c>
      <c r="H4112" s="90" t="s">
        <v>2080</v>
      </c>
      <c r="I4112" s="90" t="s">
        <v>2031</v>
      </c>
      <c r="J4112" s="90">
        <v>0.01</v>
      </c>
      <c r="K4112" s="90">
        <v>3</v>
      </c>
      <c r="L4112" t="str">
        <f t="shared" si="128"/>
        <v>East</v>
      </c>
      <c r="M4112" s="107">
        <f t="shared" si="129"/>
        <v>74.25</v>
      </c>
    </row>
    <row r="4113" spans="7:13">
      <c r="G4113" s="106">
        <v>41975</v>
      </c>
      <c r="H4113" s="90" t="s">
        <v>2039</v>
      </c>
      <c r="I4113" s="90" t="s">
        <v>2046</v>
      </c>
      <c r="J4113" s="90">
        <v>0.02</v>
      </c>
      <c r="K4113" s="90">
        <v>2</v>
      </c>
      <c r="L4113" t="str">
        <f t="shared" si="128"/>
        <v>East</v>
      </c>
      <c r="M4113" s="107">
        <f t="shared" si="129"/>
        <v>49</v>
      </c>
    </row>
    <row r="4114" spans="7:13">
      <c r="G4114" s="106">
        <v>41957</v>
      </c>
      <c r="H4114" s="90" t="s">
        <v>2033</v>
      </c>
      <c r="I4114" s="90" t="s">
        <v>2043</v>
      </c>
      <c r="J4114" s="90">
        <v>0.01</v>
      </c>
      <c r="K4114" s="90">
        <v>2</v>
      </c>
      <c r="L4114" t="str">
        <f t="shared" si="128"/>
        <v>MidWest</v>
      </c>
      <c r="M4114" s="107">
        <f t="shared" si="129"/>
        <v>46.53</v>
      </c>
    </row>
    <row r="4115" spans="7:13">
      <c r="G4115" s="106">
        <v>41987</v>
      </c>
      <c r="H4115" s="90" t="s">
        <v>2025</v>
      </c>
      <c r="I4115" s="90" t="s">
        <v>2040</v>
      </c>
      <c r="J4115" s="90">
        <v>1.4999999999999999E-2</v>
      </c>
      <c r="K4115" s="90">
        <v>4</v>
      </c>
      <c r="L4115" t="str">
        <f t="shared" si="128"/>
        <v>West</v>
      </c>
      <c r="M4115" s="107">
        <f t="shared" si="129"/>
        <v>118.2</v>
      </c>
    </row>
    <row r="4116" spans="7:13">
      <c r="G4116" s="106">
        <v>41970</v>
      </c>
      <c r="H4116" s="90" t="s">
        <v>2090</v>
      </c>
      <c r="I4116" s="90" t="s">
        <v>2024</v>
      </c>
      <c r="J4116" s="90">
        <v>0</v>
      </c>
      <c r="K4116" s="90">
        <v>2</v>
      </c>
      <c r="L4116" t="str">
        <f t="shared" si="128"/>
        <v>West</v>
      </c>
      <c r="M4116" s="107">
        <f t="shared" si="129"/>
        <v>45.9</v>
      </c>
    </row>
    <row r="4117" spans="7:13">
      <c r="G4117" s="106">
        <v>41849</v>
      </c>
      <c r="H4117" s="90" t="s">
        <v>2082</v>
      </c>
      <c r="I4117" s="90" t="s">
        <v>2040</v>
      </c>
      <c r="J4117" s="90">
        <v>0</v>
      </c>
      <c r="K4117" s="90">
        <v>2</v>
      </c>
      <c r="L4117" t="str">
        <f t="shared" si="128"/>
        <v>MidWest</v>
      </c>
      <c r="M4117" s="107">
        <f t="shared" si="129"/>
        <v>60</v>
      </c>
    </row>
    <row r="4118" spans="7:13">
      <c r="G4118" s="106">
        <v>41964</v>
      </c>
      <c r="H4118" s="90" t="s">
        <v>2055</v>
      </c>
      <c r="I4118" s="90" t="s">
        <v>2034</v>
      </c>
      <c r="J4118" s="90">
        <v>0</v>
      </c>
      <c r="K4118" s="90">
        <v>2</v>
      </c>
      <c r="L4118" t="str">
        <f t="shared" si="128"/>
        <v>South</v>
      </c>
      <c r="M4118" s="107">
        <f t="shared" si="129"/>
        <v>68</v>
      </c>
    </row>
    <row r="4119" spans="7:13">
      <c r="G4119" s="106">
        <v>41618</v>
      </c>
      <c r="H4119" s="90" t="s">
        <v>2035</v>
      </c>
      <c r="I4119" s="90" t="s">
        <v>2027</v>
      </c>
      <c r="J4119" s="90">
        <v>0</v>
      </c>
      <c r="K4119" s="90">
        <v>3</v>
      </c>
      <c r="L4119" t="str">
        <f t="shared" si="128"/>
        <v>West</v>
      </c>
      <c r="M4119" s="107">
        <f t="shared" si="129"/>
        <v>59.849999999999994</v>
      </c>
    </row>
    <row r="4120" spans="7:13">
      <c r="G4120" s="106">
        <v>41582</v>
      </c>
      <c r="H4120" s="90" t="s">
        <v>2087</v>
      </c>
      <c r="I4120" s="90" t="s">
        <v>2024</v>
      </c>
      <c r="J4120" s="90">
        <v>0.01</v>
      </c>
      <c r="K4120" s="90">
        <v>2</v>
      </c>
      <c r="L4120" t="str">
        <f t="shared" si="128"/>
        <v>South</v>
      </c>
      <c r="M4120" s="107">
        <f t="shared" si="129"/>
        <v>45.440999999999995</v>
      </c>
    </row>
    <row r="4121" spans="7:13">
      <c r="G4121" s="106">
        <v>41990</v>
      </c>
      <c r="H4121" s="90" t="s">
        <v>2063</v>
      </c>
      <c r="I4121" s="90" t="s">
        <v>2034</v>
      </c>
      <c r="J4121" s="90">
        <v>0</v>
      </c>
      <c r="K4121" s="90">
        <v>1</v>
      </c>
      <c r="L4121" t="str">
        <f t="shared" si="128"/>
        <v>South</v>
      </c>
      <c r="M4121" s="107">
        <f t="shared" si="129"/>
        <v>34</v>
      </c>
    </row>
    <row r="4122" spans="7:13">
      <c r="G4122" s="106">
        <v>41985</v>
      </c>
      <c r="H4122" s="90" t="s">
        <v>2062</v>
      </c>
      <c r="I4122" s="90" t="s">
        <v>2034</v>
      </c>
      <c r="J4122" s="90">
        <v>2.5000000000000001E-2</v>
      </c>
      <c r="K4122" s="90">
        <v>2</v>
      </c>
      <c r="L4122" t="str">
        <f t="shared" si="128"/>
        <v>East</v>
      </c>
      <c r="M4122" s="107">
        <f t="shared" si="129"/>
        <v>66.3</v>
      </c>
    </row>
    <row r="4123" spans="7:13">
      <c r="G4123" s="106">
        <v>41945</v>
      </c>
      <c r="H4123" s="90" t="s">
        <v>2062</v>
      </c>
      <c r="I4123" s="90" t="s">
        <v>2046</v>
      </c>
      <c r="J4123" s="90">
        <v>0</v>
      </c>
      <c r="K4123" s="90">
        <v>3</v>
      </c>
      <c r="L4123" t="str">
        <f t="shared" si="128"/>
        <v>East</v>
      </c>
      <c r="M4123" s="107">
        <f t="shared" si="129"/>
        <v>75</v>
      </c>
    </row>
    <row r="4124" spans="7:13">
      <c r="G4124" s="106">
        <v>41943</v>
      </c>
      <c r="H4124" s="90" t="s">
        <v>2067</v>
      </c>
      <c r="I4124" s="90" t="s">
        <v>2028</v>
      </c>
      <c r="J4124" s="90">
        <v>0</v>
      </c>
      <c r="K4124" s="90">
        <v>2</v>
      </c>
      <c r="L4124" t="str">
        <f t="shared" si="128"/>
        <v>East</v>
      </c>
      <c r="M4124" s="107">
        <f t="shared" si="129"/>
        <v>45.9</v>
      </c>
    </row>
    <row r="4125" spans="7:13">
      <c r="G4125" s="106">
        <v>41607</v>
      </c>
      <c r="H4125" s="90" t="s">
        <v>2035</v>
      </c>
      <c r="I4125" s="90" t="s">
        <v>2028</v>
      </c>
      <c r="J4125" s="90">
        <v>0</v>
      </c>
      <c r="K4125" s="90">
        <v>2</v>
      </c>
      <c r="L4125" t="str">
        <f t="shared" si="128"/>
        <v>West</v>
      </c>
      <c r="M4125" s="107">
        <f t="shared" si="129"/>
        <v>45.9</v>
      </c>
    </row>
    <row r="4126" spans="7:13">
      <c r="G4126" s="106">
        <v>41588</v>
      </c>
      <c r="H4126" s="90" t="s">
        <v>2094</v>
      </c>
      <c r="I4126" s="90" t="s">
        <v>2028</v>
      </c>
      <c r="J4126" s="90">
        <v>0</v>
      </c>
      <c r="K4126" s="90">
        <v>13</v>
      </c>
      <c r="L4126" t="str">
        <f t="shared" si="128"/>
        <v>West</v>
      </c>
      <c r="M4126" s="107">
        <f t="shared" si="129"/>
        <v>298.34999999999997</v>
      </c>
    </row>
    <row r="4127" spans="7:13">
      <c r="G4127" s="106">
        <v>41598</v>
      </c>
      <c r="H4127" s="90" t="s">
        <v>2048</v>
      </c>
      <c r="I4127" s="90" t="s">
        <v>2024</v>
      </c>
      <c r="J4127" s="90">
        <v>0</v>
      </c>
      <c r="K4127" s="90">
        <v>9</v>
      </c>
      <c r="L4127" t="str">
        <f t="shared" si="128"/>
        <v>East</v>
      </c>
      <c r="M4127" s="107">
        <f t="shared" si="129"/>
        <v>206.54999999999998</v>
      </c>
    </row>
    <row r="4128" spans="7:13">
      <c r="G4128" s="106">
        <v>41286</v>
      </c>
      <c r="H4128" s="90" t="s">
        <v>2026</v>
      </c>
      <c r="I4128" s="90" t="s">
        <v>2050</v>
      </c>
      <c r="J4128" s="90">
        <v>0</v>
      </c>
      <c r="K4128" s="90">
        <v>1</v>
      </c>
      <c r="L4128" t="str">
        <f t="shared" si="128"/>
        <v>MidWest</v>
      </c>
      <c r="M4128" s="107">
        <f t="shared" si="129"/>
        <v>19</v>
      </c>
    </row>
    <row r="4129" spans="7:13">
      <c r="G4129" s="106">
        <v>41781</v>
      </c>
      <c r="H4129" s="90" t="s">
        <v>2067</v>
      </c>
      <c r="I4129" s="90" t="s">
        <v>2046</v>
      </c>
      <c r="J4129" s="90">
        <v>0</v>
      </c>
      <c r="K4129" s="90">
        <v>1</v>
      </c>
      <c r="L4129" t="str">
        <f t="shared" si="128"/>
        <v>East</v>
      </c>
      <c r="M4129" s="107">
        <f t="shared" si="129"/>
        <v>25</v>
      </c>
    </row>
    <row r="4130" spans="7:13">
      <c r="G4130" s="106">
        <v>41457</v>
      </c>
      <c r="H4130" s="90" t="s">
        <v>2047</v>
      </c>
      <c r="I4130" s="90" t="s">
        <v>2027</v>
      </c>
      <c r="J4130" s="90">
        <v>0</v>
      </c>
      <c r="K4130" s="90">
        <v>1</v>
      </c>
      <c r="L4130" t="str">
        <f t="shared" si="128"/>
        <v>South</v>
      </c>
      <c r="M4130" s="107">
        <f t="shared" si="129"/>
        <v>19.95</v>
      </c>
    </row>
    <row r="4131" spans="7:13">
      <c r="G4131" s="106">
        <v>41617</v>
      </c>
      <c r="H4131" s="90" t="s">
        <v>2022</v>
      </c>
      <c r="I4131" s="90" t="s">
        <v>2028</v>
      </c>
      <c r="J4131" s="90">
        <v>0</v>
      </c>
      <c r="K4131" s="90">
        <v>2</v>
      </c>
      <c r="L4131" t="str">
        <f t="shared" si="128"/>
        <v>West</v>
      </c>
      <c r="M4131" s="107">
        <f t="shared" si="129"/>
        <v>45.9</v>
      </c>
    </row>
    <row r="4132" spans="7:13">
      <c r="G4132" s="106">
        <v>41955</v>
      </c>
      <c r="H4132" s="90" t="s">
        <v>2093</v>
      </c>
      <c r="I4132" s="90" t="s">
        <v>2034</v>
      </c>
      <c r="J4132" s="90">
        <v>1.4999999999999999E-2</v>
      </c>
      <c r="K4132" s="90">
        <v>4</v>
      </c>
      <c r="L4132" t="str">
        <f t="shared" si="128"/>
        <v>West</v>
      </c>
      <c r="M4132" s="107">
        <f t="shared" si="129"/>
        <v>133.96</v>
      </c>
    </row>
    <row r="4133" spans="7:13">
      <c r="G4133" s="106">
        <v>41969</v>
      </c>
      <c r="H4133" s="90" t="s">
        <v>2087</v>
      </c>
      <c r="I4133" s="90" t="s">
        <v>2028</v>
      </c>
      <c r="J4133" s="90">
        <v>0</v>
      </c>
      <c r="K4133" s="90">
        <v>2</v>
      </c>
      <c r="L4133" t="str">
        <f t="shared" si="128"/>
        <v>South</v>
      </c>
      <c r="M4133" s="107">
        <f t="shared" si="129"/>
        <v>45.9</v>
      </c>
    </row>
    <row r="4134" spans="7:13">
      <c r="G4134" s="106">
        <v>41738</v>
      </c>
      <c r="H4134" s="90" t="s">
        <v>2064</v>
      </c>
      <c r="I4134" s="90" t="s">
        <v>2034</v>
      </c>
      <c r="J4134" s="90">
        <v>0</v>
      </c>
      <c r="K4134" s="90">
        <v>2</v>
      </c>
      <c r="L4134" t="str">
        <f t="shared" si="128"/>
        <v>West</v>
      </c>
      <c r="M4134" s="107">
        <f t="shared" si="129"/>
        <v>68</v>
      </c>
    </row>
    <row r="4135" spans="7:13">
      <c r="G4135" s="106">
        <v>41694</v>
      </c>
      <c r="H4135" s="90" t="s">
        <v>2078</v>
      </c>
      <c r="I4135" s="90" t="s">
        <v>2023</v>
      </c>
      <c r="J4135" s="90">
        <v>1.4999999999999999E-2</v>
      </c>
      <c r="K4135" s="90">
        <v>2</v>
      </c>
      <c r="L4135" t="str">
        <f t="shared" si="128"/>
        <v>West</v>
      </c>
      <c r="M4135" s="107">
        <f t="shared" si="129"/>
        <v>157.50149999999999</v>
      </c>
    </row>
    <row r="4136" spans="7:13">
      <c r="G4136" s="106">
        <v>41900</v>
      </c>
      <c r="H4136" s="90" t="s">
        <v>2026</v>
      </c>
      <c r="I4136" s="90" t="s">
        <v>2027</v>
      </c>
      <c r="J4136" s="90">
        <v>0.02</v>
      </c>
      <c r="K4136" s="90">
        <v>2</v>
      </c>
      <c r="L4136" t="str">
        <f t="shared" si="128"/>
        <v>MidWest</v>
      </c>
      <c r="M4136" s="107">
        <f t="shared" si="129"/>
        <v>39.101999999999997</v>
      </c>
    </row>
    <row r="4137" spans="7:13">
      <c r="G4137" s="106">
        <v>41794</v>
      </c>
      <c r="H4137" s="90" t="s">
        <v>2053</v>
      </c>
      <c r="I4137" s="90" t="s">
        <v>2034</v>
      </c>
      <c r="J4137" s="90">
        <v>0.02</v>
      </c>
      <c r="K4137" s="90">
        <v>2</v>
      </c>
      <c r="L4137" t="str">
        <f t="shared" si="128"/>
        <v>MidWest</v>
      </c>
      <c r="M4137" s="107">
        <f t="shared" si="129"/>
        <v>66.64</v>
      </c>
    </row>
    <row r="4138" spans="7:13">
      <c r="G4138" s="106">
        <v>41599</v>
      </c>
      <c r="H4138" s="90" t="s">
        <v>2089</v>
      </c>
      <c r="I4138" s="90" t="s">
        <v>2024</v>
      </c>
      <c r="J4138" s="90">
        <v>0</v>
      </c>
      <c r="K4138" s="90">
        <v>1</v>
      </c>
      <c r="L4138" t="str">
        <f t="shared" si="128"/>
        <v>East</v>
      </c>
      <c r="M4138" s="107">
        <f t="shared" si="129"/>
        <v>22.95</v>
      </c>
    </row>
    <row r="4139" spans="7:13">
      <c r="G4139" s="106">
        <v>41948</v>
      </c>
      <c r="H4139" s="90" t="s">
        <v>2048</v>
      </c>
      <c r="I4139" s="90" t="s">
        <v>2024</v>
      </c>
      <c r="J4139" s="90">
        <v>0</v>
      </c>
      <c r="K4139" s="90">
        <v>2</v>
      </c>
      <c r="L4139" t="str">
        <f t="shared" si="128"/>
        <v>East</v>
      </c>
      <c r="M4139" s="107">
        <f t="shared" si="129"/>
        <v>45.9</v>
      </c>
    </row>
    <row r="4140" spans="7:13">
      <c r="G4140" s="106">
        <v>41588</v>
      </c>
      <c r="H4140" s="90" t="s">
        <v>2054</v>
      </c>
      <c r="I4140" s="90" t="s">
        <v>2024</v>
      </c>
      <c r="J4140" s="90">
        <v>0</v>
      </c>
      <c r="K4140" s="90">
        <v>1</v>
      </c>
      <c r="L4140" t="str">
        <f t="shared" si="128"/>
        <v>MidWest</v>
      </c>
      <c r="M4140" s="107">
        <f t="shared" si="129"/>
        <v>22.95</v>
      </c>
    </row>
    <row r="4141" spans="7:13">
      <c r="G4141" s="106">
        <v>41994</v>
      </c>
      <c r="H4141" s="90" t="s">
        <v>2039</v>
      </c>
      <c r="I4141" s="90" t="s">
        <v>2027</v>
      </c>
      <c r="J4141" s="90">
        <v>0.02</v>
      </c>
      <c r="K4141" s="90">
        <v>3</v>
      </c>
      <c r="L4141" t="str">
        <f t="shared" si="128"/>
        <v>East</v>
      </c>
      <c r="M4141" s="107">
        <f t="shared" si="129"/>
        <v>58.652999999999992</v>
      </c>
    </row>
    <row r="4142" spans="7:13">
      <c r="G4142" s="106">
        <v>41771</v>
      </c>
      <c r="H4142" s="90" t="s">
        <v>2041</v>
      </c>
      <c r="I4142" s="90" t="s">
        <v>2028</v>
      </c>
      <c r="J4142" s="90">
        <v>0</v>
      </c>
      <c r="K4142" s="90">
        <v>3</v>
      </c>
      <c r="L4142" t="str">
        <f t="shared" si="128"/>
        <v>West</v>
      </c>
      <c r="M4142" s="107">
        <f t="shared" si="129"/>
        <v>68.849999999999994</v>
      </c>
    </row>
    <row r="4143" spans="7:13">
      <c r="G4143" s="106">
        <v>41607</v>
      </c>
      <c r="H4143" s="90" t="s">
        <v>2061</v>
      </c>
      <c r="I4143" s="90" t="s">
        <v>2028</v>
      </c>
      <c r="J4143" s="90">
        <v>0</v>
      </c>
      <c r="K4143" s="90">
        <v>2</v>
      </c>
      <c r="L4143" t="str">
        <f t="shared" si="128"/>
        <v>West</v>
      </c>
      <c r="M4143" s="107">
        <f t="shared" si="129"/>
        <v>45.9</v>
      </c>
    </row>
    <row r="4144" spans="7:13">
      <c r="G4144" s="106">
        <v>41953</v>
      </c>
      <c r="H4144" s="90" t="s">
        <v>2051</v>
      </c>
      <c r="I4144" s="90" t="s">
        <v>2034</v>
      </c>
      <c r="J4144" s="90">
        <v>1.4999999999999999E-2</v>
      </c>
      <c r="K4144" s="90">
        <v>3</v>
      </c>
      <c r="L4144" t="str">
        <f t="shared" si="128"/>
        <v>MidWest</v>
      </c>
      <c r="M4144" s="107">
        <f t="shared" si="129"/>
        <v>100.47</v>
      </c>
    </row>
    <row r="4145" spans="7:13">
      <c r="G4145" s="106">
        <v>41978</v>
      </c>
      <c r="H4145" s="90" t="s">
        <v>2051</v>
      </c>
      <c r="I4145" s="90" t="s">
        <v>2040</v>
      </c>
      <c r="J4145" s="90">
        <v>0</v>
      </c>
      <c r="K4145" s="90">
        <v>1</v>
      </c>
      <c r="L4145" t="str">
        <f t="shared" si="128"/>
        <v>MidWest</v>
      </c>
      <c r="M4145" s="107">
        <f t="shared" si="129"/>
        <v>30</v>
      </c>
    </row>
    <row r="4146" spans="7:13">
      <c r="G4146" s="106">
        <v>42003</v>
      </c>
      <c r="H4146" s="90" t="s">
        <v>2052</v>
      </c>
      <c r="I4146" s="90" t="s">
        <v>2040</v>
      </c>
      <c r="J4146" s="90">
        <v>0.01</v>
      </c>
      <c r="K4146" s="90">
        <v>2</v>
      </c>
      <c r="L4146" t="str">
        <f t="shared" si="128"/>
        <v>MidWest</v>
      </c>
      <c r="M4146" s="107">
        <f t="shared" si="129"/>
        <v>59.4</v>
      </c>
    </row>
    <row r="4147" spans="7:13">
      <c r="G4147" s="106">
        <v>41764</v>
      </c>
      <c r="H4147" s="90" t="s">
        <v>2076</v>
      </c>
      <c r="I4147" s="90" t="s">
        <v>2023</v>
      </c>
      <c r="J4147" s="90">
        <v>1.4999999999999999E-2</v>
      </c>
      <c r="K4147" s="90">
        <v>3</v>
      </c>
      <c r="L4147" t="str">
        <f t="shared" si="128"/>
        <v>West</v>
      </c>
      <c r="M4147" s="107">
        <f t="shared" si="129"/>
        <v>236.25225000000003</v>
      </c>
    </row>
    <row r="4148" spans="7:13">
      <c r="G4148" s="106">
        <v>41602</v>
      </c>
      <c r="H4148" s="90" t="s">
        <v>2093</v>
      </c>
      <c r="I4148" s="90" t="s">
        <v>2023</v>
      </c>
      <c r="J4148" s="90">
        <v>1.4999999999999999E-2</v>
      </c>
      <c r="K4148" s="90">
        <v>13</v>
      </c>
      <c r="L4148" t="str">
        <f t="shared" si="128"/>
        <v>West</v>
      </c>
      <c r="M4148" s="107">
        <f t="shared" si="129"/>
        <v>1023.7597500000002</v>
      </c>
    </row>
    <row r="4149" spans="7:13">
      <c r="G4149" s="106">
        <v>41903</v>
      </c>
      <c r="H4149" s="90" t="s">
        <v>2074</v>
      </c>
      <c r="I4149" s="90" t="s">
        <v>2034</v>
      </c>
      <c r="J4149" s="90">
        <v>0.02</v>
      </c>
      <c r="K4149" s="90">
        <v>1</v>
      </c>
      <c r="L4149" t="str">
        <f t="shared" si="128"/>
        <v>MidWest</v>
      </c>
      <c r="M4149" s="107">
        <f t="shared" si="129"/>
        <v>33.32</v>
      </c>
    </row>
    <row r="4150" spans="7:13">
      <c r="G4150" s="106">
        <v>42002</v>
      </c>
      <c r="H4150" s="90" t="s">
        <v>2060</v>
      </c>
      <c r="I4150" s="90" t="s">
        <v>2050</v>
      </c>
      <c r="J4150" s="90">
        <v>2.5000000000000001E-2</v>
      </c>
      <c r="K4150" s="90">
        <v>2</v>
      </c>
      <c r="L4150" t="str">
        <f t="shared" si="128"/>
        <v>South</v>
      </c>
      <c r="M4150" s="107">
        <f t="shared" si="129"/>
        <v>37.049999999999997</v>
      </c>
    </row>
    <row r="4151" spans="7:13">
      <c r="G4151" s="106">
        <v>41955</v>
      </c>
      <c r="H4151" s="90" t="s">
        <v>2085</v>
      </c>
      <c r="I4151" s="90" t="s">
        <v>2040</v>
      </c>
      <c r="J4151" s="90">
        <v>0.03</v>
      </c>
      <c r="K4151" s="90">
        <v>3</v>
      </c>
      <c r="L4151" t="str">
        <f t="shared" si="128"/>
        <v>MidWest</v>
      </c>
      <c r="M4151" s="107">
        <f t="shared" si="129"/>
        <v>87.3</v>
      </c>
    </row>
    <row r="4152" spans="7:13">
      <c r="G4152" s="106">
        <v>41602</v>
      </c>
      <c r="H4152" s="90" t="s">
        <v>2085</v>
      </c>
      <c r="I4152" s="90" t="s">
        <v>2046</v>
      </c>
      <c r="J4152" s="90">
        <v>0</v>
      </c>
      <c r="K4152" s="90">
        <v>3</v>
      </c>
      <c r="L4152" t="str">
        <f t="shared" si="128"/>
        <v>MidWest</v>
      </c>
      <c r="M4152" s="107">
        <f t="shared" si="129"/>
        <v>75</v>
      </c>
    </row>
    <row r="4153" spans="7:13">
      <c r="G4153" s="106">
        <v>41909</v>
      </c>
      <c r="H4153" s="90" t="s">
        <v>2090</v>
      </c>
      <c r="I4153" s="90" t="s">
        <v>2034</v>
      </c>
      <c r="J4153" s="90">
        <v>0</v>
      </c>
      <c r="K4153" s="90">
        <v>4</v>
      </c>
      <c r="L4153" t="str">
        <f t="shared" si="128"/>
        <v>West</v>
      </c>
      <c r="M4153" s="107">
        <f t="shared" si="129"/>
        <v>136</v>
      </c>
    </row>
    <row r="4154" spans="7:13">
      <c r="G4154" s="106">
        <v>41312</v>
      </c>
      <c r="H4154" s="90" t="s">
        <v>2029</v>
      </c>
      <c r="I4154" s="90" t="s">
        <v>2034</v>
      </c>
      <c r="J4154" s="90">
        <v>0</v>
      </c>
      <c r="K4154" s="90">
        <v>1</v>
      </c>
      <c r="L4154" t="str">
        <f t="shared" si="128"/>
        <v>East</v>
      </c>
      <c r="M4154" s="107">
        <f t="shared" si="129"/>
        <v>34</v>
      </c>
    </row>
    <row r="4155" spans="7:13">
      <c r="G4155" s="106">
        <v>41635</v>
      </c>
      <c r="H4155" s="90" t="s">
        <v>2063</v>
      </c>
      <c r="I4155" s="90" t="s">
        <v>2040</v>
      </c>
      <c r="J4155" s="90">
        <v>0</v>
      </c>
      <c r="K4155" s="90">
        <v>2</v>
      </c>
      <c r="L4155" t="str">
        <f t="shared" si="128"/>
        <v>South</v>
      </c>
      <c r="M4155" s="107">
        <f t="shared" si="129"/>
        <v>60</v>
      </c>
    </row>
    <row r="4156" spans="7:13">
      <c r="G4156" s="106">
        <v>41450</v>
      </c>
      <c r="H4156" s="90" t="s">
        <v>2087</v>
      </c>
      <c r="I4156" s="90" t="s">
        <v>2046</v>
      </c>
      <c r="J4156" s="90">
        <v>2.5000000000000001E-2</v>
      </c>
      <c r="K4156" s="90">
        <v>2</v>
      </c>
      <c r="L4156" t="str">
        <f t="shared" si="128"/>
        <v>South</v>
      </c>
      <c r="M4156" s="107">
        <f t="shared" si="129"/>
        <v>48.75</v>
      </c>
    </row>
    <row r="4157" spans="7:13">
      <c r="G4157" s="106">
        <v>41626</v>
      </c>
      <c r="H4157" s="90" t="s">
        <v>2081</v>
      </c>
      <c r="I4157" s="90" t="s">
        <v>2034</v>
      </c>
      <c r="J4157" s="90">
        <v>0</v>
      </c>
      <c r="K4157" s="90">
        <v>2</v>
      </c>
      <c r="L4157" t="str">
        <f t="shared" si="128"/>
        <v>West</v>
      </c>
      <c r="M4157" s="107">
        <f t="shared" si="129"/>
        <v>68</v>
      </c>
    </row>
    <row r="4158" spans="7:13">
      <c r="G4158" s="106">
        <v>41604</v>
      </c>
      <c r="H4158" s="90" t="s">
        <v>2054</v>
      </c>
      <c r="I4158" s="90" t="s">
        <v>2024</v>
      </c>
      <c r="J4158" s="90">
        <v>0</v>
      </c>
      <c r="K4158" s="90">
        <v>3</v>
      </c>
      <c r="L4158" t="str">
        <f t="shared" si="128"/>
        <v>MidWest</v>
      </c>
      <c r="M4158" s="107">
        <f t="shared" si="129"/>
        <v>68.849999999999994</v>
      </c>
    </row>
    <row r="4159" spans="7:13">
      <c r="G4159" s="106">
        <v>41561</v>
      </c>
      <c r="H4159" s="90" t="s">
        <v>2056</v>
      </c>
      <c r="I4159" s="90" t="s">
        <v>2040</v>
      </c>
      <c r="J4159" s="90">
        <v>1.4999999999999999E-2</v>
      </c>
      <c r="K4159" s="90">
        <v>2</v>
      </c>
      <c r="L4159" t="str">
        <f t="shared" si="128"/>
        <v>MidWest</v>
      </c>
      <c r="M4159" s="107">
        <f t="shared" si="129"/>
        <v>59.1</v>
      </c>
    </row>
    <row r="4160" spans="7:13">
      <c r="G4160" s="106">
        <v>41992</v>
      </c>
      <c r="H4160" s="90" t="s">
        <v>2102</v>
      </c>
      <c r="I4160" s="90" t="s">
        <v>2046</v>
      </c>
      <c r="J4160" s="90">
        <v>2.5000000000000001E-2</v>
      </c>
      <c r="K4160" s="90">
        <v>3</v>
      </c>
      <c r="L4160" t="str">
        <f t="shared" si="128"/>
        <v>MidWest</v>
      </c>
      <c r="M4160" s="107">
        <f t="shared" si="129"/>
        <v>73.125</v>
      </c>
    </row>
    <row r="4161" spans="7:13">
      <c r="G4161" s="106">
        <v>41893</v>
      </c>
      <c r="H4161" s="90" t="s">
        <v>2058</v>
      </c>
      <c r="I4161" s="90" t="s">
        <v>2027</v>
      </c>
      <c r="J4161" s="90">
        <v>0</v>
      </c>
      <c r="K4161" s="90">
        <v>3</v>
      </c>
      <c r="L4161" t="str">
        <f t="shared" si="128"/>
        <v>MidWest</v>
      </c>
      <c r="M4161" s="107">
        <f t="shared" si="129"/>
        <v>59.849999999999994</v>
      </c>
    </row>
    <row r="4162" spans="7:13">
      <c r="G4162" s="106">
        <v>42000</v>
      </c>
      <c r="H4162" s="90" t="s">
        <v>2067</v>
      </c>
      <c r="I4162" s="90" t="s">
        <v>2024</v>
      </c>
      <c r="J4162" s="90">
        <v>0</v>
      </c>
      <c r="K4162" s="90">
        <v>2</v>
      </c>
      <c r="L4162" t="str">
        <f t="shared" si="128"/>
        <v>East</v>
      </c>
      <c r="M4162" s="107">
        <f t="shared" si="129"/>
        <v>45.9</v>
      </c>
    </row>
    <row r="4163" spans="7:13">
      <c r="G4163" s="106">
        <v>41847</v>
      </c>
      <c r="H4163" s="90" t="s">
        <v>2022</v>
      </c>
      <c r="I4163" s="90" t="s">
        <v>2024</v>
      </c>
      <c r="J4163" s="90">
        <v>0.01</v>
      </c>
      <c r="K4163" s="90">
        <v>1</v>
      </c>
      <c r="L4163" t="str">
        <f t="shared" ref="L4163:L4226" si="130">_xlfn.XLOOKUP(H4163,$D$2:$D$73,$E$2:$E$73)</f>
        <v>West</v>
      </c>
      <c r="M4163" s="107">
        <f t="shared" ref="M4163:M4226" si="131">_xlfn.XLOOKUP(I4163,$A$2:$A$13,$B$2:$B$13)*K4163*(1-J4163)</f>
        <v>22.720499999999998</v>
      </c>
    </row>
    <row r="4164" spans="7:13">
      <c r="G4164" s="106">
        <v>41310</v>
      </c>
      <c r="H4164" s="90" t="s">
        <v>2041</v>
      </c>
      <c r="I4164" s="90" t="s">
        <v>2019</v>
      </c>
      <c r="J4164" s="90">
        <v>0.02</v>
      </c>
      <c r="K4164" s="90">
        <v>2</v>
      </c>
      <c r="L4164" t="str">
        <f t="shared" si="130"/>
        <v>West</v>
      </c>
      <c r="M4164" s="107">
        <f t="shared" si="131"/>
        <v>41.16</v>
      </c>
    </row>
    <row r="4165" spans="7:13">
      <c r="G4165" s="106">
        <v>41434</v>
      </c>
      <c r="H4165" s="90" t="s">
        <v>2073</v>
      </c>
      <c r="I4165" s="90" t="s">
        <v>2024</v>
      </c>
      <c r="J4165" s="90">
        <v>2.5000000000000001E-2</v>
      </c>
      <c r="K4165" s="90">
        <v>3</v>
      </c>
      <c r="L4165" t="str">
        <f t="shared" si="130"/>
        <v>West</v>
      </c>
      <c r="M4165" s="107">
        <f t="shared" si="131"/>
        <v>67.128749999999997</v>
      </c>
    </row>
    <row r="4166" spans="7:13">
      <c r="G4166" s="106">
        <v>42000</v>
      </c>
      <c r="H4166" s="90" t="s">
        <v>2074</v>
      </c>
      <c r="I4166" s="90" t="s">
        <v>2031</v>
      </c>
      <c r="J4166" s="90">
        <v>0</v>
      </c>
      <c r="K4166" s="90">
        <v>3</v>
      </c>
      <c r="L4166" t="str">
        <f t="shared" si="130"/>
        <v>MidWest</v>
      </c>
      <c r="M4166" s="107">
        <f t="shared" si="131"/>
        <v>75</v>
      </c>
    </row>
    <row r="4167" spans="7:13">
      <c r="G4167" s="106">
        <v>41929</v>
      </c>
      <c r="H4167" s="90" t="s">
        <v>2036</v>
      </c>
      <c r="I4167" s="90" t="s">
        <v>2046</v>
      </c>
      <c r="J4167" s="90">
        <v>0</v>
      </c>
      <c r="K4167" s="90">
        <v>1</v>
      </c>
      <c r="L4167" t="str">
        <f t="shared" si="130"/>
        <v>MidWest</v>
      </c>
      <c r="M4167" s="107">
        <f t="shared" si="131"/>
        <v>25</v>
      </c>
    </row>
    <row r="4168" spans="7:13">
      <c r="G4168" s="106">
        <v>41611</v>
      </c>
      <c r="H4168" s="90" t="s">
        <v>2098</v>
      </c>
      <c r="I4168" s="90" t="s">
        <v>2046</v>
      </c>
      <c r="J4168" s="90">
        <v>0</v>
      </c>
      <c r="K4168" s="90">
        <v>3</v>
      </c>
      <c r="L4168" t="str">
        <f t="shared" si="130"/>
        <v>West</v>
      </c>
      <c r="M4168" s="107">
        <f t="shared" si="131"/>
        <v>75</v>
      </c>
    </row>
    <row r="4169" spans="7:13">
      <c r="G4169" s="106">
        <v>41627</v>
      </c>
      <c r="H4169" s="90" t="s">
        <v>2048</v>
      </c>
      <c r="I4169" s="90" t="s">
        <v>2027</v>
      </c>
      <c r="J4169" s="90">
        <v>0.02</v>
      </c>
      <c r="K4169" s="90">
        <v>2</v>
      </c>
      <c r="L4169" t="str">
        <f t="shared" si="130"/>
        <v>East</v>
      </c>
      <c r="M4169" s="107">
        <f t="shared" si="131"/>
        <v>39.101999999999997</v>
      </c>
    </row>
    <row r="4170" spans="7:13">
      <c r="G4170" s="106">
        <v>41976</v>
      </c>
      <c r="H4170" s="90" t="s">
        <v>2026</v>
      </c>
      <c r="I4170" s="90" t="s">
        <v>2043</v>
      </c>
      <c r="J4170" s="90">
        <v>0</v>
      </c>
      <c r="K4170" s="90">
        <v>4</v>
      </c>
      <c r="L4170" t="str">
        <f t="shared" si="130"/>
        <v>MidWest</v>
      </c>
      <c r="M4170" s="107">
        <f t="shared" si="131"/>
        <v>94</v>
      </c>
    </row>
    <row r="4171" spans="7:13">
      <c r="G4171" s="106">
        <v>41627</v>
      </c>
      <c r="H4171" s="90" t="s">
        <v>2052</v>
      </c>
      <c r="I4171" s="90" t="s">
        <v>2046</v>
      </c>
      <c r="J4171" s="90">
        <v>0.02</v>
      </c>
      <c r="K4171" s="90">
        <v>3</v>
      </c>
      <c r="L4171" t="str">
        <f t="shared" si="130"/>
        <v>MidWest</v>
      </c>
      <c r="M4171" s="107">
        <f t="shared" si="131"/>
        <v>73.5</v>
      </c>
    </row>
    <row r="4172" spans="7:13">
      <c r="G4172" s="106">
        <v>41350</v>
      </c>
      <c r="H4172" s="90" t="s">
        <v>2051</v>
      </c>
      <c r="I4172" s="90" t="s">
        <v>2024</v>
      </c>
      <c r="J4172" s="90">
        <v>0</v>
      </c>
      <c r="K4172" s="90">
        <v>1</v>
      </c>
      <c r="L4172" t="str">
        <f t="shared" si="130"/>
        <v>MidWest</v>
      </c>
      <c r="M4172" s="107">
        <f t="shared" si="131"/>
        <v>22.95</v>
      </c>
    </row>
    <row r="4173" spans="7:13">
      <c r="G4173" s="106">
        <v>41895</v>
      </c>
      <c r="H4173" s="90" t="s">
        <v>2038</v>
      </c>
      <c r="I4173" s="90" t="s">
        <v>2023</v>
      </c>
      <c r="J4173" s="90">
        <v>0</v>
      </c>
      <c r="K4173" s="90">
        <v>3</v>
      </c>
      <c r="L4173" t="str">
        <f t="shared" si="130"/>
        <v>MidWest</v>
      </c>
      <c r="M4173" s="107">
        <f t="shared" si="131"/>
        <v>239.85000000000002</v>
      </c>
    </row>
    <row r="4174" spans="7:13">
      <c r="G4174" s="106">
        <v>42003</v>
      </c>
      <c r="H4174" s="90" t="s">
        <v>2077</v>
      </c>
      <c r="I4174" s="90" t="s">
        <v>2034</v>
      </c>
      <c r="J4174" s="90">
        <v>0</v>
      </c>
      <c r="K4174" s="90">
        <v>2</v>
      </c>
      <c r="L4174" t="str">
        <f t="shared" si="130"/>
        <v>MidWest</v>
      </c>
      <c r="M4174" s="107">
        <f t="shared" si="131"/>
        <v>68</v>
      </c>
    </row>
    <row r="4175" spans="7:13">
      <c r="G4175" s="106">
        <v>41589</v>
      </c>
      <c r="H4175" s="90" t="s">
        <v>2052</v>
      </c>
      <c r="I4175" s="90" t="s">
        <v>2024</v>
      </c>
      <c r="J4175" s="90">
        <v>1.4999999999999999E-2</v>
      </c>
      <c r="K4175" s="90">
        <v>1</v>
      </c>
      <c r="L4175" t="str">
        <f t="shared" si="130"/>
        <v>MidWest</v>
      </c>
      <c r="M4175" s="107">
        <f t="shared" si="131"/>
        <v>22.60575</v>
      </c>
    </row>
    <row r="4176" spans="7:13">
      <c r="G4176" s="106">
        <v>41683</v>
      </c>
      <c r="H4176" s="90" t="s">
        <v>2098</v>
      </c>
      <c r="I4176" s="90" t="s">
        <v>2028</v>
      </c>
      <c r="J4176" s="90">
        <v>0.02</v>
      </c>
      <c r="K4176" s="90">
        <v>3</v>
      </c>
      <c r="L4176" t="str">
        <f t="shared" si="130"/>
        <v>West</v>
      </c>
      <c r="M4176" s="107">
        <f t="shared" si="131"/>
        <v>67.472999999999999</v>
      </c>
    </row>
    <row r="4177" spans="7:13">
      <c r="G4177" s="106">
        <v>41521</v>
      </c>
      <c r="H4177" s="90" t="s">
        <v>2101</v>
      </c>
      <c r="I4177" s="90" t="s">
        <v>2027</v>
      </c>
      <c r="J4177" s="90">
        <v>0</v>
      </c>
      <c r="K4177" s="90">
        <v>1</v>
      </c>
      <c r="L4177" t="str">
        <f t="shared" si="130"/>
        <v>MidWest</v>
      </c>
      <c r="M4177" s="107">
        <f t="shared" si="131"/>
        <v>19.95</v>
      </c>
    </row>
    <row r="4178" spans="7:13">
      <c r="G4178" s="106">
        <v>41355</v>
      </c>
      <c r="H4178" s="90" t="s">
        <v>2026</v>
      </c>
      <c r="I4178" s="90" t="s">
        <v>2043</v>
      </c>
      <c r="J4178" s="90">
        <v>1.4999999999999999E-2</v>
      </c>
      <c r="K4178" s="90">
        <v>3</v>
      </c>
      <c r="L4178" t="str">
        <f t="shared" si="130"/>
        <v>MidWest</v>
      </c>
      <c r="M4178" s="107">
        <f t="shared" si="131"/>
        <v>69.442499999999995</v>
      </c>
    </row>
    <row r="4179" spans="7:13">
      <c r="G4179" s="106">
        <v>41957</v>
      </c>
      <c r="H4179" s="90" t="s">
        <v>2080</v>
      </c>
      <c r="I4179" s="90" t="s">
        <v>2034</v>
      </c>
      <c r="J4179" s="90">
        <v>0.02</v>
      </c>
      <c r="K4179" s="90">
        <v>3</v>
      </c>
      <c r="L4179" t="str">
        <f t="shared" si="130"/>
        <v>East</v>
      </c>
      <c r="M4179" s="107">
        <f t="shared" si="131"/>
        <v>99.96</v>
      </c>
    </row>
    <row r="4180" spans="7:13">
      <c r="G4180" s="106">
        <v>41596</v>
      </c>
      <c r="H4180" s="90" t="s">
        <v>2033</v>
      </c>
      <c r="I4180" s="90" t="s">
        <v>2027</v>
      </c>
      <c r="J4180" s="90">
        <v>0</v>
      </c>
      <c r="K4180" s="90">
        <v>1</v>
      </c>
      <c r="L4180" t="str">
        <f t="shared" si="130"/>
        <v>MidWest</v>
      </c>
      <c r="M4180" s="107">
        <f t="shared" si="131"/>
        <v>19.95</v>
      </c>
    </row>
    <row r="4181" spans="7:13">
      <c r="G4181" s="106">
        <v>41954</v>
      </c>
      <c r="H4181" s="90" t="s">
        <v>2044</v>
      </c>
      <c r="I4181" s="90" t="s">
        <v>2043</v>
      </c>
      <c r="J4181" s="90">
        <v>0</v>
      </c>
      <c r="K4181" s="90">
        <v>1</v>
      </c>
      <c r="L4181" t="str">
        <f t="shared" si="130"/>
        <v>MidWest</v>
      </c>
      <c r="M4181" s="107">
        <f t="shared" si="131"/>
        <v>23.5</v>
      </c>
    </row>
    <row r="4182" spans="7:13">
      <c r="G4182" s="106">
        <v>41631</v>
      </c>
      <c r="H4182" s="90" t="s">
        <v>2052</v>
      </c>
      <c r="I4182" s="90" t="s">
        <v>2028</v>
      </c>
      <c r="J4182" s="90">
        <v>0</v>
      </c>
      <c r="K4182" s="90">
        <v>1</v>
      </c>
      <c r="L4182" t="str">
        <f t="shared" si="130"/>
        <v>MidWest</v>
      </c>
      <c r="M4182" s="107">
        <f t="shared" si="131"/>
        <v>22.95</v>
      </c>
    </row>
    <row r="4183" spans="7:13">
      <c r="G4183" s="106">
        <v>41982</v>
      </c>
      <c r="H4183" s="90" t="s">
        <v>2073</v>
      </c>
      <c r="I4183" s="90" t="s">
        <v>2034</v>
      </c>
      <c r="J4183" s="90">
        <v>0</v>
      </c>
      <c r="K4183" s="90">
        <v>3</v>
      </c>
      <c r="L4183" t="str">
        <f t="shared" si="130"/>
        <v>West</v>
      </c>
      <c r="M4183" s="107">
        <f t="shared" si="131"/>
        <v>102</v>
      </c>
    </row>
    <row r="4184" spans="7:13">
      <c r="G4184" s="106">
        <v>41611</v>
      </c>
      <c r="H4184" s="90" t="s">
        <v>2079</v>
      </c>
      <c r="I4184" s="90" t="s">
        <v>2034</v>
      </c>
      <c r="J4184" s="90">
        <v>0</v>
      </c>
      <c r="K4184" s="90">
        <v>2</v>
      </c>
      <c r="L4184" t="str">
        <f t="shared" si="130"/>
        <v>MidWest</v>
      </c>
      <c r="M4184" s="107">
        <f t="shared" si="131"/>
        <v>68</v>
      </c>
    </row>
    <row r="4185" spans="7:13">
      <c r="G4185" s="106">
        <v>41626</v>
      </c>
      <c r="H4185" s="90" t="s">
        <v>2026</v>
      </c>
      <c r="I4185" s="90" t="s">
        <v>2024</v>
      </c>
      <c r="J4185" s="90">
        <v>1.4999999999999999E-2</v>
      </c>
      <c r="K4185" s="90">
        <v>1</v>
      </c>
      <c r="L4185" t="str">
        <f t="shared" si="130"/>
        <v>MidWest</v>
      </c>
      <c r="M4185" s="107">
        <f t="shared" si="131"/>
        <v>22.60575</v>
      </c>
    </row>
    <row r="4186" spans="7:13">
      <c r="G4186" s="106">
        <v>41979</v>
      </c>
      <c r="H4186" s="90" t="s">
        <v>2033</v>
      </c>
      <c r="I4186" s="90" t="s">
        <v>2034</v>
      </c>
      <c r="J4186" s="90">
        <v>2.5000000000000001E-2</v>
      </c>
      <c r="K4186" s="90">
        <v>2</v>
      </c>
      <c r="L4186" t="str">
        <f t="shared" si="130"/>
        <v>MidWest</v>
      </c>
      <c r="M4186" s="107">
        <f t="shared" si="131"/>
        <v>66.3</v>
      </c>
    </row>
    <row r="4187" spans="7:13">
      <c r="G4187" s="106">
        <v>41963</v>
      </c>
      <c r="H4187" s="90" t="s">
        <v>2047</v>
      </c>
      <c r="I4187" s="90" t="s">
        <v>2031</v>
      </c>
      <c r="J4187" s="90">
        <v>0</v>
      </c>
      <c r="K4187" s="90">
        <v>3</v>
      </c>
      <c r="L4187" t="str">
        <f t="shared" si="130"/>
        <v>South</v>
      </c>
      <c r="M4187" s="107">
        <f t="shared" si="131"/>
        <v>75</v>
      </c>
    </row>
    <row r="4188" spans="7:13">
      <c r="G4188" s="106">
        <v>41948</v>
      </c>
      <c r="H4188" s="90" t="s">
        <v>2095</v>
      </c>
      <c r="I4188" s="90" t="s">
        <v>2043</v>
      </c>
      <c r="J4188" s="90">
        <v>1.4999999999999999E-2</v>
      </c>
      <c r="K4188" s="90">
        <v>24</v>
      </c>
      <c r="L4188" t="str">
        <f t="shared" si="130"/>
        <v>South</v>
      </c>
      <c r="M4188" s="107">
        <f t="shared" si="131"/>
        <v>555.54</v>
      </c>
    </row>
    <row r="4189" spans="7:13">
      <c r="G4189" s="106">
        <v>41582</v>
      </c>
      <c r="H4189" s="90" t="s">
        <v>2036</v>
      </c>
      <c r="I4189" s="90" t="s">
        <v>2031</v>
      </c>
      <c r="J4189" s="90">
        <v>0</v>
      </c>
      <c r="K4189" s="90">
        <v>3</v>
      </c>
      <c r="L4189" t="str">
        <f t="shared" si="130"/>
        <v>MidWest</v>
      </c>
      <c r="M4189" s="107">
        <f t="shared" si="131"/>
        <v>75</v>
      </c>
    </row>
    <row r="4190" spans="7:13">
      <c r="G4190" s="106">
        <v>41595</v>
      </c>
      <c r="H4190" s="90" t="s">
        <v>2039</v>
      </c>
      <c r="I4190" s="90" t="s">
        <v>2023</v>
      </c>
      <c r="J4190" s="90">
        <v>0.02</v>
      </c>
      <c r="K4190" s="90">
        <v>2</v>
      </c>
      <c r="L4190" t="str">
        <f t="shared" si="130"/>
        <v>East</v>
      </c>
      <c r="M4190" s="107">
        <f t="shared" si="131"/>
        <v>156.702</v>
      </c>
    </row>
    <row r="4191" spans="7:13">
      <c r="G4191" s="106">
        <v>41814</v>
      </c>
      <c r="H4191" s="90" t="s">
        <v>2076</v>
      </c>
      <c r="I4191" s="90" t="s">
        <v>2046</v>
      </c>
      <c r="J4191" s="90">
        <v>2.5000000000000001E-2</v>
      </c>
      <c r="K4191" s="90">
        <v>2</v>
      </c>
      <c r="L4191" t="str">
        <f t="shared" si="130"/>
        <v>West</v>
      </c>
      <c r="M4191" s="107">
        <f t="shared" si="131"/>
        <v>48.75</v>
      </c>
    </row>
    <row r="4192" spans="7:13">
      <c r="G4192" s="106">
        <v>41489</v>
      </c>
      <c r="H4192" s="90" t="s">
        <v>2080</v>
      </c>
      <c r="I4192" s="90" t="s">
        <v>2046</v>
      </c>
      <c r="J4192" s="90">
        <v>0</v>
      </c>
      <c r="K4192" s="90">
        <v>4</v>
      </c>
      <c r="L4192" t="str">
        <f t="shared" si="130"/>
        <v>East</v>
      </c>
      <c r="M4192" s="107">
        <f t="shared" si="131"/>
        <v>100</v>
      </c>
    </row>
    <row r="4193" spans="7:13">
      <c r="G4193" s="106">
        <v>41612</v>
      </c>
      <c r="H4193" s="90" t="s">
        <v>2025</v>
      </c>
      <c r="I4193" s="90" t="s">
        <v>2040</v>
      </c>
      <c r="J4193" s="90">
        <v>0</v>
      </c>
      <c r="K4193" s="90">
        <v>2</v>
      </c>
      <c r="L4193" t="str">
        <f t="shared" si="130"/>
        <v>West</v>
      </c>
      <c r="M4193" s="107">
        <f t="shared" si="131"/>
        <v>60</v>
      </c>
    </row>
    <row r="4194" spans="7:13">
      <c r="G4194" s="106">
        <v>41590</v>
      </c>
      <c r="H4194" s="90" t="s">
        <v>2082</v>
      </c>
      <c r="I4194" s="90" t="s">
        <v>2040</v>
      </c>
      <c r="J4194" s="90">
        <v>0</v>
      </c>
      <c r="K4194" s="90">
        <v>1</v>
      </c>
      <c r="L4194" t="str">
        <f t="shared" si="130"/>
        <v>MidWest</v>
      </c>
      <c r="M4194" s="107">
        <f t="shared" si="131"/>
        <v>30</v>
      </c>
    </row>
    <row r="4195" spans="7:13">
      <c r="G4195" s="106">
        <v>41614</v>
      </c>
      <c r="H4195" s="90" t="s">
        <v>2041</v>
      </c>
      <c r="I4195" s="90" t="s">
        <v>2019</v>
      </c>
      <c r="J4195" s="90">
        <v>0</v>
      </c>
      <c r="K4195" s="90">
        <v>2</v>
      </c>
      <c r="L4195" t="str">
        <f t="shared" si="130"/>
        <v>West</v>
      </c>
      <c r="M4195" s="107">
        <f t="shared" si="131"/>
        <v>42</v>
      </c>
    </row>
    <row r="4196" spans="7:13">
      <c r="G4196" s="106">
        <v>41975</v>
      </c>
      <c r="H4196" s="90" t="s">
        <v>2082</v>
      </c>
      <c r="I4196" s="90" t="s">
        <v>2024</v>
      </c>
      <c r="J4196" s="90">
        <v>0</v>
      </c>
      <c r="K4196" s="90">
        <v>1</v>
      </c>
      <c r="L4196" t="str">
        <f t="shared" si="130"/>
        <v>MidWest</v>
      </c>
      <c r="M4196" s="107">
        <f t="shared" si="131"/>
        <v>22.95</v>
      </c>
    </row>
    <row r="4197" spans="7:13">
      <c r="G4197" s="106">
        <v>41981</v>
      </c>
      <c r="H4197" s="90" t="s">
        <v>2064</v>
      </c>
      <c r="I4197" s="90" t="s">
        <v>2028</v>
      </c>
      <c r="J4197" s="90">
        <v>0.02</v>
      </c>
      <c r="K4197" s="90">
        <v>1</v>
      </c>
      <c r="L4197" t="str">
        <f t="shared" si="130"/>
        <v>West</v>
      </c>
      <c r="M4197" s="107">
        <f t="shared" si="131"/>
        <v>22.491</v>
      </c>
    </row>
    <row r="4198" spans="7:13">
      <c r="G4198" s="106">
        <v>41964</v>
      </c>
      <c r="H4198" s="90" t="s">
        <v>2032</v>
      </c>
      <c r="I4198" s="90" t="s">
        <v>2028</v>
      </c>
      <c r="J4198" s="90">
        <v>0.02</v>
      </c>
      <c r="K4198" s="90">
        <v>1</v>
      </c>
      <c r="L4198" t="str">
        <f t="shared" si="130"/>
        <v>East</v>
      </c>
      <c r="M4198" s="107">
        <f t="shared" si="131"/>
        <v>22.491</v>
      </c>
    </row>
    <row r="4199" spans="7:13">
      <c r="G4199" s="106">
        <v>41320</v>
      </c>
      <c r="H4199" s="90" t="s">
        <v>2044</v>
      </c>
      <c r="I4199" s="90" t="s">
        <v>2031</v>
      </c>
      <c r="J4199" s="90">
        <v>0.01</v>
      </c>
      <c r="K4199" s="90">
        <v>2</v>
      </c>
      <c r="L4199" t="str">
        <f t="shared" si="130"/>
        <v>MidWest</v>
      </c>
      <c r="M4199" s="107">
        <f t="shared" si="131"/>
        <v>49.5</v>
      </c>
    </row>
    <row r="4200" spans="7:13">
      <c r="G4200" s="106">
        <v>41997</v>
      </c>
      <c r="H4200" s="90" t="s">
        <v>2090</v>
      </c>
      <c r="I4200" s="90" t="s">
        <v>2019</v>
      </c>
      <c r="J4200" s="90">
        <v>0</v>
      </c>
      <c r="K4200" s="90">
        <v>3</v>
      </c>
      <c r="L4200" t="str">
        <f t="shared" si="130"/>
        <v>West</v>
      </c>
      <c r="M4200" s="107">
        <f t="shared" si="131"/>
        <v>63</v>
      </c>
    </row>
    <row r="4201" spans="7:13">
      <c r="G4201" s="106">
        <v>41955</v>
      </c>
      <c r="H4201" s="90" t="s">
        <v>2064</v>
      </c>
      <c r="I4201" s="90" t="s">
        <v>2028</v>
      </c>
      <c r="J4201" s="90">
        <v>2.5000000000000001E-2</v>
      </c>
      <c r="K4201" s="90">
        <v>3</v>
      </c>
      <c r="L4201" t="str">
        <f t="shared" si="130"/>
        <v>West</v>
      </c>
      <c r="M4201" s="107">
        <f t="shared" si="131"/>
        <v>67.128749999999997</v>
      </c>
    </row>
    <row r="4202" spans="7:13">
      <c r="G4202" s="106">
        <v>41846</v>
      </c>
      <c r="H4202" s="90" t="s">
        <v>2080</v>
      </c>
      <c r="I4202" s="90" t="s">
        <v>2040</v>
      </c>
      <c r="J4202" s="90">
        <v>2.5000000000000001E-2</v>
      </c>
      <c r="K4202" s="90">
        <v>2</v>
      </c>
      <c r="L4202" t="str">
        <f t="shared" si="130"/>
        <v>East</v>
      </c>
      <c r="M4202" s="107">
        <f t="shared" si="131"/>
        <v>58.5</v>
      </c>
    </row>
    <row r="4203" spans="7:13">
      <c r="G4203" s="106">
        <v>41424</v>
      </c>
      <c r="H4203" s="90" t="s">
        <v>2076</v>
      </c>
      <c r="I4203" s="90" t="s">
        <v>2034</v>
      </c>
      <c r="J4203" s="90">
        <v>0.01</v>
      </c>
      <c r="K4203" s="90">
        <v>3</v>
      </c>
      <c r="L4203" t="str">
        <f t="shared" si="130"/>
        <v>West</v>
      </c>
      <c r="M4203" s="107">
        <f t="shared" si="131"/>
        <v>100.98</v>
      </c>
    </row>
    <row r="4204" spans="7:13">
      <c r="G4204" s="106">
        <v>41598</v>
      </c>
      <c r="H4204" s="90" t="s">
        <v>2102</v>
      </c>
      <c r="I4204" s="90" t="s">
        <v>2027</v>
      </c>
      <c r="J4204" s="90">
        <v>0</v>
      </c>
      <c r="K4204" s="90">
        <v>1</v>
      </c>
      <c r="L4204" t="str">
        <f t="shared" si="130"/>
        <v>MidWest</v>
      </c>
      <c r="M4204" s="107">
        <f t="shared" si="131"/>
        <v>19.95</v>
      </c>
    </row>
    <row r="4205" spans="7:13">
      <c r="G4205" s="106">
        <v>41616</v>
      </c>
      <c r="H4205" s="90" t="s">
        <v>2059</v>
      </c>
      <c r="I4205" s="90" t="s">
        <v>2024</v>
      </c>
      <c r="J4205" s="90">
        <v>0.01</v>
      </c>
      <c r="K4205" s="90">
        <v>1</v>
      </c>
      <c r="L4205" t="str">
        <f t="shared" si="130"/>
        <v>West</v>
      </c>
      <c r="M4205" s="107">
        <f t="shared" si="131"/>
        <v>22.720499999999998</v>
      </c>
    </row>
    <row r="4206" spans="7:13">
      <c r="G4206" s="106">
        <v>41986</v>
      </c>
      <c r="H4206" s="90" t="s">
        <v>2049</v>
      </c>
      <c r="I4206" s="90" t="s">
        <v>2023</v>
      </c>
      <c r="J4206" s="90">
        <v>0.03</v>
      </c>
      <c r="K4206" s="90">
        <v>10</v>
      </c>
      <c r="L4206" t="str">
        <f t="shared" si="130"/>
        <v>South</v>
      </c>
      <c r="M4206" s="107">
        <f t="shared" si="131"/>
        <v>775.51499999999999</v>
      </c>
    </row>
    <row r="4207" spans="7:13">
      <c r="G4207" s="106">
        <v>41960</v>
      </c>
      <c r="H4207" s="90" t="s">
        <v>2099</v>
      </c>
      <c r="I4207" s="90" t="s">
        <v>2019</v>
      </c>
      <c r="J4207" s="90">
        <v>0</v>
      </c>
      <c r="K4207" s="90">
        <v>2</v>
      </c>
      <c r="L4207" t="str">
        <f t="shared" si="130"/>
        <v>East</v>
      </c>
      <c r="M4207" s="107">
        <f t="shared" si="131"/>
        <v>42</v>
      </c>
    </row>
    <row r="4208" spans="7:13">
      <c r="G4208" s="106">
        <v>41975</v>
      </c>
      <c r="H4208" s="90" t="s">
        <v>2087</v>
      </c>
      <c r="I4208" s="90" t="s">
        <v>2043</v>
      </c>
      <c r="J4208" s="90">
        <v>0</v>
      </c>
      <c r="K4208" s="90">
        <v>2</v>
      </c>
      <c r="L4208" t="str">
        <f t="shared" si="130"/>
        <v>South</v>
      </c>
      <c r="M4208" s="107">
        <f t="shared" si="131"/>
        <v>47</v>
      </c>
    </row>
    <row r="4209" spans="7:13">
      <c r="G4209" s="106">
        <v>41395</v>
      </c>
      <c r="H4209" s="90" t="s">
        <v>2075</v>
      </c>
      <c r="I4209" s="90" t="s">
        <v>2031</v>
      </c>
      <c r="J4209" s="90">
        <v>0</v>
      </c>
      <c r="K4209" s="90">
        <v>3</v>
      </c>
      <c r="L4209" t="str">
        <f t="shared" si="130"/>
        <v>West</v>
      </c>
      <c r="M4209" s="107">
        <f t="shared" si="131"/>
        <v>75</v>
      </c>
    </row>
    <row r="4210" spans="7:13">
      <c r="G4210" s="106">
        <v>41509</v>
      </c>
      <c r="H4210" s="90" t="s">
        <v>2054</v>
      </c>
      <c r="I4210" s="90" t="s">
        <v>2024</v>
      </c>
      <c r="J4210" s="90">
        <v>1.4999999999999999E-2</v>
      </c>
      <c r="K4210" s="90">
        <v>1</v>
      </c>
      <c r="L4210" t="str">
        <f t="shared" si="130"/>
        <v>MidWest</v>
      </c>
      <c r="M4210" s="107">
        <f t="shared" si="131"/>
        <v>22.60575</v>
      </c>
    </row>
    <row r="4211" spans="7:13">
      <c r="G4211" s="106">
        <v>41900</v>
      </c>
      <c r="H4211" s="90" t="s">
        <v>2098</v>
      </c>
      <c r="I4211" s="90" t="s">
        <v>2034</v>
      </c>
      <c r="J4211" s="90">
        <v>1.4999999999999999E-2</v>
      </c>
      <c r="K4211" s="90">
        <v>2</v>
      </c>
      <c r="L4211" t="str">
        <f t="shared" si="130"/>
        <v>West</v>
      </c>
      <c r="M4211" s="107">
        <f t="shared" si="131"/>
        <v>66.98</v>
      </c>
    </row>
    <row r="4212" spans="7:13">
      <c r="G4212" s="106">
        <v>41867</v>
      </c>
      <c r="H4212" s="90" t="s">
        <v>2036</v>
      </c>
      <c r="I4212" s="90" t="s">
        <v>2040</v>
      </c>
      <c r="J4212" s="90">
        <v>0</v>
      </c>
      <c r="K4212" s="90">
        <v>5</v>
      </c>
      <c r="L4212" t="str">
        <f t="shared" si="130"/>
        <v>MidWest</v>
      </c>
      <c r="M4212" s="107">
        <f t="shared" si="131"/>
        <v>150</v>
      </c>
    </row>
    <row r="4213" spans="7:13">
      <c r="G4213" s="106">
        <v>41629</v>
      </c>
      <c r="H4213" s="90" t="s">
        <v>2049</v>
      </c>
      <c r="I4213" s="90" t="s">
        <v>2024</v>
      </c>
      <c r="J4213" s="90">
        <v>0</v>
      </c>
      <c r="K4213" s="90">
        <v>1</v>
      </c>
      <c r="L4213" t="str">
        <f t="shared" si="130"/>
        <v>South</v>
      </c>
      <c r="M4213" s="107">
        <f t="shared" si="131"/>
        <v>22.95</v>
      </c>
    </row>
    <row r="4214" spans="7:13">
      <c r="G4214" s="106">
        <v>41612</v>
      </c>
      <c r="H4214" s="90" t="s">
        <v>2082</v>
      </c>
      <c r="I4214" s="90" t="s">
        <v>2027</v>
      </c>
      <c r="J4214" s="90">
        <v>0</v>
      </c>
      <c r="K4214" s="90">
        <v>2</v>
      </c>
      <c r="L4214" t="str">
        <f t="shared" si="130"/>
        <v>MidWest</v>
      </c>
      <c r="M4214" s="107">
        <f t="shared" si="131"/>
        <v>39.9</v>
      </c>
    </row>
    <row r="4215" spans="7:13">
      <c r="G4215" s="106">
        <v>41603</v>
      </c>
      <c r="H4215" s="90" t="s">
        <v>2049</v>
      </c>
      <c r="I4215" s="90" t="s">
        <v>2028</v>
      </c>
      <c r="J4215" s="90">
        <v>2.5000000000000001E-2</v>
      </c>
      <c r="K4215" s="90">
        <v>18</v>
      </c>
      <c r="L4215" t="str">
        <f t="shared" si="130"/>
        <v>South</v>
      </c>
      <c r="M4215" s="107">
        <f t="shared" si="131"/>
        <v>402.77249999999998</v>
      </c>
    </row>
    <row r="4216" spans="7:13">
      <c r="G4216" s="106">
        <v>41619</v>
      </c>
      <c r="H4216" s="90" t="s">
        <v>2036</v>
      </c>
      <c r="I4216" s="90" t="s">
        <v>2027</v>
      </c>
      <c r="J4216" s="90">
        <v>1.4999999999999999E-2</v>
      </c>
      <c r="K4216" s="90">
        <v>2</v>
      </c>
      <c r="L4216" t="str">
        <f t="shared" si="130"/>
        <v>MidWest</v>
      </c>
      <c r="M4216" s="107">
        <f t="shared" si="131"/>
        <v>39.301499999999997</v>
      </c>
    </row>
    <row r="4217" spans="7:13">
      <c r="G4217" s="106">
        <v>41586</v>
      </c>
      <c r="H4217" s="90" t="s">
        <v>2062</v>
      </c>
      <c r="I4217" s="90" t="s">
        <v>2034</v>
      </c>
      <c r="J4217" s="90">
        <v>0.01</v>
      </c>
      <c r="K4217" s="90">
        <v>3</v>
      </c>
      <c r="L4217" t="str">
        <f t="shared" si="130"/>
        <v>East</v>
      </c>
      <c r="M4217" s="107">
        <f t="shared" si="131"/>
        <v>100.98</v>
      </c>
    </row>
    <row r="4218" spans="7:13">
      <c r="G4218" s="106">
        <v>41556</v>
      </c>
      <c r="H4218" s="90" t="s">
        <v>2036</v>
      </c>
      <c r="I4218" s="90" t="s">
        <v>2028</v>
      </c>
      <c r="J4218" s="90">
        <v>0</v>
      </c>
      <c r="K4218" s="90">
        <v>3</v>
      </c>
      <c r="L4218" t="str">
        <f t="shared" si="130"/>
        <v>MidWest</v>
      </c>
      <c r="M4218" s="107">
        <f t="shared" si="131"/>
        <v>68.849999999999994</v>
      </c>
    </row>
    <row r="4219" spans="7:13">
      <c r="G4219" s="106">
        <v>41705</v>
      </c>
      <c r="H4219" s="90" t="s">
        <v>2049</v>
      </c>
      <c r="I4219" s="90" t="s">
        <v>2024</v>
      </c>
      <c r="J4219" s="90">
        <v>0.02</v>
      </c>
      <c r="K4219" s="90">
        <v>2</v>
      </c>
      <c r="L4219" t="str">
        <f t="shared" si="130"/>
        <v>South</v>
      </c>
      <c r="M4219" s="107">
        <f t="shared" si="131"/>
        <v>44.981999999999999</v>
      </c>
    </row>
    <row r="4220" spans="7:13">
      <c r="G4220" s="106">
        <v>41992</v>
      </c>
      <c r="H4220" s="90" t="s">
        <v>2097</v>
      </c>
      <c r="I4220" s="90" t="s">
        <v>2034</v>
      </c>
      <c r="J4220" s="90">
        <v>0</v>
      </c>
      <c r="K4220" s="90">
        <v>2</v>
      </c>
      <c r="L4220" t="str">
        <f t="shared" si="130"/>
        <v>West</v>
      </c>
      <c r="M4220" s="107">
        <f t="shared" si="131"/>
        <v>68</v>
      </c>
    </row>
    <row r="4221" spans="7:13">
      <c r="G4221" s="106">
        <v>41972</v>
      </c>
      <c r="H4221" s="90" t="s">
        <v>2073</v>
      </c>
      <c r="I4221" s="90" t="s">
        <v>2040</v>
      </c>
      <c r="J4221" s="90">
        <v>0</v>
      </c>
      <c r="K4221" s="90">
        <v>3</v>
      </c>
      <c r="L4221" t="str">
        <f t="shared" si="130"/>
        <v>West</v>
      </c>
      <c r="M4221" s="107">
        <f t="shared" si="131"/>
        <v>90</v>
      </c>
    </row>
    <row r="4222" spans="7:13">
      <c r="G4222" s="106">
        <v>41986</v>
      </c>
      <c r="H4222" s="90" t="s">
        <v>2088</v>
      </c>
      <c r="I4222" s="90" t="s">
        <v>2028</v>
      </c>
      <c r="J4222" s="90">
        <v>0</v>
      </c>
      <c r="K4222" s="90">
        <v>1</v>
      </c>
      <c r="L4222" t="str">
        <f t="shared" si="130"/>
        <v>MidWest</v>
      </c>
      <c r="M4222" s="107">
        <f t="shared" si="131"/>
        <v>22.95</v>
      </c>
    </row>
    <row r="4223" spans="7:13">
      <c r="G4223" s="106">
        <v>41973</v>
      </c>
      <c r="H4223" s="90" t="s">
        <v>2036</v>
      </c>
      <c r="I4223" s="90" t="s">
        <v>2031</v>
      </c>
      <c r="J4223" s="90">
        <v>0.02</v>
      </c>
      <c r="K4223" s="90">
        <v>3</v>
      </c>
      <c r="L4223" t="str">
        <f t="shared" si="130"/>
        <v>MidWest</v>
      </c>
      <c r="M4223" s="107">
        <f t="shared" si="131"/>
        <v>73.5</v>
      </c>
    </row>
    <row r="4224" spans="7:13">
      <c r="G4224" s="106">
        <v>41998</v>
      </c>
      <c r="H4224" s="90" t="s">
        <v>2062</v>
      </c>
      <c r="I4224" s="90" t="s">
        <v>2028</v>
      </c>
      <c r="J4224" s="90">
        <v>0</v>
      </c>
      <c r="K4224" s="90">
        <v>2</v>
      </c>
      <c r="L4224" t="str">
        <f t="shared" si="130"/>
        <v>East</v>
      </c>
      <c r="M4224" s="107">
        <f t="shared" si="131"/>
        <v>45.9</v>
      </c>
    </row>
    <row r="4225" spans="7:13">
      <c r="G4225" s="106">
        <v>41764</v>
      </c>
      <c r="H4225" s="90" t="s">
        <v>2060</v>
      </c>
      <c r="I4225" s="90" t="s">
        <v>2043</v>
      </c>
      <c r="J4225" s="90">
        <v>0.02</v>
      </c>
      <c r="K4225" s="90">
        <v>2</v>
      </c>
      <c r="L4225" t="str">
        <f t="shared" si="130"/>
        <v>South</v>
      </c>
      <c r="M4225" s="107">
        <f t="shared" si="131"/>
        <v>46.06</v>
      </c>
    </row>
    <row r="4226" spans="7:13">
      <c r="G4226" s="106">
        <v>41610</v>
      </c>
      <c r="H4226" s="90" t="s">
        <v>2025</v>
      </c>
      <c r="I4226" s="90" t="s">
        <v>2043</v>
      </c>
      <c r="J4226" s="90">
        <v>2.5000000000000001E-2</v>
      </c>
      <c r="K4226" s="90">
        <v>3</v>
      </c>
      <c r="L4226" t="str">
        <f t="shared" si="130"/>
        <v>West</v>
      </c>
      <c r="M4226" s="107">
        <f t="shared" si="131"/>
        <v>68.737499999999997</v>
      </c>
    </row>
    <row r="4227" spans="7:13">
      <c r="G4227" s="106">
        <v>42002</v>
      </c>
      <c r="H4227" s="90" t="s">
        <v>2086</v>
      </c>
      <c r="I4227" s="90" t="s">
        <v>2040</v>
      </c>
      <c r="J4227" s="90">
        <v>1.4999999999999999E-2</v>
      </c>
      <c r="K4227" s="90">
        <v>2</v>
      </c>
      <c r="L4227" t="str">
        <f t="shared" ref="L4227:L4290" si="132">_xlfn.XLOOKUP(H4227,$D$2:$D$73,$E$2:$E$73)</f>
        <v>West</v>
      </c>
      <c r="M4227" s="107">
        <f t="shared" ref="M4227:M4290" si="133">_xlfn.XLOOKUP(I4227,$A$2:$A$13,$B$2:$B$13)*K4227*(1-J4227)</f>
        <v>59.1</v>
      </c>
    </row>
    <row r="4228" spans="7:13">
      <c r="G4228" s="106">
        <v>41552</v>
      </c>
      <c r="H4228" s="90" t="s">
        <v>2095</v>
      </c>
      <c r="I4228" s="90" t="s">
        <v>2023</v>
      </c>
      <c r="J4228" s="90">
        <v>2.5000000000000001E-2</v>
      </c>
      <c r="K4228" s="90">
        <v>3</v>
      </c>
      <c r="L4228" t="str">
        <f t="shared" si="132"/>
        <v>South</v>
      </c>
      <c r="M4228" s="107">
        <f t="shared" si="133"/>
        <v>233.85375000000002</v>
      </c>
    </row>
    <row r="4229" spans="7:13">
      <c r="G4229" s="106">
        <v>41505</v>
      </c>
      <c r="H4229" s="90" t="s">
        <v>2092</v>
      </c>
      <c r="I4229" s="90" t="s">
        <v>2043</v>
      </c>
      <c r="J4229" s="90">
        <v>0.02</v>
      </c>
      <c r="K4229" s="90">
        <v>2</v>
      </c>
      <c r="L4229" t="str">
        <f t="shared" si="132"/>
        <v>East</v>
      </c>
      <c r="M4229" s="107">
        <f t="shared" si="133"/>
        <v>46.06</v>
      </c>
    </row>
    <row r="4230" spans="7:13">
      <c r="G4230" s="106">
        <v>41579</v>
      </c>
      <c r="H4230" s="90" t="s">
        <v>2085</v>
      </c>
      <c r="I4230" s="90" t="s">
        <v>2024</v>
      </c>
      <c r="J4230" s="90">
        <v>0.02</v>
      </c>
      <c r="K4230" s="90">
        <v>2</v>
      </c>
      <c r="L4230" t="str">
        <f t="shared" si="132"/>
        <v>MidWest</v>
      </c>
      <c r="M4230" s="107">
        <f t="shared" si="133"/>
        <v>44.981999999999999</v>
      </c>
    </row>
    <row r="4231" spans="7:13">
      <c r="G4231" s="106">
        <v>41632</v>
      </c>
      <c r="H4231" s="90" t="s">
        <v>2062</v>
      </c>
      <c r="I4231" s="90" t="s">
        <v>2046</v>
      </c>
      <c r="J4231" s="90">
        <v>0</v>
      </c>
      <c r="K4231" s="90">
        <v>16</v>
      </c>
      <c r="L4231" t="str">
        <f t="shared" si="132"/>
        <v>East</v>
      </c>
      <c r="M4231" s="107">
        <f t="shared" si="133"/>
        <v>400</v>
      </c>
    </row>
    <row r="4232" spans="7:13">
      <c r="G4232" s="106">
        <v>41990</v>
      </c>
      <c r="H4232" s="90" t="s">
        <v>2079</v>
      </c>
      <c r="I4232" s="90" t="s">
        <v>2031</v>
      </c>
      <c r="J4232" s="90">
        <v>0.03</v>
      </c>
      <c r="K4232" s="90">
        <v>9</v>
      </c>
      <c r="L4232" t="str">
        <f t="shared" si="132"/>
        <v>MidWest</v>
      </c>
      <c r="M4232" s="107">
        <f t="shared" si="133"/>
        <v>218.25</v>
      </c>
    </row>
    <row r="4233" spans="7:13">
      <c r="G4233" s="106">
        <v>41596</v>
      </c>
      <c r="H4233" s="90" t="s">
        <v>2033</v>
      </c>
      <c r="I4233" s="90" t="s">
        <v>2024</v>
      </c>
      <c r="J4233" s="90">
        <v>0</v>
      </c>
      <c r="K4233" s="90">
        <v>3</v>
      </c>
      <c r="L4233" t="str">
        <f t="shared" si="132"/>
        <v>MidWest</v>
      </c>
      <c r="M4233" s="107">
        <f t="shared" si="133"/>
        <v>68.849999999999994</v>
      </c>
    </row>
    <row r="4234" spans="7:13">
      <c r="G4234" s="106">
        <v>41603</v>
      </c>
      <c r="H4234" s="90" t="s">
        <v>2051</v>
      </c>
      <c r="I4234" s="90" t="s">
        <v>2046</v>
      </c>
      <c r="J4234" s="90">
        <v>2.5000000000000001E-2</v>
      </c>
      <c r="K4234" s="90">
        <v>3</v>
      </c>
      <c r="L4234" t="str">
        <f t="shared" si="132"/>
        <v>MidWest</v>
      </c>
      <c r="M4234" s="107">
        <f t="shared" si="133"/>
        <v>73.125</v>
      </c>
    </row>
    <row r="4235" spans="7:13">
      <c r="G4235" s="106">
        <v>41775</v>
      </c>
      <c r="H4235" s="90" t="s">
        <v>2093</v>
      </c>
      <c r="I4235" s="90" t="s">
        <v>2019</v>
      </c>
      <c r="J4235" s="90">
        <v>0</v>
      </c>
      <c r="K4235" s="90">
        <v>1</v>
      </c>
      <c r="L4235" t="str">
        <f t="shared" si="132"/>
        <v>West</v>
      </c>
      <c r="M4235" s="107">
        <f t="shared" si="133"/>
        <v>21</v>
      </c>
    </row>
    <row r="4236" spans="7:13">
      <c r="G4236" s="106">
        <v>41564</v>
      </c>
      <c r="H4236" s="90" t="s">
        <v>2077</v>
      </c>
      <c r="I4236" s="90" t="s">
        <v>2046</v>
      </c>
      <c r="J4236" s="90">
        <v>0.02</v>
      </c>
      <c r="K4236" s="90">
        <v>4</v>
      </c>
      <c r="L4236" t="str">
        <f t="shared" si="132"/>
        <v>MidWest</v>
      </c>
      <c r="M4236" s="107">
        <f t="shared" si="133"/>
        <v>98</v>
      </c>
    </row>
    <row r="4237" spans="7:13">
      <c r="G4237" s="106">
        <v>41991</v>
      </c>
      <c r="H4237" s="90" t="s">
        <v>2068</v>
      </c>
      <c r="I4237" s="90" t="s">
        <v>2023</v>
      </c>
      <c r="J4237" s="90">
        <v>0.01</v>
      </c>
      <c r="K4237" s="90">
        <v>2</v>
      </c>
      <c r="L4237" t="str">
        <f t="shared" si="132"/>
        <v>South</v>
      </c>
      <c r="M4237" s="107">
        <f t="shared" si="133"/>
        <v>158.30100000000002</v>
      </c>
    </row>
    <row r="4238" spans="7:13">
      <c r="G4238" s="106">
        <v>41945</v>
      </c>
      <c r="H4238" s="90" t="s">
        <v>2065</v>
      </c>
      <c r="I4238" s="90" t="s">
        <v>2027</v>
      </c>
      <c r="J4238" s="90">
        <v>0</v>
      </c>
      <c r="K4238" s="90">
        <v>3</v>
      </c>
      <c r="L4238" t="str">
        <f t="shared" si="132"/>
        <v>South</v>
      </c>
      <c r="M4238" s="107">
        <f t="shared" si="133"/>
        <v>59.849999999999994</v>
      </c>
    </row>
    <row r="4239" spans="7:13">
      <c r="G4239" s="106">
        <v>41584</v>
      </c>
      <c r="H4239" s="90" t="s">
        <v>2100</v>
      </c>
      <c r="I4239" s="90" t="s">
        <v>2028</v>
      </c>
      <c r="J4239" s="90">
        <v>0.03</v>
      </c>
      <c r="K4239" s="90">
        <v>4</v>
      </c>
      <c r="L4239" t="str">
        <f t="shared" si="132"/>
        <v>West</v>
      </c>
      <c r="M4239" s="107">
        <f t="shared" si="133"/>
        <v>89.045999999999992</v>
      </c>
    </row>
    <row r="4240" spans="7:13">
      <c r="G4240" s="106">
        <v>41607</v>
      </c>
      <c r="H4240" s="90" t="s">
        <v>2102</v>
      </c>
      <c r="I4240" s="90" t="s">
        <v>2031</v>
      </c>
      <c r="J4240" s="90">
        <v>0</v>
      </c>
      <c r="K4240" s="90">
        <v>1</v>
      </c>
      <c r="L4240" t="str">
        <f t="shared" si="132"/>
        <v>MidWest</v>
      </c>
      <c r="M4240" s="107">
        <f t="shared" si="133"/>
        <v>25</v>
      </c>
    </row>
    <row r="4241" spans="7:13">
      <c r="G4241" s="106">
        <v>41996</v>
      </c>
      <c r="H4241" s="90" t="s">
        <v>2058</v>
      </c>
      <c r="I4241" s="90" t="s">
        <v>2027</v>
      </c>
      <c r="J4241" s="90">
        <v>0.03</v>
      </c>
      <c r="K4241" s="90">
        <v>11</v>
      </c>
      <c r="L4241" t="str">
        <f t="shared" si="132"/>
        <v>MidWest</v>
      </c>
      <c r="M4241" s="107">
        <f t="shared" si="133"/>
        <v>212.86649999999997</v>
      </c>
    </row>
    <row r="4242" spans="7:13">
      <c r="G4242" s="106">
        <v>41980</v>
      </c>
      <c r="H4242" s="90" t="s">
        <v>2062</v>
      </c>
      <c r="I4242" s="90" t="s">
        <v>2027</v>
      </c>
      <c r="J4242" s="90">
        <v>1.4999999999999999E-2</v>
      </c>
      <c r="K4242" s="90">
        <v>3</v>
      </c>
      <c r="L4242" t="str">
        <f t="shared" si="132"/>
        <v>East</v>
      </c>
      <c r="M4242" s="107">
        <f t="shared" si="133"/>
        <v>58.952249999999992</v>
      </c>
    </row>
    <row r="4243" spans="7:13">
      <c r="G4243" s="106">
        <v>41973</v>
      </c>
      <c r="H4243" s="90" t="s">
        <v>2049</v>
      </c>
      <c r="I4243" s="90" t="s">
        <v>2028</v>
      </c>
      <c r="J4243" s="90">
        <v>0</v>
      </c>
      <c r="K4243" s="90">
        <v>2</v>
      </c>
      <c r="L4243" t="str">
        <f t="shared" si="132"/>
        <v>South</v>
      </c>
      <c r="M4243" s="107">
        <f t="shared" si="133"/>
        <v>45.9</v>
      </c>
    </row>
    <row r="4244" spans="7:13">
      <c r="G4244" s="106">
        <v>41826</v>
      </c>
      <c r="H4244" s="90" t="s">
        <v>2064</v>
      </c>
      <c r="I4244" s="90" t="s">
        <v>2028</v>
      </c>
      <c r="J4244" s="90">
        <v>0.03</v>
      </c>
      <c r="K4244" s="90">
        <v>2</v>
      </c>
      <c r="L4244" t="str">
        <f t="shared" si="132"/>
        <v>West</v>
      </c>
      <c r="M4244" s="107">
        <f t="shared" si="133"/>
        <v>44.522999999999996</v>
      </c>
    </row>
    <row r="4245" spans="7:13">
      <c r="G4245" s="106">
        <v>41596</v>
      </c>
      <c r="H4245" s="90" t="s">
        <v>2052</v>
      </c>
      <c r="I4245" s="90" t="s">
        <v>2043</v>
      </c>
      <c r="J4245" s="90">
        <v>0</v>
      </c>
      <c r="K4245" s="90">
        <v>1</v>
      </c>
      <c r="L4245" t="str">
        <f t="shared" si="132"/>
        <v>MidWest</v>
      </c>
      <c r="M4245" s="107">
        <f t="shared" si="133"/>
        <v>23.5</v>
      </c>
    </row>
    <row r="4246" spans="7:13">
      <c r="G4246" s="106">
        <v>41601</v>
      </c>
      <c r="H4246" s="90" t="s">
        <v>2063</v>
      </c>
      <c r="I4246" s="90" t="s">
        <v>2043</v>
      </c>
      <c r="J4246" s="90">
        <v>0</v>
      </c>
      <c r="K4246" s="90">
        <v>1</v>
      </c>
      <c r="L4246" t="str">
        <f t="shared" si="132"/>
        <v>South</v>
      </c>
      <c r="M4246" s="107">
        <f t="shared" si="133"/>
        <v>23.5</v>
      </c>
    </row>
    <row r="4247" spans="7:13">
      <c r="G4247" s="106">
        <v>41969</v>
      </c>
      <c r="H4247" s="90" t="s">
        <v>2068</v>
      </c>
      <c r="I4247" s="90" t="s">
        <v>2034</v>
      </c>
      <c r="J4247" s="90">
        <v>1.4999999999999999E-2</v>
      </c>
      <c r="K4247" s="90">
        <v>2</v>
      </c>
      <c r="L4247" t="str">
        <f t="shared" si="132"/>
        <v>South</v>
      </c>
      <c r="M4247" s="107">
        <f t="shared" si="133"/>
        <v>66.98</v>
      </c>
    </row>
    <row r="4248" spans="7:13">
      <c r="G4248" s="106">
        <v>41573</v>
      </c>
      <c r="H4248" s="90" t="s">
        <v>2039</v>
      </c>
      <c r="I4248" s="90" t="s">
        <v>2023</v>
      </c>
      <c r="J4248" s="90">
        <v>0.01</v>
      </c>
      <c r="K4248" s="90">
        <v>2</v>
      </c>
      <c r="L4248" t="str">
        <f t="shared" si="132"/>
        <v>East</v>
      </c>
      <c r="M4248" s="107">
        <f t="shared" si="133"/>
        <v>158.30100000000002</v>
      </c>
    </row>
    <row r="4249" spans="7:13">
      <c r="G4249" s="106">
        <v>41585</v>
      </c>
      <c r="H4249" s="90" t="s">
        <v>2057</v>
      </c>
      <c r="I4249" s="90" t="s">
        <v>2028</v>
      </c>
      <c r="J4249" s="90">
        <v>0</v>
      </c>
      <c r="K4249" s="90">
        <v>14</v>
      </c>
      <c r="L4249" t="str">
        <f t="shared" si="132"/>
        <v>West</v>
      </c>
      <c r="M4249" s="107">
        <f t="shared" si="133"/>
        <v>321.3</v>
      </c>
    </row>
    <row r="4250" spans="7:13">
      <c r="G4250" s="106">
        <v>41622</v>
      </c>
      <c r="H4250" s="90" t="s">
        <v>2035</v>
      </c>
      <c r="I4250" s="90" t="s">
        <v>2028</v>
      </c>
      <c r="J4250" s="90">
        <v>0.02</v>
      </c>
      <c r="K4250" s="90">
        <v>1</v>
      </c>
      <c r="L4250" t="str">
        <f t="shared" si="132"/>
        <v>West</v>
      </c>
      <c r="M4250" s="107">
        <f t="shared" si="133"/>
        <v>22.491</v>
      </c>
    </row>
    <row r="4251" spans="7:13">
      <c r="G4251" s="106">
        <v>41950</v>
      </c>
      <c r="H4251" s="90" t="s">
        <v>2022</v>
      </c>
      <c r="I4251" s="90" t="s">
        <v>2024</v>
      </c>
      <c r="J4251" s="90">
        <v>1.4999999999999999E-2</v>
      </c>
      <c r="K4251" s="90">
        <v>3</v>
      </c>
      <c r="L4251" t="str">
        <f t="shared" si="132"/>
        <v>West</v>
      </c>
      <c r="M4251" s="107">
        <f t="shared" si="133"/>
        <v>67.817249999999987</v>
      </c>
    </row>
    <row r="4252" spans="7:13">
      <c r="G4252" s="106">
        <v>41583</v>
      </c>
      <c r="H4252" s="90" t="s">
        <v>2052</v>
      </c>
      <c r="I4252" s="90" t="s">
        <v>2050</v>
      </c>
      <c r="J4252" s="90">
        <v>0.02</v>
      </c>
      <c r="K4252" s="90">
        <v>3</v>
      </c>
      <c r="L4252" t="str">
        <f t="shared" si="132"/>
        <v>MidWest</v>
      </c>
      <c r="M4252" s="107">
        <f t="shared" si="133"/>
        <v>55.86</v>
      </c>
    </row>
    <row r="4253" spans="7:13">
      <c r="G4253" s="106">
        <v>41496</v>
      </c>
      <c r="H4253" s="90" t="s">
        <v>2079</v>
      </c>
      <c r="I4253" s="90" t="s">
        <v>2034</v>
      </c>
      <c r="J4253" s="90">
        <v>1.4999999999999999E-2</v>
      </c>
      <c r="K4253" s="90">
        <v>1</v>
      </c>
      <c r="L4253" t="str">
        <f t="shared" si="132"/>
        <v>MidWest</v>
      </c>
      <c r="M4253" s="107">
        <f t="shared" si="133"/>
        <v>33.49</v>
      </c>
    </row>
    <row r="4254" spans="7:13">
      <c r="G4254" s="106">
        <v>41946</v>
      </c>
      <c r="H4254" s="90" t="s">
        <v>2090</v>
      </c>
      <c r="I4254" s="90" t="s">
        <v>2019</v>
      </c>
      <c r="J4254" s="90">
        <v>0.02</v>
      </c>
      <c r="K4254" s="90">
        <v>2</v>
      </c>
      <c r="L4254" t="str">
        <f t="shared" si="132"/>
        <v>West</v>
      </c>
      <c r="M4254" s="107">
        <f t="shared" si="133"/>
        <v>41.16</v>
      </c>
    </row>
    <row r="4255" spans="7:13">
      <c r="G4255" s="106">
        <v>41507</v>
      </c>
      <c r="H4255" s="90" t="s">
        <v>2086</v>
      </c>
      <c r="I4255" s="90" t="s">
        <v>2027</v>
      </c>
      <c r="J4255" s="90">
        <v>2.5000000000000001E-2</v>
      </c>
      <c r="K4255" s="90">
        <v>2</v>
      </c>
      <c r="L4255" t="str">
        <f t="shared" si="132"/>
        <v>West</v>
      </c>
      <c r="M4255" s="107">
        <f t="shared" si="133"/>
        <v>38.902499999999996</v>
      </c>
    </row>
    <row r="4256" spans="7:13">
      <c r="G4256" s="106">
        <v>41990</v>
      </c>
      <c r="H4256" s="90" t="s">
        <v>2089</v>
      </c>
      <c r="I4256" s="90" t="s">
        <v>2046</v>
      </c>
      <c r="J4256" s="90">
        <v>2.5000000000000001E-2</v>
      </c>
      <c r="K4256" s="90">
        <v>21</v>
      </c>
      <c r="L4256" t="str">
        <f t="shared" si="132"/>
        <v>East</v>
      </c>
      <c r="M4256" s="107">
        <f t="shared" si="133"/>
        <v>511.875</v>
      </c>
    </row>
    <row r="4257" spans="7:13">
      <c r="G4257" s="106">
        <v>41994</v>
      </c>
      <c r="H4257" s="90" t="s">
        <v>2085</v>
      </c>
      <c r="I4257" s="90" t="s">
        <v>2034</v>
      </c>
      <c r="J4257" s="90">
        <v>0</v>
      </c>
      <c r="K4257" s="90">
        <v>2</v>
      </c>
      <c r="L4257" t="str">
        <f t="shared" si="132"/>
        <v>MidWest</v>
      </c>
      <c r="M4257" s="107">
        <f t="shared" si="133"/>
        <v>68</v>
      </c>
    </row>
    <row r="4258" spans="7:13">
      <c r="G4258" s="106">
        <v>41689</v>
      </c>
      <c r="H4258" s="90" t="s">
        <v>2056</v>
      </c>
      <c r="I4258" s="90" t="s">
        <v>2043</v>
      </c>
      <c r="J4258" s="90">
        <v>0</v>
      </c>
      <c r="K4258" s="90">
        <v>3</v>
      </c>
      <c r="L4258" t="str">
        <f t="shared" si="132"/>
        <v>MidWest</v>
      </c>
      <c r="M4258" s="107">
        <f t="shared" si="133"/>
        <v>70.5</v>
      </c>
    </row>
    <row r="4259" spans="7:13">
      <c r="G4259" s="106">
        <v>41999</v>
      </c>
      <c r="H4259" s="90" t="s">
        <v>2060</v>
      </c>
      <c r="I4259" s="90" t="s">
        <v>2028</v>
      </c>
      <c r="J4259" s="90">
        <v>0</v>
      </c>
      <c r="K4259" s="90">
        <v>3</v>
      </c>
      <c r="L4259" t="str">
        <f t="shared" si="132"/>
        <v>South</v>
      </c>
      <c r="M4259" s="107">
        <f t="shared" si="133"/>
        <v>68.849999999999994</v>
      </c>
    </row>
    <row r="4260" spans="7:13">
      <c r="G4260" s="106">
        <v>41993</v>
      </c>
      <c r="H4260" s="90" t="s">
        <v>2081</v>
      </c>
      <c r="I4260" s="90" t="s">
        <v>2024</v>
      </c>
      <c r="J4260" s="90">
        <v>0</v>
      </c>
      <c r="K4260" s="90">
        <v>2</v>
      </c>
      <c r="L4260" t="str">
        <f t="shared" si="132"/>
        <v>West</v>
      </c>
      <c r="M4260" s="107">
        <f t="shared" si="133"/>
        <v>45.9</v>
      </c>
    </row>
    <row r="4261" spans="7:13">
      <c r="G4261" s="106">
        <v>42002</v>
      </c>
      <c r="H4261" s="90" t="s">
        <v>2054</v>
      </c>
      <c r="I4261" s="90" t="s">
        <v>2031</v>
      </c>
      <c r="J4261" s="90">
        <v>0</v>
      </c>
      <c r="K4261" s="90">
        <v>2</v>
      </c>
      <c r="L4261" t="str">
        <f t="shared" si="132"/>
        <v>MidWest</v>
      </c>
      <c r="M4261" s="107">
        <f t="shared" si="133"/>
        <v>50</v>
      </c>
    </row>
    <row r="4262" spans="7:13">
      <c r="G4262" s="106">
        <v>41282</v>
      </c>
      <c r="H4262" s="90" t="s">
        <v>2048</v>
      </c>
      <c r="I4262" s="90" t="s">
        <v>2034</v>
      </c>
      <c r="J4262" s="90">
        <v>0.02</v>
      </c>
      <c r="K4262" s="90">
        <v>2</v>
      </c>
      <c r="L4262" t="str">
        <f t="shared" si="132"/>
        <v>East</v>
      </c>
      <c r="M4262" s="107">
        <f t="shared" si="133"/>
        <v>66.64</v>
      </c>
    </row>
    <row r="4263" spans="7:13">
      <c r="G4263" s="106">
        <v>42003</v>
      </c>
      <c r="H4263" s="90" t="s">
        <v>2029</v>
      </c>
      <c r="I4263" s="90" t="s">
        <v>2028</v>
      </c>
      <c r="J4263" s="90">
        <v>0.02</v>
      </c>
      <c r="K4263" s="90">
        <v>3</v>
      </c>
      <c r="L4263" t="str">
        <f t="shared" si="132"/>
        <v>East</v>
      </c>
      <c r="M4263" s="107">
        <f t="shared" si="133"/>
        <v>67.472999999999999</v>
      </c>
    </row>
    <row r="4264" spans="7:13">
      <c r="G4264" s="106">
        <v>41584</v>
      </c>
      <c r="H4264" s="90" t="s">
        <v>2072</v>
      </c>
      <c r="I4264" s="90" t="s">
        <v>2027</v>
      </c>
      <c r="J4264" s="90">
        <v>0.03</v>
      </c>
      <c r="K4264" s="90">
        <v>3</v>
      </c>
      <c r="L4264" t="str">
        <f t="shared" si="132"/>
        <v>MidWest</v>
      </c>
      <c r="M4264" s="107">
        <f t="shared" si="133"/>
        <v>58.05449999999999</v>
      </c>
    </row>
    <row r="4265" spans="7:13">
      <c r="G4265" s="106">
        <v>41714</v>
      </c>
      <c r="H4265" s="90" t="s">
        <v>2095</v>
      </c>
      <c r="I4265" s="90" t="s">
        <v>2027</v>
      </c>
      <c r="J4265" s="90">
        <v>2.5000000000000001E-2</v>
      </c>
      <c r="K4265" s="90">
        <v>1</v>
      </c>
      <c r="L4265" t="str">
        <f t="shared" si="132"/>
        <v>South</v>
      </c>
      <c r="M4265" s="107">
        <f t="shared" si="133"/>
        <v>19.451249999999998</v>
      </c>
    </row>
    <row r="4266" spans="7:13">
      <c r="G4266" s="106">
        <v>41601</v>
      </c>
      <c r="H4266" s="90" t="s">
        <v>2067</v>
      </c>
      <c r="I4266" s="90" t="s">
        <v>2027</v>
      </c>
      <c r="J4266" s="90">
        <v>0</v>
      </c>
      <c r="K4266" s="90">
        <v>2</v>
      </c>
      <c r="L4266" t="str">
        <f t="shared" si="132"/>
        <v>East</v>
      </c>
      <c r="M4266" s="107">
        <f t="shared" si="133"/>
        <v>39.9</v>
      </c>
    </row>
    <row r="4267" spans="7:13">
      <c r="G4267" s="106">
        <v>41954</v>
      </c>
      <c r="H4267" s="90" t="s">
        <v>2049</v>
      </c>
      <c r="I4267" s="90" t="s">
        <v>2027</v>
      </c>
      <c r="J4267" s="90">
        <v>0.01</v>
      </c>
      <c r="K4267" s="90">
        <v>3</v>
      </c>
      <c r="L4267" t="str">
        <f t="shared" si="132"/>
        <v>South</v>
      </c>
      <c r="M4267" s="107">
        <f t="shared" si="133"/>
        <v>59.251499999999993</v>
      </c>
    </row>
    <row r="4268" spans="7:13">
      <c r="G4268" s="106">
        <v>41423</v>
      </c>
      <c r="H4268" s="90" t="s">
        <v>2039</v>
      </c>
      <c r="I4268" s="90" t="s">
        <v>2028</v>
      </c>
      <c r="J4268" s="90">
        <v>0</v>
      </c>
      <c r="K4268" s="90">
        <v>1</v>
      </c>
      <c r="L4268" t="str">
        <f t="shared" si="132"/>
        <v>East</v>
      </c>
      <c r="M4268" s="107">
        <f t="shared" si="133"/>
        <v>22.95</v>
      </c>
    </row>
    <row r="4269" spans="7:13">
      <c r="G4269" s="106">
        <v>41974</v>
      </c>
      <c r="H4269" s="90" t="s">
        <v>2068</v>
      </c>
      <c r="I4269" s="90" t="s">
        <v>2019</v>
      </c>
      <c r="J4269" s="90">
        <v>0</v>
      </c>
      <c r="K4269" s="90">
        <v>1</v>
      </c>
      <c r="L4269" t="str">
        <f t="shared" si="132"/>
        <v>South</v>
      </c>
      <c r="M4269" s="107">
        <f t="shared" si="133"/>
        <v>21</v>
      </c>
    </row>
    <row r="4270" spans="7:13">
      <c r="G4270" s="106">
        <v>41969</v>
      </c>
      <c r="H4270" s="90" t="s">
        <v>2052</v>
      </c>
      <c r="I4270" s="90" t="s">
        <v>2024</v>
      </c>
      <c r="J4270" s="90">
        <v>1.4999999999999999E-2</v>
      </c>
      <c r="K4270" s="90">
        <v>2</v>
      </c>
      <c r="L4270" t="str">
        <f t="shared" si="132"/>
        <v>MidWest</v>
      </c>
      <c r="M4270" s="107">
        <f t="shared" si="133"/>
        <v>45.211500000000001</v>
      </c>
    </row>
    <row r="4271" spans="7:13">
      <c r="G4271" s="106">
        <v>41988</v>
      </c>
      <c r="H4271" s="90" t="s">
        <v>2026</v>
      </c>
      <c r="I4271" s="90" t="s">
        <v>2050</v>
      </c>
      <c r="J4271" s="90">
        <v>0</v>
      </c>
      <c r="K4271" s="90">
        <v>1</v>
      </c>
      <c r="L4271" t="str">
        <f t="shared" si="132"/>
        <v>MidWest</v>
      </c>
      <c r="M4271" s="107">
        <f t="shared" si="133"/>
        <v>19</v>
      </c>
    </row>
    <row r="4272" spans="7:13">
      <c r="G4272" s="106">
        <v>41628</v>
      </c>
      <c r="H4272" s="90" t="s">
        <v>2026</v>
      </c>
      <c r="I4272" s="90" t="s">
        <v>2046</v>
      </c>
      <c r="J4272" s="90">
        <v>0</v>
      </c>
      <c r="K4272" s="90">
        <v>3</v>
      </c>
      <c r="L4272" t="str">
        <f t="shared" si="132"/>
        <v>MidWest</v>
      </c>
      <c r="M4272" s="107">
        <f t="shared" si="133"/>
        <v>75</v>
      </c>
    </row>
    <row r="4273" spans="7:13">
      <c r="G4273" s="106">
        <v>41291</v>
      </c>
      <c r="H4273" s="90" t="s">
        <v>2061</v>
      </c>
      <c r="I4273" s="90" t="s">
        <v>2027</v>
      </c>
      <c r="J4273" s="90">
        <v>1.4999999999999999E-2</v>
      </c>
      <c r="K4273" s="90">
        <v>2</v>
      </c>
      <c r="L4273" t="str">
        <f t="shared" si="132"/>
        <v>West</v>
      </c>
      <c r="M4273" s="107">
        <f t="shared" si="133"/>
        <v>39.301499999999997</v>
      </c>
    </row>
    <row r="4274" spans="7:13">
      <c r="G4274" s="106">
        <v>41596</v>
      </c>
      <c r="H4274" s="90" t="s">
        <v>2065</v>
      </c>
      <c r="I4274" s="90" t="s">
        <v>2024</v>
      </c>
      <c r="J4274" s="90">
        <v>0.01</v>
      </c>
      <c r="K4274" s="90">
        <v>3</v>
      </c>
      <c r="L4274" t="str">
        <f t="shared" si="132"/>
        <v>South</v>
      </c>
      <c r="M4274" s="107">
        <f t="shared" si="133"/>
        <v>68.16149999999999</v>
      </c>
    </row>
    <row r="4275" spans="7:13">
      <c r="G4275" s="106">
        <v>41669</v>
      </c>
      <c r="H4275" s="90" t="s">
        <v>2044</v>
      </c>
      <c r="I4275" s="90" t="s">
        <v>2034</v>
      </c>
      <c r="J4275" s="90">
        <v>0.03</v>
      </c>
      <c r="K4275" s="90">
        <v>1</v>
      </c>
      <c r="L4275" t="str">
        <f t="shared" si="132"/>
        <v>MidWest</v>
      </c>
      <c r="M4275" s="107">
        <f t="shared" si="133"/>
        <v>32.979999999999997</v>
      </c>
    </row>
    <row r="4276" spans="7:13">
      <c r="G4276" s="106">
        <v>41585</v>
      </c>
      <c r="H4276" s="90" t="s">
        <v>2033</v>
      </c>
      <c r="I4276" s="90" t="s">
        <v>2019</v>
      </c>
      <c r="J4276" s="90">
        <v>0</v>
      </c>
      <c r="K4276" s="90">
        <v>4</v>
      </c>
      <c r="L4276" t="str">
        <f t="shared" si="132"/>
        <v>MidWest</v>
      </c>
      <c r="M4276" s="107">
        <f t="shared" si="133"/>
        <v>84</v>
      </c>
    </row>
    <row r="4277" spans="7:13">
      <c r="G4277" s="106">
        <v>41598</v>
      </c>
      <c r="H4277" s="90" t="s">
        <v>2049</v>
      </c>
      <c r="I4277" s="90" t="s">
        <v>2043</v>
      </c>
      <c r="J4277" s="90">
        <v>1.4999999999999999E-2</v>
      </c>
      <c r="K4277" s="90">
        <v>4</v>
      </c>
      <c r="L4277" t="str">
        <f t="shared" si="132"/>
        <v>South</v>
      </c>
      <c r="M4277" s="107">
        <f t="shared" si="133"/>
        <v>92.59</v>
      </c>
    </row>
    <row r="4278" spans="7:13">
      <c r="G4278" s="106">
        <v>41614</v>
      </c>
      <c r="H4278" s="90" t="s">
        <v>2095</v>
      </c>
      <c r="I4278" s="90" t="s">
        <v>2034</v>
      </c>
      <c r="J4278" s="90">
        <v>0</v>
      </c>
      <c r="K4278" s="90">
        <v>3</v>
      </c>
      <c r="L4278" t="str">
        <f t="shared" si="132"/>
        <v>South</v>
      </c>
      <c r="M4278" s="107">
        <f t="shared" si="133"/>
        <v>102</v>
      </c>
    </row>
    <row r="4279" spans="7:13">
      <c r="G4279" s="106">
        <v>41987</v>
      </c>
      <c r="H4279" s="90" t="s">
        <v>2085</v>
      </c>
      <c r="I4279" s="90" t="s">
        <v>2019</v>
      </c>
      <c r="J4279" s="90">
        <v>0</v>
      </c>
      <c r="K4279" s="90">
        <v>3</v>
      </c>
      <c r="L4279" t="str">
        <f t="shared" si="132"/>
        <v>MidWest</v>
      </c>
      <c r="M4279" s="107">
        <f t="shared" si="133"/>
        <v>63</v>
      </c>
    </row>
    <row r="4280" spans="7:13">
      <c r="G4280" s="106">
        <v>41590</v>
      </c>
      <c r="H4280" s="90" t="s">
        <v>2076</v>
      </c>
      <c r="I4280" s="90" t="s">
        <v>2024</v>
      </c>
      <c r="J4280" s="90">
        <v>0.03</v>
      </c>
      <c r="K4280" s="90">
        <v>3</v>
      </c>
      <c r="L4280" t="str">
        <f t="shared" si="132"/>
        <v>West</v>
      </c>
      <c r="M4280" s="107">
        <f t="shared" si="133"/>
        <v>66.784499999999994</v>
      </c>
    </row>
    <row r="4281" spans="7:13">
      <c r="G4281" s="106">
        <v>41960</v>
      </c>
      <c r="H4281" s="90" t="s">
        <v>2080</v>
      </c>
      <c r="I4281" s="90" t="s">
        <v>2024</v>
      </c>
      <c r="J4281" s="90">
        <v>0.01</v>
      </c>
      <c r="K4281" s="90">
        <v>2</v>
      </c>
      <c r="L4281" t="str">
        <f t="shared" si="132"/>
        <v>East</v>
      </c>
      <c r="M4281" s="107">
        <f t="shared" si="133"/>
        <v>45.440999999999995</v>
      </c>
    </row>
    <row r="4282" spans="7:13">
      <c r="G4282" s="106">
        <v>41990</v>
      </c>
      <c r="H4282" s="90" t="s">
        <v>2100</v>
      </c>
      <c r="I4282" s="90" t="s">
        <v>2040</v>
      </c>
      <c r="J4282" s="90">
        <v>0</v>
      </c>
      <c r="K4282" s="90">
        <v>4</v>
      </c>
      <c r="L4282" t="str">
        <f t="shared" si="132"/>
        <v>West</v>
      </c>
      <c r="M4282" s="107">
        <f t="shared" si="133"/>
        <v>120</v>
      </c>
    </row>
    <row r="4283" spans="7:13">
      <c r="G4283" s="106">
        <v>41605</v>
      </c>
      <c r="H4283" s="90" t="s">
        <v>2053</v>
      </c>
      <c r="I4283" s="90" t="s">
        <v>2037</v>
      </c>
      <c r="J4283" s="90">
        <v>0</v>
      </c>
      <c r="K4283" s="90">
        <v>2</v>
      </c>
      <c r="L4283" t="str">
        <f t="shared" si="132"/>
        <v>MidWest</v>
      </c>
      <c r="M4283" s="107">
        <f t="shared" si="133"/>
        <v>55</v>
      </c>
    </row>
    <row r="4284" spans="7:13">
      <c r="G4284" s="106">
        <v>41987</v>
      </c>
      <c r="H4284" s="90" t="s">
        <v>2064</v>
      </c>
      <c r="I4284" s="90" t="s">
        <v>2034</v>
      </c>
      <c r="J4284" s="90">
        <v>0</v>
      </c>
      <c r="K4284" s="90">
        <v>3</v>
      </c>
      <c r="L4284" t="str">
        <f t="shared" si="132"/>
        <v>West</v>
      </c>
      <c r="M4284" s="107">
        <f t="shared" si="133"/>
        <v>102</v>
      </c>
    </row>
    <row r="4285" spans="7:13">
      <c r="G4285" s="106">
        <v>41944</v>
      </c>
      <c r="H4285" s="90" t="s">
        <v>2103</v>
      </c>
      <c r="I4285" s="90" t="s">
        <v>2028</v>
      </c>
      <c r="J4285" s="90">
        <v>2.5000000000000001E-2</v>
      </c>
      <c r="K4285" s="90">
        <v>2</v>
      </c>
      <c r="L4285" t="str">
        <f t="shared" si="132"/>
        <v>South</v>
      </c>
      <c r="M4285" s="107">
        <f t="shared" si="133"/>
        <v>44.752499999999998</v>
      </c>
    </row>
    <row r="4286" spans="7:13">
      <c r="G4286" s="106">
        <v>41733</v>
      </c>
      <c r="H4286" s="90" t="s">
        <v>2065</v>
      </c>
      <c r="I4286" s="90" t="s">
        <v>2034</v>
      </c>
      <c r="J4286" s="90">
        <v>2.5000000000000001E-2</v>
      </c>
      <c r="K4286" s="90">
        <v>1</v>
      </c>
      <c r="L4286" t="str">
        <f t="shared" si="132"/>
        <v>South</v>
      </c>
      <c r="M4286" s="107">
        <f t="shared" si="133"/>
        <v>33.15</v>
      </c>
    </row>
    <row r="4287" spans="7:13">
      <c r="G4287" s="106">
        <v>41600</v>
      </c>
      <c r="H4287" s="90" t="s">
        <v>2089</v>
      </c>
      <c r="I4287" s="90" t="s">
        <v>2027</v>
      </c>
      <c r="J4287" s="90">
        <v>0</v>
      </c>
      <c r="K4287" s="90">
        <v>3</v>
      </c>
      <c r="L4287" t="str">
        <f t="shared" si="132"/>
        <v>East</v>
      </c>
      <c r="M4287" s="107">
        <f t="shared" si="133"/>
        <v>59.849999999999994</v>
      </c>
    </row>
    <row r="4288" spans="7:13">
      <c r="G4288" s="106">
        <v>41835</v>
      </c>
      <c r="H4288" s="90" t="s">
        <v>2075</v>
      </c>
      <c r="I4288" s="90" t="s">
        <v>2031</v>
      </c>
      <c r="J4288" s="90">
        <v>0</v>
      </c>
      <c r="K4288" s="90">
        <v>3</v>
      </c>
      <c r="L4288" t="str">
        <f t="shared" si="132"/>
        <v>West</v>
      </c>
      <c r="M4288" s="107">
        <f t="shared" si="133"/>
        <v>75</v>
      </c>
    </row>
    <row r="4289" spans="7:13">
      <c r="G4289" s="106">
        <v>41977</v>
      </c>
      <c r="H4289" s="90" t="s">
        <v>2029</v>
      </c>
      <c r="I4289" s="90" t="s">
        <v>2031</v>
      </c>
      <c r="J4289" s="90">
        <v>0.01</v>
      </c>
      <c r="K4289" s="90">
        <v>3</v>
      </c>
      <c r="L4289" t="str">
        <f t="shared" si="132"/>
        <v>East</v>
      </c>
      <c r="M4289" s="107">
        <f t="shared" si="133"/>
        <v>74.25</v>
      </c>
    </row>
    <row r="4290" spans="7:13">
      <c r="G4290" s="106">
        <v>41607</v>
      </c>
      <c r="H4290" s="90" t="s">
        <v>2070</v>
      </c>
      <c r="I4290" s="90" t="s">
        <v>2046</v>
      </c>
      <c r="J4290" s="90">
        <v>0</v>
      </c>
      <c r="K4290" s="90">
        <v>2</v>
      </c>
      <c r="L4290" t="str">
        <f t="shared" si="132"/>
        <v>East</v>
      </c>
      <c r="M4290" s="107">
        <f t="shared" si="133"/>
        <v>50</v>
      </c>
    </row>
    <row r="4291" spans="7:13">
      <c r="G4291" s="106">
        <v>41930</v>
      </c>
      <c r="H4291" s="90" t="s">
        <v>2085</v>
      </c>
      <c r="I4291" s="90" t="s">
        <v>2023</v>
      </c>
      <c r="J4291" s="90">
        <v>0</v>
      </c>
      <c r="K4291" s="90">
        <v>3</v>
      </c>
      <c r="L4291" t="str">
        <f t="shared" ref="L4291:L4354" si="134">_xlfn.XLOOKUP(H4291,$D$2:$D$73,$E$2:$E$73)</f>
        <v>MidWest</v>
      </c>
      <c r="M4291" s="107">
        <f t="shared" ref="M4291:M4354" si="135">_xlfn.XLOOKUP(I4291,$A$2:$A$13,$B$2:$B$13)*K4291*(1-J4291)</f>
        <v>239.85000000000002</v>
      </c>
    </row>
    <row r="4292" spans="7:13">
      <c r="G4292" s="106">
        <v>41630</v>
      </c>
      <c r="H4292" s="90" t="s">
        <v>2052</v>
      </c>
      <c r="I4292" s="90" t="s">
        <v>2027</v>
      </c>
      <c r="J4292" s="90">
        <v>0</v>
      </c>
      <c r="K4292" s="90">
        <v>3</v>
      </c>
      <c r="L4292" t="str">
        <f t="shared" si="134"/>
        <v>MidWest</v>
      </c>
      <c r="M4292" s="107">
        <f t="shared" si="135"/>
        <v>59.849999999999994</v>
      </c>
    </row>
    <row r="4293" spans="7:13">
      <c r="G4293" s="106">
        <v>41949</v>
      </c>
      <c r="H4293" s="90" t="s">
        <v>2094</v>
      </c>
      <c r="I4293" s="90" t="s">
        <v>2027</v>
      </c>
      <c r="J4293" s="90">
        <v>2.5000000000000001E-2</v>
      </c>
      <c r="K4293" s="90">
        <v>3</v>
      </c>
      <c r="L4293" t="str">
        <f t="shared" si="134"/>
        <v>West</v>
      </c>
      <c r="M4293" s="107">
        <f t="shared" si="135"/>
        <v>58.353749999999991</v>
      </c>
    </row>
    <row r="4294" spans="7:13">
      <c r="G4294" s="106">
        <v>41999</v>
      </c>
      <c r="H4294" s="90" t="s">
        <v>2036</v>
      </c>
      <c r="I4294" s="90" t="s">
        <v>2046</v>
      </c>
      <c r="J4294" s="90">
        <v>0</v>
      </c>
      <c r="K4294" s="90">
        <v>3</v>
      </c>
      <c r="L4294" t="str">
        <f t="shared" si="134"/>
        <v>MidWest</v>
      </c>
      <c r="M4294" s="107">
        <f t="shared" si="135"/>
        <v>75</v>
      </c>
    </row>
    <row r="4295" spans="7:13">
      <c r="G4295" s="106">
        <v>41825</v>
      </c>
      <c r="H4295" s="90" t="s">
        <v>2093</v>
      </c>
      <c r="I4295" s="90" t="s">
        <v>2027</v>
      </c>
      <c r="J4295" s="90">
        <v>0</v>
      </c>
      <c r="K4295" s="90">
        <v>2</v>
      </c>
      <c r="L4295" t="str">
        <f t="shared" si="134"/>
        <v>West</v>
      </c>
      <c r="M4295" s="107">
        <f t="shared" si="135"/>
        <v>39.9</v>
      </c>
    </row>
    <row r="4296" spans="7:13">
      <c r="G4296" s="106">
        <v>41592</v>
      </c>
      <c r="H4296" s="90" t="s">
        <v>2098</v>
      </c>
      <c r="I4296" s="90" t="s">
        <v>2046</v>
      </c>
      <c r="J4296" s="90">
        <v>0.03</v>
      </c>
      <c r="K4296" s="90">
        <v>1</v>
      </c>
      <c r="L4296" t="str">
        <f t="shared" si="134"/>
        <v>West</v>
      </c>
      <c r="M4296" s="107">
        <f t="shared" si="135"/>
        <v>24.25</v>
      </c>
    </row>
    <row r="4297" spans="7:13">
      <c r="G4297" s="106">
        <v>41959</v>
      </c>
      <c r="H4297" s="90" t="s">
        <v>2044</v>
      </c>
      <c r="I4297" s="90" t="s">
        <v>2027</v>
      </c>
      <c r="J4297" s="90">
        <v>0.03</v>
      </c>
      <c r="K4297" s="90">
        <v>2</v>
      </c>
      <c r="L4297" t="str">
        <f t="shared" si="134"/>
        <v>MidWest</v>
      </c>
      <c r="M4297" s="107">
        <f t="shared" si="135"/>
        <v>38.702999999999996</v>
      </c>
    </row>
    <row r="4298" spans="7:13">
      <c r="G4298" s="106">
        <v>41738</v>
      </c>
      <c r="H4298" s="90" t="s">
        <v>2076</v>
      </c>
      <c r="I4298" s="90" t="s">
        <v>2027</v>
      </c>
      <c r="J4298" s="90">
        <v>0.02</v>
      </c>
      <c r="K4298" s="90">
        <v>2</v>
      </c>
      <c r="L4298" t="str">
        <f t="shared" si="134"/>
        <v>West</v>
      </c>
      <c r="M4298" s="107">
        <f t="shared" si="135"/>
        <v>39.101999999999997</v>
      </c>
    </row>
    <row r="4299" spans="7:13">
      <c r="G4299" s="106">
        <v>41986</v>
      </c>
      <c r="H4299" s="90" t="s">
        <v>2095</v>
      </c>
      <c r="I4299" s="90" t="s">
        <v>2019</v>
      </c>
      <c r="J4299" s="90">
        <v>0.03</v>
      </c>
      <c r="K4299" s="90">
        <v>3</v>
      </c>
      <c r="L4299" t="str">
        <f t="shared" si="134"/>
        <v>South</v>
      </c>
      <c r="M4299" s="107">
        <f t="shared" si="135"/>
        <v>61.11</v>
      </c>
    </row>
    <row r="4300" spans="7:13">
      <c r="G4300" s="106">
        <v>41625</v>
      </c>
      <c r="H4300" s="90" t="s">
        <v>2054</v>
      </c>
      <c r="I4300" s="90" t="s">
        <v>2037</v>
      </c>
      <c r="J4300" s="90">
        <v>0</v>
      </c>
      <c r="K4300" s="90">
        <v>2</v>
      </c>
      <c r="L4300" t="str">
        <f t="shared" si="134"/>
        <v>MidWest</v>
      </c>
      <c r="M4300" s="107">
        <f t="shared" si="135"/>
        <v>55</v>
      </c>
    </row>
    <row r="4301" spans="7:13">
      <c r="G4301" s="106">
        <v>41579</v>
      </c>
      <c r="H4301" s="90" t="s">
        <v>2098</v>
      </c>
      <c r="I4301" s="90" t="s">
        <v>2031</v>
      </c>
      <c r="J4301" s="90">
        <v>0</v>
      </c>
      <c r="K4301" s="90">
        <v>3</v>
      </c>
      <c r="L4301" t="str">
        <f t="shared" si="134"/>
        <v>West</v>
      </c>
      <c r="M4301" s="107">
        <f t="shared" si="135"/>
        <v>75</v>
      </c>
    </row>
    <row r="4302" spans="7:13">
      <c r="G4302" s="106">
        <v>41620</v>
      </c>
      <c r="H4302" s="90" t="s">
        <v>2038</v>
      </c>
      <c r="I4302" s="90" t="s">
        <v>2034</v>
      </c>
      <c r="J4302" s="90">
        <v>1.4999999999999999E-2</v>
      </c>
      <c r="K4302" s="90">
        <v>1</v>
      </c>
      <c r="L4302" t="str">
        <f t="shared" si="134"/>
        <v>MidWest</v>
      </c>
      <c r="M4302" s="107">
        <f t="shared" si="135"/>
        <v>33.49</v>
      </c>
    </row>
    <row r="4303" spans="7:13">
      <c r="G4303" s="106">
        <v>41961</v>
      </c>
      <c r="H4303" s="90" t="s">
        <v>2036</v>
      </c>
      <c r="I4303" s="90" t="s">
        <v>2046</v>
      </c>
      <c r="J4303" s="90">
        <v>0</v>
      </c>
      <c r="K4303" s="90">
        <v>2</v>
      </c>
      <c r="L4303" t="str">
        <f t="shared" si="134"/>
        <v>MidWest</v>
      </c>
      <c r="M4303" s="107">
        <f t="shared" si="135"/>
        <v>50</v>
      </c>
    </row>
    <row r="4304" spans="7:13">
      <c r="G4304" s="106">
        <v>41633</v>
      </c>
      <c r="H4304" s="90" t="s">
        <v>2055</v>
      </c>
      <c r="I4304" s="90" t="s">
        <v>2027</v>
      </c>
      <c r="J4304" s="90">
        <v>0.01</v>
      </c>
      <c r="K4304" s="90">
        <v>3</v>
      </c>
      <c r="L4304" t="str">
        <f t="shared" si="134"/>
        <v>South</v>
      </c>
      <c r="M4304" s="107">
        <f t="shared" si="135"/>
        <v>59.251499999999993</v>
      </c>
    </row>
    <row r="4305" spans="7:13">
      <c r="G4305" s="106">
        <v>41489</v>
      </c>
      <c r="H4305" s="90" t="s">
        <v>2036</v>
      </c>
      <c r="I4305" s="90" t="s">
        <v>2028</v>
      </c>
      <c r="J4305" s="90">
        <v>0</v>
      </c>
      <c r="K4305" s="90">
        <v>18</v>
      </c>
      <c r="L4305" t="str">
        <f t="shared" si="134"/>
        <v>MidWest</v>
      </c>
      <c r="M4305" s="107">
        <f t="shared" si="135"/>
        <v>413.09999999999997</v>
      </c>
    </row>
    <row r="4306" spans="7:13">
      <c r="G4306" s="106">
        <v>41593</v>
      </c>
      <c r="H4306" s="90" t="s">
        <v>2033</v>
      </c>
      <c r="I4306" s="90" t="s">
        <v>2027</v>
      </c>
      <c r="J4306" s="90">
        <v>1.4999999999999999E-2</v>
      </c>
      <c r="K4306" s="90">
        <v>9</v>
      </c>
      <c r="L4306" t="str">
        <f t="shared" si="134"/>
        <v>MidWest</v>
      </c>
      <c r="M4306" s="107">
        <f t="shared" si="135"/>
        <v>176.85674999999998</v>
      </c>
    </row>
    <row r="4307" spans="7:13">
      <c r="G4307" s="106">
        <v>41582</v>
      </c>
      <c r="H4307" s="90" t="s">
        <v>2058</v>
      </c>
      <c r="I4307" s="90" t="s">
        <v>2019</v>
      </c>
      <c r="J4307" s="90">
        <v>0.02</v>
      </c>
      <c r="K4307" s="90">
        <v>1</v>
      </c>
      <c r="L4307" t="str">
        <f t="shared" si="134"/>
        <v>MidWest</v>
      </c>
      <c r="M4307" s="107">
        <f t="shared" si="135"/>
        <v>20.58</v>
      </c>
    </row>
    <row r="4308" spans="7:13">
      <c r="G4308" s="106">
        <v>41387</v>
      </c>
      <c r="H4308" s="90" t="s">
        <v>2093</v>
      </c>
      <c r="I4308" s="90" t="s">
        <v>2024</v>
      </c>
      <c r="J4308" s="90">
        <v>1.4999999999999999E-2</v>
      </c>
      <c r="K4308" s="90">
        <v>1</v>
      </c>
      <c r="L4308" t="str">
        <f t="shared" si="134"/>
        <v>West</v>
      </c>
      <c r="M4308" s="107">
        <f t="shared" si="135"/>
        <v>22.60575</v>
      </c>
    </row>
    <row r="4309" spans="7:13">
      <c r="G4309" s="106">
        <v>41631</v>
      </c>
      <c r="H4309" s="90" t="s">
        <v>2033</v>
      </c>
      <c r="I4309" s="90" t="s">
        <v>2023</v>
      </c>
      <c r="J4309" s="90">
        <v>1.4999999999999999E-2</v>
      </c>
      <c r="K4309" s="90">
        <v>3</v>
      </c>
      <c r="L4309" t="str">
        <f t="shared" si="134"/>
        <v>MidWest</v>
      </c>
      <c r="M4309" s="107">
        <f t="shared" si="135"/>
        <v>236.25225000000003</v>
      </c>
    </row>
    <row r="4310" spans="7:13">
      <c r="G4310" s="106">
        <v>41593</v>
      </c>
      <c r="H4310" s="90" t="s">
        <v>2095</v>
      </c>
      <c r="I4310" s="90" t="s">
        <v>2027</v>
      </c>
      <c r="J4310" s="90">
        <v>0</v>
      </c>
      <c r="K4310" s="90">
        <v>1</v>
      </c>
      <c r="L4310" t="str">
        <f t="shared" si="134"/>
        <v>South</v>
      </c>
      <c r="M4310" s="107">
        <f t="shared" si="135"/>
        <v>19.95</v>
      </c>
    </row>
    <row r="4311" spans="7:13">
      <c r="G4311" s="106">
        <v>41618</v>
      </c>
      <c r="H4311" s="90" t="s">
        <v>2090</v>
      </c>
      <c r="I4311" s="90" t="s">
        <v>2028</v>
      </c>
      <c r="J4311" s="90">
        <v>0</v>
      </c>
      <c r="K4311" s="90">
        <v>13</v>
      </c>
      <c r="L4311" t="str">
        <f t="shared" si="134"/>
        <v>West</v>
      </c>
      <c r="M4311" s="107">
        <f t="shared" si="135"/>
        <v>298.34999999999997</v>
      </c>
    </row>
    <row r="4312" spans="7:13">
      <c r="G4312" s="106">
        <v>41983</v>
      </c>
      <c r="H4312" s="90" t="s">
        <v>2095</v>
      </c>
      <c r="I4312" s="90" t="s">
        <v>2050</v>
      </c>
      <c r="J4312" s="90">
        <v>2.5000000000000001E-2</v>
      </c>
      <c r="K4312" s="90">
        <v>2</v>
      </c>
      <c r="L4312" t="str">
        <f t="shared" si="134"/>
        <v>South</v>
      </c>
      <c r="M4312" s="107">
        <f t="shared" si="135"/>
        <v>37.049999999999997</v>
      </c>
    </row>
    <row r="4313" spans="7:13">
      <c r="G4313" s="106">
        <v>41629</v>
      </c>
      <c r="H4313" s="90" t="s">
        <v>2048</v>
      </c>
      <c r="I4313" s="90" t="s">
        <v>2031</v>
      </c>
      <c r="J4313" s="90">
        <v>0.03</v>
      </c>
      <c r="K4313" s="90">
        <v>1</v>
      </c>
      <c r="L4313" t="str">
        <f t="shared" si="134"/>
        <v>East</v>
      </c>
      <c r="M4313" s="107">
        <f t="shared" si="135"/>
        <v>24.25</v>
      </c>
    </row>
    <row r="4314" spans="7:13">
      <c r="G4314" s="106">
        <v>41314</v>
      </c>
      <c r="H4314" s="90" t="s">
        <v>2059</v>
      </c>
      <c r="I4314" s="90" t="s">
        <v>2024</v>
      </c>
      <c r="J4314" s="90">
        <v>0</v>
      </c>
      <c r="K4314" s="90">
        <v>2</v>
      </c>
      <c r="L4314" t="str">
        <f t="shared" si="134"/>
        <v>West</v>
      </c>
      <c r="M4314" s="107">
        <f t="shared" si="135"/>
        <v>45.9</v>
      </c>
    </row>
    <row r="4315" spans="7:13">
      <c r="G4315" s="106">
        <v>41622</v>
      </c>
      <c r="H4315" s="90" t="s">
        <v>2085</v>
      </c>
      <c r="I4315" s="90" t="s">
        <v>2027</v>
      </c>
      <c r="J4315" s="90">
        <v>2.5000000000000001E-2</v>
      </c>
      <c r="K4315" s="90">
        <v>3</v>
      </c>
      <c r="L4315" t="str">
        <f t="shared" si="134"/>
        <v>MidWest</v>
      </c>
      <c r="M4315" s="107">
        <f t="shared" si="135"/>
        <v>58.353749999999991</v>
      </c>
    </row>
    <row r="4316" spans="7:13">
      <c r="G4316" s="106">
        <v>41620</v>
      </c>
      <c r="H4316" s="90" t="s">
        <v>2077</v>
      </c>
      <c r="I4316" s="90" t="s">
        <v>2028</v>
      </c>
      <c r="J4316" s="90">
        <v>1.4999999999999999E-2</v>
      </c>
      <c r="K4316" s="90">
        <v>3</v>
      </c>
      <c r="L4316" t="str">
        <f t="shared" si="134"/>
        <v>MidWest</v>
      </c>
      <c r="M4316" s="107">
        <f t="shared" si="135"/>
        <v>67.817249999999987</v>
      </c>
    </row>
    <row r="4317" spans="7:13">
      <c r="G4317" s="106">
        <v>41581</v>
      </c>
      <c r="H4317" s="90" t="s">
        <v>2103</v>
      </c>
      <c r="I4317" s="90" t="s">
        <v>2031</v>
      </c>
      <c r="J4317" s="90">
        <v>0.03</v>
      </c>
      <c r="K4317" s="90">
        <v>1</v>
      </c>
      <c r="L4317" t="str">
        <f t="shared" si="134"/>
        <v>South</v>
      </c>
      <c r="M4317" s="107">
        <f t="shared" si="135"/>
        <v>24.25</v>
      </c>
    </row>
    <row r="4318" spans="7:13">
      <c r="G4318" s="106">
        <v>41579</v>
      </c>
      <c r="H4318" s="90" t="s">
        <v>2091</v>
      </c>
      <c r="I4318" s="90" t="s">
        <v>2027</v>
      </c>
      <c r="J4318" s="90">
        <v>2.5000000000000001E-2</v>
      </c>
      <c r="K4318" s="90">
        <v>2</v>
      </c>
      <c r="L4318" t="str">
        <f t="shared" si="134"/>
        <v>South</v>
      </c>
      <c r="M4318" s="107">
        <f t="shared" si="135"/>
        <v>38.902499999999996</v>
      </c>
    </row>
    <row r="4319" spans="7:13">
      <c r="G4319" s="106">
        <v>41630</v>
      </c>
      <c r="H4319" s="90" t="s">
        <v>2088</v>
      </c>
      <c r="I4319" s="90" t="s">
        <v>2024</v>
      </c>
      <c r="J4319" s="90">
        <v>0</v>
      </c>
      <c r="K4319" s="90">
        <v>1</v>
      </c>
      <c r="L4319" t="str">
        <f t="shared" si="134"/>
        <v>MidWest</v>
      </c>
      <c r="M4319" s="107">
        <f t="shared" si="135"/>
        <v>22.95</v>
      </c>
    </row>
    <row r="4320" spans="7:13">
      <c r="G4320" s="106">
        <v>41636</v>
      </c>
      <c r="H4320" s="90" t="s">
        <v>2062</v>
      </c>
      <c r="I4320" s="90" t="s">
        <v>2027</v>
      </c>
      <c r="J4320" s="90">
        <v>0</v>
      </c>
      <c r="K4320" s="90">
        <v>2</v>
      </c>
      <c r="L4320" t="str">
        <f t="shared" si="134"/>
        <v>East</v>
      </c>
      <c r="M4320" s="107">
        <f t="shared" si="135"/>
        <v>39.9</v>
      </c>
    </row>
    <row r="4321" spans="7:13">
      <c r="G4321" s="106">
        <v>41580</v>
      </c>
      <c r="H4321" s="90" t="s">
        <v>2076</v>
      </c>
      <c r="I4321" s="90" t="s">
        <v>2028</v>
      </c>
      <c r="J4321" s="90">
        <v>0</v>
      </c>
      <c r="K4321" s="90">
        <v>2</v>
      </c>
      <c r="L4321" t="str">
        <f t="shared" si="134"/>
        <v>West</v>
      </c>
      <c r="M4321" s="107">
        <f t="shared" si="135"/>
        <v>45.9</v>
      </c>
    </row>
    <row r="4322" spans="7:13">
      <c r="G4322" s="106">
        <v>41673</v>
      </c>
      <c r="H4322" s="90" t="s">
        <v>2090</v>
      </c>
      <c r="I4322" s="90" t="s">
        <v>2019</v>
      </c>
      <c r="J4322" s="90">
        <v>0</v>
      </c>
      <c r="K4322" s="90">
        <v>1</v>
      </c>
      <c r="L4322" t="str">
        <f t="shared" si="134"/>
        <v>West</v>
      </c>
      <c r="M4322" s="107">
        <f t="shared" si="135"/>
        <v>21</v>
      </c>
    </row>
    <row r="4323" spans="7:13">
      <c r="G4323" s="106">
        <v>41288</v>
      </c>
      <c r="H4323" s="90" t="s">
        <v>2049</v>
      </c>
      <c r="I4323" s="90" t="s">
        <v>2019</v>
      </c>
      <c r="J4323" s="90">
        <v>0.02</v>
      </c>
      <c r="K4323" s="90">
        <v>2</v>
      </c>
      <c r="L4323" t="str">
        <f t="shared" si="134"/>
        <v>South</v>
      </c>
      <c r="M4323" s="107">
        <f t="shared" si="135"/>
        <v>41.16</v>
      </c>
    </row>
    <row r="4324" spans="7:13">
      <c r="G4324" s="106">
        <v>41708</v>
      </c>
      <c r="H4324" s="90" t="s">
        <v>2033</v>
      </c>
      <c r="I4324" s="90" t="s">
        <v>2031</v>
      </c>
      <c r="J4324" s="90">
        <v>0.02</v>
      </c>
      <c r="K4324" s="90">
        <v>2</v>
      </c>
      <c r="L4324" t="str">
        <f t="shared" si="134"/>
        <v>MidWest</v>
      </c>
      <c r="M4324" s="107">
        <f t="shared" si="135"/>
        <v>49</v>
      </c>
    </row>
    <row r="4325" spans="7:13">
      <c r="G4325" s="106">
        <v>41963</v>
      </c>
      <c r="H4325" s="90" t="s">
        <v>2101</v>
      </c>
      <c r="I4325" s="90" t="s">
        <v>2027</v>
      </c>
      <c r="J4325" s="90">
        <v>2.5000000000000001E-2</v>
      </c>
      <c r="K4325" s="90">
        <v>3</v>
      </c>
      <c r="L4325" t="str">
        <f t="shared" si="134"/>
        <v>MidWest</v>
      </c>
      <c r="M4325" s="107">
        <f t="shared" si="135"/>
        <v>58.353749999999991</v>
      </c>
    </row>
    <row r="4326" spans="7:13">
      <c r="G4326" s="106">
        <v>41616</v>
      </c>
      <c r="H4326" s="90" t="s">
        <v>2066</v>
      </c>
      <c r="I4326" s="90" t="s">
        <v>2046</v>
      </c>
      <c r="J4326" s="90">
        <v>2.5000000000000001E-2</v>
      </c>
      <c r="K4326" s="90">
        <v>2</v>
      </c>
      <c r="L4326" t="str">
        <f t="shared" si="134"/>
        <v>East</v>
      </c>
      <c r="M4326" s="107">
        <f t="shared" si="135"/>
        <v>48.75</v>
      </c>
    </row>
    <row r="4327" spans="7:13">
      <c r="G4327" s="106">
        <v>42000</v>
      </c>
      <c r="H4327" s="90" t="s">
        <v>2101</v>
      </c>
      <c r="I4327" s="90" t="s">
        <v>2028</v>
      </c>
      <c r="J4327" s="90">
        <v>0</v>
      </c>
      <c r="K4327" s="90">
        <v>3</v>
      </c>
      <c r="L4327" t="str">
        <f t="shared" si="134"/>
        <v>MidWest</v>
      </c>
      <c r="M4327" s="107">
        <f t="shared" si="135"/>
        <v>68.849999999999994</v>
      </c>
    </row>
    <row r="4328" spans="7:13">
      <c r="G4328" s="106">
        <v>41640</v>
      </c>
      <c r="H4328" s="90" t="s">
        <v>2036</v>
      </c>
      <c r="I4328" s="90" t="s">
        <v>2043</v>
      </c>
      <c r="J4328" s="90">
        <v>0.01</v>
      </c>
      <c r="K4328" s="90">
        <v>3</v>
      </c>
      <c r="L4328" t="str">
        <f t="shared" si="134"/>
        <v>MidWest</v>
      </c>
      <c r="M4328" s="107">
        <f t="shared" si="135"/>
        <v>69.795000000000002</v>
      </c>
    </row>
    <row r="4329" spans="7:13">
      <c r="G4329" s="106">
        <v>41768</v>
      </c>
      <c r="H4329" s="90" t="s">
        <v>2035</v>
      </c>
      <c r="I4329" s="90" t="s">
        <v>2028</v>
      </c>
      <c r="J4329" s="90">
        <v>0</v>
      </c>
      <c r="K4329" s="90">
        <v>3</v>
      </c>
      <c r="L4329" t="str">
        <f t="shared" si="134"/>
        <v>West</v>
      </c>
      <c r="M4329" s="107">
        <f t="shared" si="135"/>
        <v>68.849999999999994</v>
      </c>
    </row>
    <row r="4330" spans="7:13">
      <c r="G4330" s="106">
        <v>41623</v>
      </c>
      <c r="H4330" s="90" t="s">
        <v>2065</v>
      </c>
      <c r="I4330" s="90" t="s">
        <v>2027</v>
      </c>
      <c r="J4330" s="90">
        <v>0</v>
      </c>
      <c r="K4330" s="90">
        <v>4</v>
      </c>
      <c r="L4330" t="str">
        <f t="shared" si="134"/>
        <v>South</v>
      </c>
      <c r="M4330" s="107">
        <f t="shared" si="135"/>
        <v>79.8</v>
      </c>
    </row>
    <row r="4331" spans="7:13">
      <c r="G4331" s="106">
        <v>41984</v>
      </c>
      <c r="H4331" s="90" t="s">
        <v>2049</v>
      </c>
      <c r="I4331" s="90" t="s">
        <v>2028</v>
      </c>
      <c r="J4331" s="90">
        <v>0</v>
      </c>
      <c r="K4331" s="90">
        <v>1</v>
      </c>
      <c r="L4331" t="str">
        <f t="shared" si="134"/>
        <v>South</v>
      </c>
      <c r="M4331" s="107">
        <f t="shared" si="135"/>
        <v>22.95</v>
      </c>
    </row>
    <row r="4332" spans="7:13">
      <c r="G4332" s="106">
        <v>41700</v>
      </c>
      <c r="H4332" s="90" t="s">
        <v>2090</v>
      </c>
      <c r="I4332" s="90" t="s">
        <v>2028</v>
      </c>
      <c r="J4332" s="90">
        <v>2.5000000000000001E-2</v>
      </c>
      <c r="K4332" s="90">
        <v>3</v>
      </c>
      <c r="L4332" t="str">
        <f t="shared" si="134"/>
        <v>West</v>
      </c>
      <c r="M4332" s="107">
        <f t="shared" si="135"/>
        <v>67.128749999999997</v>
      </c>
    </row>
    <row r="4333" spans="7:13">
      <c r="G4333" s="106">
        <v>41608</v>
      </c>
      <c r="H4333" s="90" t="s">
        <v>2088</v>
      </c>
      <c r="I4333" s="90" t="s">
        <v>2050</v>
      </c>
      <c r="J4333" s="90">
        <v>0.02</v>
      </c>
      <c r="K4333" s="90">
        <v>3</v>
      </c>
      <c r="L4333" t="str">
        <f t="shared" si="134"/>
        <v>MidWest</v>
      </c>
      <c r="M4333" s="107">
        <f t="shared" si="135"/>
        <v>55.86</v>
      </c>
    </row>
    <row r="4334" spans="7:13">
      <c r="G4334" s="106">
        <v>41595</v>
      </c>
      <c r="H4334" s="90" t="s">
        <v>2094</v>
      </c>
      <c r="I4334" s="90" t="s">
        <v>2050</v>
      </c>
      <c r="J4334" s="90">
        <v>0.01</v>
      </c>
      <c r="K4334" s="90">
        <v>2</v>
      </c>
      <c r="L4334" t="str">
        <f t="shared" si="134"/>
        <v>West</v>
      </c>
      <c r="M4334" s="107">
        <f t="shared" si="135"/>
        <v>37.619999999999997</v>
      </c>
    </row>
    <row r="4335" spans="7:13">
      <c r="G4335" s="106">
        <v>41962</v>
      </c>
      <c r="H4335" s="90" t="s">
        <v>2071</v>
      </c>
      <c r="I4335" s="90" t="s">
        <v>2037</v>
      </c>
      <c r="J4335" s="90">
        <v>2.5000000000000001E-2</v>
      </c>
      <c r="K4335" s="90">
        <v>3</v>
      </c>
      <c r="L4335" t="str">
        <f t="shared" si="134"/>
        <v>MidWest</v>
      </c>
      <c r="M4335" s="107">
        <f t="shared" si="135"/>
        <v>80.4375</v>
      </c>
    </row>
    <row r="4336" spans="7:13">
      <c r="G4336" s="106">
        <v>41688</v>
      </c>
      <c r="H4336" s="90" t="s">
        <v>2055</v>
      </c>
      <c r="I4336" s="90" t="s">
        <v>2034</v>
      </c>
      <c r="J4336" s="90">
        <v>0</v>
      </c>
      <c r="K4336" s="90">
        <v>1</v>
      </c>
      <c r="L4336" t="str">
        <f t="shared" si="134"/>
        <v>South</v>
      </c>
      <c r="M4336" s="107">
        <f t="shared" si="135"/>
        <v>34</v>
      </c>
    </row>
    <row r="4337" spans="7:13">
      <c r="G4337" s="106">
        <v>41981</v>
      </c>
      <c r="H4337" s="90" t="s">
        <v>2058</v>
      </c>
      <c r="I4337" s="90" t="s">
        <v>2034</v>
      </c>
      <c r="J4337" s="90">
        <v>1.4999999999999999E-2</v>
      </c>
      <c r="K4337" s="90">
        <v>2</v>
      </c>
      <c r="L4337" t="str">
        <f t="shared" si="134"/>
        <v>MidWest</v>
      </c>
      <c r="M4337" s="107">
        <f t="shared" si="135"/>
        <v>66.98</v>
      </c>
    </row>
    <row r="4338" spans="7:13">
      <c r="G4338" s="106">
        <v>41588</v>
      </c>
      <c r="H4338" s="90" t="s">
        <v>2098</v>
      </c>
      <c r="I4338" s="90" t="s">
        <v>2046</v>
      </c>
      <c r="J4338" s="90">
        <v>0.03</v>
      </c>
      <c r="K4338" s="90">
        <v>2</v>
      </c>
      <c r="L4338" t="str">
        <f t="shared" si="134"/>
        <v>West</v>
      </c>
      <c r="M4338" s="107">
        <f t="shared" si="135"/>
        <v>48.5</v>
      </c>
    </row>
    <row r="4339" spans="7:13">
      <c r="G4339" s="106">
        <v>41614</v>
      </c>
      <c r="H4339" s="90" t="s">
        <v>2052</v>
      </c>
      <c r="I4339" s="90" t="s">
        <v>2037</v>
      </c>
      <c r="J4339" s="90">
        <v>0</v>
      </c>
      <c r="K4339" s="90">
        <v>16</v>
      </c>
      <c r="L4339" t="str">
        <f t="shared" si="134"/>
        <v>MidWest</v>
      </c>
      <c r="M4339" s="107">
        <f t="shared" si="135"/>
        <v>440</v>
      </c>
    </row>
    <row r="4340" spans="7:13">
      <c r="G4340" s="106">
        <v>41983</v>
      </c>
      <c r="H4340" s="90" t="s">
        <v>2098</v>
      </c>
      <c r="I4340" s="90" t="s">
        <v>2028</v>
      </c>
      <c r="J4340" s="90">
        <v>2.5000000000000001E-2</v>
      </c>
      <c r="K4340" s="90">
        <v>3</v>
      </c>
      <c r="L4340" t="str">
        <f t="shared" si="134"/>
        <v>West</v>
      </c>
      <c r="M4340" s="107">
        <f t="shared" si="135"/>
        <v>67.128749999999997</v>
      </c>
    </row>
    <row r="4341" spans="7:13">
      <c r="G4341" s="106">
        <v>41876</v>
      </c>
      <c r="H4341" s="90" t="s">
        <v>2066</v>
      </c>
      <c r="I4341" s="90" t="s">
        <v>2024</v>
      </c>
      <c r="J4341" s="90">
        <v>0</v>
      </c>
      <c r="K4341" s="90">
        <v>2</v>
      </c>
      <c r="L4341" t="str">
        <f t="shared" si="134"/>
        <v>East</v>
      </c>
      <c r="M4341" s="107">
        <f t="shared" si="135"/>
        <v>45.9</v>
      </c>
    </row>
    <row r="4342" spans="7:13">
      <c r="G4342" s="106">
        <v>41633</v>
      </c>
      <c r="H4342" s="90" t="s">
        <v>2091</v>
      </c>
      <c r="I4342" s="90" t="s">
        <v>2027</v>
      </c>
      <c r="J4342" s="90">
        <v>0.03</v>
      </c>
      <c r="K4342" s="90">
        <v>19</v>
      </c>
      <c r="L4342" t="str">
        <f t="shared" si="134"/>
        <v>South</v>
      </c>
      <c r="M4342" s="107">
        <f t="shared" si="135"/>
        <v>367.67849999999999</v>
      </c>
    </row>
    <row r="4343" spans="7:13">
      <c r="G4343" s="106">
        <v>41979</v>
      </c>
      <c r="H4343" s="90" t="s">
        <v>2051</v>
      </c>
      <c r="I4343" s="90" t="s">
        <v>2028</v>
      </c>
      <c r="J4343" s="90">
        <v>0.01</v>
      </c>
      <c r="K4343" s="90">
        <v>2</v>
      </c>
      <c r="L4343" t="str">
        <f t="shared" si="134"/>
        <v>MidWest</v>
      </c>
      <c r="M4343" s="107">
        <f t="shared" si="135"/>
        <v>45.440999999999995</v>
      </c>
    </row>
    <row r="4344" spans="7:13">
      <c r="G4344" s="106">
        <v>41914</v>
      </c>
      <c r="H4344" s="90" t="s">
        <v>2093</v>
      </c>
      <c r="I4344" s="90" t="s">
        <v>2019</v>
      </c>
      <c r="J4344" s="90">
        <v>0</v>
      </c>
      <c r="K4344" s="90">
        <v>2</v>
      </c>
      <c r="L4344" t="str">
        <f t="shared" si="134"/>
        <v>West</v>
      </c>
      <c r="M4344" s="107">
        <f t="shared" si="135"/>
        <v>42</v>
      </c>
    </row>
    <row r="4345" spans="7:13">
      <c r="G4345" s="106">
        <v>41970</v>
      </c>
      <c r="H4345" s="90" t="s">
        <v>2073</v>
      </c>
      <c r="I4345" s="90" t="s">
        <v>2028</v>
      </c>
      <c r="J4345" s="90">
        <v>1.4999999999999999E-2</v>
      </c>
      <c r="K4345" s="90">
        <v>2</v>
      </c>
      <c r="L4345" t="str">
        <f t="shared" si="134"/>
        <v>West</v>
      </c>
      <c r="M4345" s="107">
        <f t="shared" si="135"/>
        <v>45.211500000000001</v>
      </c>
    </row>
    <row r="4346" spans="7:13">
      <c r="G4346" s="106">
        <v>41969</v>
      </c>
      <c r="H4346" s="90" t="s">
        <v>2080</v>
      </c>
      <c r="I4346" s="90" t="s">
        <v>2024</v>
      </c>
      <c r="J4346" s="90">
        <v>2.5000000000000001E-2</v>
      </c>
      <c r="K4346" s="90">
        <v>1</v>
      </c>
      <c r="L4346" t="str">
        <f t="shared" si="134"/>
        <v>East</v>
      </c>
      <c r="M4346" s="107">
        <f t="shared" si="135"/>
        <v>22.376249999999999</v>
      </c>
    </row>
    <row r="4347" spans="7:13">
      <c r="G4347" s="106">
        <v>41997</v>
      </c>
      <c r="H4347" s="90" t="s">
        <v>2063</v>
      </c>
      <c r="I4347" s="90" t="s">
        <v>2024</v>
      </c>
      <c r="J4347" s="90">
        <v>2.5000000000000001E-2</v>
      </c>
      <c r="K4347" s="90">
        <v>2</v>
      </c>
      <c r="L4347" t="str">
        <f t="shared" si="134"/>
        <v>South</v>
      </c>
      <c r="M4347" s="107">
        <f t="shared" si="135"/>
        <v>44.752499999999998</v>
      </c>
    </row>
    <row r="4348" spans="7:13">
      <c r="G4348" s="106">
        <v>41582</v>
      </c>
      <c r="H4348" s="90" t="s">
        <v>2036</v>
      </c>
      <c r="I4348" s="90" t="s">
        <v>2031</v>
      </c>
      <c r="J4348" s="90">
        <v>1.4999999999999999E-2</v>
      </c>
      <c r="K4348" s="90">
        <v>2</v>
      </c>
      <c r="L4348" t="str">
        <f t="shared" si="134"/>
        <v>MidWest</v>
      </c>
      <c r="M4348" s="107">
        <f t="shared" si="135"/>
        <v>49.25</v>
      </c>
    </row>
    <row r="4349" spans="7:13">
      <c r="G4349" s="106">
        <v>41334</v>
      </c>
      <c r="H4349" s="90" t="s">
        <v>2098</v>
      </c>
      <c r="I4349" s="90" t="s">
        <v>2040</v>
      </c>
      <c r="J4349" s="90">
        <v>0</v>
      </c>
      <c r="K4349" s="90">
        <v>2</v>
      </c>
      <c r="L4349" t="str">
        <f t="shared" si="134"/>
        <v>West</v>
      </c>
      <c r="M4349" s="107">
        <f t="shared" si="135"/>
        <v>60</v>
      </c>
    </row>
    <row r="4350" spans="7:13">
      <c r="G4350" s="106">
        <v>41994</v>
      </c>
      <c r="H4350" s="90" t="s">
        <v>2058</v>
      </c>
      <c r="I4350" s="90" t="s">
        <v>2023</v>
      </c>
      <c r="J4350" s="90">
        <v>0.01</v>
      </c>
      <c r="K4350" s="90">
        <v>2</v>
      </c>
      <c r="L4350" t="str">
        <f t="shared" si="134"/>
        <v>MidWest</v>
      </c>
      <c r="M4350" s="107">
        <f t="shared" si="135"/>
        <v>158.30100000000002</v>
      </c>
    </row>
    <row r="4351" spans="7:13">
      <c r="G4351" s="106">
        <v>41945</v>
      </c>
      <c r="H4351" s="90" t="s">
        <v>2025</v>
      </c>
      <c r="I4351" s="90" t="s">
        <v>2046</v>
      </c>
      <c r="J4351" s="90">
        <v>0</v>
      </c>
      <c r="K4351" s="90">
        <v>1</v>
      </c>
      <c r="L4351" t="str">
        <f t="shared" si="134"/>
        <v>West</v>
      </c>
      <c r="M4351" s="107">
        <f t="shared" si="135"/>
        <v>25</v>
      </c>
    </row>
    <row r="4352" spans="7:13">
      <c r="G4352" s="106">
        <v>41886</v>
      </c>
      <c r="H4352" s="90" t="s">
        <v>2026</v>
      </c>
      <c r="I4352" s="90" t="s">
        <v>2031</v>
      </c>
      <c r="J4352" s="90">
        <v>2.5000000000000001E-2</v>
      </c>
      <c r="K4352" s="90">
        <v>2</v>
      </c>
      <c r="L4352" t="str">
        <f t="shared" si="134"/>
        <v>MidWest</v>
      </c>
      <c r="M4352" s="107">
        <f t="shared" si="135"/>
        <v>48.75</v>
      </c>
    </row>
    <row r="4353" spans="7:13">
      <c r="G4353" s="106">
        <v>41823</v>
      </c>
      <c r="H4353" s="90" t="s">
        <v>2084</v>
      </c>
      <c r="I4353" s="90" t="s">
        <v>2027</v>
      </c>
      <c r="J4353" s="90">
        <v>0.02</v>
      </c>
      <c r="K4353" s="90">
        <v>3</v>
      </c>
      <c r="L4353" t="str">
        <f t="shared" si="134"/>
        <v>MidWest</v>
      </c>
      <c r="M4353" s="107">
        <f t="shared" si="135"/>
        <v>58.652999999999992</v>
      </c>
    </row>
    <row r="4354" spans="7:13">
      <c r="G4354" s="106">
        <v>41963</v>
      </c>
      <c r="H4354" s="90" t="s">
        <v>2030</v>
      </c>
      <c r="I4354" s="90" t="s">
        <v>2027</v>
      </c>
      <c r="J4354" s="90">
        <v>0</v>
      </c>
      <c r="K4354" s="90">
        <v>2</v>
      </c>
      <c r="L4354" t="str">
        <f t="shared" si="134"/>
        <v>West</v>
      </c>
      <c r="M4354" s="107">
        <f t="shared" si="135"/>
        <v>39.9</v>
      </c>
    </row>
    <row r="4355" spans="7:13">
      <c r="G4355" s="106">
        <v>41592</v>
      </c>
      <c r="H4355" s="90" t="s">
        <v>2048</v>
      </c>
      <c r="I4355" s="90" t="s">
        <v>2028</v>
      </c>
      <c r="J4355" s="90">
        <v>0.03</v>
      </c>
      <c r="K4355" s="90">
        <v>2</v>
      </c>
      <c r="L4355" t="str">
        <f t="shared" ref="L4355:L4418" si="136">_xlfn.XLOOKUP(H4355,$D$2:$D$73,$E$2:$E$73)</f>
        <v>East</v>
      </c>
      <c r="M4355" s="107">
        <f t="shared" ref="M4355:M4418" si="137">_xlfn.XLOOKUP(I4355,$A$2:$A$13,$B$2:$B$13)*K4355*(1-J4355)</f>
        <v>44.522999999999996</v>
      </c>
    </row>
    <row r="4356" spans="7:13">
      <c r="G4356" s="106">
        <v>41303</v>
      </c>
      <c r="H4356" s="90" t="s">
        <v>2088</v>
      </c>
      <c r="I4356" s="90" t="s">
        <v>2046</v>
      </c>
      <c r="J4356" s="90">
        <v>1.4999999999999999E-2</v>
      </c>
      <c r="K4356" s="90">
        <v>22</v>
      </c>
      <c r="L4356" t="str">
        <f t="shared" si="136"/>
        <v>MidWest</v>
      </c>
      <c r="M4356" s="107">
        <f t="shared" si="137"/>
        <v>541.75</v>
      </c>
    </row>
    <row r="4357" spans="7:13">
      <c r="G4357" s="106">
        <v>41959</v>
      </c>
      <c r="H4357" s="90" t="s">
        <v>2072</v>
      </c>
      <c r="I4357" s="90" t="s">
        <v>2024</v>
      </c>
      <c r="J4357" s="90">
        <v>1.4999999999999999E-2</v>
      </c>
      <c r="K4357" s="90">
        <v>3</v>
      </c>
      <c r="L4357" t="str">
        <f t="shared" si="136"/>
        <v>MidWest</v>
      </c>
      <c r="M4357" s="107">
        <f t="shared" si="137"/>
        <v>67.817249999999987</v>
      </c>
    </row>
    <row r="4358" spans="7:13">
      <c r="G4358" s="106">
        <v>41778</v>
      </c>
      <c r="H4358" s="90" t="s">
        <v>2078</v>
      </c>
      <c r="I4358" s="90" t="s">
        <v>2031</v>
      </c>
      <c r="J4358" s="90">
        <v>0.03</v>
      </c>
      <c r="K4358" s="90">
        <v>1</v>
      </c>
      <c r="L4358" t="str">
        <f t="shared" si="136"/>
        <v>West</v>
      </c>
      <c r="M4358" s="107">
        <f t="shared" si="137"/>
        <v>24.25</v>
      </c>
    </row>
    <row r="4359" spans="7:13">
      <c r="G4359" s="106">
        <v>41611</v>
      </c>
      <c r="H4359" s="90" t="s">
        <v>2041</v>
      </c>
      <c r="I4359" s="90" t="s">
        <v>2046</v>
      </c>
      <c r="J4359" s="90">
        <v>0</v>
      </c>
      <c r="K4359" s="90">
        <v>2</v>
      </c>
      <c r="L4359" t="str">
        <f t="shared" si="136"/>
        <v>West</v>
      </c>
      <c r="M4359" s="107">
        <f t="shared" si="137"/>
        <v>50</v>
      </c>
    </row>
    <row r="4360" spans="7:13">
      <c r="G4360" s="106">
        <v>41602</v>
      </c>
      <c r="H4360" s="90" t="s">
        <v>2052</v>
      </c>
      <c r="I4360" s="90" t="s">
        <v>2046</v>
      </c>
      <c r="J4360" s="90">
        <v>1.4999999999999999E-2</v>
      </c>
      <c r="K4360" s="90">
        <v>1</v>
      </c>
      <c r="L4360" t="str">
        <f t="shared" si="136"/>
        <v>MidWest</v>
      </c>
      <c r="M4360" s="107">
        <f t="shared" si="137"/>
        <v>24.625</v>
      </c>
    </row>
    <row r="4361" spans="7:13">
      <c r="G4361" s="106">
        <v>41579</v>
      </c>
      <c r="H4361" s="90" t="s">
        <v>2084</v>
      </c>
      <c r="I4361" s="90" t="s">
        <v>2028</v>
      </c>
      <c r="J4361" s="90">
        <v>0.01</v>
      </c>
      <c r="K4361" s="90">
        <v>1</v>
      </c>
      <c r="L4361" t="str">
        <f t="shared" si="136"/>
        <v>MidWest</v>
      </c>
      <c r="M4361" s="107">
        <f t="shared" si="137"/>
        <v>22.720499999999998</v>
      </c>
    </row>
    <row r="4362" spans="7:13">
      <c r="G4362" s="106">
        <v>41982</v>
      </c>
      <c r="H4362" s="90" t="s">
        <v>2030</v>
      </c>
      <c r="I4362" s="90" t="s">
        <v>2027</v>
      </c>
      <c r="J4362" s="90">
        <v>2.5000000000000001E-2</v>
      </c>
      <c r="K4362" s="90">
        <v>3</v>
      </c>
      <c r="L4362" t="str">
        <f t="shared" si="136"/>
        <v>West</v>
      </c>
      <c r="M4362" s="107">
        <f t="shared" si="137"/>
        <v>58.353749999999991</v>
      </c>
    </row>
    <row r="4363" spans="7:13">
      <c r="G4363" s="106">
        <v>41984</v>
      </c>
      <c r="H4363" s="90" t="s">
        <v>2053</v>
      </c>
      <c r="I4363" s="90" t="s">
        <v>2027</v>
      </c>
      <c r="J4363" s="90">
        <v>1.4999999999999999E-2</v>
      </c>
      <c r="K4363" s="90">
        <v>1</v>
      </c>
      <c r="L4363" t="str">
        <f t="shared" si="136"/>
        <v>MidWest</v>
      </c>
      <c r="M4363" s="107">
        <f t="shared" si="137"/>
        <v>19.650749999999999</v>
      </c>
    </row>
    <row r="4364" spans="7:13">
      <c r="G4364" s="106">
        <v>41601</v>
      </c>
      <c r="H4364" s="90" t="s">
        <v>2053</v>
      </c>
      <c r="I4364" s="90" t="s">
        <v>2031</v>
      </c>
      <c r="J4364" s="90">
        <v>2.5000000000000001E-2</v>
      </c>
      <c r="K4364" s="90">
        <v>2</v>
      </c>
      <c r="L4364" t="str">
        <f t="shared" si="136"/>
        <v>MidWest</v>
      </c>
      <c r="M4364" s="107">
        <f t="shared" si="137"/>
        <v>48.75</v>
      </c>
    </row>
    <row r="4365" spans="7:13">
      <c r="G4365" s="106">
        <v>41586</v>
      </c>
      <c r="H4365" s="90" t="s">
        <v>2030</v>
      </c>
      <c r="I4365" s="90" t="s">
        <v>2019</v>
      </c>
      <c r="J4365" s="90">
        <v>0</v>
      </c>
      <c r="K4365" s="90">
        <v>1</v>
      </c>
      <c r="L4365" t="str">
        <f t="shared" si="136"/>
        <v>West</v>
      </c>
      <c r="M4365" s="107">
        <f t="shared" si="137"/>
        <v>21</v>
      </c>
    </row>
    <row r="4366" spans="7:13">
      <c r="G4366" s="106">
        <v>41946</v>
      </c>
      <c r="H4366" s="90" t="s">
        <v>2054</v>
      </c>
      <c r="I4366" s="90" t="s">
        <v>2040</v>
      </c>
      <c r="J4366" s="90">
        <v>0.01</v>
      </c>
      <c r="K4366" s="90">
        <v>3</v>
      </c>
      <c r="L4366" t="str">
        <f t="shared" si="136"/>
        <v>MidWest</v>
      </c>
      <c r="M4366" s="107">
        <f t="shared" si="137"/>
        <v>89.1</v>
      </c>
    </row>
    <row r="4367" spans="7:13">
      <c r="G4367" s="106">
        <v>41608</v>
      </c>
      <c r="H4367" s="90" t="s">
        <v>2084</v>
      </c>
      <c r="I4367" s="90" t="s">
        <v>2034</v>
      </c>
      <c r="J4367" s="90">
        <v>0</v>
      </c>
      <c r="K4367" s="90">
        <v>1</v>
      </c>
      <c r="L4367" t="str">
        <f t="shared" si="136"/>
        <v>MidWest</v>
      </c>
      <c r="M4367" s="107">
        <f t="shared" si="137"/>
        <v>34</v>
      </c>
    </row>
    <row r="4368" spans="7:13">
      <c r="G4368" s="106">
        <v>41984</v>
      </c>
      <c r="H4368" s="90" t="s">
        <v>2102</v>
      </c>
      <c r="I4368" s="90" t="s">
        <v>2034</v>
      </c>
      <c r="J4368" s="90">
        <v>0.02</v>
      </c>
      <c r="K4368" s="90">
        <v>1</v>
      </c>
      <c r="L4368" t="str">
        <f t="shared" si="136"/>
        <v>MidWest</v>
      </c>
      <c r="M4368" s="107">
        <f t="shared" si="137"/>
        <v>33.32</v>
      </c>
    </row>
    <row r="4369" spans="7:13">
      <c r="G4369" s="106">
        <v>41627</v>
      </c>
      <c r="H4369" s="90" t="s">
        <v>2045</v>
      </c>
      <c r="I4369" s="90" t="s">
        <v>2023</v>
      </c>
      <c r="J4369" s="90">
        <v>0.02</v>
      </c>
      <c r="K4369" s="90">
        <v>2</v>
      </c>
      <c r="L4369" t="str">
        <f t="shared" si="136"/>
        <v>West</v>
      </c>
      <c r="M4369" s="107">
        <f t="shared" si="137"/>
        <v>156.702</v>
      </c>
    </row>
    <row r="4370" spans="7:13">
      <c r="G4370" s="106">
        <v>41970</v>
      </c>
      <c r="H4370" s="90" t="s">
        <v>2093</v>
      </c>
      <c r="I4370" s="90" t="s">
        <v>2024</v>
      </c>
      <c r="J4370" s="90">
        <v>0.02</v>
      </c>
      <c r="K4370" s="90">
        <v>3</v>
      </c>
      <c r="L4370" t="str">
        <f t="shared" si="136"/>
        <v>West</v>
      </c>
      <c r="M4370" s="107">
        <f t="shared" si="137"/>
        <v>67.472999999999999</v>
      </c>
    </row>
    <row r="4371" spans="7:13">
      <c r="G4371" s="106">
        <v>41990</v>
      </c>
      <c r="H4371" s="90" t="s">
        <v>2082</v>
      </c>
      <c r="I4371" s="90" t="s">
        <v>2040</v>
      </c>
      <c r="J4371" s="90">
        <v>0.02</v>
      </c>
      <c r="K4371" s="90">
        <v>2</v>
      </c>
      <c r="L4371" t="str">
        <f t="shared" si="136"/>
        <v>MidWest</v>
      </c>
      <c r="M4371" s="107">
        <f t="shared" si="137"/>
        <v>58.8</v>
      </c>
    </row>
    <row r="4372" spans="7:13">
      <c r="G4372" s="106">
        <v>42000</v>
      </c>
      <c r="H4372" s="90" t="s">
        <v>2084</v>
      </c>
      <c r="I4372" s="90" t="s">
        <v>2024</v>
      </c>
      <c r="J4372" s="90">
        <v>0.01</v>
      </c>
      <c r="K4372" s="90">
        <v>2</v>
      </c>
      <c r="L4372" t="str">
        <f t="shared" si="136"/>
        <v>MidWest</v>
      </c>
      <c r="M4372" s="107">
        <f t="shared" si="137"/>
        <v>45.440999999999995</v>
      </c>
    </row>
    <row r="4373" spans="7:13">
      <c r="G4373" s="106">
        <v>41459</v>
      </c>
      <c r="H4373" s="90" t="s">
        <v>2096</v>
      </c>
      <c r="I4373" s="90" t="s">
        <v>2028</v>
      </c>
      <c r="J4373" s="90">
        <v>0</v>
      </c>
      <c r="K4373" s="90">
        <v>2</v>
      </c>
      <c r="L4373" t="str">
        <f t="shared" si="136"/>
        <v>MidWest</v>
      </c>
      <c r="M4373" s="107">
        <f t="shared" si="137"/>
        <v>45.9</v>
      </c>
    </row>
    <row r="4374" spans="7:13">
      <c r="G4374" s="106">
        <v>41327</v>
      </c>
      <c r="H4374" s="90" t="s">
        <v>2039</v>
      </c>
      <c r="I4374" s="90" t="s">
        <v>2043</v>
      </c>
      <c r="J4374" s="90">
        <v>2.5000000000000001E-2</v>
      </c>
      <c r="K4374" s="90">
        <v>3</v>
      </c>
      <c r="L4374" t="str">
        <f t="shared" si="136"/>
        <v>East</v>
      </c>
      <c r="M4374" s="107">
        <f t="shared" si="137"/>
        <v>68.737499999999997</v>
      </c>
    </row>
    <row r="4375" spans="7:13">
      <c r="G4375" s="106">
        <v>41388</v>
      </c>
      <c r="H4375" s="90" t="s">
        <v>2025</v>
      </c>
      <c r="I4375" s="90" t="s">
        <v>2028</v>
      </c>
      <c r="J4375" s="90">
        <v>0.03</v>
      </c>
      <c r="K4375" s="90">
        <v>2</v>
      </c>
      <c r="L4375" t="str">
        <f t="shared" si="136"/>
        <v>West</v>
      </c>
      <c r="M4375" s="107">
        <f t="shared" si="137"/>
        <v>44.522999999999996</v>
      </c>
    </row>
    <row r="4376" spans="7:13">
      <c r="G4376" s="106">
        <v>41983</v>
      </c>
      <c r="H4376" s="90" t="s">
        <v>2061</v>
      </c>
      <c r="I4376" s="90" t="s">
        <v>2027</v>
      </c>
      <c r="J4376" s="90">
        <v>0.02</v>
      </c>
      <c r="K4376" s="90">
        <v>1</v>
      </c>
      <c r="L4376" t="str">
        <f t="shared" si="136"/>
        <v>West</v>
      </c>
      <c r="M4376" s="107">
        <f t="shared" si="137"/>
        <v>19.550999999999998</v>
      </c>
    </row>
    <row r="4377" spans="7:13">
      <c r="G4377" s="106">
        <v>41360</v>
      </c>
      <c r="H4377" s="90" t="s">
        <v>2039</v>
      </c>
      <c r="I4377" s="90" t="s">
        <v>2034</v>
      </c>
      <c r="J4377" s="90">
        <v>0.02</v>
      </c>
      <c r="K4377" s="90">
        <v>2</v>
      </c>
      <c r="L4377" t="str">
        <f t="shared" si="136"/>
        <v>East</v>
      </c>
      <c r="M4377" s="107">
        <f t="shared" si="137"/>
        <v>66.64</v>
      </c>
    </row>
    <row r="4378" spans="7:13">
      <c r="G4378" s="106">
        <v>41602</v>
      </c>
      <c r="H4378" s="90" t="s">
        <v>2093</v>
      </c>
      <c r="I4378" s="90" t="s">
        <v>2027</v>
      </c>
      <c r="J4378" s="90">
        <v>0.03</v>
      </c>
      <c r="K4378" s="90">
        <v>3</v>
      </c>
      <c r="L4378" t="str">
        <f t="shared" si="136"/>
        <v>West</v>
      </c>
      <c r="M4378" s="107">
        <f t="shared" si="137"/>
        <v>58.05449999999999</v>
      </c>
    </row>
    <row r="4379" spans="7:13">
      <c r="G4379" s="106">
        <v>41618</v>
      </c>
      <c r="H4379" s="90" t="s">
        <v>2067</v>
      </c>
      <c r="I4379" s="90" t="s">
        <v>2024</v>
      </c>
      <c r="J4379" s="90">
        <v>2.5000000000000001E-2</v>
      </c>
      <c r="K4379" s="90">
        <v>1</v>
      </c>
      <c r="L4379" t="str">
        <f t="shared" si="136"/>
        <v>East</v>
      </c>
      <c r="M4379" s="107">
        <f t="shared" si="137"/>
        <v>22.376249999999999</v>
      </c>
    </row>
    <row r="4380" spans="7:13">
      <c r="G4380" s="106">
        <v>41555</v>
      </c>
      <c r="H4380" s="90" t="s">
        <v>2078</v>
      </c>
      <c r="I4380" s="90" t="s">
        <v>2024</v>
      </c>
      <c r="J4380" s="90">
        <v>0</v>
      </c>
      <c r="K4380" s="90">
        <v>1</v>
      </c>
      <c r="L4380" t="str">
        <f t="shared" si="136"/>
        <v>West</v>
      </c>
      <c r="M4380" s="107">
        <f t="shared" si="137"/>
        <v>22.95</v>
      </c>
    </row>
    <row r="4381" spans="7:13">
      <c r="G4381" s="106">
        <v>41963</v>
      </c>
      <c r="H4381" s="90" t="s">
        <v>2062</v>
      </c>
      <c r="I4381" s="90" t="s">
        <v>2046</v>
      </c>
      <c r="J4381" s="90">
        <v>0</v>
      </c>
      <c r="K4381" s="90">
        <v>2</v>
      </c>
      <c r="L4381" t="str">
        <f t="shared" si="136"/>
        <v>East</v>
      </c>
      <c r="M4381" s="107">
        <f t="shared" si="137"/>
        <v>50</v>
      </c>
    </row>
    <row r="4382" spans="7:13">
      <c r="G4382" s="106">
        <v>41964</v>
      </c>
      <c r="H4382" s="90" t="s">
        <v>2049</v>
      </c>
      <c r="I4382" s="90" t="s">
        <v>2027</v>
      </c>
      <c r="J4382" s="90">
        <v>0</v>
      </c>
      <c r="K4382" s="90">
        <v>3</v>
      </c>
      <c r="L4382" t="str">
        <f t="shared" si="136"/>
        <v>South</v>
      </c>
      <c r="M4382" s="107">
        <f t="shared" si="137"/>
        <v>59.849999999999994</v>
      </c>
    </row>
    <row r="4383" spans="7:13">
      <c r="G4383" s="106">
        <v>41630</v>
      </c>
      <c r="H4383" s="90" t="s">
        <v>2081</v>
      </c>
      <c r="I4383" s="90" t="s">
        <v>2024</v>
      </c>
      <c r="J4383" s="90">
        <v>0.01</v>
      </c>
      <c r="K4383" s="90">
        <v>25</v>
      </c>
      <c r="L4383" t="str">
        <f t="shared" si="136"/>
        <v>West</v>
      </c>
      <c r="M4383" s="107">
        <f t="shared" si="137"/>
        <v>568.01250000000005</v>
      </c>
    </row>
    <row r="4384" spans="7:13">
      <c r="G4384" s="106">
        <v>41579</v>
      </c>
      <c r="H4384" s="90" t="s">
        <v>2083</v>
      </c>
      <c r="I4384" s="90" t="s">
        <v>2027</v>
      </c>
      <c r="J4384" s="90">
        <v>0</v>
      </c>
      <c r="K4384" s="90">
        <v>3</v>
      </c>
      <c r="L4384" t="str">
        <f t="shared" si="136"/>
        <v>West</v>
      </c>
      <c r="M4384" s="107">
        <f t="shared" si="137"/>
        <v>59.849999999999994</v>
      </c>
    </row>
    <row r="4385" spans="7:13">
      <c r="G4385" s="106">
        <v>41593</v>
      </c>
      <c r="H4385" s="90" t="s">
        <v>2098</v>
      </c>
      <c r="I4385" s="90" t="s">
        <v>2027</v>
      </c>
      <c r="J4385" s="90">
        <v>0</v>
      </c>
      <c r="K4385" s="90">
        <v>1</v>
      </c>
      <c r="L4385" t="str">
        <f t="shared" si="136"/>
        <v>West</v>
      </c>
      <c r="M4385" s="107">
        <f t="shared" si="137"/>
        <v>19.95</v>
      </c>
    </row>
    <row r="4386" spans="7:13">
      <c r="G4386" s="106">
        <v>41988</v>
      </c>
      <c r="H4386" s="90" t="s">
        <v>2041</v>
      </c>
      <c r="I4386" s="90" t="s">
        <v>2027</v>
      </c>
      <c r="J4386" s="90">
        <v>0.01</v>
      </c>
      <c r="K4386" s="90">
        <v>2</v>
      </c>
      <c r="L4386" t="str">
        <f t="shared" si="136"/>
        <v>West</v>
      </c>
      <c r="M4386" s="107">
        <f t="shared" si="137"/>
        <v>39.500999999999998</v>
      </c>
    </row>
    <row r="4387" spans="7:13">
      <c r="G4387" s="106">
        <v>41956</v>
      </c>
      <c r="H4387" s="90" t="s">
        <v>2079</v>
      </c>
      <c r="I4387" s="90" t="s">
        <v>2024</v>
      </c>
      <c r="J4387" s="90">
        <v>1.4999999999999999E-2</v>
      </c>
      <c r="K4387" s="90">
        <v>2</v>
      </c>
      <c r="L4387" t="str">
        <f t="shared" si="136"/>
        <v>MidWest</v>
      </c>
      <c r="M4387" s="107">
        <f t="shared" si="137"/>
        <v>45.211500000000001</v>
      </c>
    </row>
    <row r="4388" spans="7:13">
      <c r="G4388" s="106">
        <v>41672</v>
      </c>
      <c r="H4388" s="90" t="s">
        <v>2049</v>
      </c>
      <c r="I4388" s="90" t="s">
        <v>2028</v>
      </c>
      <c r="J4388" s="90">
        <v>0.02</v>
      </c>
      <c r="K4388" s="90">
        <v>1</v>
      </c>
      <c r="L4388" t="str">
        <f t="shared" si="136"/>
        <v>South</v>
      </c>
      <c r="M4388" s="107">
        <f t="shared" si="137"/>
        <v>22.491</v>
      </c>
    </row>
    <row r="4389" spans="7:13">
      <c r="G4389" s="106">
        <v>41965</v>
      </c>
      <c r="H4389" s="90" t="s">
        <v>2082</v>
      </c>
      <c r="I4389" s="90" t="s">
        <v>2043</v>
      </c>
      <c r="J4389" s="90">
        <v>0</v>
      </c>
      <c r="K4389" s="90">
        <v>3</v>
      </c>
      <c r="L4389" t="str">
        <f t="shared" si="136"/>
        <v>MidWest</v>
      </c>
      <c r="M4389" s="107">
        <f t="shared" si="137"/>
        <v>70.5</v>
      </c>
    </row>
    <row r="4390" spans="7:13">
      <c r="G4390" s="106">
        <v>41976</v>
      </c>
      <c r="H4390" s="90" t="s">
        <v>2098</v>
      </c>
      <c r="I4390" s="90" t="s">
        <v>2019</v>
      </c>
      <c r="J4390" s="90">
        <v>0.02</v>
      </c>
      <c r="K4390" s="90">
        <v>1</v>
      </c>
      <c r="L4390" t="str">
        <f t="shared" si="136"/>
        <v>West</v>
      </c>
      <c r="M4390" s="107">
        <f t="shared" si="137"/>
        <v>20.58</v>
      </c>
    </row>
    <row r="4391" spans="7:13">
      <c r="G4391" s="106">
        <v>41598</v>
      </c>
      <c r="H4391" s="90" t="s">
        <v>2082</v>
      </c>
      <c r="I4391" s="90" t="s">
        <v>2034</v>
      </c>
      <c r="J4391" s="90">
        <v>0</v>
      </c>
      <c r="K4391" s="90">
        <v>3</v>
      </c>
      <c r="L4391" t="str">
        <f t="shared" si="136"/>
        <v>MidWest</v>
      </c>
      <c r="M4391" s="107">
        <f t="shared" si="137"/>
        <v>102</v>
      </c>
    </row>
    <row r="4392" spans="7:13">
      <c r="G4392" s="106">
        <v>42000</v>
      </c>
      <c r="H4392" s="90" t="s">
        <v>2087</v>
      </c>
      <c r="I4392" s="90" t="s">
        <v>2034</v>
      </c>
      <c r="J4392" s="90">
        <v>0.03</v>
      </c>
      <c r="K4392" s="90">
        <v>3</v>
      </c>
      <c r="L4392" t="str">
        <f t="shared" si="136"/>
        <v>South</v>
      </c>
      <c r="M4392" s="107">
        <f t="shared" si="137"/>
        <v>98.94</v>
      </c>
    </row>
    <row r="4393" spans="7:13">
      <c r="G4393" s="106">
        <v>41587</v>
      </c>
      <c r="H4393" s="90" t="s">
        <v>2054</v>
      </c>
      <c r="I4393" s="90" t="s">
        <v>2027</v>
      </c>
      <c r="J4393" s="90">
        <v>0.03</v>
      </c>
      <c r="K4393" s="90">
        <v>1</v>
      </c>
      <c r="L4393" t="str">
        <f t="shared" si="136"/>
        <v>MidWest</v>
      </c>
      <c r="M4393" s="107">
        <f t="shared" si="137"/>
        <v>19.351499999999998</v>
      </c>
    </row>
    <row r="4394" spans="7:13">
      <c r="G4394" s="106">
        <v>41441</v>
      </c>
      <c r="H4394" s="90" t="s">
        <v>2067</v>
      </c>
      <c r="I4394" s="90" t="s">
        <v>2043</v>
      </c>
      <c r="J4394" s="90">
        <v>0.03</v>
      </c>
      <c r="K4394" s="90">
        <v>1</v>
      </c>
      <c r="L4394" t="str">
        <f t="shared" si="136"/>
        <v>East</v>
      </c>
      <c r="M4394" s="107">
        <f t="shared" si="137"/>
        <v>22.794999999999998</v>
      </c>
    </row>
    <row r="4395" spans="7:13">
      <c r="G4395" s="106">
        <v>41638</v>
      </c>
      <c r="H4395" s="90" t="s">
        <v>2098</v>
      </c>
      <c r="I4395" s="90" t="s">
        <v>2046</v>
      </c>
      <c r="J4395" s="90">
        <v>0.03</v>
      </c>
      <c r="K4395" s="90">
        <v>2</v>
      </c>
      <c r="L4395" t="str">
        <f t="shared" si="136"/>
        <v>West</v>
      </c>
      <c r="M4395" s="107">
        <f t="shared" si="137"/>
        <v>48.5</v>
      </c>
    </row>
    <row r="4396" spans="7:13">
      <c r="G4396" s="106">
        <v>41979</v>
      </c>
      <c r="H4396" s="90" t="s">
        <v>2059</v>
      </c>
      <c r="I4396" s="90" t="s">
        <v>2031</v>
      </c>
      <c r="J4396" s="90">
        <v>2.5000000000000001E-2</v>
      </c>
      <c r="K4396" s="90">
        <v>2</v>
      </c>
      <c r="L4396" t="str">
        <f t="shared" si="136"/>
        <v>West</v>
      </c>
      <c r="M4396" s="107">
        <f t="shared" si="137"/>
        <v>48.75</v>
      </c>
    </row>
    <row r="4397" spans="7:13">
      <c r="G4397" s="106">
        <v>41534</v>
      </c>
      <c r="H4397" s="90" t="s">
        <v>2097</v>
      </c>
      <c r="I4397" s="90" t="s">
        <v>2023</v>
      </c>
      <c r="J4397" s="90">
        <v>2.5000000000000001E-2</v>
      </c>
      <c r="K4397" s="90">
        <v>1</v>
      </c>
      <c r="L4397" t="str">
        <f t="shared" si="136"/>
        <v>West</v>
      </c>
      <c r="M4397" s="107">
        <f t="shared" si="137"/>
        <v>77.951250000000002</v>
      </c>
    </row>
    <row r="4398" spans="7:13">
      <c r="G4398" s="106">
        <v>41976</v>
      </c>
      <c r="H4398" s="90" t="s">
        <v>2030</v>
      </c>
      <c r="I4398" s="90" t="s">
        <v>2037</v>
      </c>
      <c r="J4398" s="90">
        <v>1.4999999999999999E-2</v>
      </c>
      <c r="K4398" s="90">
        <v>2</v>
      </c>
      <c r="L4398" t="str">
        <f t="shared" si="136"/>
        <v>West</v>
      </c>
      <c r="M4398" s="107">
        <f t="shared" si="137"/>
        <v>54.174999999999997</v>
      </c>
    </row>
    <row r="4399" spans="7:13">
      <c r="G4399" s="106">
        <v>41589</v>
      </c>
      <c r="H4399" s="90" t="s">
        <v>2071</v>
      </c>
      <c r="I4399" s="90" t="s">
        <v>2019</v>
      </c>
      <c r="J4399" s="90">
        <v>2.5000000000000001E-2</v>
      </c>
      <c r="K4399" s="90">
        <v>1</v>
      </c>
      <c r="L4399" t="str">
        <f t="shared" si="136"/>
        <v>MidWest</v>
      </c>
      <c r="M4399" s="107">
        <f t="shared" si="137"/>
        <v>20.474999999999998</v>
      </c>
    </row>
    <row r="4400" spans="7:13">
      <c r="G4400" s="106">
        <v>41713</v>
      </c>
      <c r="H4400" s="90" t="s">
        <v>2057</v>
      </c>
      <c r="I4400" s="90" t="s">
        <v>2028</v>
      </c>
      <c r="J4400" s="90">
        <v>1.4999999999999999E-2</v>
      </c>
      <c r="K4400" s="90">
        <v>2</v>
      </c>
      <c r="L4400" t="str">
        <f t="shared" si="136"/>
        <v>West</v>
      </c>
      <c r="M4400" s="107">
        <f t="shared" si="137"/>
        <v>45.211500000000001</v>
      </c>
    </row>
    <row r="4401" spans="7:13">
      <c r="G4401" s="106">
        <v>41614</v>
      </c>
      <c r="H4401" s="90" t="s">
        <v>2026</v>
      </c>
      <c r="I4401" s="90" t="s">
        <v>2031</v>
      </c>
      <c r="J4401" s="90">
        <v>0.03</v>
      </c>
      <c r="K4401" s="90">
        <v>2</v>
      </c>
      <c r="L4401" t="str">
        <f t="shared" si="136"/>
        <v>MidWest</v>
      </c>
      <c r="M4401" s="107">
        <f t="shared" si="137"/>
        <v>48.5</v>
      </c>
    </row>
    <row r="4402" spans="7:13">
      <c r="G4402" s="106">
        <v>41741</v>
      </c>
      <c r="H4402" s="90" t="s">
        <v>2103</v>
      </c>
      <c r="I4402" s="90" t="s">
        <v>2024</v>
      </c>
      <c r="J4402" s="90">
        <v>0.02</v>
      </c>
      <c r="K4402" s="90">
        <v>16</v>
      </c>
      <c r="L4402" t="str">
        <f t="shared" si="136"/>
        <v>South</v>
      </c>
      <c r="M4402" s="107">
        <f t="shared" si="137"/>
        <v>359.85599999999999</v>
      </c>
    </row>
    <row r="4403" spans="7:13">
      <c r="G4403" s="106">
        <v>41477</v>
      </c>
      <c r="H4403" s="90" t="s">
        <v>2088</v>
      </c>
      <c r="I4403" s="90" t="s">
        <v>2031</v>
      </c>
      <c r="J4403" s="90">
        <v>0</v>
      </c>
      <c r="K4403" s="90">
        <v>4</v>
      </c>
      <c r="L4403" t="str">
        <f t="shared" si="136"/>
        <v>MidWest</v>
      </c>
      <c r="M4403" s="107">
        <f t="shared" si="137"/>
        <v>100</v>
      </c>
    </row>
    <row r="4404" spans="7:13">
      <c r="G4404" s="106">
        <v>41636</v>
      </c>
      <c r="H4404" s="90" t="s">
        <v>2093</v>
      </c>
      <c r="I4404" s="90" t="s">
        <v>2028</v>
      </c>
      <c r="J4404" s="90">
        <v>0</v>
      </c>
      <c r="K4404" s="90">
        <v>25</v>
      </c>
      <c r="L4404" t="str">
        <f t="shared" si="136"/>
        <v>West</v>
      </c>
      <c r="M4404" s="107">
        <f t="shared" si="137"/>
        <v>573.75</v>
      </c>
    </row>
    <row r="4405" spans="7:13">
      <c r="G4405" s="106">
        <v>41592</v>
      </c>
      <c r="H4405" s="90" t="s">
        <v>2054</v>
      </c>
      <c r="I4405" s="90" t="s">
        <v>2027</v>
      </c>
      <c r="J4405" s="90">
        <v>0</v>
      </c>
      <c r="K4405" s="90">
        <v>2</v>
      </c>
      <c r="L4405" t="str">
        <f t="shared" si="136"/>
        <v>MidWest</v>
      </c>
      <c r="M4405" s="107">
        <f t="shared" si="137"/>
        <v>39.9</v>
      </c>
    </row>
    <row r="4406" spans="7:13">
      <c r="G4406" s="106">
        <v>41599</v>
      </c>
      <c r="H4406" s="90" t="s">
        <v>2060</v>
      </c>
      <c r="I4406" s="90" t="s">
        <v>2046</v>
      </c>
      <c r="J4406" s="90">
        <v>2.5000000000000001E-2</v>
      </c>
      <c r="K4406" s="90">
        <v>3</v>
      </c>
      <c r="L4406" t="str">
        <f t="shared" si="136"/>
        <v>South</v>
      </c>
      <c r="M4406" s="107">
        <f t="shared" si="137"/>
        <v>73.125</v>
      </c>
    </row>
    <row r="4407" spans="7:13">
      <c r="G4407" s="106">
        <v>41629</v>
      </c>
      <c r="H4407" s="90" t="s">
        <v>2029</v>
      </c>
      <c r="I4407" s="90" t="s">
        <v>2019</v>
      </c>
      <c r="J4407" s="90">
        <v>0</v>
      </c>
      <c r="K4407" s="90">
        <v>1</v>
      </c>
      <c r="L4407" t="str">
        <f t="shared" si="136"/>
        <v>East</v>
      </c>
      <c r="M4407" s="107">
        <f t="shared" si="137"/>
        <v>21</v>
      </c>
    </row>
    <row r="4408" spans="7:13">
      <c r="G4408" s="106">
        <v>41622</v>
      </c>
      <c r="H4408" s="90" t="s">
        <v>2084</v>
      </c>
      <c r="I4408" s="90" t="s">
        <v>2050</v>
      </c>
      <c r="J4408" s="90">
        <v>0.03</v>
      </c>
      <c r="K4408" s="90">
        <v>1</v>
      </c>
      <c r="L4408" t="str">
        <f t="shared" si="136"/>
        <v>MidWest</v>
      </c>
      <c r="M4408" s="107">
        <f t="shared" si="137"/>
        <v>18.43</v>
      </c>
    </row>
    <row r="4409" spans="7:13">
      <c r="G4409" s="106">
        <v>41588</v>
      </c>
      <c r="H4409" s="90" t="s">
        <v>2094</v>
      </c>
      <c r="I4409" s="90" t="s">
        <v>2037</v>
      </c>
      <c r="J4409" s="90">
        <v>1.4999999999999999E-2</v>
      </c>
      <c r="K4409" s="90">
        <v>1</v>
      </c>
      <c r="L4409" t="str">
        <f t="shared" si="136"/>
        <v>West</v>
      </c>
      <c r="M4409" s="107">
        <f t="shared" si="137"/>
        <v>27.087499999999999</v>
      </c>
    </row>
    <row r="4410" spans="7:13">
      <c r="G4410" s="106">
        <v>41429</v>
      </c>
      <c r="H4410" s="90" t="s">
        <v>2099</v>
      </c>
      <c r="I4410" s="90" t="s">
        <v>2024</v>
      </c>
      <c r="J4410" s="90">
        <v>0.02</v>
      </c>
      <c r="K4410" s="90">
        <v>20</v>
      </c>
      <c r="L4410" t="str">
        <f t="shared" si="136"/>
        <v>East</v>
      </c>
      <c r="M4410" s="107">
        <f t="shared" si="137"/>
        <v>449.82</v>
      </c>
    </row>
    <row r="4411" spans="7:13">
      <c r="G4411" s="106">
        <v>41590</v>
      </c>
      <c r="H4411" s="90" t="s">
        <v>2064</v>
      </c>
      <c r="I4411" s="90" t="s">
        <v>2027</v>
      </c>
      <c r="J4411" s="90">
        <v>0</v>
      </c>
      <c r="K4411" s="90">
        <v>2</v>
      </c>
      <c r="L4411" t="str">
        <f t="shared" si="136"/>
        <v>West</v>
      </c>
      <c r="M4411" s="107">
        <f t="shared" si="137"/>
        <v>39.9</v>
      </c>
    </row>
    <row r="4412" spans="7:13">
      <c r="G4412" s="106">
        <v>41995</v>
      </c>
      <c r="H4412" s="90" t="s">
        <v>2067</v>
      </c>
      <c r="I4412" s="90" t="s">
        <v>2027</v>
      </c>
      <c r="J4412" s="90">
        <v>0.02</v>
      </c>
      <c r="K4412" s="90">
        <v>2</v>
      </c>
      <c r="L4412" t="str">
        <f t="shared" si="136"/>
        <v>East</v>
      </c>
      <c r="M4412" s="107">
        <f t="shared" si="137"/>
        <v>39.101999999999997</v>
      </c>
    </row>
    <row r="4413" spans="7:13">
      <c r="G4413" s="106">
        <v>41975</v>
      </c>
      <c r="H4413" s="90" t="s">
        <v>2036</v>
      </c>
      <c r="I4413" s="90" t="s">
        <v>2027</v>
      </c>
      <c r="J4413" s="90">
        <v>0</v>
      </c>
      <c r="K4413" s="90">
        <v>3</v>
      </c>
      <c r="L4413" t="str">
        <f t="shared" si="136"/>
        <v>MidWest</v>
      </c>
      <c r="M4413" s="107">
        <f t="shared" si="137"/>
        <v>59.849999999999994</v>
      </c>
    </row>
    <row r="4414" spans="7:13">
      <c r="G4414" s="106">
        <v>41693</v>
      </c>
      <c r="H4414" s="90" t="s">
        <v>2078</v>
      </c>
      <c r="I4414" s="90" t="s">
        <v>2034</v>
      </c>
      <c r="J4414" s="90">
        <v>0.03</v>
      </c>
      <c r="K4414" s="90">
        <v>3</v>
      </c>
      <c r="L4414" t="str">
        <f t="shared" si="136"/>
        <v>West</v>
      </c>
      <c r="M4414" s="107">
        <f t="shared" si="137"/>
        <v>98.94</v>
      </c>
    </row>
    <row r="4415" spans="7:13">
      <c r="G4415" s="106">
        <v>41598</v>
      </c>
      <c r="H4415" s="90" t="s">
        <v>2059</v>
      </c>
      <c r="I4415" s="90" t="s">
        <v>2037</v>
      </c>
      <c r="J4415" s="90">
        <v>0.01</v>
      </c>
      <c r="K4415" s="90">
        <v>7</v>
      </c>
      <c r="L4415" t="str">
        <f t="shared" si="136"/>
        <v>West</v>
      </c>
      <c r="M4415" s="107">
        <f t="shared" si="137"/>
        <v>190.57499999999999</v>
      </c>
    </row>
    <row r="4416" spans="7:13">
      <c r="G4416" s="106">
        <v>41974</v>
      </c>
      <c r="H4416" s="90" t="s">
        <v>2075</v>
      </c>
      <c r="I4416" s="90" t="s">
        <v>2046</v>
      </c>
      <c r="J4416" s="90">
        <v>0</v>
      </c>
      <c r="K4416" s="90">
        <v>2</v>
      </c>
      <c r="L4416" t="str">
        <f t="shared" si="136"/>
        <v>West</v>
      </c>
      <c r="M4416" s="107">
        <f t="shared" si="137"/>
        <v>50</v>
      </c>
    </row>
    <row r="4417" spans="7:13">
      <c r="G4417" s="106">
        <v>41588</v>
      </c>
      <c r="H4417" s="90" t="s">
        <v>2062</v>
      </c>
      <c r="I4417" s="90" t="s">
        <v>2027</v>
      </c>
      <c r="J4417" s="90">
        <v>0.01</v>
      </c>
      <c r="K4417" s="90">
        <v>3</v>
      </c>
      <c r="L4417" t="str">
        <f t="shared" si="136"/>
        <v>East</v>
      </c>
      <c r="M4417" s="107">
        <f t="shared" si="137"/>
        <v>59.251499999999993</v>
      </c>
    </row>
    <row r="4418" spans="7:13">
      <c r="G4418" s="106">
        <v>41959</v>
      </c>
      <c r="H4418" s="90" t="s">
        <v>2074</v>
      </c>
      <c r="I4418" s="90" t="s">
        <v>2023</v>
      </c>
      <c r="J4418" s="90">
        <v>0</v>
      </c>
      <c r="K4418" s="90">
        <v>2</v>
      </c>
      <c r="L4418" t="str">
        <f t="shared" si="136"/>
        <v>MidWest</v>
      </c>
      <c r="M4418" s="107">
        <f t="shared" si="137"/>
        <v>159.9</v>
      </c>
    </row>
    <row r="4419" spans="7:13">
      <c r="G4419" s="106">
        <v>41920</v>
      </c>
      <c r="H4419" s="90" t="s">
        <v>2054</v>
      </c>
      <c r="I4419" s="90" t="s">
        <v>2034</v>
      </c>
      <c r="J4419" s="90">
        <v>0</v>
      </c>
      <c r="K4419" s="90">
        <v>1</v>
      </c>
      <c r="L4419" t="str">
        <f t="shared" ref="L4419:L4482" si="138">_xlfn.XLOOKUP(H4419,$D$2:$D$73,$E$2:$E$73)</f>
        <v>MidWest</v>
      </c>
      <c r="M4419" s="107">
        <f t="shared" ref="M4419:M4482" si="139">_xlfn.XLOOKUP(I4419,$A$2:$A$13,$B$2:$B$13)*K4419*(1-J4419)</f>
        <v>34</v>
      </c>
    </row>
    <row r="4420" spans="7:13">
      <c r="G4420" s="106">
        <v>41811</v>
      </c>
      <c r="H4420" s="90" t="s">
        <v>2085</v>
      </c>
      <c r="I4420" s="90" t="s">
        <v>2024</v>
      </c>
      <c r="J4420" s="90">
        <v>0</v>
      </c>
      <c r="K4420" s="90">
        <v>3</v>
      </c>
      <c r="L4420" t="str">
        <f t="shared" si="138"/>
        <v>MidWest</v>
      </c>
      <c r="M4420" s="107">
        <f t="shared" si="139"/>
        <v>68.849999999999994</v>
      </c>
    </row>
    <row r="4421" spans="7:13">
      <c r="G4421" s="106">
        <v>41958</v>
      </c>
      <c r="H4421" s="90" t="s">
        <v>2067</v>
      </c>
      <c r="I4421" s="90" t="s">
        <v>2043</v>
      </c>
      <c r="J4421" s="90">
        <v>0.02</v>
      </c>
      <c r="K4421" s="90">
        <v>3</v>
      </c>
      <c r="L4421" t="str">
        <f t="shared" si="138"/>
        <v>East</v>
      </c>
      <c r="M4421" s="107">
        <f t="shared" si="139"/>
        <v>69.09</v>
      </c>
    </row>
    <row r="4422" spans="7:13">
      <c r="G4422" s="106">
        <v>41594</v>
      </c>
      <c r="H4422" s="90" t="s">
        <v>2102</v>
      </c>
      <c r="I4422" s="90" t="s">
        <v>2043</v>
      </c>
      <c r="J4422" s="90">
        <v>0</v>
      </c>
      <c r="K4422" s="90">
        <v>2</v>
      </c>
      <c r="L4422" t="str">
        <f t="shared" si="138"/>
        <v>MidWest</v>
      </c>
      <c r="M4422" s="107">
        <f t="shared" si="139"/>
        <v>47</v>
      </c>
    </row>
    <row r="4423" spans="7:13">
      <c r="G4423" s="106">
        <v>41969</v>
      </c>
      <c r="H4423" s="90" t="s">
        <v>2085</v>
      </c>
      <c r="I4423" s="90" t="s">
        <v>2046</v>
      </c>
      <c r="J4423" s="90">
        <v>0.01</v>
      </c>
      <c r="K4423" s="90">
        <v>2</v>
      </c>
      <c r="L4423" t="str">
        <f t="shared" si="138"/>
        <v>MidWest</v>
      </c>
      <c r="M4423" s="107">
        <f t="shared" si="139"/>
        <v>49.5</v>
      </c>
    </row>
    <row r="4424" spans="7:13">
      <c r="G4424" s="106">
        <v>41354</v>
      </c>
      <c r="H4424" s="90" t="s">
        <v>2063</v>
      </c>
      <c r="I4424" s="90" t="s">
        <v>2028</v>
      </c>
      <c r="J4424" s="90">
        <v>2.5000000000000001E-2</v>
      </c>
      <c r="K4424" s="90">
        <v>2</v>
      </c>
      <c r="L4424" t="str">
        <f t="shared" si="138"/>
        <v>South</v>
      </c>
      <c r="M4424" s="107">
        <f t="shared" si="139"/>
        <v>44.752499999999998</v>
      </c>
    </row>
    <row r="4425" spans="7:13">
      <c r="G4425" s="106">
        <v>41580</v>
      </c>
      <c r="H4425" s="90" t="s">
        <v>2067</v>
      </c>
      <c r="I4425" s="90" t="s">
        <v>2028</v>
      </c>
      <c r="J4425" s="90">
        <v>0</v>
      </c>
      <c r="K4425" s="90">
        <v>3</v>
      </c>
      <c r="L4425" t="str">
        <f t="shared" si="138"/>
        <v>East</v>
      </c>
      <c r="M4425" s="107">
        <f t="shared" si="139"/>
        <v>68.849999999999994</v>
      </c>
    </row>
    <row r="4426" spans="7:13">
      <c r="G4426" s="106">
        <v>41945</v>
      </c>
      <c r="H4426" s="90" t="s">
        <v>2033</v>
      </c>
      <c r="I4426" s="90" t="s">
        <v>2024</v>
      </c>
      <c r="J4426" s="90">
        <v>0</v>
      </c>
      <c r="K4426" s="90">
        <v>3</v>
      </c>
      <c r="L4426" t="str">
        <f t="shared" si="138"/>
        <v>MidWest</v>
      </c>
      <c r="M4426" s="107">
        <f t="shared" si="139"/>
        <v>68.849999999999994</v>
      </c>
    </row>
    <row r="4427" spans="7:13">
      <c r="G4427" s="106">
        <v>41583</v>
      </c>
      <c r="H4427" s="90" t="s">
        <v>2029</v>
      </c>
      <c r="I4427" s="90" t="s">
        <v>2034</v>
      </c>
      <c r="J4427" s="90">
        <v>0.01</v>
      </c>
      <c r="K4427" s="90">
        <v>3</v>
      </c>
      <c r="L4427" t="str">
        <f t="shared" si="138"/>
        <v>East</v>
      </c>
      <c r="M4427" s="107">
        <f t="shared" si="139"/>
        <v>100.98</v>
      </c>
    </row>
    <row r="4428" spans="7:13">
      <c r="G4428" s="106">
        <v>41967</v>
      </c>
      <c r="H4428" s="90" t="s">
        <v>2049</v>
      </c>
      <c r="I4428" s="90" t="s">
        <v>2028</v>
      </c>
      <c r="J4428" s="90">
        <v>2.5000000000000001E-2</v>
      </c>
      <c r="K4428" s="90">
        <v>3</v>
      </c>
      <c r="L4428" t="str">
        <f t="shared" si="138"/>
        <v>South</v>
      </c>
      <c r="M4428" s="107">
        <f t="shared" si="139"/>
        <v>67.128749999999997</v>
      </c>
    </row>
    <row r="4429" spans="7:13">
      <c r="G4429" s="106">
        <v>41612</v>
      </c>
      <c r="H4429" s="90" t="s">
        <v>2048</v>
      </c>
      <c r="I4429" s="90" t="s">
        <v>2040</v>
      </c>
      <c r="J4429" s="90">
        <v>0</v>
      </c>
      <c r="K4429" s="90">
        <v>3</v>
      </c>
      <c r="L4429" t="str">
        <f t="shared" si="138"/>
        <v>East</v>
      </c>
      <c r="M4429" s="107">
        <f t="shared" si="139"/>
        <v>90</v>
      </c>
    </row>
    <row r="4430" spans="7:13">
      <c r="G4430" s="106">
        <v>41951</v>
      </c>
      <c r="H4430" s="90" t="s">
        <v>2051</v>
      </c>
      <c r="I4430" s="90" t="s">
        <v>2046</v>
      </c>
      <c r="J4430" s="90">
        <v>0</v>
      </c>
      <c r="K4430" s="90">
        <v>2</v>
      </c>
      <c r="L4430" t="str">
        <f t="shared" si="138"/>
        <v>MidWest</v>
      </c>
      <c r="M4430" s="107">
        <f t="shared" si="139"/>
        <v>50</v>
      </c>
    </row>
    <row r="4431" spans="7:13">
      <c r="G4431" s="106">
        <v>41606</v>
      </c>
      <c r="H4431" s="90" t="s">
        <v>2058</v>
      </c>
      <c r="I4431" s="90" t="s">
        <v>2023</v>
      </c>
      <c r="J4431" s="90">
        <v>0</v>
      </c>
      <c r="K4431" s="90">
        <v>2</v>
      </c>
      <c r="L4431" t="str">
        <f t="shared" si="138"/>
        <v>MidWest</v>
      </c>
      <c r="M4431" s="107">
        <f t="shared" si="139"/>
        <v>159.9</v>
      </c>
    </row>
    <row r="4432" spans="7:13">
      <c r="G4432" s="106">
        <v>41984</v>
      </c>
      <c r="H4432" s="90" t="s">
        <v>2044</v>
      </c>
      <c r="I4432" s="90" t="s">
        <v>2034</v>
      </c>
      <c r="J4432" s="90">
        <v>0</v>
      </c>
      <c r="K4432" s="90">
        <v>2</v>
      </c>
      <c r="L4432" t="str">
        <f t="shared" si="138"/>
        <v>MidWest</v>
      </c>
      <c r="M4432" s="107">
        <f t="shared" si="139"/>
        <v>68</v>
      </c>
    </row>
    <row r="4433" spans="7:13">
      <c r="G4433" s="106">
        <v>41952</v>
      </c>
      <c r="H4433" s="90" t="s">
        <v>2095</v>
      </c>
      <c r="I4433" s="90" t="s">
        <v>2024</v>
      </c>
      <c r="J4433" s="90">
        <v>0.01</v>
      </c>
      <c r="K4433" s="90">
        <v>1</v>
      </c>
      <c r="L4433" t="str">
        <f t="shared" si="138"/>
        <v>South</v>
      </c>
      <c r="M4433" s="107">
        <f t="shared" si="139"/>
        <v>22.720499999999998</v>
      </c>
    </row>
    <row r="4434" spans="7:13">
      <c r="G4434" s="106">
        <v>41614</v>
      </c>
      <c r="H4434" s="90" t="s">
        <v>2102</v>
      </c>
      <c r="I4434" s="90" t="s">
        <v>2046</v>
      </c>
      <c r="J4434" s="90">
        <v>1.4999999999999999E-2</v>
      </c>
      <c r="K4434" s="90">
        <v>2</v>
      </c>
      <c r="L4434" t="str">
        <f t="shared" si="138"/>
        <v>MidWest</v>
      </c>
      <c r="M4434" s="107">
        <f t="shared" si="139"/>
        <v>49.25</v>
      </c>
    </row>
    <row r="4435" spans="7:13">
      <c r="G4435" s="106">
        <v>41403</v>
      </c>
      <c r="H4435" s="90" t="s">
        <v>2098</v>
      </c>
      <c r="I4435" s="90" t="s">
        <v>2027</v>
      </c>
      <c r="J4435" s="90">
        <v>0</v>
      </c>
      <c r="K4435" s="90">
        <v>17</v>
      </c>
      <c r="L4435" t="str">
        <f t="shared" si="138"/>
        <v>West</v>
      </c>
      <c r="M4435" s="107">
        <f t="shared" si="139"/>
        <v>339.15</v>
      </c>
    </row>
    <row r="4436" spans="7:13">
      <c r="G4436" s="106">
        <v>41596</v>
      </c>
      <c r="H4436" s="90" t="s">
        <v>2054</v>
      </c>
      <c r="I4436" s="90" t="s">
        <v>2027</v>
      </c>
      <c r="J4436" s="90">
        <v>0</v>
      </c>
      <c r="K4436" s="90">
        <v>3</v>
      </c>
      <c r="L4436" t="str">
        <f t="shared" si="138"/>
        <v>MidWest</v>
      </c>
      <c r="M4436" s="107">
        <f t="shared" si="139"/>
        <v>59.849999999999994</v>
      </c>
    </row>
    <row r="4437" spans="7:13">
      <c r="G4437" s="106">
        <v>41983</v>
      </c>
      <c r="H4437" s="90" t="s">
        <v>2049</v>
      </c>
      <c r="I4437" s="90" t="s">
        <v>2027</v>
      </c>
      <c r="J4437" s="90">
        <v>0.02</v>
      </c>
      <c r="K4437" s="90">
        <v>1</v>
      </c>
      <c r="L4437" t="str">
        <f t="shared" si="138"/>
        <v>South</v>
      </c>
      <c r="M4437" s="107">
        <f t="shared" si="139"/>
        <v>19.550999999999998</v>
      </c>
    </row>
    <row r="4438" spans="7:13">
      <c r="G4438" s="106">
        <v>41594</v>
      </c>
      <c r="H4438" s="90" t="s">
        <v>2090</v>
      </c>
      <c r="I4438" s="90" t="s">
        <v>2046</v>
      </c>
      <c r="J4438" s="90">
        <v>0.01</v>
      </c>
      <c r="K4438" s="90">
        <v>4</v>
      </c>
      <c r="L4438" t="str">
        <f t="shared" si="138"/>
        <v>West</v>
      </c>
      <c r="M4438" s="107">
        <f t="shared" si="139"/>
        <v>99</v>
      </c>
    </row>
    <row r="4439" spans="7:13">
      <c r="G4439" s="106">
        <v>41605</v>
      </c>
      <c r="H4439" s="90" t="s">
        <v>2078</v>
      </c>
      <c r="I4439" s="90" t="s">
        <v>2028</v>
      </c>
      <c r="J4439" s="90">
        <v>0</v>
      </c>
      <c r="K4439" s="90">
        <v>1</v>
      </c>
      <c r="L4439" t="str">
        <f t="shared" si="138"/>
        <v>West</v>
      </c>
      <c r="M4439" s="107">
        <f t="shared" si="139"/>
        <v>22.95</v>
      </c>
    </row>
    <row r="4440" spans="7:13">
      <c r="G4440" s="106">
        <v>41279</v>
      </c>
      <c r="H4440" s="90" t="s">
        <v>2041</v>
      </c>
      <c r="I4440" s="90" t="s">
        <v>2046</v>
      </c>
      <c r="J4440" s="90">
        <v>0</v>
      </c>
      <c r="K4440" s="90">
        <v>3</v>
      </c>
      <c r="L4440" t="str">
        <f t="shared" si="138"/>
        <v>West</v>
      </c>
      <c r="M4440" s="107">
        <f t="shared" si="139"/>
        <v>75</v>
      </c>
    </row>
    <row r="4441" spans="7:13">
      <c r="G4441" s="106">
        <v>41950</v>
      </c>
      <c r="H4441" s="90" t="s">
        <v>2058</v>
      </c>
      <c r="I4441" s="90" t="s">
        <v>2034</v>
      </c>
      <c r="J4441" s="90">
        <v>0</v>
      </c>
      <c r="K4441" s="90">
        <v>1</v>
      </c>
      <c r="L4441" t="str">
        <f t="shared" si="138"/>
        <v>MidWest</v>
      </c>
      <c r="M4441" s="107">
        <f t="shared" si="139"/>
        <v>34</v>
      </c>
    </row>
    <row r="4442" spans="7:13">
      <c r="G4442" s="106">
        <v>42002</v>
      </c>
      <c r="H4442" s="90" t="s">
        <v>2065</v>
      </c>
      <c r="I4442" s="90" t="s">
        <v>2028</v>
      </c>
      <c r="J4442" s="90">
        <v>0</v>
      </c>
      <c r="K4442" s="90">
        <v>3</v>
      </c>
      <c r="L4442" t="str">
        <f t="shared" si="138"/>
        <v>South</v>
      </c>
      <c r="M4442" s="107">
        <f t="shared" si="139"/>
        <v>68.849999999999994</v>
      </c>
    </row>
    <row r="4443" spans="7:13">
      <c r="G4443" s="106">
        <v>41600</v>
      </c>
      <c r="H4443" s="90" t="s">
        <v>2098</v>
      </c>
      <c r="I4443" s="90" t="s">
        <v>2019</v>
      </c>
      <c r="J4443" s="90">
        <v>1.4999999999999999E-2</v>
      </c>
      <c r="K4443" s="90">
        <v>1</v>
      </c>
      <c r="L4443" t="str">
        <f t="shared" si="138"/>
        <v>West</v>
      </c>
      <c r="M4443" s="107">
        <f t="shared" si="139"/>
        <v>20.684999999999999</v>
      </c>
    </row>
    <row r="4444" spans="7:13">
      <c r="G4444" s="106">
        <v>41604</v>
      </c>
      <c r="H4444" s="90" t="s">
        <v>2071</v>
      </c>
      <c r="I4444" s="90" t="s">
        <v>2034</v>
      </c>
      <c r="J4444" s="90">
        <v>2.5000000000000001E-2</v>
      </c>
      <c r="K4444" s="90">
        <v>2</v>
      </c>
      <c r="L4444" t="str">
        <f t="shared" si="138"/>
        <v>MidWest</v>
      </c>
      <c r="M4444" s="107">
        <f t="shared" si="139"/>
        <v>66.3</v>
      </c>
    </row>
    <row r="4445" spans="7:13">
      <c r="G4445" s="106">
        <v>41951</v>
      </c>
      <c r="H4445" s="90" t="s">
        <v>2082</v>
      </c>
      <c r="I4445" s="90" t="s">
        <v>2034</v>
      </c>
      <c r="J4445" s="90">
        <v>0.03</v>
      </c>
      <c r="K4445" s="90">
        <v>4</v>
      </c>
      <c r="L4445" t="str">
        <f t="shared" si="138"/>
        <v>MidWest</v>
      </c>
      <c r="M4445" s="107">
        <f t="shared" si="139"/>
        <v>131.91999999999999</v>
      </c>
    </row>
    <row r="4446" spans="7:13">
      <c r="G4446" s="106">
        <v>41973</v>
      </c>
      <c r="H4446" s="90" t="s">
        <v>2064</v>
      </c>
      <c r="I4446" s="90" t="s">
        <v>2023</v>
      </c>
      <c r="J4446" s="90">
        <v>0</v>
      </c>
      <c r="K4446" s="90">
        <v>2</v>
      </c>
      <c r="L4446" t="str">
        <f t="shared" si="138"/>
        <v>West</v>
      </c>
      <c r="M4446" s="107">
        <f t="shared" si="139"/>
        <v>159.9</v>
      </c>
    </row>
    <row r="4447" spans="7:13">
      <c r="G4447" s="106">
        <v>41384</v>
      </c>
      <c r="H4447" s="90" t="s">
        <v>2088</v>
      </c>
      <c r="I4447" s="90" t="s">
        <v>2050</v>
      </c>
      <c r="J4447" s="90">
        <v>0</v>
      </c>
      <c r="K4447" s="90">
        <v>2</v>
      </c>
      <c r="L4447" t="str">
        <f t="shared" si="138"/>
        <v>MidWest</v>
      </c>
      <c r="M4447" s="107">
        <f t="shared" si="139"/>
        <v>38</v>
      </c>
    </row>
    <row r="4448" spans="7:13">
      <c r="G4448" s="106">
        <v>41582</v>
      </c>
      <c r="H4448" s="90" t="s">
        <v>2035</v>
      </c>
      <c r="I4448" s="90" t="s">
        <v>2023</v>
      </c>
      <c r="J4448" s="90">
        <v>2.5000000000000001E-2</v>
      </c>
      <c r="K4448" s="90">
        <v>1</v>
      </c>
      <c r="L4448" t="str">
        <f t="shared" si="138"/>
        <v>West</v>
      </c>
      <c r="M4448" s="107">
        <f t="shared" si="139"/>
        <v>77.951250000000002</v>
      </c>
    </row>
    <row r="4449" spans="7:13">
      <c r="G4449" s="106">
        <v>41600</v>
      </c>
      <c r="H4449" s="90" t="s">
        <v>2090</v>
      </c>
      <c r="I4449" s="90" t="s">
        <v>2019</v>
      </c>
      <c r="J4449" s="90">
        <v>0.03</v>
      </c>
      <c r="K4449" s="90">
        <v>2</v>
      </c>
      <c r="L4449" t="str">
        <f t="shared" si="138"/>
        <v>West</v>
      </c>
      <c r="M4449" s="107">
        <f t="shared" si="139"/>
        <v>40.74</v>
      </c>
    </row>
    <row r="4450" spans="7:13">
      <c r="G4450" s="106">
        <v>41835</v>
      </c>
      <c r="H4450" s="90" t="s">
        <v>2047</v>
      </c>
      <c r="I4450" s="90" t="s">
        <v>2019</v>
      </c>
      <c r="J4450" s="90">
        <v>0</v>
      </c>
      <c r="K4450" s="90">
        <v>2</v>
      </c>
      <c r="L4450" t="str">
        <f t="shared" si="138"/>
        <v>South</v>
      </c>
      <c r="M4450" s="107">
        <f t="shared" si="139"/>
        <v>42</v>
      </c>
    </row>
    <row r="4451" spans="7:13">
      <c r="G4451" s="106">
        <v>41974</v>
      </c>
      <c r="H4451" s="90" t="s">
        <v>2045</v>
      </c>
      <c r="I4451" s="90" t="s">
        <v>2034</v>
      </c>
      <c r="J4451" s="90">
        <v>1.4999999999999999E-2</v>
      </c>
      <c r="K4451" s="90">
        <v>3</v>
      </c>
      <c r="L4451" t="str">
        <f t="shared" si="138"/>
        <v>West</v>
      </c>
      <c r="M4451" s="107">
        <f t="shared" si="139"/>
        <v>100.47</v>
      </c>
    </row>
    <row r="4452" spans="7:13">
      <c r="G4452" s="106">
        <v>41601</v>
      </c>
      <c r="H4452" s="90" t="s">
        <v>2100</v>
      </c>
      <c r="I4452" s="90" t="s">
        <v>2034</v>
      </c>
      <c r="J4452" s="90">
        <v>0.03</v>
      </c>
      <c r="K4452" s="90">
        <v>2</v>
      </c>
      <c r="L4452" t="str">
        <f t="shared" si="138"/>
        <v>West</v>
      </c>
      <c r="M4452" s="107">
        <f t="shared" si="139"/>
        <v>65.959999999999994</v>
      </c>
    </row>
    <row r="4453" spans="7:13">
      <c r="G4453" s="106">
        <v>41962</v>
      </c>
      <c r="H4453" s="90" t="s">
        <v>2056</v>
      </c>
      <c r="I4453" s="90" t="s">
        <v>2019</v>
      </c>
      <c r="J4453" s="90">
        <v>0.01</v>
      </c>
      <c r="K4453" s="90">
        <v>3</v>
      </c>
      <c r="L4453" t="str">
        <f t="shared" si="138"/>
        <v>MidWest</v>
      </c>
      <c r="M4453" s="107">
        <f t="shared" si="139"/>
        <v>62.37</v>
      </c>
    </row>
    <row r="4454" spans="7:13">
      <c r="G4454" s="106">
        <v>41404</v>
      </c>
      <c r="H4454" s="90" t="s">
        <v>2100</v>
      </c>
      <c r="I4454" s="90" t="s">
        <v>2023</v>
      </c>
      <c r="J4454" s="90">
        <v>0.01</v>
      </c>
      <c r="K4454" s="90">
        <v>2</v>
      </c>
      <c r="L4454" t="str">
        <f t="shared" si="138"/>
        <v>West</v>
      </c>
      <c r="M4454" s="107">
        <f t="shared" si="139"/>
        <v>158.30100000000002</v>
      </c>
    </row>
    <row r="4455" spans="7:13">
      <c r="G4455" s="106">
        <v>41598</v>
      </c>
      <c r="H4455" s="90" t="s">
        <v>2091</v>
      </c>
      <c r="I4455" s="90" t="s">
        <v>2034</v>
      </c>
      <c r="J4455" s="90">
        <v>1.4999999999999999E-2</v>
      </c>
      <c r="K4455" s="90">
        <v>3</v>
      </c>
      <c r="L4455" t="str">
        <f t="shared" si="138"/>
        <v>South</v>
      </c>
      <c r="M4455" s="107">
        <f t="shared" si="139"/>
        <v>100.47</v>
      </c>
    </row>
    <row r="4456" spans="7:13">
      <c r="G4456" s="106">
        <v>41535</v>
      </c>
      <c r="H4456" s="90" t="s">
        <v>2033</v>
      </c>
      <c r="I4456" s="90" t="s">
        <v>2031</v>
      </c>
      <c r="J4456" s="90">
        <v>0</v>
      </c>
      <c r="K4456" s="90">
        <v>20</v>
      </c>
      <c r="L4456" t="str">
        <f t="shared" si="138"/>
        <v>MidWest</v>
      </c>
      <c r="M4456" s="107">
        <f t="shared" si="139"/>
        <v>500</v>
      </c>
    </row>
    <row r="4457" spans="7:13">
      <c r="G4457" s="106">
        <v>41699</v>
      </c>
      <c r="H4457" s="90" t="s">
        <v>2100</v>
      </c>
      <c r="I4457" s="90" t="s">
        <v>2027</v>
      </c>
      <c r="J4457" s="90">
        <v>0</v>
      </c>
      <c r="K4457" s="90">
        <v>1</v>
      </c>
      <c r="L4457" t="str">
        <f t="shared" si="138"/>
        <v>West</v>
      </c>
      <c r="M4457" s="107">
        <f t="shared" si="139"/>
        <v>19.95</v>
      </c>
    </row>
    <row r="4458" spans="7:13">
      <c r="G4458" s="106">
        <v>41999</v>
      </c>
      <c r="H4458" s="90" t="s">
        <v>2053</v>
      </c>
      <c r="I4458" s="90" t="s">
        <v>2046</v>
      </c>
      <c r="J4458" s="90">
        <v>2.5000000000000001E-2</v>
      </c>
      <c r="K4458" s="90">
        <v>1</v>
      </c>
      <c r="L4458" t="str">
        <f t="shared" si="138"/>
        <v>MidWest</v>
      </c>
      <c r="M4458" s="107">
        <f t="shared" si="139"/>
        <v>24.375</v>
      </c>
    </row>
    <row r="4459" spans="7:13">
      <c r="G4459" s="106">
        <v>41314</v>
      </c>
      <c r="H4459" s="90" t="s">
        <v>2082</v>
      </c>
      <c r="I4459" s="90" t="s">
        <v>2034</v>
      </c>
      <c r="J4459" s="90">
        <v>0</v>
      </c>
      <c r="K4459" s="90">
        <v>1</v>
      </c>
      <c r="L4459" t="str">
        <f t="shared" si="138"/>
        <v>MidWest</v>
      </c>
      <c r="M4459" s="107">
        <f t="shared" si="139"/>
        <v>34</v>
      </c>
    </row>
    <row r="4460" spans="7:13">
      <c r="G4460" s="106">
        <v>41456</v>
      </c>
      <c r="H4460" s="90" t="s">
        <v>2082</v>
      </c>
      <c r="I4460" s="90" t="s">
        <v>2019</v>
      </c>
      <c r="J4460" s="90">
        <v>0.01</v>
      </c>
      <c r="K4460" s="90">
        <v>2</v>
      </c>
      <c r="L4460" t="str">
        <f t="shared" si="138"/>
        <v>MidWest</v>
      </c>
      <c r="M4460" s="107">
        <f t="shared" si="139"/>
        <v>41.58</v>
      </c>
    </row>
    <row r="4461" spans="7:13">
      <c r="G4461" s="106">
        <v>41961</v>
      </c>
      <c r="H4461" s="90" t="s">
        <v>2061</v>
      </c>
      <c r="I4461" s="90" t="s">
        <v>2043</v>
      </c>
      <c r="J4461" s="90">
        <v>0.01</v>
      </c>
      <c r="K4461" s="90">
        <v>3</v>
      </c>
      <c r="L4461" t="str">
        <f t="shared" si="138"/>
        <v>West</v>
      </c>
      <c r="M4461" s="107">
        <f t="shared" si="139"/>
        <v>69.795000000000002</v>
      </c>
    </row>
    <row r="4462" spans="7:13">
      <c r="G4462" s="106">
        <v>41579</v>
      </c>
      <c r="H4462" s="90" t="s">
        <v>2069</v>
      </c>
      <c r="I4462" s="90" t="s">
        <v>2027</v>
      </c>
      <c r="J4462" s="90">
        <v>0.03</v>
      </c>
      <c r="K4462" s="90">
        <v>22</v>
      </c>
      <c r="L4462" t="str">
        <f t="shared" si="138"/>
        <v>South</v>
      </c>
      <c r="M4462" s="107">
        <f t="shared" si="139"/>
        <v>425.73299999999995</v>
      </c>
    </row>
    <row r="4463" spans="7:13">
      <c r="G4463" s="106">
        <v>41977</v>
      </c>
      <c r="H4463" s="90" t="s">
        <v>2096</v>
      </c>
      <c r="I4463" s="90" t="s">
        <v>2046</v>
      </c>
      <c r="J4463" s="90">
        <v>1.4999999999999999E-2</v>
      </c>
      <c r="K4463" s="90">
        <v>1</v>
      </c>
      <c r="L4463" t="str">
        <f t="shared" si="138"/>
        <v>MidWest</v>
      </c>
      <c r="M4463" s="107">
        <f t="shared" si="139"/>
        <v>24.625</v>
      </c>
    </row>
    <row r="4464" spans="7:13">
      <c r="G4464" s="106">
        <v>41584</v>
      </c>
      <c r="H4464" s="90" t="s">
        <v>2069</v>
      </c>
      <c r="I4464" s="90" t="s">
        <v>2031</v>
      </c>
      <c r="J4464" s="90">
        <v>0</v>
      </c>
      <c r="K4464" s="90">
        <v>5</v>
      </c>
      <c r="L4464" t="str">
        <f t="shared" si="138"/>
        <v>South</v>
      </c>
      <c r="M4464" s="107">
        <f t="shared" si="139"/>
        <v>125</v>
      </c>
    </row>
    <row r="4465" spans="7:13">
      <c r="G4465" s="106">
        <v>41992</v>
      </c>
      <c r="H4465" s="90" t="s">
        <v>2062</v>
      </c>
      <c r="I4465" s="90" t="s">
        <v>2019</v>
      </c>
      <c r="J4465" s="90">
        <v>2.5000000000000001E-2</v>
      </c>
      <c r="K4465" s="90">
        <v>3</v>
      </c>
      <c r="L4465" t="str">
        <f t="shared" si="138"/>
        <v>East</v>
      </c>
      <c r="M4465" s="107">
        <f t="shared" si="139"/>
        <v>61.424999999999997</v>
      </c>
    </row>
    <row r="4466" spans="7:13">
      <c r="G4466" s="106">
        <v>41692</v>
      </c>
      <c r="H4466" s="90" t="s">
        <v>2053</v>
      </c>
      <c r="I4466" s="90" t="s">
        <v>2028</v>
      </c>
      <c r="J4466" s="90">
        <v>0</v>
      </c>
      <c r="K4466" s="90">
        <v>2</v>
      </c>
      <c r="L4466" t="str">
        <f t="shared" si="138"/>
        <v>MidWest</v>
      </c>
      <c r="M4466" s="107">
        <f t="shared" si="139"/>
        <v>45.9</v>
      </c>
    </row>
    <row r="4467" spans="7:13">
      <c r="G4467" s="106">
        <v>41614</v>
      </c>
      <c r="H4467" s="90" t="s">
        <v>2039</v>
      </c>
      <c r="I4467" s="90" t="s">
        <v>2031</v>
      </c>
      <c r="J4467" s="90">
        <v>0</v>
      </c>
      <c r="K4467" s="90">
        <v>19</v>
      </c>
      <c r="L4467" t="str">
        <f t="shared" si="138"/>
        <v>East</v>
      </c>
      <c r="M4467" s="107">
        <f t="shared" si="139"/>
        <v>475</v>
      </c>
    </row>
    <row r="4468" spans="7:13">
      <c r="G4468" s="106">
        <v>41972</v>
      </c>
      <c r="H4468" s="90" t="s">
        <v>2049</v>
      </c>
      <c r="I4468" s="90" t="s">
        <v>2027</v>
      </c>
      <c r="J4468" s="90">
        <v>0</v>
      </c>
      <c r="K4468" s="90">
        <v>3</v>
      </c>
      <c r="L4468" t="str">
        <f t="shared" si="138"/>
        <v>South</v>
      </c>
      <c r="M4468" s="107">
        <f t="shared" si="139"/>
        <v>59.849999999999994</v>
      </c>
    </row>
    <row r="4469" spans="7:13">
      <c r="G4469" s="106">
        <v>41538</v>
      </c>
      <c r="H4469" s="90" t="s">
        <v>2075</v>
      </c>
      <c r="I4469" s="90" t="s">
        <v>2031</v>
      </c>
      <c r="J4469" s="90">
        <v>0</v>
      </c>
      <c r="K4469" s="90">
        <v>2</v>
      </c>
      <c r="L4469" t="str">
        <f t="shared" si="138"/>
        <v>West</v>
      </c>
      <c r="M4469" s="107">
        <f t="shared" si="139"/>
        <v>50</v>
      </c>
    </row>
    <row r="4470" spans="7:13">
      <c r="G4470" s="106">
        <v>41692</v>
      </c>
      <c r="H4470" s="90" t="s">
        <v>2076</v>
      </c>
      <c r="I4470" s="90" t="s">
        <v>2027</v>
      </c>
      <c r="J4470" s="90">
        <v>0</v>
      </c>
      <c r="K4470" s="90">
        <v>1</v>
      </c>
      <c r="L4470" t="str">
        <f t="shared" si="138"/>
        <v>West</v>
      </c>
      <c r="M4470" s="107">
        <f t="shared" si="139"/>
        <v>19.95</v>
      </c>
    </row>
    <row r="4471" spans="7:13">
      <c r="G4471" s="106">
        <v>41967</v>
      </c>
      <c r="H4471" s="90" t="s">
        <v>2062</v>
      </c>
      <c r="I4471" s="90" t="s">
        <v>2046</v>
      </c>
      <c r="J4471" s="90">
        <v>1.4999999999999999E-2</v>
      </c>
      <c r="K4471" s="90">
        <v>1</v>
      </c>
      <c r="L4471" t="str">
        <f t="shared" si="138"/>
        <v>East</v>
      </c>
      <c r="M4471" s="107">
        <f t="shared" si="139"/>
        <v>24.625</v>
      </c>
    </row>
    <row r="4472" spans="7:13">
      <c r="G4472" s="106">
        <v>41637</v>
      </c>
      <c r="H4472" s="90" t="s">
        <v>2048</v>
      </c>
      <c r="I4472" s="90" t="s">
        <v>2050</v>
      </c>
      <c r="J4472" s="90">
        <v>0</v>
      </c>
      <c r="K4472" s="90">
        <v>3</v>
      </c>
      <c r="L4472" t="str">
        <f t="shared" si="138"/>
        <v>East</v>
      </c>
      <c r="M4472" s="107">
        <f t="shared" si="139"/>
        <v>57</v>
      </c>
    </row>
    <row r="4473" spans="7:13">
      <c r="G4473" s="106">
        <v>41628</v>
      </c>
      <c r="H4473" s="90" t="s">
        <v>2044</v>
      </c>
      <c r="I4473" s="90" t="s">
        <v>2046</v>
      </c>
      <c r="J4473" s="90">
        <v>0</v>
      </c>
      <c r="K4473" s="90">
        <v>2</v>
      </c>
      <c r="L4473" t="str">
        <f t="shared" si="138"/>
        <v>MidWest</v>
      </c>
      <c r="M4473" s="107">
        <f t="shared" si="139"/>
        <v>50</v>
      </c>
    </row>
    <row r="4474" spans="7:13">
      <c r="G4474" s="106">
        <v>41589</v>
      </c>
      <c r="H4474" s="90" t="s">
        <v>2052</v>
      </c>
      <c r="I4474" s="90" t="s">
        <v>2027</v>
      </c>
      <c r="J4474" s="90">
        <v>0</v>
      </c>
      <c r="K4474" s="90">
        <v>1</v>
      </c>
      <c r="L4474" t="str">
        <f t="shared" si="138"/>
        <v>MidWest</v>
      </c>
      <c r="M4474" s="107">
        <f t="shared" si="139"/>
        <v>19.95</v>
      </c>
    </row>
    <row r="4475" spans="7:13">
      <c r="G4475" s="106">
        <v>41964</v>
      </c>
      <c r="H4475" s="90" t="s">
        <v>2087</v>
      </c>
      <c r="I4475" s="90" t="s">
        <v>2034</v>
      </c>
      <c r="J4475" s="90">
        <v>1.4999999999999999E-2</v>
      </c>
      <c r="K4475" s="90">
        <v>2</v>
      </c>
      <c r="L4475" t="str">
        <f t="shared" si="138"/>
        <v>South</v>
      </c>
      <c r="M4475" s="107">
        <f t="shared" si="139"/>
        <v>66.98</v>
      </c>
    </row>
    <row r="4476" spans="7:13">
      <c r="G4476" s="106">
        <v>42000</v>
      </c>
      <c r="H4476" s="90" t="s">
        <v>2081</v>
      </c>
      <c r="I4476" s="90" t="s">
        <v>2028</v>
      </c>
      <c r="J4476" s="90">
        <v>0</v>
      </c>
      <c r="K4476" s="90">
        <v>25</v>
      </c>
      <c r="L4476" t="str">
        <f t="shared" si="138"/>
        <v>West</v>
      </c>
      <c r="M4476" s="107">
        <f t="shared" si="139"/>
        <v>573.75</v>
      </c>
    </row>
    <row r="4477" spans="7:13">
      <c r="G4477" s="106">
        <v>41336</v>
      </c>
      <c r="H4477" s="90" t="s">
        <v>2065</v>
      </c>
      <c r="I4477" s="90" t="s">
        <v>2043</v>
      </c>
      <c r="J4477" s="90">
        <v>0</v>
      </c>
      <c r="K4477" s="90">
        <v>2</v>
      </c>
      <c r="L4477" t="str">
        <f t="shared" si="138"/>
        <v>South</v>
      </c>
      <c r="M4477" s="107">
        <f t="shared" si="139"/>
        <v>47</v>
      </c>
    </row>
    <row r="4478" spans="7:13">
      <c r="G4478" s="106">
        <v>41619</v>
      </c>
      <c r="H4478" s="90" t="s">
        <v>2080</v>
      </c>
      <c r="I4478" s="90" t="s">
        <v>2040</v>
      </c>
      <c r="J4478" s="90">
        <v>0</v>
      </c>
      <c r="K4478" s="90">
        <v>3</v>
      </c>
      <c r="L4478" t="str">
        <f t="shared" si="138"/>
        <v>East</v>
      </c>
      <c r="M4478" s="107">
        <f t="shared" si="139"/>
        <v>90</v>
      </c>
    </row>
    <row r="4479" spans="7:13">
      <c r="G4479" s="106">
        <v>41579</v>
      </c>
      <c r="H4479" s="90" t="s">
        <v>2020</v>
      </c>
      <c r="I4479" s="90" t="s">
        <v>2034</v>
      </c>
      <c r="J4479" s="90">
        <v>0</v>
      </c>
      <c r="K4479" s="90">
        <v>3</v>
      </c>
      <c r="L4479" t="str">
        <f t="shared" si="138"/>
        <v>MidWest</v>
      </c>
      <c r="M4479" s="107">
        <f t="shared" si="139"/>
        <v>102</v>
      </c>
    </row>
    <row r="4480" spans="7:13">
      <c r="G4480" s="106">
        <v>41625</v>
      </c>
      <c r="H4480" s="90" t="s">
        <v>2036</v>
      </c>
      <c r="I4480" s="90" t="s">
        <v>2034</v>
      </c>
      <c r="J4480" s="90">
        <v>0.03</v>
      </c>
      <c r="K4480" s="90">
        <v>2</v>
      </c>
      <c r="L4480" t="str">
        <f t="shared" si="138"/>
        <v>MidWest</v>
      </c>
      <c r="M4480" s="107">
        <f t="shared" si="139"/>
        <v>65.959999999999994</v>
      </c>
    </row>
    <row r="4481" spans="7:13">
      <c r="G4481" s="106">
        <v>41970</v>
      </c>
      <c r="H4481" s="90" t="s">
        <v>2084</v>
      </c>
      <c r="I4481" s="90" t="s">
        <v>2031</v>
      </c>
      <c r="J4481" s="90">
        <v>0.03</v>
      </c>
      <c r="K4481" s="90">
        <v>2</v>
      </c>
      <c r="L4481" t="str">
        <f t="shared" si="138"/>
        <v>MidWest</v>
      </c>
      <c r="M4481" s="107">
        <f t="shared" si="139"/>
        <v>48.5</v>
      </c>
    </row>
    <row r="4482" spans="7:13">
      <c r="G4482" s="106">
        <v>41285</v>
      </c>
      <c r="H4482" s="90" t="s">
        <v>2038</v>
      </c>
      <c r="I4482" s="90" t="s">
        <v>2028</v>
      </c>
      <c r="J4482" s="90">
        <v>0.01</v>
      </c>
      <c r="K4482" s="90">
        <v>1</v>
      </c>
      <c r="L4482" t="str">
        <f t="shared" si="138"/>
        <v>MidWest</v>
      </c>
      <c r="M4482" s="107">
        <f t="shared" si="139"/>
        <v>22.720499999999998</v>
      </c>
    </row>
    <row r="4483" spans="7:13">
      <c r="G4483" s="106">
        <v>41598</v>
      </c>
      <c r="H4483" s="90" t="s">
        <v>2091</v>
      </c>
      <c r="I4483" s="90" t="s">
        <v>2027</v>
      </c>
      <c r="J4483" s="90">
        <v>1.4999999999999999E-2</v>
      </c>
      <c r="K4483" s="90">
        <v>3</v>
      </c>
      <c r="L4483" t="str">
        <f t="shared" ref="L4483:L4546" si="140">_xlfn.XLOOKUP(H4483,$D$2:$D$73,$E$2:$E$73)</f>
        <v>South</v>
      </c>
      <c r="M4483" s="107">
        <f t="shared" ref="M4483:M4546" si="141">_xlfn.XLOOKUP(I4483,$A$2:$A$13,$B$2:$B$13)*K4483*(1-J4483)</f>
        <v>58.952249999999992</v>
      </c>
    </row>
    <row r="4484" spans="7:13">
      <c r="G4484" s="106">
        <v>41983</v>
      </c>
      <c r="H4484" s="90" t="s">
        <v>2095</v>
      </c>
      <c r="I4484" s="90" t="s">
        <v>2019</v>
      </c>
      <c r="J4484" s="90">
        <v>0.02</v>
      </c>
      <c r="K4484" s="90">
        <v>3</v>
      </c>
      <c r="L4484" t="str">
        <f t="shared" si="140"/>
        <v>South</v>
      </c>
      <c r="M4484" s="107">
        <f t="shared" si="141"/>
        <v>61.74</v>
      </c>
    </row>
    <row r="4485" spans="7:13">
      <c r="G4485" s="106">
        <v>41585</v>
      </c>
      <c r="H4485" s="90" t="s">
        <v>2062</v>
      </c>
      <c r="I4485" s="90" t="s">
        <v>2024</v>
      </c>
      <c r="J4485" s="90">
        <v>0</v>
      </c>
      <c r="K4485" s="90">
        <v>2</v>
      </c>
      <c r="L4485" t="str">
        <f t="shared" si="140"/>
        <v>East</v>
      </c>
      <c r="M4485" s="107">
        <f t="shared" si="141"/>
        <v>45.9</v>
      </c>
    </row>
    <row r="4486" spans="7:13">
      <c r="G4486" s="106">
        <v>41597</v>
      </c>
      <c r="H4486" s="90" t="s">
        <v>2054</v>
      </c>
      <c r="I4486" s="90" t="s">
        <v>2034</v>
      </c>
      <c r="J4486" s="90">
        <v>0.02</v>
      </c>
      <c r="K4486" s="90">
        <v>3</v>
      </c>
      <c r="L4486" t="str">
        <f t="shared" si="140"/>
        <v>MidWest</v>
      </c>
      <c r="M4486" s="107">
        <f t="shared" si="141"/>
        <v>99.96</v>
      </c>
    </row>
    <row r="4487" spans="7:13">
      <c r="G4487" s="106">
        <v>41589</v>
      </c>
      <c r="H4487" s="90" t="s">
        <v>2088</v>
      </c>
      <c r="I4487" s="90" t="s">
        <v>2019</v>
      </c>
      <c r="J4487" s="90">
        <v>2.5000000000000001E-2</v>
      </c>
      <c r="K4487" s="90">
        <v>3</v>
      </c>
      <c r="L4487" t="str">
        <f t="shared" si="140"/>
        <v>MidWest</v>
      </c>
      <c r="M4487" s="107">
        <f t="shared" si="141"/>
        <v>61.424999999999997</v>
      </c>
    </row>
    <row r="4488" spans="7:13">
      <c r="G4488" s="106">
        <v>41945</v>
      </c>
      <c r="H4488" s="90" t="s">
        <v>2072</v>
      </c>
      <c r="I4488" s="90" t="s">
        <v>2031</v>
      </c>
      <c r="J4488" s="90">
        <v>1.4999999999999999E-2</v>
      </c>
      <c r="K4488" s="90">
        <v>2</v>
      </c>
      <c r="L4488" t="str">
        <f t="shared" si="140"/>
        <v>MidWest</v>
      </c>
      <c r="M4488" s="107">
        <f t="shared" si="141"/>
        <v>49.25</v>
      </c>
    </row>
    <row r="4489" spans="7:13">
      <c r="G4489" s="106">
        <v>41526</v>
      </c>
      <c r="H4489" s="90" t="s">
        <v>2054</v>
      </c>
      <c r="I4489" s="90" t="s">
        <v>2050</v>
      </c>
      <c r="J4489" s="90">
        <v>0.02</v>
      </c>
      <c r="K4489" s="90">
        <v>1</v>
      </c>
      <c r="L4489" t="str">
        <f t="shared" si="140"/>
        <v>MidWest</v>
      </c>
      <c r="M4489" s="107">
        <f t="shared" si="141"/>
        <v>18.62</v>
      </c>
    </row>
    <row r="4490" spans="7:13">
      <c r="G4490" s="106">
        <v>41581</v>
      </c>
      <c r="H4490" s="90" t="s">
        <v>2072</v>
      </c>
      <c r="I4490" s="90" t="s">
        <v>2024</v>
      </c>
      <c r="J4490" s="90">
        <v>0.03</v>
      </c>
      <c r="K4490" s="90">
        <v>2</v>
      </c>
      <c r="L4490" t="str">
        <f t="shared" si="140"/>
        <v>MidWest</v>
      </c>
      <c r="M4490" s="107">
        <f t="shared" si="141"/>
        <v>44.522999999999996</v>
      </c>
    </row>
    <row r="4491" spans="7:13">
      <c r="G4491" s="106">
        <v>41364</v>
      </c>
      <c r="H4491" s="90" t="s">
        <v>2041</v>
      </c>
      <c r="I4491" s="90" t="s">
        <v>2034</v>
      </c>
      <c r="J4491" s="90">
        <v>0</v>
      </c>
      <c r="K4491" s="90">
        <v>16</v>
      </c>
      <c r="L4491" t="str">
        <f t="shared" si="140"/>
        <v>West</v>
      </c>
      <c r="M4491" s="107">
        <f t="shared" si="141"/>
        <v>544</v>
      </c>
    </row>
    <row r="4492" spans="7:13">
      <c r="G4492" s="106">
        <v>41999</v>
      </c>
      <c r="H4492" s="90" t="s">
        <v>2088</v>
      </c>
      <c r="I4492" s="90" t="s">
        <v>2031</v>
      </c>
      <c r="J4492" s="90">
        <v>0.03</v>
      </c>
      <c r="K4492" s="90">
        <v>3</v>
      </c>
      <c r="L4492" t="str">
        <f t="shared" si="140"/>
        <v>MidWest</v>
      </c>
      <c r="M4492" s="107">
        <f t="shared" si="141"/>
        <v>72.75</v>
      </c>
    </row>
    <row r="4493" spans="7:13">
      <c r="G4493" s="106">
        <v>41609</v>
      </c>
      <c r="H4493" s="90" t="s">
        <v>2088</v>
      </c>
      <c r="I4493" s="90" t="s">
        <v>2028</v>
      </c>
      <c r="J4493" s="90">
        <v>0.03</v>
      </c>
      <c r="K4493" s="90">
        <v>1</v>
      </c>
      <c r="L4493" t="str">
        <f t="shared" si="140"/>
        <v>MidWest</v>
      </c>
      <c r="M4493" s="107">
        <f t="shared" si="141"/>
        <v>22.261499999999998</v>
      </c>
    </row>
    <row r="4494" spans="7:13">
      <c r="G4494" s="106">
        <v>41628</v>
      </c>
      <c r="H4494" s="90" t="s">
        <v>2052</v>
      </c>
      <c r="I4494" s="90" t="s">
        <v>2027</v>
      </c>
      <c r="J4494" s="90">
        <v>0</v>
      </c>
      <c r="K4494" s="90">
        <v>2</v>
      </c>
      <c r="L4494" t="str">
        <f t="shared" si="140"/>
        <v>MidWest</v>
      </c>
      <c r="M4494" s="107">
        <f t="shared" si="141"/>
        <v>39.9</v>
      </c>
    </row>
    <row r="4495" spans="7:13">
      <c r="G4495" s="106">
        <v>41584</v>
      </c>
      <c r="H4495" s="90" t="s">
        <v>2089</v>
      </c>
      <c r="I4495" s="90" t="s">
        <v>2040</v>
      </c>
      <c r="J4495" s="90">
        <v>0.02</v>
      </c>
      <c r="K4495" s="90">
        <v>18</v>
      </c>
      <c r="L4495" t="str">
        <f t="shared" si="140"/>
        <v>East</v>
      </c>
      <c r="M4495" s="107">
        <f t="shared" si="141"/>
        <v>529.20000000000005</v>
      </c>
    </row>
    <row r="4496" spans="7:13">
      <c r="G4496" s="106">
        <v>41850</v>
      </c>
      <c r="H4496" s="90" t="s">
        <v>2051</v>
      </c>
      <c r="I4496" s="90" t="s">
        <v>2046</v>
      </c>
      <c r="J4496" s="90">
        <v>0</v>
      </c>
      <c r="K4496" s="90">
        <v>3</v>
      </c>
      <c r="L4496" t="str">
        <f t="shared" si="140"/>
        <v>MidWest</v>
      </c>
      <c r="M4496" s="107">
        <f t="shared" si="141"/>
        <v>75</v>
      </c>
    </row>
    <row r="4497" spans="7:13">
      <c r="G4497" s="106">
        <v>41565</v>
      </c>
      <c r="H4497" s="90" t="s">
        <v>2064</v>
      </c>
      <c r="I4497" s="90" t="s">
        <v>2024</v>
      </c>
      <c r="J4497" s="90">
        <v>0.01</v>
      </c>
      <c r="K4497" s="90">
        <v>1</v>
      </c>
      <c r="L4497" t="str">
        <f t="shared" si="140"/>
        <v>West</v>
      </c>
      <c r="M4497" s="107">
        <f t="shared" si="141"/>
        <v>22.720499999999998</v>
      </c>
    </row>
    <row r="4498" spans="7:13">
      <c r="G4498" s="106">
        <v>41653</v>
      </c>
      <c r="H4498" s="90" t="s">
        <v>2059</v>
      </c>
      <c r="I4498" s="90" t="s">
        <v>2043</v>
      </c>
      <c r="J4498" s="90">
        <v>0</v>
      </c>
      <c r="K4498" s="90">
        <v>3</v>
      </c>
      <c r="L4498" t="str">
        <f t="shared" si="140"/>
        <v>West</v>
      </c>
      <c r="M4498" s="107">
        <f t="shared" si="141"/>
        <v>70.5</v>
      </c>
    </row>
    <row r="4499" spans="7:13">
      <c r="G4499" s="106">
        <v>41634</v>
      </c>
      <c r="H4499" s="90" t="s">
        <v>2056</v>
      </c>
      <c r="I4499" s="90" t="s">
        <v>2034</v>
      </c>
      <c r="J4499" s="90">
        <v>0</v>
      </c>
      <c r="K4499" s="90">
        <v>23</v>
      </c>
      <c r="L4499" t="str">
        <f t="shared" si="140"/>
        <v>MidWest</v>
      </c>
      <c r="M4499" s="107">
        <f t="shared" si="141"/>
        <v>782</v>
      </c>
    </row>
    <row r="4500" spans="7:13">
      <c r="G4500" s="106">
        <v>41991</v>
      </c>
      <c r="H4500" s="90" t="s">
        <v>2071</v>
      </c>
      <c r="I4500" s="90" t="s">
        <v>2037</v>
      </c>
      <c r="J4500" s="90">
        <v>0.01</v>
      </c>
      <c r="K4500" s="90">
        <v>1</v>
      </c>
      <c r="L4500" t="str">
        <f t="shared" si="140"/>
        <v>MidWest</v>
      </c>
      <c r="M4500" s="107">
        <f t="shared" si="141"/>
        <v>27.225000000000001</v>
      </c>
    </row>
    <row r="4501" spans="7:13">
      <c r="G4501" s="106">
        <v>41585</v>
      </c>
      <c r="H4501" s="90" t="s">
        <v>2081</v>
      </c>
      <c r="I4501" s="90" t="s">
        <v>2031</v>
      </c>
      <c r="J4501" s="90">
        <v>0</v>
      </c>
      <c r="K4501" s="90">
        <v>1</v>
      </c>
      <c r="L4501" t="str">
        <f t="shared" si="140"/>
        <v>West</v>
      </c>
      <c r="M4501" s="107">
        <f t="shared" si="141"/>
        <v>25</v>
      </c>
    </row>
    <row r="4502" spans="7:13">
      <c r="G4502" s="106">
        <v>41984</v>
      </c>
      <c r="H4502" s="90" t="s">
        <v>2059</v>
      </c>
      <c r="I4502" s="90" t="s">
        <v>2043</v>
      </c>
      <c r="J4502" s="90">
        <v>0.01</v>
      </c>
      <c r="K4502" s="90">
        <v>2</v>
      </c>
      <c r="L4502" t="str">
        <f t="shared" si="140"/>
        <v>West</v>
      </c>
      <c r="M4502" s="107">
        <f t="shared" si="141"/>
        <v>46.53</v>
      </c>
    </row>
    <row r="4503" spans="7:13">
      <c r="G4503" s="106">
        <v>41827</v>
      </c>
      <c r="H4503" s="90" t="s">
        <v>2076</v>
      </c>
      <c r="I4503" s="90" t="s">
        <v>2028</v>
      </c>
      <c r="J4503" s="90">
        <v>1.4999999999999999E-2</v>
      </c>
      <c r="K4503" s="90">
        <v>2</v>
      </c>
      <c r="L4503" t="str">
        <f t="shared" si="140"/>
        <v>West</v>
      </c>
      <c r="M4503" s="107">
        <f t="shared" si="141"/>
        <v>45.211500000000001</v>
      </c>
    </row>
    <row r="4504" spans="7:13">
      <c r="G4504" s="106">
        <v>41761</v>
      </c>
      <c r="H4504" s="90" t="s">
        <v>2067</v>
      </c>
      <c r="I4504" s="90" t="s">
        <v>2046</v>
      </c>
      <c r="J4504" s="90">
        <v>0.01</v>
      </c>
      <c r="K4504" s="90">
        <v>1</v>
      </c>
      <c r="L4504" t="str">
        <f t="shared" si="140"/>
        <v>East</v>
      </c>
      <c r="M4504" s="107">
        <f t="shared" si="141"/>
        <v>24.75</v>
      </c>
    </row>
    <row r="4505" spans="7:13">
      <c r="G4505" s="106">
        <v>41581</v>
      </c>
      <c r="H4505" s="90" t="s">
        <v>2073</v>
      </c>
      <c r="I4505" s="90" t="s">
        <v>2043</v>
      </c>
      <c r="J4505" s="90">
        <v>0</v>
      </c>
      <c r="K4505" s="90">
        <v>5</v>
      </c>
      <c r="L4505" t="str">
        <f t="shared" si="140"/>
        <v>West</v>
      </c>
      <c r="M4505" s="107">
        <f t="shared" si="141"/>
        <v>117.5</v>
      </c>
    </row>
    <row r="4506" spans="7:13">
      <c r="G4506" s="106">
        <v>41999</v>
      </c>
      <c r="H4506" s="90" t="s">
        <v>2054</v>
      </c>
      <c r="I4506" s="90" t="s">
        <v>2028</v>
      </c>
      <c r="J4506" s="90">
        <v>0</v>
      </c>
      <c r="K4506" s="90">
        <v>1</v>
      </c>
      <c r="L4506" t="str">
        <f t="shared" si="140"/>
        <v>MidWest</v>
      </c>
      <c r="M4506" s="107">
        <f t="shared" si="141"/>
        <v>22.95</v>
      </c>
    </row>
    <row r="4507" spans="7:13">
      <c r="G4507" s="106">
        <v>41596</v>
      </c>
      <c r="H4507" s="90" t="s">
        <v>2067</v>
      </c>
      <c r="I4507" s="90" t="s">
        <v>2034</v>
      </c>
      <c r="J4507" s="90">
        <v>0.01</v>
      </c>
      <c r="K4507" s="90">
        <v>2</v>
      </c>
      <c r="L4507" t="str">
        <f t="shared" si="140"/>
        <v>East</v>
      </c>
      <c r="M4507" s="107">
        <f t="shared" si="141"/>
        <v>67.319999999999993</v>
      </c>
    </row>
    <row r="4508" spans="7:13">
      <c r="G4508" s="106">
        <v>41594</v>
      </c>
      <c r="H4508" s="90" t="s">
        <v>2063</v>
      </c>
      <c r="I4508" s="90" t="s">
        <v>2040</v>
      </c>
      <c r="J4508" s="90">
        <v>0.01</v>
      </c>
      <c r="K4508" s="90">
        <v>1</v>
      </c>
      <c r="L4508" t="str">
        <f t="shared" si="140"/>
        <v>South</v>
      </c>
      <c r="M4508" s="107">
        <f t="shared" si="141"/>
        <v>29.7</v>
      </c>
    </row>
    <row r="4509" spans="7:13">
      <c r="G4509" s="106">
        <v>41599</v>
      </c>
      <c r="H4509" s="90" t="s">
        <v>2025</v>
      </c>
      <c r="I4509" s="90" t="s">
        <v>2040</v>
      </c>
      <c r="J4509" s="90">
        <v>0</v>
      </c>
      <c r="K4509" s="90">
        <v>1</v>
      </c>
      <c r="L4509" t="str">
        <f t="shared" si="140"/>
        <v>West</v>
      </c>
      <c r="M4509" s="107">
        <f t="shared" si="141"/>
        <v>30</v>
      </c>
    </row>
    <row r="4510" spans="7:13">
      <c r="G4510" s="106">
        <v>41947</v>
      </c>
      <c r="H4510" s="90" t="s">
        <v>2098</v>
      </c>
      <c r="I4510" s="90" t="s">
        <v>2046</v>
      </c>
      <c r="J4510" s="90">
        <v>0</v>
      </c>
      <c r="K4510" s="90">
        <v>25</v>
      </c>
      <c r="L4510" t="str">
        <f t="shared" si="140"/>
        <v>West</v>
      </c>
      <c r="M4510" s="107">
        <f t="shared" si="141"/>
        <v>625</v>
      </c>
    </row>
    <row r="4511" spans="7:13">
      <c r="G4511" s="106">
        <v>41632</v>
      </c>
      <c r="H4511" s="90" t="s">
        <v>2093</v>
      </c>
      <c r="I4511" s="90" t="s">
        <v>2046</v>
      </c>
      <c r="J4511" s="90">
        <v>0</v>
      </c>
      <c r="K4511" s="90">
        <v>2</v>
      </c>
      <c r="L4511" t="str">
        <f t="shared" si="140"/>
        <v>West</v>
      </c>
      <c r="M4511" s="107">
        <f t="shared" si="141"/>
        <v>50</v>
      </c>
    </row>
    <row r="4512" spans="7:13">
      <c r="G4512" s="106">
        <v>41580</v>
      </c>
      <c r="H4512" s="90" t="s">
        <v>2083</v>
      </c>
      <c r="I4512" s="90" t="s">
        <v>2027</v>
      </c>
      <c r="J4512" s="90">
        <v>1.4999999999999999E-2</v>
      </c>
      <c r="K4512" s="90">
        <v>2</v>
      </c>
      <c r="L4512" t="str">
        <f t="shared" si="140"/>
        <v>West</v>
      </c>
      <c r="M4512" s="107">
        <f t="shared" si="141"/>
        <v>39.301499999999997</v>
      </c>
    </row>
    <row r="4513" spans="7:13">
      <c r="G4513" s="106">
        <v>41945</v>
      </c>
      <c r="H4513" s="90" t="s">
        <v>2064</v>
      </c>
      <c r="I4513" s="90" t="s">
        <v>2024</v>
      </c>
      <c r="J4513" s="90">
        <v>0</v>
      </c>
      <c r="K4513" s="90">
        <v>2</v>
      </c>
      <c r="L4513" t="str">
        <f t="shared" si="140"/>
        <v>West</v>
      </c>
      <c r="M4513" s="107">
        <f t="shared" si="141"/>
        <v>45.9</v>
      </c>
    </row>
    <row r="4514" spans="7:13">
      <c r="G4514" s="106">
        <v>42000</v>
      </c>
      <c r="H4514" s="90" t="s">
        <v>2102</v>
      </c>
      <c r="I4514" s="90" t="s">
        <v>2027</v>
      </c>
      <c r="J4514" s="90">
        <v>2.5000000000000001E-2</v>
      </c>
      <c r="K4514" s="90">
        <v>1</v>
      </c>
      <c r="L4514" t="str">
        <f t="shared" si="140"/>
        <v>MidWest</v>
      </c>
      <c r="M4514" s="107">
        <f t="shared" si="141"/>
        <v>19.451249999999998</v>
      </c>
    </row>
    <row r="4515" spans="7:13">
      <c r="G4515" s="106">
        <v>41962</v>
      </c>
      <c r="H4515" s="90" t="s">
        <v>2062</v>
      </c>
      <c r="I4515" s="90" t="s">
        <v>2034</v>
      </c>
      <c r="J4515" s="90">
        <v>0.03</v>
      </c>
      <c r="K4515" s="90">
        <v>3</v>
      </c>
      <c r="L4515" t="str">
        <f t="shared" si="140"/>
        <v>East</v>
      </c>
      <c r="M4515" s="107">
        <f t="shared" si="141"/>
        <v>98.94</v>
      </c>
    </row>
    <row r="4516" spans="7:13">
      <c r="G4516" s="106">
        <v>42002</v>
      </c>
      <c r="H4516" s="90" t="s">
        <v>2074</v>
      </c>
      <c r="I4516" s="90" t="s">
        <v>2027</v>
      </c>
      <c r="J4516" s="90">
        <v>0</v>
      </c>
      <c r="K4516" s="90">
        <v>1</v>
      </c>
      <c r="L4516" t="str">
        <f t="shared" si="140"/>
        <v>MidWest</v>
      </c>
      <c r="M4516" s="107">
        <f t="shared" si="141"/>
        <v>19.95</v>
      </c>
    </row>
    <row r="4517" spans="7:13">
      <c r="G4517" s="106">
        <v>41631</v>
      </c>
      <c r="H4517" s="90" t="s">
        <v>2087</v>
      </c>
      <c r="I4517" s="90" t="s">
        <v>2024</v>
      </c>
      <c r="J4517" s="90">
        <v>0</v>
      </c>
      <c r="K4517" s="90">
        <v>3</v>
      </c>
      <c r="L4517" t="str">
        <f t="shared" si="140"/>
        <v>South</v>
      </c>
      <c r="M4517" s="107">
        <f t="shared" si="141"/>
        <v>68.849999999999994</v>
      </c>
    </row>
    <row r="4518" spans="7:13">
      <c r="G4518" s="106">
        <v>41595</v>
      </c>
      <c r="H4518" s="90" t="s">
        <v>2051</v>
      </c>
      <c r="I4518" s="90" t="s">
        <v>2050</v>
      </c>
      <c r="J4518" s="90">
        <v>0</v>
      </c>
      <c r="K4518" s="90">
        <v>3</v>
      </c>
      <c r="L4518" t="str">
        <f t="shared" si="140"/>
        <v>MidWest</v>
      </c>
      <c r="M4518" s="107">
        <f t="shared" si="141"/>
        <v>57</v>
      </c>
    </row>
    <row r="4519" spans="7:13">
      <c r="G4519" s="106">
        <v>41972</v>
      </c>
      <c r="H4519" s="90" t="s">
        <v>2054</v>
      </c>
      <c r="I4519" s="90" t="s">
        <v>2046</v>
      </c>
      <c r="J4519" s="90">
        <v>1.4999999999999999E-2</v>
      </c>
      <c r="K4519" s="90">
        <v>2</v>
      </c>
      <c r="L4519" t="str">
        <f t="shared" si="140"/>
        <v>MidWest</v>
      </c>
      <c r="M4519" s="107">
        <f t="shared" si="141"/>
        <v>49.25</v>
      </c>
    </row>
    <row r="4520" spans="7:13">
      <c r="G4520" s="106">
        <v>41617</v>
      </c>
      <c r="H4520" s="90" t="s">
        <v>2075</v>
      </c>
      <c r="I4520" s="90" t="s">
        <v>2028</v>
      </c>
      <c r="J4520" s="90">
        <v>0</v>
      </c>
      <c r="K4520" s="90">
        <v>1</v>
      </c>
      <c r="L4520" t="str">
        <f t="shared" si="140"/>
        <v>West</v>
      </c>
      <c r="M4520" s="107">
        <f t="shared" si="141"/>
        <v>22.95</v>
      </c>
    </row>
    <row r="4521" spans="7:13">
      <c r="G4521" s="106">
        <v>41389</v>
      </c>
      <c r="H4521" s="90" t="s">
        <v>2093</v>
      </c>
      <c r="I4521" s="90" t="s">
        <v>2024</v>
      </c>
      <c r="J4521" s="90">
        <v>1.4999999999999999E-2</v>
      </c>
      <c r="K4521" s="90">
        <v>3</v>
      </c>
      <c r="L4521" t="str">
        <f t="shared" si="140"/>
        <v>West</v>
      </c>
      <c r="M4521" s="107">
        <f t="shared" si="141"/>
        <v>67.817249999999987</v>
      </c>
    </row>
    <row r="4522" spans="7:13">
      <c r="G4522" s="106">
        <v>41974</v>
      </c>
      <c r="H4522" s="90" t="s">
        <v>2052</v>
      </c>
      <c r="I4522" s="90" t="s">
        <v>2027</v>
      </c>
      <c r="J4522" s="90">
        <v>0.03</v>
      </c>
      <c r="K4522" s="90">
        <v>1</v>
      </c>
      <c r="L4522" t="str">
        <f t="shared" si="140"/>
        <v>MidWest</v>
      </c>
      <c r="M4522" s="107">
        <f t="shared" si="141"/>
        <v>19.351499999999998</v>
      </c>
    </row>
    <row r="4523" spans="7:13">
      <c r="G4523" s="106">
        <v>41955</v>
      </c>
      <c r="H4523" s="90" t="s">
        <v>2090</v>
      </c>
      <c r="I4523" s="90" t="s">
        <v>2024</v>
      </c>
      <c r="J4523" s="90">
        <v>2.5000000000000001E-2</v>
      </c>
      <c r="K4523" s="90">
        <v>3</v>
      </c>
      <c r="L4523" t="str">
        <f t="shared" si="140"/>
        <v>West</v>
      </c>
      <c r="M4523" s="107">
        <f t="shared" si="141"/>
        <v>67.128749999999997</v>
      </c>
    </row>
    <row r="4524" spans="7:13">
      <c r="G4524" s="106">
        <v>41683</v>
      </c>
      <c r="H4524" s="90" t="s">
        <v>2098</v>
      </c>
      <c r="I4524" s="90" t="s">
        <v>2034</v>
      </c>
      <c r="J4524" s="90">
        <v>0.02</v>
      </c>
      <c r="K4524" s="90">
        <v>1</v>
      </c>
      <c r="L4524" t="str">
        <f t="shared" si="140"/>
        <v>West</v>
      </c>
      <c r="M4524" s="107">
        <f t="shared" si="141"/>
        <v>33.32</v>
      </c>
    </row>
    <row r="4525" spans="7:13">
      <c r="G4525" s="106">
        <v>41516</v>
      </c>
      <c r="H4525" s="90" t="s">
        <v>2078</v>
      </c>
      <c r="I4525" s="90" t="s">
        <v>2046</v>
      </c>
      <c r="J4525" s="90">
        <v>0</v>
      </c>
      <c r="K4525" s="90">
        <v>11</v>
      </c>
      <c r="L4525" t="str">
        <f t="shared" si="140"/>
        <v>West</v>
      </c>
      <c r="M4525" s="107">
        <f t="shared" si="141"/>
        <v>275</v>
      </c>
    </row>
    <row r="4526" spans="7:13">
      <c r="G4526" s="106">
        <v>41777</v>
      </c>
      <c r="H4526" s="90" t="s">
        <v>2058</v>
      </c>
      <c r="I4526" s="90" t="s">
        <v>2034</v>
      </c>
      <c r="J4526" s="90">
        <v>0</v>
      </c>
      <c r="K4526" s="90">
        <v>15</v>
      </c>
      <c r="L4526" t="str">
        <f t="shared" si="140"/>
        <v>MidWest</v>
      </c>
      <c r="M4526" s="107">
        <f t="shared" si="141"/>
        <v>510</v>
      </c>
    </row>
    <row r="4527" spans="7:13">
      <c r="G4527" s="106">
        <v>41849</v>
      </c>
      <c r="H4527" s="90" t="s">
        <v>2078</v>
      </c>
      <c r="I4527" s="90" t="s">
        <v>2023</v>
      </c>
      <c r="J4527" s="90">
        <v>0.01</v>
      </c>
      <c r="K4527" s="90">
        <v>2</v>
      </c>
      <c r="L4527" t="str">
        <f t="shared" si="140"/>
        <v>West</v>
      </c>
      <c r="M4527" s="107">
        <f t="shared" si="141"/>
        <v>158.30100000000002</v>
      </c>
    </row>
    <row r="4528" spans="7:13">
      <c r="G4528" s="106">
        <v>41978</v>
      </c>
      <c r="H4528" s="90" t="s">
        <v>2097</v>
      </c>
      <c r="I4528" s="90" t="s">
        <v>2043</v>
      </c>
      <c r="J4528" s="90">
        <v>0.01</v>
      </c>
      <c r="K4528" s="90">
        <v>1</v>
      </c>
      <c r="L4528" t="str">
        <f t="shared" si="140"/>
        <v>West</v>
      </c>
      <c r="M4528" s="107">
        <f t="shared" si="141"/>
        <v>23.265000000000001</v>
      </c>
    </row>
    <row r="4529" spans="7:13">
      <c r="G4529" s="106">
        <v>41613</v>
      </c>
      <c r="H4529" s="90" t="s">
        <v>2036</v>
      </c>
      <c r="I4529" s="90" t="s">
        <v>2027</v>
      </c>
      <c r="J4529" s="90">
        <v>0</v>
      </c>
      <c r="K4529" s="90">
        <v>3</v>
      </c>
      <c r="L4529" t="str">
        <f t="shared" si="140"/>
        <v>MidWest</v>
      </c>
      <c r="M4529" s="107">
        <f t="shared" si="141"/>
        <v>59.849999999999994</v>
      </c>
    </row>
    <row r="4530" spans="7:13">
      <c r="G4530" s="106">
        <v>42000</v>
      </c>
      <c r="H4530" s="90" t="s">
        <v>2057</v>
      </c>
      <c r="I4530" s="90" t="s">
        <v>2037</v>
      </c>
      <c r="J4530" s="90">
        <v>1.4999999999999999E-2</v>
      </c>
      <c r="K4530" s="90">
        <v>2</v>
      </c>
      <c r="L4530" t="str">
        <f t="shared" si="140"/>
        <v>West</v>
      </c>
      <c r="M4530" s="107">
        <f t="shared" si="141"/>
        <v>54.174999999999997</v>
      </c>
    </row>
    <row r="4531" spans="7:13">
      <c r="G4531" s="106">
        <v>41974</v>
      </c>
      <c r="H4531" s="90" t="s">
        <v>2052</v>
      </c>
      <c r="I4531" s="90" t="s">
        <v>2019</v>
      </c>
      <c r="J4531" s="90">
        <v>0</v>
      </c>
      <c r="K4531" s="90">
        <v>1</v>
      </c>
      <c r="L4531" t="str">
        <f t="shared" si="140"/>
        <v>MidWest</v>
      </c>
      <c r="M4531" s="107">
        <f t="shared" si="141"/>
        <v>21</v>
      </c>
    </row>
    <row r="4532" spans="7:13">
      <c r="G4532" s="106">
        <v>41989</v>
      </c>
      <c r="H4532" s="90" t="s">
        <v>2057</v>
      </c>
      <c r="I4532" s="90" t="s">
        <v>2034</v>
      </c>
      <c r="J4532" s="90">
        <v>0</v>
      </c>
      <c r="K4532" s="90">
        <v>1</v>
      </c>
      <c r="L4532" t="str">
        <f t="shared" si="140"/>
        <v>West</v>
      </c>
      <c r="M4532" s="107">
        <f t="shared" si="141"/>
        <v>34</v>
      </c>
    </row>
    <row r="4533" spans="7:13">
      <c r="G4533" s="106">
        <v>41950</v>
      </c>
      <c r="H4533" s="90" t="s">
        <v>2029</v>
      </c>
      <c r="I4533" s="90" t="s">
        <v>2046</v>
      </c>
      <c r="J4533" s="90">
        <v>0</v>
      </c>
      <c r="K4533" s="90">
        <v>2</v>
      </c>
      <c r="L4533" t="str">
        <f t="shared" si="140"/>
        <v>East</v>
      </c>
      <c r="M4533" s="107">
        <f t="shared" si="141"/>
        <v>50</v>
      </c>
    </row>
    <row r="4534" spans="7:13">
      <c r="G4534" s="106">
        <v>41608</v>
      </c>
      <c r="H4534" s="90" t="s">
        <v>2054</v>
      </c>
      <c r="I4534" s="90" t="s">
        <v>2031</v>
      </c>
      <c r="J4534" s="90">
        <v>1.4999999999999999E-2</v>
      </c>
      <c r="K4534" s="90">
        <v>1</v>
      </c>
      <c r="L4534" t="str">
        <f t="shared" si="140"/>
        <v>MidWest</v>
      </c>
      <c r="M4534" s="107">
        <f t="shared" si="141"/>
        <v>24.625</v>
      </c>
    </row>
    <row r="4535" spans="7:13">
      <c r="G4535" s="106">
        <v>41824</v>
      </c>
      <c r="H4535" s="90" t="s">
        <v>2094</v>
      </c>
      <c r="I4535" s="90" t="s">
        <v>2027</v>
      </c>
      <c r="J4535" s="90">
        <v>0.03</v>
      </c>
      <c r="K4535" s="90">
        <v>2</v>
      </c>
      <c r="L4535" t="str">
        <f t="shared" si="140"/>
        <v>West</v>
      </c>
      <c r="M4535" s="107">
        <f t="shared" si="141"/>
        <v>38.702999999999996</v>
      </c>
    </row>
    <row r="4536" spans="7:13">
      <c r="G4536" s="106">
        <v>41964</v>
      </c>
      <c r="H4536" s="90" t="s">
        <v>2048</v>
      </c>
      <c r="I4536" s="90" t="s">
        <v>2024</v>
      </c>
      <c r="J4536" s="90">
        <v>0.03</v>
      </c>
      <c r="K4536" s="90">
        <v>2</v>
      </c>
      <c r="L4536" t="str">
        <f t="shared" si="140"/>
        <v>East</v>
      </c>
      <c r="M4536" s="107">
        <f t="shared" si="141"/>
        <v>44.522999999999996</v>
      </c>
    </row>
    <row r="4537" spans="7:13">
      <c r="G4537" s="106">
        <v>41602</v>
      </c>
      <c r="H4537" s="90" t="s">
        <v>2100</v>
      </c>
      <c r="I4537" s="90" t="s">
        <v>2027</v>
      </c>
      <c r="J4537" s="90">
        <v>0.02</v>
      </c>
      <c r="K4537" s="90">
        <v>1</v>
      </c>
      <c r="L4537" t="str">
        <f t="shared" si="140"/>
        <v>West</v>
      </c>
      <c r="M4537" s="107">
        <f t="shared" si="141"/>
        <v>19.550999999999998</v>
      </c>
    </row>
    <row r="4538" spans="7:13">
      <c r="G4538" s="106">
        <v>41619</v>
      </c>
      <c r="H4538" s="90" t="s">
        <v>2096</v>
      </c>
      <c r="I4538" s="90" t="s">
        <v>2024</v>
      </c>
      <c r="J4538" s="90">
        <v>0</v>
      </c>
      <c r="K4538" s="90">
        <v>2</v>
      </c>
      <c r="L4538" t="str">
        <f t="shared" si="140"/>
        <v>MidWest</v>
      </c>
      <c r="M4538" s="107">
        <f t="shared" si="141"/>
        <v>45.9</v>
      </c>
    </row>
    <row r="4539" spans="7:13">
      <c r="G4539" s="106">
        <v>41948</v>
      </c>
      <c r="H4539" s="90" t="s">
        <v>2058</v>
      </c>
      <c r="I4539" s="90" t="s">
        <v>2031</v>
      </c>
      <c r="J4539" s="90">
        <v>2.5000000000000001E-2</v>
      </c>
      <c r="K4539" s="90">
        <v>1</v>
      </c>
      <c r="L4539" t="str">
        <f t="shared" si="140"/>
        <v>MidWest</v>
      </c>
      <c r="M4539" s="107">
        <f t="shared" si="141"/>
        <v>24.375</v>
      </c>
    </row>
    <row r="4540" spans="7:13">
      <c r="G4540" s="106">
        <v>41974</v>
      </c>
      <c r="H4540" s="90" t="s">
        <v>2085</v>
      </c>
      <c r="I4540" s="90" t="s">
        <v>2024</v>
      </c>
      <c r="J4540" s="90">
        <v>0.03</v>
      </c>
      <c r="K4540" s="90">
        <v>2</v>
      </c>
      <c r="L4540" t="str">
        <f t="shared" si="140"/>
        <v>MidWest</v>
      </c>
      <c r="M4540" s="107">
        <f t="shared" si="141"/>
        <v>44.522999999999996</v>
      </c>
    </row>
    <row r="4541" spans="7:13">
      <c r="G4541" s="106">
        <v>41949</v>
      </c>
      <c r="H4541" s="90" t="s">
        <v>2067</v>
      </c>
      <c r="I4541" s="90" t="s">
        <v>2034</v>
      </c>
      <c r="J4541" s="90">
        <v>0.03</v>
      </c>
      <c r="K4541" s="90">
        <v>1</v>
      </c>
      <c r="L4541" t="str">
        <f t="shared" si="140"/>
        <v>East</v>
      </c>
      <c r="M4541" s="107">
        <f t="shared" si="141"/>
        <v>32.979999999999997</v>
      </c>
    </row>
    <row r="4542" spans="7:13">
      <c r="G4542" s="106">
        <v>41331</v>
      </c>
      <c r="H4542" s="90" t="s">
        <v>2087</v>
      </c>
      <c r="I4542" s="90" t="s">
        <v>2034</v>
      </c>
      <c r="J4542" s="90">
        <v>0</v>
      </c>
      <c r="K4542" s="90">
        <v>3</v>
      </c>
      <c r="L4542" t="str">
        <f t="shared" si="140"/>
        <v>South</v>
      </c>
      <c r="M4542" s="107">
        <f t="shared" si="141"/>
        <v>102</v>
      </c>
    </row>
    <row r="4543" spans="7:13">
      <c r="G4543" s="106">
        <v>41605</v>
      </c>
      <c r="H4543" s="90" t="s">
        <v>2086</v>
      </c>
      <c r="I4543" s="90" t="s">
        <v>2024</v>
      </c>
      <c r="J4543" s="90">
        <v>0</v>
      </c>
      <c r="K4543" s="90">
        <v>3</v>
      </c>
      <c r="L4543" t="str">
        <f t="shared" si="140"/>
        <v>West</v>
      </c>
      <c r="M4543" s="107">
        <f t="shared" si="141"/>
        <v>68.849999999999994</v>
      </c>
    </row>
    <row r="4544" spans="7:13">
      <c r="G4544" s="106">
        <v>41608</v>
      </c>
      <c r="H4544" s="90" t="s">
        <v>2067</v>
      </c>
      <c r="I4544" s="90" t="s">
        <v>2024</v>
      </c>
      <c r="J4544" s="90">
        <v>0</v>
      </c>
      <c r="K4544" s="90">
        <v>1</v>
      </c>
      <c r="L4544" t="str">
        <f t="shared" si="140"/>
        <v>East</v>
      </c>
      <c r="M4544" s="107">
        <f t="shared" si="141"/>
        <v>22.95</v>
      </c>
    </row>
    <row r="4545" spans="7:13">
      <c r="G4545" s="106">
        <v>41946</v>
      </c>
      <c r="H4545" s="90" t="s">
        <v>2042</v>
      </c>
      <c r="I4545" s="90" t="s">
        <v>2019</v>
      </c>
      <c r="J4545" s="90">
        <v>2.5000000000000001E-2</v>
      </c>
      <c r="K4545" s="90">
        <v>4</v>
      </c>
      <c r="L4545" t="str">
        <f t="shared" si="140"/>
        <v>MidWest</v>
      </c>
      <c r="M4545" s="107">
        <f t="shared" si="141"/>
        <v>81.899999999999991</v>
      </c>
    </row>
    <row r="4546" spans="7:13">
      <c r="G4546" s="106">
        <v>41654</v>
      </c>
      <c r="H4546" s="90" t="s">
        <v>2045</v>
      </c>
      <c r="I4546" s="90" t="s">
        <v>2040</v>
      </c>
      <c r="J4546" s="90">
        <v>2.5000000000000001E-2</v>
      </c>
      <c r="K4546" s="90">
        <v>3</v>
      </c>
      <c r="L4546" t="str">
        <f t="shared" si="140"/>
        <v>West</v>
      </c>
      <c r="M4546" s="107">
        <f t="shared" si="141"/>
        <v>87.75</v>
      </c>
    </row>
    <row r="4547" spans="7:13">
      <c r="G4547" s="106">
        <v>41478</v>
      </c>
      <c r="H4547" s="90" t="s">
        <v>2098</v>
      </c>
      <c r="I4547" s="90" t="s">
        <v>2031</v>
      </c>
      <c r="J4547" s="90">
        <v>0.03</v>
      </c>
      <c r="K4547" s="90">
        <v>1</v>
      </c>
      <c r="L4547" t="str">
        <f t="shared" ref="L4547:L4610" si="142">_xlfn.XLOOKUP(H4547,$D$2:$D$73,$E$2:$E$73)</f>
        <v>West</v>
      </c>
      <c r="M4547" s="107">
        <f t="shared" ref="M4547:M4610" si="143">_xlfn.XLOOKUP(I4547,$A$2:$A$13,$B$2:$B$13)*K4547*(1-J4547)</f>
        <v>24.25</v>
      </c>
    </row>
    <row r="4548" spans="7:13">
      <c r="G4548" s="106">
        <v>41613</v>
      </c>
      <c r="H4548" s="90" t="s">
        <v>2054</v>
      </c>
      <c r="I4548" s="90" t="s">
        <v>2031</v>
      </c>
      <c r="J4548" s="90">
        <v>1.4999999999999999E-2</v>
      </c>
      <c r="K4548" s="90">
        <v>4</v>
      </c>
      <c r="L4548" t="str">
        <f t="shared" si="142"/>
        <v>MidWest</v>
      </c>
      <c r="M4548" s="107">
        <f t="shared" si="143"/>
        <v>98.5</v>
      </c>
    </row>
    <row r="4549" spans="7:13">
      <c r="G4549" s="106">
        <v>41597</v>
      </c>
      <c r="H4549" s="90" t="s">
        <v>2064</v>
      </c>
      <c r="I4549" s="90" t="s">
        <v>2019</v>
      </c>
      <c r="J4549" s="90">
        <v>1.4999999999999999E-2</v>
      </c>
      <c r="K4549" s="90">
        <v>1</v>
      </c>
      <c r="L4549" t="str">
        <f t="shared" si="142"/>
        <v>West</v>
      </c>
      <c r="M4549" s="107">
        <f t="shared" si="143"/>
        <v>20.684999999999999</v>
      </c>
    </row>
    <row r="4550" spans="7:13">
      <c r="G4550" s="106">
        <v>41396</v>
      </c>
      <c r="H4550" s="90" t="s">
        <v>2033</v>
      </c>
      <c r="I4550" s="90" t="s">
        <v>2034</v>
      </c>
      <c r="J4550" s="90">
        <v>2.5000000000000001E-2</v>
      </c>
      <c r="K4550" s="90">
        <v>1</v>
      </c>
      <c r="L4550" t="str">
        <f t="shared" si="142"/>
        <v>MidWest</v>
      </c>
      <c r="M4550" s="107">
        <f t="shared" si="143"/>
        <v>33.15</v>
      </c>
    </row>
    <row r="4551" spans="7:13">
      <c r="G4551" s="106">
        <v>41718</v>
      </c>
      <c r="H4551" s="90" t="s">
        <v>2033</v>
      </c>
      <c r="I4551" s="90" t="s">
        <v>2019</v>
      </c>
      <c r="J4551" s="90">
        <v>0</v>
      </c>
      <c r="K4551" s="90">
        <v>2</v>
      </c>
      <c r="L4551" t="str">
        <f t="shared" si="142"/>
        <v>MidWest</v>
      </c>
      <c r="M4551" s="107">
        <f t="shared" si="143"/>
        <v>42</v>
      </c>
    </row>
    <row r="4552" spans="7:13">
      <c r="G4552" s="106">
        <v>41394</v>
      </c>
      <c r="H4552" s="90" t="s">
        <v>2052</v>
      </c>
      <c r="I4552" s="90" t="s">
        <v>2043</v>
      </c>
      <c r="J4552" s="90">
        <v>0</v>
      </c>
      <c r="K4552" s="90">
        <v>14</v>
      </c>
      <c r="L4552" t="str">
        <f t="shared" si="142"/>
        <v>MidWest</v>
      </c>
      <c r="M4552" s="107">
        <f t="shared" si="143"/>
        <v>329</v>
      </c>
    </row>
    <row r="4553" spans="7:13">
      <c r="G4553" s="106">
        <v>41600</v>
      </c>
      <c r="H4553" s="90" t="s">
        <v>2052</v>
      </c>
      <c r="I4553" s="90" t="s">
        <v>2043</v>
      </c>
      <c r="J4553" s="90">
        <v>0</v>
      </c>
      <c r="K4553" s="90">
        <v>2</v>
      </c>
      <c r="L4553" t="str">
        <f t="shared" si="142"/>
        <v>MidWest</v>
      </c>
      <c r="M4553" s="107">
        <f t="shared" si="143"/>
        <v>47</v>
      </c>
    </row>
    <row r="4554" spans="7:13">
      <c r="G4554" s="106">
        <v>41552</v>
      </c>
      <c r="H4554" s="90" t="s">
        <v>2049</v>
      </c>
      <c r="I4554" s="90" t="s">
        <v>2024</v>
      </c>
      <c r="J4554" s="90">
        <v>0</v>
      </c>
      <c r="K4554" s="90">
        <v>15</v>
      </c>
      <c r="L4554" t="str">
        <f t="shared" si="142"/>
        <v>South</v>
      </c>
      <c r="M4554" s="107">
        <f t="shared" si="143"/>
        <v>344.25</v>
      </c>
    </row>
    <row r="4555" spans="7:13">
      <c r="G4555" s="106">
        <v>41605</v>
      </c>
      <c r="H4555" s="90" t="s">
        <v>2067</v>
      </c>
      <c r="I4555" s="90" t="s">
        <v>2024</v>
      </c>
      <c r="J4555" s="90">
        <v>0</v>
      </c>
      <c r="K4555" s="90">
        <v>1</v>
      </c>
      <c r="L4555" t="str">
        <f t="shared" si="142"/>
        <v>East</v>
      </c>
      <c r="M4555" s="107">
        <f t="shared" si="143"/>
        <v>22.95</v>
      </c>
    </row>
    <row r="4556" spans="7:13">
      <c r="G4556" s="106">
        <v>41614</v>
      </c>
      <c r="H4556" s="90" t="s">
        <v>2077</v>
      </c>
      <c r="I4556" s="90" t="s">
        <v>2034</v>
      </c>
      <c r="J4556" s="90">
        <v>0</v>
      </c>
      <c r="K4556" s="90">
        <v>2</v>
      </c>
      <c r="L4556" t="str">
        <f t="shared" si="142"/>
        <v>MidWest</v>
      </c>
      <c r="M4556" s="107">
        <f t="shared" si="143"/>
        <v>68</v>
      </c>
    </row>
    <row r="4557" spans="7:13">
      <c r="G4557" s="106">
        <v>41634</v>
      </c>
      <c r="H4557" s="90" t="s">
        <v>2052</v>
      </c>
      <c r="I4557" s="90" t="s">
        <v>2027</v>
      </c>
      <c r="J4557" s="90">
        <v>0.03</v>
      </c>
      <c r="K4557" s="90">
        <v>1</v>
      </c>
      <c r="L4557" t="str">
        <f t="shared" si="142"/>
        <v>MidWest</v>
      </c>
      <c r="M4557" s="107">
        <f t="shared" si="143"/>
        <v>19.351499999999998</v>
      </c>
    </row>
    <row r="4558" spans="7:13">
      <c r="G4558" s="106">
        <v>42000</v>
      </c>
      <c r="H4558" s="90" t="s">
        <v>2039</v>
      </c>
      <c r="I4558" s="90" t="s">
        <v>2037</v>
      </c>
      <c r="J4558" s="90">
        <v>0</v>
      </c>
      <c r="K4558" s="90">
        <v>3</v>
      </c>
      <c r="L4558" t="str">
        <f t="shared" si="142"/>
        <v>East</v>
      </c>
      <c r="M4558" s="107">
        <f t="shared" si="143"/>
        <v>82.5</v>
      </c>
    </row>
    <row r="4559" spans="7:13">
      <c r="G4559" s="106">
        <v>41621</v>
      </c>
      <c r="H4559" s="90" t="s">
        <v>2048</v>
      </c>
      <c r="I4559" s="90" t="s">
        <v>2037</v>
      </c>
      <c r="J4559" s="90">
        <v>1.4999999999999999E-2</v>
      </c>
      <c r="K4559" s="90">
        <v>3</v>
      </c>
      <c r="L4559" t="str">
        <f t="shared" si="142"/>
        <v>East</v>
      </c>
      <c r="M4559" s="107">
        <f t="shared" si="143"/>
        <v>81.262500000000003</v>
      </c>
    </row>
    <row r="4560" spans="7:13">
      <c r="G4560" s="106">
        <v>41947</v>
      </c>
      <c r="H4560" s="90" t="s">
        <v>2057</v>
      </c>
      <c r="I4560" s="90" t="s">
        <v>2027</v>
      </c>
      <c r="J4560" s="90">
        <v>0.01</v>
      </c>
      <c r="K4560" s="90">
        <v>1</v>
      </c>
      <c r="L4560" t="str">
        <f t="shared" si="142"/>
        <v>West</v>
      </c>
      <c r="M4560" s="107">
        <f t="shared" si="143"/>
        <v>19.750499999999999</v>
      </c>
    </row>
    <row r="4561" spans="7:13">
      <c r="G4561" s="106">
        <v>41623</v>
      </c>
      <c r="H4561" s="90" t="s">
        <v>2041</v>
      </c>
      <c r="I4561" s="90" t="s">
        <v>2028</v>
      </c>
      <c r="J4561" s="90">
        <v>0</v>
      </c>
      <c r="K4561" s="90">
        <v>2</v>
      </c>
      <c r="L4561" t="str">
        <f t="shared" si="142"/>
        <v>West</v>
      </c>
      <c r="M4561" s="107">
        <f t="shared" si="143"/>
        <v>45.9</v>
      </c>
    </row>
    <row r="4562" spans="7:13">
      <c r="G4562" s="106">
        <v>41970</v>
      </c>
      <c r="H4562" s="90" t="s">
        <v>2049</v>
      </c>
      <c r="I4562" s="90" t="s">
        <v>2031</v>
      </c>
      <c r="J4562" s="90">
        <v>0</v>
      </c>
      <c r="K4562" s="90">
        <v>1</v>
      </c>
      <c r="L4562" t="str">
        <f t="shared" si="142"/>
        <v>South</v>
      </c>
      <c r="M4562" s="107">
        <f t="shared" si="143"/>
        <v>25</v>
      </c>
    </row>
    <row r="4563" spans="7:13">
      <c r="G4563" s="106">
        <v>41682</v>
      </c>
      <c r="H4563" s="90" t="s">
        <v>2076</v>
      </c>
      <c r="I4563" s="90" t="s">
        <v>2050</v>
      </c>
      <c r="J4563" s="90">
        <v>2.5000000000000001E-2</v>
      </c>
      <c r="K4563" s="90">
        <v>3</v>
      </c>
      <c r="L4563" t="str">
        <f t="shared" si="142"/>
        <v>West</v>
      </c>
      <c r="M4563" s="107">
        <f t="shared" si="143"/>
        <v>55.574999999999996</v>
      </c>
    </row>
    <row r="4564" spans="7:13">
      <c r="G4564" s="106">
        <v>41390</v>
      </c>
      <c r="H4564" s="90" t="s">
        <v>2030</v>
      </c>
      <c r="I4564" s="90" t="s">
        <v>2031</v>
      </c>
      <c r="J4564" s="90">
        <v>1.4999999999999999E-2</v>
      </c>
      <c r="K4564" s="90">
        <v>2</v>
      </c>
      <c r="L4564" t="str">
        <f t="shared" si="142"/>
        <v>West</v>
      </c>
      <c r="M4564" s="107">
        <f t="shared" si="143"/>
        <v>49.25</v>
      </c>
    </row>
    <row r="4565" spans="7:13">
      <c r="G4565" s="106">
        <v>41722</v>
      </c>
      <c r="H4565" s="90" t="s">
        <v>2075</v>
      </c>
      <c r="I4565" s="90" t="s">
        <v>2027</v>
      </c>
      <c r="J4565" s="90">
        <v>1.4999999999999999E-2</v>
      </c>
      <c r="K4565" s="90">
        <v>3</v>
      </c>
      <c r="L4565" t="str">
        <f t="shared" si="142"/>
        <v>West</v>
      </c>
      <c r="M4565" s="107">
        <f t="shared" si="143"/>
        <v>58.952249999999992</v>
      </c>
    </row>
    <row r="4566" spans="7:13">
      <c r="G4566" s="106">
        <v>41980</v>
      </c>
      <c r="H4566" s="90" t="s">
        <v>2096</v>
      </c>
      <c r="I4566" s="90" t="s">
        <v>2024</v>
      </c>
      <c r="J4566" s="90">
        <v>0.03</v>
      </c>
      <c r="K4566" s="90">
        <v>2</v>
      </c>
      <c r="L4566" t="str">
        <f t="shared" si="142"/>
        <v>MidWest</v>
      </c>
      <c r="M4566" s="107">
        <f t="shared" si="143"/>
        <v>44.522999999999996</v>
      </c>
    </row>
    <row r="4567" spans="7:13">
      <c r="G4567" s="106">
        <v>41785</v>
      </c>
      <c r="H4567" s="90" t="s">
        <v>2052</v>
      </c>
      <c r="I4567" s="90" t="s">
        <v>2019</v>
      </c>
      <c r="J4567" s="90">
        <v>0</v>
      </c>
      <c r="K4567" s="90">
        <v>1</v>
      </c>
      <c r="L4567" t="str">
        <f t="shared" si="142"/>
        <v>MidWest</v>
      </c>
      <c r="M4567" s="107">
        <f t="shared" si="143"/>
        <v>21</v>
      </c>
    </row>
    <row r="4568" spans="7:13">
      <c r="G4568" s="106">
        <v>41584</v>
      </c>
      <c r="H4568" s="90" t="s">
        <v>2051</v>
      </c>
      <c r="I4568" s="90" t="s">
        <v>2027</v>
      </c>
      <c r="J4568" s="90">
        <v>0.02</v>
      </c>
      <c r="K4568" s="90">
        <v>2</v>
      </c>
      <c r="L4568" t="str">
        <f t="shared" si="142"/>
        <v>MidWest</v>
      </c>
      <c r="M4568" s="107">
        <f t="shared" si="143"/>
        <v>39.101999999999997</v>
      </c>
    </row>
    <row r="4569" spans="7:13">
      <c r="G4569" s="106">
        <v>41991</v>
      </c>
      <c r="H4569" s="90" t="s">
        <v>2039</v>
      </c>
      <c r="I4569" s="90" t="s">
        <v>2024</v>
      </c>
      <c r="J4569" s="90">
        <v>0</v>
      </c>
      <c r="K4569" s="90">
        <v>2</v>
      </c>
      <c r="L4569" t="str">
        <f t="shared" si="142"/>
        <v>East</v>
      </c>
      <c r="M4569" s="107">
        <f t="shared" si="143"/>
        <v>45.9</v>
      </c>
    </row>
    <row r="4570" spans="7:13">
      <c r="G4570" s="106">
        <v>41984</v>
      </c>
      <c r="H4570" s="90" t="s">
        <v>2051</v>
      </c>
      <c r="I4570" s="90" t="s">
        <v>2034</v>
      </c>
      <c r="J4570" s="90">
        <v>0</v>
      </c>
      <c r="K4570" s="90">
        <v>18</v>
      </c>
      <c r="L4570" t="str">
        <f t="shared" si="142"/>
        <v>MidWest</v>
      </c>
      <c r="M4570" s="107">
        <f t="shared" si="143"/>
        <v>612</v>
      </c>
    </row>
    <row r="4571" spans="7:13">
      <c r="G4571" s="106">
        <v>41631</v>
      </c>
      <c r="H4571" s="90" t="s">
        <v>2101</v>
      </c>
      <c r="I4571" s="90" t="s">
        <v>2043</v>
      </c>
      <c r="J4571" s="90">
        <v>0</v>
      </c>
      <c r="K4571" s="90">
        <v>2</v>
      </c>
      <c r="L4571" t="str">
        <f t="shared" si="142"/>
        <v>MidWest</v>
      </c>
      <c r="M4571" s="107">
        <f t="shared" si="143"/>
        <v>47</v>
      </c>
    </row>
    <row r="4572" spans="7:13">
      <c r="G4572" s="106">
        <v>41991</v>
      </c>
      <c r="H4572" s="90" t="s">
        <v>2041</v>
      </c>
      <c r="I4572" s="90" t="s">
        <v>2024</v>
      </c>
      <c r="J4572" s="90">
        <v>0.01</v>
      </c>
      <c r="K4572" s="90">
        <v>2</v>
      </c>
      <c r="L4572" t="str">
        <f t="shared" si="142"/>
        <v>West</v>
      </c>
      <c r="M4572" s="107">
        <f t="shared" si="143"/>
        <v>45.440999999999995</v>
      </c>
    </row>
    <row r="4573" spans="7:13">
      <c r="G4573" s="106">
        <v>41999</v>
      </c>
      <c r="H4573" s="90" t="s">
        <v>2075</v>
      </c>
      <c r="I4573" s="90" t="s">
        <v>2024</v>
      </c>
      <c r="J4573" s="90">
        <v>0.01</v>
      </c>
      <c r="K4573" s="90">
        <v>2</v>
      </c>
      <c r="L4573" t="str">
        <f t="shared" si="142"/>
        <v>West</v>
      </c>
      <c r="M4573" s="107">
        <f t="shared" si="143"/>
        <v>45.440999999999995</v>
      </c>
    </row>
    <row r="4574" spans="7:13">
      <c r="G4574" s="106">
        <v>41688</v>
      </c>
      <c r="H4574" s="90" t="s">
        <v>2052</v>
      </c>
      <c r="I4574" s="90" t="s">
        <v>2043</v>
      </c>
      <c r="J4574" s="90">
        <v>0.02</v>
      </c>
      <c r="K4574" s="90">
        <v>3</v>
      </c>
      <c r="L4574" t="str">
        <f t="shared" si="142"/>
        <v>MidWest</v>
      </c>
      <c r="M4574" s="107">
        <f t="shared" si="143"/>
        <v>69.09</v>
      </c>
    </row>
    <row r="4575" spans="7:13">
      <c r="G4575" s="106">
        <v>41915</v>
      </c>
      <c r="H4575" s="90" t="s">
        <v>2065</v>
      </c>
      <c r="I4575" s="90" t="s">
        <v>2027</v>
      </c>
      <c r="J4575" s="90">
        <v>0</v>
      </c>
      <c r="K4575" s="90">
        <v>2</v>
      </c>
      <c r="L4575" t="str">
        <f t="shared" si="142"/>
        <v>South</v>
      </c>
      <c r="M4575" s="107">
        <f t="shared" si="143"/>
        <v>39.9</v>
      </c>
    </row>
    <row r="4576" spans="7:13">
      <c r="G4576" s="106">
        <v>41596</v>
      </c>
      <c r="H4576" s="90" t="s">
        <v>2080</v>
      </c>
      <c r="I4576" s="90" t="s">
        <v>2028</v>
      </c>
      <c r="J4576" s="90">
        <v>0</v>
      </c>
      <c r="K4576" s="90">
        <v>24</v>
      </c>
      <c r="L4576" t="str">
        <f t="shared" si="142"/>
        <v>East</v>
      </c>
      <c r="M4576" s="107">
        <f t="shared" si="143"/>
        <v>550.79999999999995</v>
      </c>
    </row>
    <row r="4577" spans="7:13">
      <c r="G4577" s="106">
        <v>41601</v>
      </c>
      <c r="H4577" s="90" t="s">
        <v>2061</v>
      </c>
      <c r="I4577" s="90" t="s">
        <v>2043</v>
      </c>
      <c r="J4577" s="90">
        <v>0</v>
      </c>
      <c r="K4577" s="90">
        <v>3</v>
      </c>
      <c r="L4577" t="str">
        <f t="shared" si="142"/>
        <v>West</v>
      </c>
      <c r="M4577" s="107">
        <f t="shared" si="143"/>
        <v>70.5</v>
      </c>
    </row>
    <row r="4578" spans="7:13">
      <c r="G4578" s="106">
        <v>41912</v>
      </c>
      <c r="H4578" s="90" t="s">
        <v>2059</v>
      </c>
      <c r="I4578" s="90" t="s">
        <v>2034</v>
      </c>
      <c r="J4578" s="90">
        <v>0.03</v>
      </c>
      <c r="K4578" s="90">
        <v>2</v>
      </c>
      <c r="L4578" t="str">
        <f t="shared" si="142"/>
        <v>West</v>
      </c>
      <c r="M4578" s="107">
        <f t="shared" si="143"/>
        <v>65.959999999999994</v>
      </c>
    </row>
    <row r="4579" spans="7:13">
      <c r="G4579" s="106">
        <v>41589</v>
      </c>
      <c r="H4579" s="90" t="s">
        <v>2049</v>
      </c>
      <c r="I4579" s="90" t="s">
        <v>2040</v>
      </c>
      <c r="J4579" s="90">
        <v>0</v>
      </c>
      <c r="K4579" s="90">
        <v>2</v>
      </c>
      <c r="L4579" t="str">
        <f t="shared" si="142"/>
        <v>South</v>
      </c>
      <c r="M4579" s="107">
        <f t="shared" si="143"/>
        <v>60</v>
      </c>
    </row>
    <row r="4580" spans="7:13">
      <c r="G4580" s="106">
        <v>41593</v>
      </c>
      <c r="H4580" s="90" t="s">
        <v>2039</v>
      </c>
      <c r="I4580" s="90" t="s">
        <v>2028</v>
      </c>
      <c r="J4580" s="90">
        <v>0</v>
      </c>
      <c r="K4580" s="90">
        <v>2</v>
      </c>
      <c r="L4580" t="str">
        <f t="shared" si="142"/>
        <v>East</v>
      </c>
      <c r="M4580" s="107">
        <f t="shared" si="143"/>
        <v>45.9</v>
      </c>
    </row>
    <row r="4581" spans="7:13">
      <c r="G4581" s="106">
        <v>41961</v>
      </c>
      <c r="H4581" s="90" t="s">
        <v>2101</v>
      </c>
      <c r="I4581" s="90" t="s">
        <v>2027</v>
      </c>
      <c r="J4581" s="90">
        <v>0</v>
      </c>
      <c r="K4581" s="90">
        <v>2</v>
      </c>
      <c r="L4581" t="str">
        <f t="shared" si="142"/>
        <v>MidWest</v>
      </c>
      <c r="M4581" s="107">
        <f t="shared" si="143"/>
        <v>39.9</v>
      </c>
    </row>
    <row r="4582" spans="7:13">
      <c r="G4582" s="106">
        <v>42004</v>
      </c>
      <c r="H4582" s="90" t="s">
        <v>2055</v>
      </c>
      <c r="I4582" s="90" t="s">
        <v>2037</v>
      </c>
      <c r="J4582" s="90">
        <v>0</v>
      </c>
      <c r="K4582" s="90">
        <v>2</v>
      </c>
      <c r="L4582" t="str">
        <f t="shared" si="142"/>
        <v>South</v>
      </c>
      <c r="M4582" s="107">
        <f t="shared" si="143"/>
        <v>55</v>
      </c>
    </row>
    <row r="4583" spans="7:13">
      <c r="G4583" s="106">
        <v>41961</v>
      </c>
      <c r="H4583" s="90" t="s">
        <v>2082</v>
      </c>
      <c r="I4583" s="90" t="s">
        <v>2019</v>
      </c>
      <c r="J4583" s="90">
        <v>0.02</v>
      </c>
      <c r="K4583" s="90">
        <v>3</v>
      </c>
      <c r="L4583" t="str">
        <f t="shared" si="142"/>
        <v>MidWest</v>
      </c>
      <c r="M4583" s="107">
        <f t="shared" si="143"/>
        <v>61.74</v>
      </c>
    </row>
    <row r="4584" spans="7:13">
      <c r="G4584" s="106">
        <v>41936</v>
      </c>
      <c r="H4584" s="90" t="s">
        <v>2051</v>
      </c>
      <c r="I4584" s="90" t="s">
        <v>2027</v>
      </c>
      <c r="J4584" s="90">
        <v>0.02</v>
      </c>
      <c r="K4584" s="90">
        <v>3</v>
      </c>
      <c r="L4584" t="str">
        <f t="shared" si="142"/>
        <v>MidWest</v>
      </c>
      <c r="M4584" s="107">
        <f t="shared" si="143"/>
        <v>58.652999999999992</v>
      </c>
    </row>
    <row r="4585" spans="7:13">
      <c r="G4585" s="106">
        <v>41979</v>
      </c>
      <c r="H4585" s="90" t="s">
        <v>2082</v>
      </c>
      <c r="I4585" s="90" t="s">
        <v>2046</v>
      </c>
      <c r="J4585" s="90">
        <v>2.5000000000000001E-2</v>
      </c>
      <c r="K4585" s="90">
        <v>2</v>
      </c>
      <c r="L4585" t="str">
        <f t="shared" si="142"/>
        <v>MidWest</v>
      </c>
      <c r="M4585" s="107">
        <f t="shared" si="143"/>
        <v>48.75</v>
      </c>
    </row>
    <row r="4586" spans="7:13">
      <c r="G4586" s="106">
        <v>41534</v>
      </c>
      <c r="H4586" s="90" t="s">
        <v>2048</v>
      </c>
      <c r="I4586" s="90" t="s">
        <v>2024</v>
      </c>
      <c r="J4586" s="90">
        <v>0.01</v>
      </c>
      <c r="K4586" s="90">
        <v>2</v>
      </c>
      <c r="L4586" t="str">
        <f t="shared" si="142"/>
        <v>East</v>
      </c>
      <c r="M4586" s="107">
        <f t="shared" si="143"/>
        <v>45.440999999999995</v>
      </c>
    </row>
    <row r="4587" spans="7:13">
      <c r="G4587" s="106">
        <v>41597</v>
      </c>
      <c r="H4587" s="90" t="s">
        <v>2035</v>
      </c>
      <c r="I4587" s="90" t="s">
        <v>2019</v>
      </c>
      <c r="J4587" s="90">
        <v>0</v>
      </c>
      <c r="K4587" s="90">
        <v>3</v>
      </c>
      <c r="L4587" t="str">
        <f t="shared" si="142"/>
        <v>West</v>
      </c>
      <c r="M4587" s="107">
        <f t="shared" si="143"/>
        <v>63</v>
      </c>
    </row>
    <row r="4588" spans="7:13">
      <c r="G4588" s="106">
        <v>41689</v>
      </c>
      <c r="H4588" s="90" t="s">
        <v>2058</v>
      </c>
      <c r="I4588" s="90" t="s">
        <v>2031</v>
      </c>
      <c r="J4588" s="90">
        <v>0</v>
      </c>
      <c r="K4588" s="90">
        <v>2</v>
      </c>
      <c r="L4588" t="str">
        <f t="shared" si="142"/>
        <v>MidWest</v>
      </c>
      <c r="M4588" s="107">
        <f t="shared" si="143"/>
        <v>50</v>
      </c>
    </row>
    <row r="4589" spans="7:13">
      <c r="G4589" s="106">
        <v>41923</v>
      </c>
      <c r="H4589" s="90" t="s">
        <v>2039</v>
      </c>
      <c r="I4589" s="90" t="s">
        <v>2023</v>
      </c>
      <c r="J4589" s="90">
        <v>0.02</v>
      </c>
      <c r="K4589" s="90">
        <v>3</v>
      </c>
      <c r="L4589" t="str">
        <f t="shared" si="142"/>
        <v>East</v>
      </c>
      <c r="M4589" s="107">
        <f t="shared" si="143"/>
        <v>235.05300000000003</v>
      </c>
    </row>
    <row r="4590" spans="7:13">
      <c r="G4590" s="106">
        <v>42000</v>
      </c>
      <c r="H4590" s="90" t="s">
        <v>2025</v>
      </c>
      <c r="I4590" s="90" t="s">
        <v>2023</v>
      </c>
      <c r="J4590" s="90">
        <v>0</v>
      </c>
      <c r="K4590" s="90">
        <v>2</v>
      </c>
      <c r="L4590" t="str">
        <f t="shared" si="142"/>
        <v>West</v>
      </c>
      <c r="M4590" s="107">
        <f t="shared" si="143"/>
        <v>159.9</v>
      </c>
    </row>
    <row r="4591" spans="7:13">
      <c r="G4591" s="106">
        <v>41951</v>
      </c>
      <c r="H4591" s="90" t="s">
        <v>2036</v>
      </c>
      <c r="I4591" s="90" t="s">
        <v>2023</v>
      </c>
      <c r="J4591" s="90">
        <v>0.01</v>
      </c>
      <c r="K4591" s="90">
        <v>1</v>
      </c>
      <c r="L4591" t="str">
        <f t="shared" si="142"/>
        <v>MidWest</v>
      </c>
      <c r="M4591" s="107">
        <f t="shared" si="143"/>
        <v>79.150500000000008</v>
      </c>
    </row>
    <row r="4592" spans="7:13">
      <c r="G4592" s="106">
        <v>41615</v>
      </c>
      <c r="H4592" s="90" t="s">
        <v>2067</v>
      </c>
      <c r="I4592" s="90" t="s">
        <v>2019</v>
      </c>
      <c r="J4592" s="90">
        <v>0</v>
      </c>
      <c r="K4592" s="90">
        <v>9</v>
      </c>
      <c r="L4592" t="str">
        <f t="shared" si="142"/>
        <v>East</v>
      </c>
      <c r="M4592" s="107">
        <f t="shared" si="143"/>
        <v>189</v>
      </c>
    </row>
    <row r="4593" spans="7:13">
      <c r="G4593" s="106">
        <v>41986</v>
      </c>
      <c r="H4593" s="90" t="s">
        <v>2096</v>
      </c>
      <c r="I4593" s="90" t="s">
        <v>2023</v>
      </c>
      <c r="J4593" s="90">
        <v>1.4999999999999999E-2</v>
      </c>
      <c r="K4593" s="90">
        <v>3</v>
      </c>
      <c r="L4593" t="str">
        <f t="shared" si="142"/>
        <v>MidWest</v>
      </c>
      <c r="M4593" s="107">
        <f t="shared" si="143"/>
        <v>236.25225000000003</v>
      </c>
    </row>
    <row r="4594" spans="7:13">
      <c r="G4594" s="106">
        <v>41617</v>
      </c>
      <c r="H4594" s="90" t="s">
        <v>2051</v>
      </c>
      <c r="I4594" s="90" t="s">
        <v>2028</v>
      </c>
      <c r="J4594" s="90">
        <v>0.01</v>
      </c>
      <c r="K4594" s="90">
        <v>2</v>
      </c>
      <c r="L4594" t="str">
        <f t="shared" si="142"/>
        <v>MidWest</v>
      </c>
      <c r="M4594" s="107">
        <f t="shared" si="143"/>
        <v>45.440999999999995</v>
      </c>
    </row>
    <row r="4595" spans="7:13">
      <c r="G4595" s="106">
        <v>41610</v>
      </c>
      <c r="H4595" s="90" t="s">
        <v>2097</v>
      </c>
      <c r="I4595" s="90" t="s">
        <v>2027</v>
      </c>
      <c r="J4595" s="90">
        <v>0</v>
      </c>
      <c r="K4595" s="90">
        <v>3</v>
      </c>
      <c r="L4595" t="str">
        <f t="shared" si="142"/>
        <v>West</v>
      </c>
      <c r="M4595" s="107">
        <f t="shared" si="143"/>
        <v>59.849999999999994</v>
      </c>
    </row>
    <row r="4596" spans="7:13">
      <c r="G4596" s="106">
        <v>41977</v>
      </c>
      <c r="H4596" s="90" t="s">
        <v>2059</v>
      </c>
      <c r="I4596" s="90" t="s">
        <v>2027</v>
      </c>
      <c r="J4596" s="90">
        <v>0.02</v>
      </c>
      <c r="K4596" s="90">
        <v>2</v>
      </c>
      <c r="L4596" t="str">
        <f t="shared" si="142"/>
        <v>West</v>
      </c>
      <c r="M4596" s="107">
        <f t="shared" si="143"/>
        <v>39.101999999999997</v>
      </c>
    </row>
    <row r="4597" spans="7:13">
      <c r="G4597" s="106">
        <v>41681</v>
      </c>
      <c r="H4597" s="90" t="s">
        <v>2055</v>
      </c>
      <c r="I4597" s="90" t="s">
        <v>2027</v>
      </c>
      <c r="J4597" s="90">
        <v>2.5000000000000001E-2</v>
      </c>
      <c r="K4597" s="90">
        <v>3</v>
      </c>
      <c r="L4597" t="str">
        <f t="shared" si="142"/>
        <v>South</v>
      </c>
      <c r="M4597" s="107">
        <f t="shared" si="143"/>
        <v>58.353749999999991</v>
      </c>
    </row>
    <row r="4598" spans="7:13">
      <c r="G4598" s="106">
        <v>41619</v>
      </c>
      <c r="H4598" s="90" t="s">
        <v>2087</v>
      </c>
      <c r="I4598" s="90" t="s">
        <v>2046</v>
      </c>
      <c r="J4598" s="90">
        <v>0</v>
      </c>
      <c r="K4598" s="90">
        <v>2</v>
      </c>
      <c r="L4598" t="str">
        <f t="shared" si="142"/>
        <v>South</v>
      </c>
      <c r="M4598" s="107">
        <f t="shared" si="143"/>
        <v>50</v>
      </c>
    </row>
    <row r="4599" spans="7:13">
      <c r="G4599" s="106">
        <v>42002</v>
      </c>
      <c r="H4599" s="90" t="s">
        <v>2076</v>
      </c>
      <c r="I4599" s="90" t="s">
        <v>2027</v>
      </c>
      <c r="J4599" s="90">
        <v>2.5000000000000001E-2</v>
      </c>
      <c r="K4599" s="90">
        <v>1</v>
      </c>
      <c r="L4599" t="str">
        <f t="shared" si="142"/>
        <v>West</v>
      </c>
      <c r="M4599" s="107">
        <f t="shared" si="143"/>
        <v>19.451249999999998</v>
      </c>
    </row>
    <row r="4600" spans="7:13">
      <c r="G4600" s="106">
        <v>41614</v>
      </c>
      <c r="H4600" s="90" t="s">
        <v>2078</v>
      </c>
      <c r="I4600" s="90" t="s">
        <v>2019</v>
      </c>
      <c r="J4600" s="90">
        <v>0.01</v>
      </c>
      <c r="K4600" s="90">
        <v>1</v>
      </c>
      <c r="L4600" t="str">
        <f t="shared" si="142"/>
        <v>West</v>
      </c>
      <c r="M4600" s="107">
        <f t="shared" si="143"/>
        <v>20.79</v>
      </c>
    </row>
    <row r="4601" spans="7:13">
      <c r="G4601" s="106">
        <v>41988</v>
      </c>
      <c r="H4601" s="90" t="s">
        <v>2059</v>
      </c>
      <c r="I4601" s="90" t="s">
        <v>2027</v>
      </c>
      <c r="J4601" s="90">
        <v>0</v>
      </c>
      <c r="K4601" s="90">
        <v>1</v>
      </c>
      <c r="L4601" t="str">
        <f t="shared" si="142"/>
        <v>West</v>
      </c>
      <c r="M4601" s="107">
        <f t="shared" si="143"/>
        <v>19.95</v>
      </c>
    </row>
    <row r="4602" spans="7:13">
      <c r="G4602" s="106">
        <v>41583</v>
      </c>
      <c r="H4602" s="90" t="s">
        <v>2082</v>
      </c>
      <c r="I4602" s="90" t="s">
        <v>2046</v>
      </c>
      <c r="J4602" s="90">
        <v>0.02</v>
      </c>
      <c r="K4602" s="90">
        <v>25</v>
      </c>
      <c r="L4602" t="str">
        <f t="shared" si="142"/>
        <v>MidWest</v>
      </c>
      <c r="M4602" s="107">
        <f t="shared" si="143"/>
        <v>612.5</v>
      </c>
    </row>
    <row r="4603" spans="7:13">
      <c r="G4603" s="106">
        <v>41952</v>
      </c>
      <c r="H4603" s="90" t="s">
        <v>2085</v>
      </c>
      <c r="I4603" s="90" t="s">
        <v>2037</v>
      </c>
      <c r="J4603" s="90">
        <v>0.02</v>
      </c>
      <c r="K4603" s="90">
        <v>1</v>
      </c>
      <c r="L4603" t="str">
        <f t="shared" si="142"/>
        <v>MidWest</v>
      </c>
      <c r="M4603" s="107">
        <f t="shared" si="143"/>
        <v>26.95</v>
      </c>
    </row>
    <row r="4604" spans="7:13">
      <c r="G4604" s="106">
        <v>41978</v>
      </c>
      <c r="H4604" s="90" t="s">
        <v>2088</v>
      </c>
      <c r="I4604" s="90" t="s">
        <v>2034</v>
      </c>
      <c r="J4604" s="90">
        <v>0</v>
      </c>
      <c r="K4604" s="90">
        <v>7</v>
      </c>
      <c r="L4604" t="str">
        <f t="shared" si="142"/>
        <v>MidWest</v>
      </c>
      <c r="M4604" s="107">
        <f t="shared" si="143"/>
        <v>238</v>
      </c>
    </row>
    <row r="4605" spans="7:13">
      <c r="G4605" s="106">
        <v>41905</v>
      </c>
      <c r="H4605" s="90" t="s">
        <v>2062</v>
      </c>
      <c r="I4605" s="90" t="s">
        <v>2034</v>
      </c>
      <c r="J4605" s="90">
        <v>0</v>
      </c>
      <c r="K4605" s="90">
        <v>2</v>
      </c>
      <c r="L4605" t="str">
        <f t="shared" si="142"/>
        <v>East</v>
      </c>
      <c r="M4605" s="107">
        <f t="shared" si="143"/>
        <v>68</v>
      </c>
    </row>
    <row r="4606" spans="7:13">
      <c r="G4606" s="106">
        <v>41309</v>
      </c>
      <c r="H4606" s="90" t="s">
        <v>2082</v>
      </c>
      <c r="I4606" s="90" t="s">
        <v>2043</v>
      </c>
      <c r="J4606" s="90">
        <v>1.4999999999999999E-2</v>
      </c>
      <c r="K4606" s="90">
        <v>2</v>
      </c>
      <c r="L4606" t="str">
        <f t="shared" si="142"/>
        <v>MidWest</v>
      </c>
      <c r="M4606" s="107">
        <f t="shared" si="143"/>
        <v>46.295000000000002</v>
      </c>
    </row>
    <row r="4607" spans="7:13">
      <c r="G4607" s="106">
        <v>41625</v>
      </c>
      <c r="H4607" s="90" t="s">
        <v>2073</v>
      </c>
      <c r="I4607" s="90" t="s">
        <v>2040</v>
      </c>
      <c r="J4607" s="90">
        <v>0.01</v>
      </c>
      <c r="K4607" s="90">
        <v>1</v>
      </c>
      <c r="L4607" t="str">
        <f t="shared" si="142"/>
        <v>West</v>
      </c>
      <c r="M4607" s="107">
        <f t="shared" si="143"/>
        <v>29.7</v>
      </c>
    </row>
    <row r="4608" spans="7:13">
      <c r="G4608" s="106">
        <v>41852</v>
      </c>
      <c r="H4608" s="90" t="s">
        <v>2071</v>
      </c>
      <c r="I4608" s="90" t="s">
        <v>2034</v>
      </c>
      <c r="J4608" s="90">
        <v>2.5000000000000001E-2</v>
      </c>
      <c r="K4608" s="90">
        <v>3</v>
      </c>
      <c r="L4608" t="str">
        <f t="shared" si="142"/>
        <v>MidWest</v>
      </c>
      <c r="M4608" s="107">
        <f t="shared" si="143"/>
        <v>99.45</v>
      </c>
    </row>
    <row r="4609" spans="7:13">
      <c r="G4609" s="106">
        <v>41846</v>
      </c>
      <c r="H4609" s="90" t="s">
        <v>2030</v>
      </c>
      <c r="I4609" s="90" t="s">
        <v>2034</v>
      </c>
      <c r="J4609" s="90">
        <v>0.02</v>
      </c>
      <c r="K4609" s="90">
        <v>3</v>
      </c>
      <c r="L4609" t="str">
        <f t="shared" si="142"/>
        <v>West</v>
      </c>
      <c r="M4609" s="107">
        <f t="shared" si="143"/>
        <v>99.96</v>
      </c>
    </row>
    <row r="4610" spans="7:13">
      <c r="G4610" s="106">
        <v>41966</v>
      </c>
      <c r="H4610" s="90" t="s">
        <v>2099</v>
      </c>
      <c r="I4610" s="90" t="s">
        <v>2037</v>
      </c>
      <c r="J4610" s="90">
        <v>0.01</v>
      </c>
      <c r="K4610" s="90">
        <v>20</v>
      </c>
      <c r="L4610" t="str">
        <f t="shared" si="142"/>
        <v>East</v>
      </c>
      <c r="M4610" s="107">
        <f t="shared" si="143"/>
        <v>544.5</v>
      </c>
    </row>
    <row r="4611" spans="7:13">
      <c r="G4611" s="106">
        <v>41999</v>
      </c>
      <c r="H4611" s="90" t="s">
        <v>2029</v>
      </c>
      <c r="I4611" s="90" t="s">
        <v>2046</v>
      </c>
      <c r="J4611" s="90">
        <v>0</v>
      </c>
      <c r="K4611" s="90">
        <v>2</v>
      </c>
      <c r="L4611" t="str">
        <f t="shared" ref="L4611:L4674" si="144">_xlfn.XLOOKUP(H4611,$D$2:$D$73,$E$2:$E$73)</f>
        <v>East</v>
      </c>
      <c r="M4611" s="107">
        <f t="shared" ref="M4611:M4674" si="145">_xlfn.XLOOKUP(I4611,$A$2:$A$13,$B$2:$B$13)*K4611*(1-J4611)</f>
        <v>50</v>
      </c>
    </row>
    <row r="4612" spans="7:13">
      <c r="G4612" s="106">
        <v>41634</v>
      </c>
      <c r="H4612" s="90" t="s">
        <v>2025</v>
      </c>
      <c r="I4612" s="90" t="s">
        <v>2037</v>
      </c>
      <c r="J4612" s="90">
        <v>2.5000000000000001E-2</v>
      </c>
      <c r="K4612" s="90">
        <v>2</v>
      </c>
      <c r="L4612" t="str">
        <f t="shared" si="144"/>
        <v>West</v>
      </c>
      <c r="M4612" s="107">
        <f t="shared" si="145"/>
        <v>53.625</v>
      </c>
    </row>
    <row r="4613" spans="7:13">
      <c r="G4613" s="106">
        <v>41388</v>
      </c>
      <c r="H4613" s="90" t="s">
        <v>2026</v>
      </c>
      <c r="I4613" s="90" t="s">
        <v>2031</v>
      </c>
      <c r="J4613" s="90">
        <v>0.01</v>
      </c>
      <c r="K4613" s="90">
        <v>1</v>
      </c>
      <c r="L4613" t="str">
        <f t="shared" si="144"/>
        <v>MidWest</v>
      </c>
      <c r="M4613" s="107">
        <f t="shared" si="145"/>
        <v>24.75</v>
      </c>
    </row>
    <row r="4614" spans="7:13">
      <c r="G4614" s="106">
        <v>41616</v>
      </c>
      <c r="H4614" s="90" t="s">
        <v>2033</v>
      </c>
      <c r="I4614" s="90" t="s">
        <v>2040</v>
      </c>
      <c r="J4614" s="90">
        <v>1.4999999999999999E-2</v>
      </c>
      <c r="K4614" s="90">
        <v>4</v>
      </c>
      <c r="L4614" t="str">
        <f t="shared" si="144"/>
        <v>MidWest</v>
      </c>
      <c r="M4614" s="107">
        <f t="shared" si="145"/>
        <v>118.2</v>
      </c>
    </row>
    <row r="4615" spans="7:13">
      <c r="G4615" s="106">
        <v>41364</v>
      </c>
      <c r="H4615" s="90" t="s">
        <v>2078</v>
      </c>
      <c r="I4615" s="90" t="s">
        <v>2040</v>
      </c>
      <c r="J4615" s="90">
        <v>0.03</v>
      </c>
      <c r="K4615" s="90">
        <v>18</v>
      </c>
      <c r="L4615" t="str">
        <f t="shared" si="144"/>
        <v>West</v>
      </c>
      <c r="M4615" s="107">
        <f t="shared" si="145"/>
        <v>523.79999999999995</v>
      </c>
    </row>
    <row r="4616" spans="7:13">
      <c r="G4616" s="106">
        <v>41580</v>
      </c>
      <c r="H4616" s="90" t="s">
        <v>2079</v>
      </c>
      <c r="I4616" s="90" t="s">
        <v>2019</v>
      </c>
      <c r="J4616" s="90">
        <v>0.02</v>
      </c>
      <c r="K4616" s="90">
        <v>1</v>
      </c>
      <c r="L4616" t="str">
        <f t="shared" si="144"/>
        <v>MidWest</v>
      </c>
      <c r="M4616" s="107">
        <f t="shared" si="145"/>
        <v>20.58</v>
      </c>
    </row>
    <row r="4617" spans="7:13">
      <c r="G4617" s="106">
        <v>41852</v>
      </c>
      <c r="H4617" s="90" t="s">
        <v>2060</v>
      </c>
      <c r="I4617" s="90" t="s">
        <v>2046</v>
      </c>
      <c r="J4617" s="90">
        <v>1.4999999999999999E-2</v>
      </c>
      <c r="K4617" s="90">
        <v>2</v>
      </c>
      <c r="L4617" t="str">
        <f t="shared" si="144"/>
        <v>South</v>
      </c>
      <c r="M4617" s="107">
        <f t="shared" si="145"/>
        <v>49.25</v>
      </c>
    </row>
    <row r="4618" spans="7:13">
      <c r="G4618" s="106">
        <v>41385</v>
      </c>
      <c r="H4618" s="90" t="s">
        <v>2102</v>
      </c>
      <c r="I4618" s="90" t="s">
        <v>2043</v>
      </c>
      <c r="J4618" s="90">
        <v>0</v>
      </c>
      <c r="K4618" s="90">
        <v>2</v>
      </c>
      <c r="L4618" t="str">
        <f t="shared" si="144"/>
        <v>MidWest</v>
      </c>
      <c r="M4618" s="107">
        <f t="shared" si="145"/>
        <v>47</v>
      </c>
    </row>
    <row r="4619" spans="7:13">
      <c r="G4619" s="106">
        <v>41603</v>
      </c>
      <c r="H4619" s="90" t="s">
        <v>2057</v>
      </c>
      <c r="I4619" s="90" t="s">
        <v>2028</v>
      </c>
      <c r="J4619" s="90">
        <v>0.03</v>
      </c>
      <c r="K4619" s="90">
        <v>2</v>
      </c>
      <c r="L4619" t="str">
        <f t="shared" si="144"/>
        <v>West</v>
      </c>
      <c r="M4619" s="107">
        <f t="shared" si="145"/>
        <v>44.522999999999996</v>
      </c>
    </row>
    <row r="4620" spans="7:13">
      <c r="G4620" s="106">
        <v>41608</v>
      </c>
      <c r="H4620" s="90" t="s">
        <v>2044</v>
      </c>
      <c r="I4620" s="90" t="s">
        <v>2031</v>
      </c>
      <c r="J4620" s="90">
        <v>0</v>
      </c>
      <c r="K4620" s="90">
        <v>3</v>
      </c>
      <c r="L4620" t="str">
        <f t="shared" si="144"/>
        <v>MidWest</v>
      </c>
      <c r="M4620" s="107">
        <f t="shared" si="145"/>
        <v>75</v>
      </c>
    </row>
    <row r="4621" spans="7:13">
      <c r="G4621" s="106">
        <v>41992</v>
      </c>
      <c r="H4621" s="90" t="s">
        <v>2070</v>
      </c>
      <c r="I4621" s="90" t="s">
        <v>2046</v>
      </c>
      <c r="J4621" s="90">
        <v>0.02</v>
      </c>
      <c r="K4621" s="90">
        <v>1</v>
      </c>
      <c r="L4621" t="str">
        <f t="shared" si="144"/>
        <v>East</v>
      </c>
      <c r="M4621" s="107">
        <f t="shared" si="145"/>
        <v>24.5</v>
      </c>
    </row>
    <row r="4622" spans="7:13">
      <c r="G4622" s="106">
        <v>41580</v>
      </c>
      <c r="H4622" s="90" t="s">
        <v>2077</v>
      </c>
      <c r="I4622" s="90" t="s">
        <v>2028</v>
      </c>
      <c r="J4622" s="90">
        <v>0.01</v>
      </c>
      <c r="K4622" s="90">
        <v>2</v>
      </c>
      <c r="L4622" t="str">
        <f t="shared" si="144"/>
        <v>MidWest</v>
      </c>
      <c r="M4622" s="107">
        <f t="shared" si="145"/>
        <v>45.440999999999995</v>
      </c>
    </row>
    <row r="4623" spans="7:13">
      <c r="G4623" s="106">
        <v>41583</v>
      </c>
      <c r="H4623" s="90" t="s">
        <v>2039</v>
      </c>
      <c r="I4623" s="90" t="s">
        <v>2034</v>
      </c>
      <c r="J4623" s="90">
        <v>0.03</v>
      </c>
      <c r="K4623" s="90">
        <v>25</v>
      </c>
      <c r="L4623" t="str">
        <f t="shared" si="144"/>
        <v>East</v>
      </c>
      <c r="M4623" s="107">
        <f t="shared" si="145"/>
        <v>824.5</v>
      </c>
    </row>
    <row r="4624" spans="7:13">
      <c r="G4624" s="106">
        <v>41963</v>
      </c>
      <c r="H4624" s="90" t="s">
        <v>2098</v>
      </c>
      <c r="I4624" s="90" t="s">
        <v>2019</v>
      </c>
      <c r="J4624" s="90">
        <v>0.02</v>
      </c>
      <c r="K4624" s="90">
        <v>3</v>
      </c>
      <c r="L4624" t="str">
        <f t="shared" si="144"/>
        <v>West</v>
      </c>
      <c r="M4624" s="107">
        <f t="shared" si="145"/>
        <v>61.74</v>
      </c>
    </row>
    <row r="4625" spans="7:13">
      <c r="G4625" s="106">
        <v>41972</v>
      </c>
      <c r="H4625" s="90" t="s">
        <v>2041</v>
      </c>
      <c r="I4625" s="90" t="s">
        <v>2050</v>
      </c>
      <c r="J4625" s="90">
        <v>0</v>
      </c>
      <c r="K4625" s="90">
        <v>3</v>
      </c>
      <c r="L4625" t="str">
        <f t="shared" si="144"/>
        <v>West</v>
      </c>
      <c r="M4625" s="107">
        <f t="shared" si="145"/>
        <v>57</v>
      </c>
    </row>
    <row r="4626" spans="7:13">
      <c r="G4626" s="106">
        <v>41587</v>
      </c>
      <c r="H4626" s="90" t="s">
        <v>2063</v>
      </c>
      <c r="I4626" s="90" t="s">
        <v>2046</v>
      </c>
      <c r="J4626" s="90">
        <v>1.4999999999999999E-2</v>
      </c>
      <c r="K4626" s="90">
        <v>1</v>
      </c>
      <c r="L4626" t="str">
        <f t="shared" si="144"/>
        <v>South</v>
      </c>
      <c r="M4626" s="107">
        <f t="shared" si="145"/>
        <v>24.625</v>
      </c>
    </row>
    <row r="4627" spans="7:13">
      <c r="G4627" s="106">
        <v>41613</v>
      </c>
      <c r="H4627" s="90" t="s">
        <v>2048</v>
      </c>
      <c r="I4627" s="90" t="s">
        <v>2043</v>
      </c>
      <c r="J4627" s="90">
        <v>0</v>
      </c>
      <c r="K4627" s="90">
        <v>3</v>
      </c>
      <c r="L4627" t="str">
        <f t="shared" si="144"/>
        <v>East</v>
      </c>
      <c r="M4627" s="107">
        <f t="shared" si="145"/>
        <v>70.5</v>
      </c>
    </row>
    <row r="4628" spans="7:13">
      <c r="G4628" s="106">
        <v>41383</v>
      </c>
      <c r="H4628" s="90" t="s">
        <v>2072</v>
      </c>
      <c r="I4628" s="90" t="s">
        <v>2019</v>
      </c>
      <c r="J4628" s="90">
        <v>2.5000000000000001E-2</v>
      </c>
      <c r="K4628" s="90">
        <v>3</v>
      </c>
      <c r="L4628" t="str">
        <f t="shared" si="144"/>
        <v>MidWest</v>
      </c>
      <c r="M4628" s="107">
        <f t="shared" si="145"/>
        <v>61.424999999999997</v>
      </c>
    </row>
    <row r="4629" spans="7:13">
      <c r="G4629" s="106">
        <v>41629</v>
      </c>
      <c r="H4629" s="90" t="s">
        <v>2098</v>
      </c>
      <c r="I4629" s="90" t="s">
        <v>2023</v>
      </c>
      <c r="J4629" s="90">
        <v>0.02</v>
      </c>
      <c r="K4629" s="90">
        <v>9</v>
      </c>
      <c r="L4629" t="str">
        <f t="shared" si="144"/>
        <v>West</v>
      </c>
      <c r="M4629" s="107">
        <f t="shared" si="145"/>
        <v>705.15900000000011</v>
      </c>
    </row>
    <row r="4630" spans="7:13">
      <c r="G4630" s="106">
        <v>41960</v>
      </c>
      <c r="H4630" s="90" t="s">
        <v>2052</v>
      </c>
      <c r="I4630" s="90" t="s">
        <v>2027</v>
      </c>
      <c r="J4630" s="90">
        <v>0</v>
      </c>
      <c r="K4630" s="90">
        <v>2</v>
      </c>
      <c r="L4630" t="str">
        <f t="shared" si="144"/>
        <v>MidWest</v>
      </c>
      <c r="M4630" s="107">
        <f t="shared" si="145"/>
        <v>39.9</v>
      </c>
    </row>
    <row r="4631" spans="7:13">
      <c r="G4631" s="106">
        <v>41984</v>
      </c>
      <c r="H4631" s="90" t="s">
        <v>2069</v>
      </c>
      <c r="I4631" s="90" t="s">
        <v>2027</v>
      </c>
      <c r="J4631" s="90">
        <v>0</v>
      </c>
      <c r="K4631" s="90">
        <v>1</v>
      </c>
      <c r="L4631" t="str">
        <f t="shared" si="144"/>
        <v>South</v>
      </c>
      <c r="M4631" s="107">
        <f t="shared" si="145"/>
        <v>19.95</v>
      </c>
    </row>
    <row r="4632" spans="7:13">
      <c r="G4632" s="106">
        <v>41597</v>
      </c>
      <c r="H4632" s="90" t="s">
        <v>2083</v>
      </c>
      <c r="I4632" s="90" t="s">
        <v>2037</v>
      </c>
      <c r="J4632" s="90">
        <v>0</v>
      </c>
      <c r="K4632" s="90">
        <v>2</v>
      </c>
      <c r="L4632" t="str">
        <f t="shared" si="144"/>
        <v>West</v>
      </c>
      <c r="M4632" s="107">
        <f t="shared" si="145"/>
        <v>55</v>
      </c>
    </row>
    <row r="4633" spans="7:13">
      <c r="G4633" s="106">
        <v>41579</v>
      </c>
      <c r="H4633" s="90" t="s">
        <v>2060</v>
      </c>
      <c r="I4633" s="90" t="s">
        <v>2034</v>
      </c>
      <c r="J4633" s="90">
        <v>1.4999999999999999E-2</v>
      </c>
      <c r="K4633" s="90">
        <v>2</v>
      </c>
      <c r="L4633" t="str">
        <f t="shared" si="144"/>
        <v>South</v>
      </c>
      <c r="M4633" s="107">
        <f t="shared" si="145"/>
        <v>66.98</v>
      </c>
    </row>
    <row r="4634" spans="7:13">
      <c r="G4634" s="106">
        <v>41997</v>
      </c>
      <c r="H4634" s="90" t="s">
        <v>2074</v>
      </c>
      <c r="I4634" s="90" t="s">
        <v>2024</v>
      </c>
      <c r="J4634" s="90">
        <v>0.03</v>
      </c>
      <c r="K4634" s="90">
        <v>3</v>
      </c>
      <c r="L4634" t="str">
        <f t="shared" si="144"/>
        <v>MidWest</v>
      </c>
      <c r="M4634" s="107">
        <f t="shared" si="145"/>
        <v>66.784499999999994</v>
      </c>
    </row>
    <row r="4635" spans="7:13">
      <c r="G4635" s="106">
        <v>41579</v>
      </c>
      <c r="H4635" s="90" t="s">
        <v>2047</v>
      </c>
      <c r="I4635" s="90" t="s">
        <v>2024</v>
      </c>
      <c r="J4635" s="90">
        <v>0</v>
      </c>
      <c r="K4635" s="90">
        <v>1</v>
      </c>
      <c r="L4635" t="str">
        <f t="shared" si="144"/>
        <v>South</v>
      </c>
      <c r="M4635" s="107">
        <f t="shared" si="145"/>
        <v>22.95</v>
      </c>
    </row>
    <row r="4636" spans="7:13">
      <c r="G4636" s="106">
        <v>41634</v>
      </c>
      <c r="H4636" s="90" t="s">
        <v>2103</v>
      </c>
      <c r="I4636" s="90" t="s">
        <v>2028</v>
      </c>
      <c r="J4636" s="90">
        <v>0</v>
      </c>
      <c r="K4636" s="90">
        <v>2</v>
      </c>
      <c r="L4636" t="str">
        <f t="shared" si="144"/>
        <v>South</v>
      </c>
      <c r="M4636" s="107">
        <f t="shared" si="145"/>
        <v>45.9</v>
      </c>
    </row>
    <row r="4637" spans="7:13">
      <c r="G4637" s="106">
        <v>41635</v>
      </c>
      <c r="H4637" s="90" t="s">
        <v>2067</v>
      </c>
      <c r="I4637" s="90" t="s">
        <v>2040</v>
      </c>
      <c r="J4637" s="90">
        <v>0</v>
      </c>
      <c r="K4637" s="90">
        <v>3</v>
      </c>
      <c r="L4637" t="str">
        <f t="shared" si="144"/>
        <v>East</v>
      </c>
      <c r="M4637" s="107">
        <f t="shared" si="145"/>
        <v>90</v>
      </c>
    </row>
    <row r="4638" spans="7:13">
      <c r="G4638" s="106">
        <v>41918</v>
      </c>
      <c r="H4638" s="90" t="s">
        <v>2059</v>
      </c>
      <c r="I4638" s="90" t="s">
        <v>2028</v>
      </c>
      <c r="J4638" s="90">
        <v>0.02</v>
      </c>
      <c r="K4638" s="90">
        <v>2</v>
      </c>
      <c r="L4638" t="str">
        <f t="shared" si="144"/>
        <v>West</v>
      </c>
      <c r="M4638" s="107">
        <f t="shared" si="145"/>
        <v>44.981999999999999</v>
      </c>
    </row>
    <row r="4639" spans="7:13">
      <c r="G4639" s="106">
        <v>41991</v>
      </c>
      <c r="H4639" s="90" t="s">
        <v>2078</v>
      </c>
      <c r="I4639" s="90" t="s">
        <v>2040</v>
      </c>
      <c r="J4639" s="90">
        <v>1.4999999999999999E-2</v>
      </c>
      <c r="K4639" s="90">
        <v>1</v>
      </c>
      <c r="L4639" t="str">
        <f t="shared" si="144"/>
        <v>West</v>
      </c>
      <c r="M4639" s="107">
        <f t="shared" si="145"/>
        <v>29.55</v>
      </c>
    </row>
    <row r="4640" spans="7:13">
      <c r="G4640" s="106">
        <v>41586</v>
      </c>
      <c r="H4640" s="90" t="s">
        <v>2098</v>
      </c>
      <c r="I4640" s="90" t="s">
        <v>2050</v>
      </c>
      <c r="J4640" s="90">
        <v>2.5000000000000001E-2</v>
      </c>
      <c r="K4640" s="90">
        <v>2</v>
      </c>
      <c r="L4640" t="str">
        <f t="shared" si="144"/>
        <v>West</v>
      </c>
      <c r="M4640" s="107">
        <f t="shared" si="145"/>
        <v>37.049999999999997</v>
      </c>
    </row>
    <row r="4641" spans="7:13">
      <c r="G4641" s="106">
        <v>41985</v>
      </c>
      <c r="H4641" s="90" t="s">
        <v>2058</v>
      </c>
      <c r="I4641" s="90" t="s">
        <v>2034</v>
      </c>
      <c r="J4641" s="90">
        <v>2.5000000000000001E-2</v>
      </c>
      <c r="K4641" s="90">
        <v>3</v>
      </c>
      <c r="L4641" t="str">
        <f t="shared" si="144"/>
        <v>MidWest</v>
      </c>
      <c r="M4641" s="107">
        <f t="shared" si="145"/>
        <v>99.45</v>
      </c>
    </row>
    <row r="4642" spans="7:13">
      <c r="G4642" s="106">
        <v>42004</v>
      </c>
      <c r="H4642" s="90" t="s">
        <v>2051</v>
      </c>
      <c r="I4642" s="90" t="s">
        <v>2043</v>
      </c>
      <c r="J4642" s="90">
        <v>0.02</v>
      </c>
      <c r="K4642" s="90">
        <v>3</v>
      </c>
      <c r="L4642" t="str">
        <f t="shared" si="144"/>
        <v>MidWest</v>
      </c>
      <c r="M4642" s="107">
        <f t="shared" si="145"/>
        <v>69.09</v>
      </c>
    </row>
    <row r="4643" spans="7:13">
      <c r="G4643" s="106">
        <v>41580</v>
      </c>
      <c r="H4643" s="90" t="s">
        <v>2090</v>
      </c>
      <c r="I4643" s="90" t="s">
        <v>2046</v>
      </c>
      <c r="J4643" s="90">
        <v>0</v>
      </c>
      <c r="K4643" s="90">
        <v>3</v>
      </c>
      <c r="L4643" t="str">
        <f t="shared" si="144"/>
        <v>West</v>
      </c>
      <c r="M4643" s="107">
        <f t="shared" si="145"/>
        <v>75</v>
      </c>
    </row>
    <row r="4644" spans="7:13">
      <c r="G4644" s="106">
        <v>41660</v>
      </c>
      <c r="H4644" s="90" t="s">
        <v>2098</v>
      </c>
      <c r="I4644" s="90" t="s">
        <v>2027</v>
      </c>
      <c r="J4644" s="90">
        <v>0.01</v>
      </c>
      <c r="K4644" s="90">
        <v>1</v>
      </c>
      <c r="L4644" t="str">
        <f t="shared" si="144"/>
        <v>West</v>
      </c>
      <c r="M4644" s="107">
        <f t="shared" si="145"/>
        <v>19.750499999999999</v>
      </c>
    </row>
    <row r="4645" spans="7:13">
      <c r="G4645" s="106">
        <v>41807</v>
      </c>
      <c r="H4645" s="90" t="s">
        <v>2058</v>
      </c>
      <c r="I4645" s="90" t="s">
        <v>2028</v>
      </c>
      <c r="J4645" s="90">
        <v>0</v>
      </c>
      <c r="K4645" s="90">
        <v>1</v>
      </c>
      <c r="L4645" t="str">
        <f t="shared" si="144"/>
        <v>MidWest</v>
      </c>
      <c r="M4645" s="107">
        <f t="shared" si="145"/>
        <v>22.95</v>
      </c>
    </row>
    <row r="4646" spans="7:13">
      <c r="G4646" s="106">
        <v>41589</v>
      </c>
      <c r="H4646" s="90" t="s">
        <v>2054</v>
      </c>
      <c r="I4646" s="90" t="s">
        <v>2034</v>
      </c>
      <c r="J4646" s="90">
        <v>0</v>
      </c>
      <c r="K4646" s="90">
        <v>2</v>
      </c>
      <c r="L4646" t="str">
        <f t="shared" si="144"/>
        <v>MidWest</v>
      </c>
      <c r="M4646" s="107">
        <f t="shared" si="145"/>
        <v>68</v>
      </c>
    </row>
    <row r="4647" spans="7:13">
      <c r="G4647" s="106">
        <v>41582</v>
      </c>
      <c r="H4647" s="90" t="s">
        <v>2045</v>
      </c>
      <c r="I4647" s="90" t="s">
        <v>2028</v>
      </c>
      <c r="J4647" s="90">
        <v>0</v>
      </c>
      <c r="K4647" s="90">
        <v>1</v>
      </c>
      <c r="L4647" t="str">
        <f t="shared" si="144"/>
        <v>West</v>
      </c>
      <c r="M4647" s="107">
        <f t="shared" si="145"/>
        <v>22.95</v>
      </c>
    </row>
    <row r="4648" spans="7:13">
      <c r="G4648" s="106">
        <v>41975</v>
      </c>
      <c r="H4648" s="90" t="s">
        <v>2039</v>
      </c>
      <c r="I4648" s="90" t="s">
        <v>2028</v>
      </c>
      <c r="J4648" s="90">
        <v>1.4999999999999999E-2</v>
      </c>
      <c r="K4648" s="90">
        <v>17</v>
      </c>
      <c r="L4648" t="str">
        <f t="shared" si="144"/>
        <v>East</v>
      </c>
      <c r="M4648" s="107">
        <f t="shared" si="145"/>
        <v>384.29774999999995</v>
      </c>
    </row>
    <row r="4649" spans="7:13">
      <c r="G4649" s="106">
        <v>41988</v>
      </c>
      <c r="H4649" s="90" t="s">
        <v>2083</v>
      </c>
      <c r="I4649" s="90" t="s">
        <v>2050</v>
      </c>
      <c r="J4649" s="90">
        <v>0.02</v>
      </c>
      <c r="K4649" s="90">
        <v>1</v>
      </c>
      <c r="L4649" t="str">
        <f t="shared" si="144"/>
        <v>West</v>
      </c>
      <c r="M4649" s="107">
        <f t="shared" si="145"/>
        <v>18.62</v>
      </c>
    </row>
    <row r="4650" spans="7:13">
      <c r="G4650" s="106">
        <v>42002</v>
      </c>
      <c r="H4650" s="90" t="s">
        <v>2052</v>
      </c>
      <c r="I4650" s="90" t="s">
        <v>2028</v>
      </c>
      <c r="J4650" s="90">
        <v>2.5000000000000001E-2</v>
      </c>
      <c r="K4650" s="90">
        <v>2</v>
      </c>
      <c r="L4650" t="str">
        <f t="shared" si="144"/>
        <v>MidWest</v>
      </c>
      <c r="M4650" s="107">
        <f t="shared" si="145"/>
        <v>44.752499999999998</v>
      </c>
    </row>
    <row r="4651" spans="7:13">
      <c r="G4651" s="106">
        <v>41626</v>
      </c>
      <c r="H4651" s="90" t="s">
        <v>2103</v>
      </c>
      <c r="I4651" s="90" t="s">
        <v>2046</v>
      </c>
      <c r="J4651" s="90">
        <v>0.03</v>
      </c>
      <c r="K4651" s="90">
        <v>3</v>
      </c>
      <c r="L4651" t="str">
        <f t="shared" si="144"/>
        <v>South</v>
      </c>
      <c r="M4651" s="107">
        <f t="shared" si="145"/>
        <v>72.75</v>
      </c>
    </row>
    <row r="4652" spans="7:13">
      <c r="G4652" s="106">
        <v>41952</v>
      </c>
      <c r="H4652" s="90" t="s">
        <v>2052</v>
      </c>
      <c r="I4652" s="90" t="s">
        <v>2027</v>
      </c>
      <c r="J4652" s="90">
        <v>0</v>
      </c>
      <c r="K4652" s="90">
        <v>2</v>
      </c>
      <c r="L4652" t="str">
        <f t="shared" si="144"/>
        <v>MidWest</v>
      </c>
      <c r="M4652" s="107">
        <f t="shared" si="145"/>
        <v>39.9</v>
      </c>
    </row>
    <row r="4653" spans="7:13">
      <c r="G4653" s="106">
        <v>41634</v>
      </c>
      <c r="H4653" s="90" t="s">
        <v>2035</v>
      </c>
      <c r="I4653" s="90" t="s">
        <v>2050</v>
      </c>
      <c r="J4653" s="90">
        <v>0</v>
      </c>
      <c r="K4653" s="90">
        <v>2</v>
      </c>
      <c r="L4653" t="str">
        <f t="shared" si="144"/>
        <v>West</v>
      </c>
      <c r="M4653" s="107">
        <f t="shared" si="145"/>
        <v>38</v>
      </c>
    </row>
    <row r="4654" spans="7:13">
      <c r="G4654" s="106">
        <v>41984</v>
      </c>
      <c r="H4654" s="90" t="s">
        <v>2062</v>
      </c>
      <c r="I4654" s="90" t="s">
        <v>2019</v>
      </c>
      <c r="J4654" s="90">
        <v>0</v>
      </c>
      <c r="K4654" s="90">
        <v>19</v>
      </c>
      <c r="L4654" t="str">
        <f t="shared" si="144"/>
        <v>East</v>
      </c>
      <c r="M4654" s="107">
        <f t="shared" si="145"/>
        <v>399</v>
      </c>
    </row>
    <row r="4655" spans="7:13">
      <c r="G4655" s="106">
        <v>41429</v>
      </c>
      <c r="H4655" s="90" t="s">
        <v>2049</v>
      </c>
      <c r="I4655" s="90" t="s">
        <v>2040</v>
      </c>
      <c r="J4655" s="90">
        <v>0</v>
      </c>
      <c r="K4655" s="90">
        <v>1</v>
      </c>
      <c r="L4655" t="str">
        <f t="shared" si="144"/>
        <v>South</v>
      </c>
      <c r="M4655" s="107">
        <f t="shared" si="145"/>
        <v>30</v>
      </c>
    </row>
    <row r="4656" spans="7:13">
      <c r="G4656" s="106">
        <v>41970</v>
      </c>
      <c r="H4656" s="90" t="s">
        <v>2053</v>
      </c>
      <c r="I4656" s="90" t="s">
        <v>2046</v>
      </c>
      <c r="J4656" s="90">
        <v>0</v>
      </c>
      <c r="K4656" s="90">
        <v>4</v>
      </c>
      <c r="L4656" t="str">
        <f t="shared" si="144"/>
        <v>MidWest</v>
      </c>
      <c r="M4656" s="107">
        <f t="shared" si="145"/>
        <v>100</v>
      </c>
    </row>
    <row r="4657" spans="7:13">
      <c r="G4657" s="106">
        <v>41502</v>
      </c>
      <c r="H4657" s="90" t="s">
        <v>2097</v>
      </c>
      <c r="I4657" s="90" t="s">
        <v>2034</v>
      </c>
      <c r="J4657" s="90">
        <v>0</v>
      </c>
      <c r="K4657" s="90">
        <v>2</v>
      </c>
      <c r="L4657" t="str">
        <f t="shared" si="144"/>
        <v>West</v>
      </c>
      <c r="M4657" s="107">
        <f t="shared" si="145"/>
        <v>68</v>
      </c>
    </row>
    <row r="4658" spans="7:13">
      <c r="G4658" s="106">
        <v>41600</v>
      </c>
      <c r="H4658" s="90" t="s">
        <v>2052</v>
      </c>
      <c r="I4658" s="90" t="s">
        <v>2024</v>
      </c>
      <c r="J4658" s="90">
        <v>0</v>
      </c>
      <c r="K4658" s="90">
        <v>3</v>
      </c>
      <c r="L4658" t="str">
        <f t="shared" si="144"/>
        <v>MidWest</v>
      </c>
      <c r="M4658" s="107">
        <f t="shared" si="145"/>
        <v>68.849999999999994</v>
      </c>
    </row>
    <row r="4659" spans="7:13">
      <c r="G4659" s="106">
        <v>41325</v>
      </c>
      <c r="H4659" s="90" t="s">
        <v>2093</v>
      </c>
      <c r="I4659" s="90" t="s">
        <v>2028</v>
      </c>
      <c r="J4659" s="90">
        <v>0</v>
      </c>
      <c r="K4659" s="90">
        <v>2</v>
      </c>
      <c r="L4659" t="str">
        <f t="shared" si="144"/>
        <v>West</v>
      </c>
      <c r="M4659" s="107">
        <f t="shared" si="145"/>
        <v>45.9</v>
      </c>
    </row>
    <row r="4660" spans="7:13">
      <c r="G4660" s="106">
        <v>41998</v>
      </c>
      <c r="H4660" s="90" t="s">
        <v>2045</v>
      </c>
      <c r="I4660" s="90" t="s">
        <v>2034</v>
      </c>
      <c r="J4660" s="90">
        <v>0</v>
      </c>
      <c r="K4660" s="90">
        <v>1</v>
      </c>
      <c r="L4660" t="str">
        <f t="shared" si="144"/>
        <v>West</v>
      </c>
      <c r="M4660" s="107">
        <f t="shared" si="145"/>
        <v>34</v>
      </c>
    </row>
    <row r="4661" spans="7:13">
      <c r="G4661" s="106">
        <v>41977</v>
      </c>
      <c r="H4661" s="90" t="s">
        <v>2026</v>
      </c>
      <c r="I4661" s="90" t="s">
        <v>2046</v>
      </c>
      <c r="J4661" s="90">
        <v>0</v>
      </c>
      <c r="K4661" s="90">
        <v>2</v>
      </c>
      <c r="L4661" t="str">
        <f t="shared" si="144"/>
        <v>MidWest</v>
      </c>
      <c r="M4661" s="107">
        <f t="shared" si="145"/>
        <v>50</v>
      </c>
    </row>
    <row r="4662" spans="7:13">
      <c r="G4662" s="106">
        <v>41590</v>
      </c>
      <c r="H4662" s="90" t="s">
        <v>2056</v>
      </c>
      <c r="I4662" s="90" t="s">
        <v>2046</v>
      </c>
      <c r="J4662" s="90">
        <v>0.02</v>
      </c>
      <c r="K4662" s="90">
        <v>1</v>
      </c>
      <c r="L4662" t="str">
        <f t="shared" si="144"/>
        <v>MidWest</v>
      </c>
      <c r="M4662" s="107">
        <f t="shared" si="145"/>
        <v>24.5</v>
      </c>
    </row>
    <row r="4663" spans="7:13">
      <c r="G4663" s="106">
        <v>41989</v>
      </c>
      <c r="H4663" s="90" t="s">
        <v>2026</v>
      </c>
      <c r="I4663" s="90" t="s">
        <v>2043</v>
      </c>
      <c r="J4663" s="90">
        <v>0</v>
      </c>
      <c r="K4663" s="90">
        <v>3</v>
      </c>
      <c r="L4663" t="str">
        <f t="shared" si="144"/>
        <v>MidWest</v>
      </c>
      <c r="M4663" s="107">
        <f t="shared" si="145"/>
        <v>70.5</v>
      </c>
    </row>
    <row r="4664" spans="7:13">
      <c r="G4664" s="106">
        <v>41555</v>
      </c>
      <c r="H4664" s="90" t="s">
        <v>2062</v>
      </c>
      <c r="I4664" s="90" t="s">
        <v>2037</v>
      </c>
      <c r="J4664" s="90">
        <v>0</v>
      </c>
      <c r="K4664" s="90">
        <v>2</v>
      </c>
      <c r="L4664" t="str">
        <f t="shared" si="144"/>
        <v>East</v>
      </c>
      <c r="M4664" s="107">
        <f t="shared" si="145"/>
        <v>55</v>
      </c>
    </row>
    <row r="4665" spans="7:13">
      <c r="G4665" s="106">
        <v>41705</v>
      </c>
      <c r="H4665" s="90" t="s">
        <v>2084</v>
      </c>
      <c r="I4665" s="90" t="s">
        <v>2024</v>
      </c>
      <c r="J4665" s="90">
        <v>0.01</v>
      </c>
      <c r="K4665" s="90">
        <v>1</v>
      </c>
      <c r="L4665" t="str">
        <f t="shared" si="144"/>
        <v>MidWest</v>
      </c>
      <c r="M4665" s="107">
        <f t="shared" si="145"/>
        <v>22.720499999999998</v>
      </c>
    </row>
    <row r="4666" spans="7:13">
      <c r="G4666" s="106">
        <v>41379</v>
      </c>
      <c r="H4666" s="90" t="s">
        <v>2090</v>
      </c>
      <c r="I4666" s="90" t="s">
        <v>2034</v>
      </c>
      <c r="J4666" s="90">
        <v>0.01</v>
      </c>
      <c r="K4666" s="90">
        <v>3</v>
      </c>
      <c r="L4666" t="str">
        <f t="shared" si="144"/>
        <v>West</v>
      </c>
      <c r="M4666" s="107">
        <f t="shared" si="145"/>
        <v>100.98</v>
      </c>
    </row>
    <row r="4667" spans="7:13">
      <c r="G4667" s="106">
        <v>41984</v>
      </c>
      <c r="H4667" s="90" t="s">
        <v>2067</v>
      </c>
      <c r="I4667" s="90" t="s">
        <v>2028</v>
      </c>
      <c r="J4667" s="90">
        <v>0</v>
      </c>
      <c r="K4667" s="90">
        <v>3</v>
      </c>
      <c r="L4667" t="str">
        <f t="shared" si="144"/>
        <v>East</v>
      </c>
      <c r="M4667" s="107">
        <f t="shared" si="145"/>
        <v>68.849999999999994</v>
      </c>
    </row>
    <row r="4668" spans="7:13">
      <c r="G4668" s="106">
        <v>41633</v>
      </c>
      <c r="H4668" s="90" t="s">
        <v>2102</v>
      </c>
      <c r="I4668" s="90" t="s">
        <v>2024</v>
      </c>
      <c r="J4668" s="90">
        <v>0.01</v>
      </c>
      <c r="K4668" s="90">
        <v>4</v>
      </c>
      <c r="L4668" t="str">
        <f t="shared" si="144"/>
        <v>MidWest</v>
      </c>
      <c r="M4668" s="107">
        <f t="shared" si="145"/>
        <v>90.881999999999991</v>
      </c>
    </row>
    <row r="4669" spans="7:13">
      <c r="G4669" s="106">
        <v>41633</v>
      </c>
      <c r="H4669" s="90" t="s">
        <v>2103</v>
      </c>
      <c r="I4669" s="90" t="s">
        <v>2028</v>
      </c>
      <c r="J4669" s="90">
        <v>0.03</v>
      </c>
      <c r="K4669" s="90">
        <v>2</v>
      </c>
      <c r="L4669" t="str">
        <f t="shared" si="144"/>
        <v>South</v>
      </c>
      <c r="M4669" s="107">
        <f t="shared" si="145"/>
        <v>44.522999999999996</v>
      </c>
    </row>
    <row r="4670" spans="7:13">
      <c r="G4670" s="106">
        <v>41608</v>
      </c>
      <c r="H4670" s="90" t="s">
        <v>2025</v>
      </c>
      <c r="I4670" s="90" t="s">
        <v>2040</v>
      </c>
      <c r="J4670" s="90">
        <v>1.4999999999999999E-2</v>
      </c>
      <c r="K4670" s="90">
        <v>2</v>
      </c>
      <c r="L4670" t="str">
        <f t="shared" si="144"/>
        <v>West</v>
      </c>
      <c r="M4670" s="107">
        <f t="shared" si="145"/>
        <v>59.1</v>
      </c>
    </row>
    <row r="4671" spans="7:13">
      <c r="G4671" s="106">
        <v>42003</v>
      </c>
      <c r="H4671" s="90" t="s">
        <v>2047</v>
      </c>
      <c r="I4671" s="90" t="s">
        <v>2024</v>
      </c>
      <c r="J4671" s="90">
        <v>0</v>
      </c>
      <c r="K4671" s="90">
        <v>1</v>
      </c>
      <c r="L4671" t="str">
        <f t="shared" si="144"/>
        <v>South</v>
      </c>
      <c r="M4671" s="107">
        <f t="shared" si="145"/>
        <v>22.95</v>
      </c>
    </row>
    <row r="4672" spans="7:13">
      <c r="G4672" s="106">
        <v>41962</v>
      </c>
      <c r="H4672" s="90" t="s">
        <v>2102</v>
      </c>
      <c r="I4672" s="90" t="s">
        <v>2040</v>
      </c>
      <c r="J4672" s="90">
        <v>0.03</v>
      </c>
      <c r="K4672" s="90">
        <v>2</v>
      </c>
      <c r="L4672" t="str">
        <f t="shared" si="144"/>
        <v>MidWest</v>
      </c>
      <c r="M4672" s="107">
        <f t="shared" si="145"/>
        <v>58.199999999999996</v>
      </c>
    </row>
    <row r="4673" spans="7:13">
      <c r="G4673" s="106">
        <v>41637</v>
      </c>
      <c r="H4673" s="90" t="s">
        <v>2036</v>
      </c>
      <c r="I4673" s="90" t="s">
        <v>2040</v>
      </c>
      <c r="J4673" s="90">
        <v>0.03</v>
      </c>
      <c r="K4673" s="90">
        <v>3</v>
      </c>
      <c r="L4673" t="str">
        <f t="shared" si="144"/>
        <v>MidWest</v>
      </c>
      <c r="M4673" s="107">
        <f t="shared" si="145"/>
        <v>87.3</v>
      </c>
    </row>
    <row r="4674" spans="7:13">
      <c r="G4674" s="106">
        <v>41630</v>
      </c>
      <c r="H4674" s="90" t="s">
        <v>2083</v>
      </c>
      <c r="I4674" s="90" t="s">
        <v>2024</v>
      </c>
      <c r="J4674" s="90">
        <v>0.03</v>
      </c>
      <c r="K4674" s="90">
        <v>2</v>
      </c>
      <c r="L4674" t="str">
        <f t="shared" si="144"/>
        <v>West</v>
      </c>
      <c r="M4674" s="107">
        <f t="shared" si="145"/>
        <v>44.522999999999996</v>
      </c>
    </row>
    <row r="4675" spans="7:13">
      <c r="G4675" s="106">
        <v>41613</v>
      </c>
      <c r="H4675" s="90" t="s">
        <v>2084</v>
      </c>
      <c r="I4675" s="90" t="s">
        <v>2023</v>
      </c>
      <c r="J4675" s="90">
        <v>0</v>
      </c>
      <c r="K4675" s="90">
        <v>3</v>
      </c>
      <c r="L4675" t="str">
        <f t="shared" ref="L4675:L4738" si="146">_xlfn.XLOOKUP(H4675,$D$2:$D$73,$E$2:$E$73)</f>
        <v>MidWest</v>
      </c>
      <c r="M4675" s="107">
        <f t="shared" ref="M4675:M4738" si="147">_xlfn.XLOOKUP(I4675,$A$2:$A$13,$B$2:$B$13)*K4675*(1-J4675)</f>
        <v>239.85000000000002</v>
      </c>
    </row>
    <row r="4676" spans="7:13">
      <c r="G4676" s="106">
        <v>41608</v>
      </c>
      <c r="H4676" s="90" t="s">
        <v>2049</v>
      </c>
      <c r="I4676" s="90" t="s">
        <v>2050</v>
      </c>
      <c r="J4676" s="90">
        <v>0</v>
      </c>
      <c r="K4676" s="90">
        <v>3</v>
      </c>
      <c r="L4676" t="str">
        <f t="shared" si="146"/>
        <v>South</v>
      </c>
      <c r="M4676" s="107">
        <f t="shared" si="147"/>
        <v>57</v>
      </c>
    </row>
    <row r="4677" spans="7:13">
      <c r="G4677" s="106">
        <v>41624</v>
      </c>
      <c r="H4677" s="90" t="s">
        <v>2059</v>
      </c>
      <c r="I4677" s="90" t="s">
        <v>2040</v>
      </c>
      <c r="J4677" s="90">
        <v>0.02</v>
      </c>
      <c r="K4677" s="90">
        <v>3</v>
      </c>
      <c r="L4677" t="str">
        <f t="shared" si="146"/>
        <v>West</v>
      </c>
      <c r="M4677" s="107">
        <f t="shared" si="147"/>
        <v>88.2</v>
      </c>
    </row>
    <row r="4678" spans="7:13">
      <c r="G4678" s="106">
        <v>41589</v>
      </c>
      <c r="H4678" s="90" t="s">
        <v>2098</v>
      </c>
      <c r="I4678" s="90" t="s">
        <v>2050</v>
      </c>
      <c r="J4678" s="90">
        <v>0</v>
      </c>
      <c r="K4678" s="90">
        <v>2</v>
      </c>
      <c r="L4678" t="str">
        <f t="shared" si="146"/>
        <v>West</v>
      </c>
      <c r="M4678" s="107">
        <f t="shared" si="147"/>
        <v>38</v>
      </c>
    </row>
    <row r="4679" spans="7:13">
      <c r="G4679" s="106">
        <v>41600</v>
      </c>
      <c r="H4679" s="90" t="s">
        <v>2053</v>
      </c>
      <c r="I4679" s="90" t="s">
        <v>2028</v>
      </c>
      <c r="J4679" s="90">
        <v>0</v>
      </c>
      <c r="K4679" s="90">
        <v>3</v>
      </c>
      <c r="L4679" t="str">
        <f t="shared" si="146"/>
        <v>MidWest</v>
      </c>
      <c r="M4679" s="107">
        <f t="shared" si="147"/>
        <v>68.849999999999994</v>
      </c>
    </row>
    <row r="4680" spans="7:13">
      <c r="G4680" s="106">
        <v>41280</v>
      </c>
      <c r="H4680" s="90" t="s">
        <v>2036</v>
      </c>
      <c r="I4680" s="90" t="s">
        <v>2043</v>
      </c>
      <c r="J4680" s="90">
        <v>2.5000000000000001E-2</v>
      </c>
      <c r="K4680" s="90">
        <v>2</v>
      </c>
      <c r="L4680" t="str">
        <f t="shared" si="146"/>
        <v>MidWest</v>
      </c>
      <c r="M4680" s="107">
        <f t="shared" si="147"/>
        <v>45.824999999999996</v>
      </c>
    </row>
    <row r="4681" spans="7:13">
      <c r="G4681" s="106">
        <v>41596</v>
      </c>
      <c r="H4681" s="90" t="s">
        <v>2054</v>
      </c>
      <c r="I4681" s="90" t="s">
        <v>2046</v>
      </c>
      <c r="J4681" s="90">
        <v>2.5000000000000001E-2</v>
      </c>
      <c r="K4681" s="90">
        <v>2</v>
      </c>
      <c r="L4681" t="str">
        <f t="shared" si="146"/>
        <v>MidWest</v>
      </c>
      <c r="M4681" s="107">
        <f t="shared" si="147"/>
        <v>48.75</v>
      </c>
    </row>
    <row r="4682" spans="7:13">
      <c r="G4682" s="106">
        <v>41947</v>
      </c>
      <c r="H4682" s="90" t="s">
        <v>2061</v>
      </c>
      <c r="I4682" s="90" t="s">
        <v>2027</v>
      </c>
      <c r="J4682" s="90">
        <v>0.03</v>
      </c>
      <c r="K4682" s="90">
        <v>3</v>
      </c>
      <c r="L4682" t="str">
        <f t="shared" si="146"/>
        <v>West</v>
      </c>
      <c r="M4682" s="107">
        <f t="shared" si="147"/>
        <v>58.05449999999999</v>
      </c>
    </row>
    <row r="4683" spans="7:13">
      <c r="G4683" s="106">
        <v>41617</v>
      </c>
      <c r="H4683" s="90" t="s">
        <v>2078</v>
      </c>
      <c r="I4683" s="90" t="s">
        <v>2024</v>
      </c>
      <c r="J4683" s="90">
        <v>0</v>
      </c>
      <c r="K4683" s="90">
        <v>3</v>
      </c>
      <c r="L4683" t="str">
        <f t="shared" si="146"/>
        <v>West</v>
      </c>
      <c r="M4683" s="107">
        <f t="shared" si="147"/>
        <v>68.849999999999994</v>
      </c>
    </row>
    <row r="4684" spans="7:13">
      <c r="G4684" s="106">
        <v>41973</v>
      </c>
      <c r="H4684" s="90" t="s">
        <v>2068</v>
      </c>
      <c r="I4684" s="90" t="s">
        <v>2046</v>
      </c>
      <c r="J4684" s="90">
        <v>0.03</v>
      </c>
      <c r="K4684" s="90">
        <v>1</v>
      </c>
      <c r="L4684" t="str">
        <f t="shared" si="146"/>
        <v>South</v>
      </c>
      <c r="M4684" s="107">
        <f t="shared" si="147"/>
        <v>24.25</v>
      </c>
    </row>
    <row r="4685" spans="7:13">
      <c r="G4685" s="106">
        <v>41993</v>
      </c>
      <c r="H4685" s="90" t="s">
        <v>2082</v>
      </c>
      <c r="I4685" s="90" t="s">
        <v>2027</v>
      </c>
      <c r="J4685" s="90">
        <v>0.02</v>
      </c>
      <c r="K4685" s="90">
        <v>1</v>
      </c>
      <c r="L4685" t="str">
        <f t="shared" si="146"/>
        <v>MidWest</v>
      </c>
      <c r="M4685" s="107">
        <f t="shared" si="147"/>
        <v>19.550999999999998</v>
      </c>
    </row>
    <row r="4686" spans="7:13">
      <c r="G4686" s="106">
        <v>41593</v>
      </c>
      <c r="H4686" s="90" t="s">
        <v>2093</v>
      </c>
      <c r="I4686" s="90" t="s">
        <v>2034</v>
      </c>
      <c r="J4686" s="90">
        <v>1.4999999999999999E-2</v>
      </c>
      <c r="K4686" s="90">
        <v>3</v>
      </c>
      <c r="L4686" t="str">
        <f t="shared" si="146"/>
        <v>West</v>
      </c>
      <c r="M4686" s="107">
        <f t="shared" si="147"/>
        <v>100.47</v>
      </c>
    </row>
    <row r="4687" spans="7:13">
      <c r="G4687" s="106">
        <v>41590</v>
      </c>
      <c r="H4687" s="90" t="s">
        <v>2101</v>
      </c>
      <c r="I4687" s="90" t="s">
        <v>2050</v>
      </c>
      <c r="J4687" s="90">
        <v>0.03</v>
      </c>
      <c r="K4687" s="90">
        <v>3</v>
      </c>
      <c r="L4687" t="str">
        <f t="shared" si="146"/>
        <v>MidWest</v>
      </c>
      <c r="M4687" s="107">
        <f t="shared" si="147"/>
        <v>55.29</v>
      </c>
    </row>
    <row r="4688" spans="7:13">
      <c r="G4688" s="106">
        <v>41960</v>
      </c>
      <c r="H4688" s="90" t="s">
        <v>2049</v>
      </c>
      <c r="I4688" s="90" t="s">
        <v>2040</v>
      </c>
      <c r="J4688" s="90">
        <v>0.02</v>
      </c>
      <c r="K4688" s="90">
        <v>3</v>
      </c>
      <c r="L4688" t="str">
        <f t="shared" si="146"/>
        <v>South</v>
      </c>
      <c r="M4688" s="107">
        <f t="shared" si="147"/>
        <v>88.2</v>
      </c>
    </row>
    <row r="4689" spans="7:13">
      <c r="G4689" s="106">
        <v>41394</v>
      </c>
      <c r="H4689" s="90" t="s">
        <v>2068</v>
      </c>
      <c r="I4689" s="90" t="s">
        <v>2040</v>
      </c>
      <c r="J4689" s="90">
        <v>0</v>
      </c>
      <c r="K4689" s="90">
        <v>3</v>
      </c>
      <c r="L4689" t="str">
        <f t="shared" si="146"/>
        <v>South</v>
      </c>
      <c r="M4689" s="107">
        <f t="shared" si="147"/>
        <v>90</v>
      </c>
    </row>
    <row r="4690" spans="7:13">
      <c r="G4690" s="106">
        <v>41947</v>
      </c>
      <c r="H4690" s="90" t="s">
        <v>2062</v>
      </c>
      <c r="I4690" s="90" t="s">
        <v>2043</v>
      </c>
      <c r="J4690" s="90">
        <v>0</v>
      </c>
      <c r="K4690" s="90">
        <v>1</v>
      </c>
      <c r="L4690" t="str">
        <f t="shared" si="146"/>
        <v>East</v>
      </c>
      <c r="M4690" s="107">
        <f t="shared" si="147"/>
        <v>23.5</v>
      </c>
    </row>
    <row r="4691" spans="7:13">
      <c r="G4691" s="106">
        <v>41970</v>
      </c>
      <c r="H4691" s="90" t="s">
        <v>2098</v>
      </c>
      <c r="I4691" s="90" t="s">
        <v>2028</v>
      </c>
      <c r="J4691" s="90">
        <v>0.03</v>
      </c>
      <c r="K4691" s="90">
        <v>3</v>
      </c>
      <c r="L4691" t="str">
        <f t="shared" si="146"/>
        <v>West</v>
      </c>
      <c r="M4691" s="107">
        <f t="shared" si="147"/>
        <v>66.784499999999994</v>
      </c>
    </row>
    <row r="4692" spans="7:13">
      <c r="G4692" s="106">
        <v>41632</v>
      </c>
      <c r="H4692" s="90" t="s">
        <v>2096</v>
      </c>
      <c r="I4692" s="90" t="s">
        <v>2019</v>
      </c>
      <c r="J4692" s="90">
        <v>0</v>
      </c>
      <c r="K4692" s="90">
        <v>2</v>
      </c>
      <c r="L4692" t="str">
        <f t="shared" si="146"/>
        <v>MidWest</v>
      </c>
      <c r="M4692" s="107">
        <f t="shared" si="147"/>
        <v>42</v>
      </c>
    </row>
    <row r="4693" spans="7:13">
      <c r="G4693" s="106">
        <v>41491</v>
      </c>
      <c r="H4693" s="90" t="s">
        <v>2093</v>
      </c>
      <c r="I4693" s="90" t="s">
        <v>2043</v>
      </c>
      <c r="J4693" s="90">
        <v>0.01</v>
      </c>
      <c r="K4693" s="90">
        <v>2</v>
      </c>
      <c r="L4693" t="str">
        <f t="shared" si="146"/>
        <v>West</v>
      </c>
      <c r="M4693" s="107">
        <f t="shared" si="147"/>
        <v>46.53</v>
      </c>
    </row>
    <row r="4694" spans="7:13">
      <c r="G4694" s="106">
        <v>41624</v>
      </c>
      <c r="H4694" s="90" t="s">
        <v>2067</v>
      </c>
      <c r="I4694" s="90" t="s">
        <v>2043</v>
      </c>
      <c r="J4694" s="90">
        <v>0</v>
      </c>
      <c r="K4694" s="90">
        <v>2</v>
      </c>
      <c r="L4694" t="str">
        <f t="shared" si="146"/>
        <v>East</v>
      </c>
      <c r="M4694" s="107">
        <f t="shared" si="147"/>
        <v>47</v>
      </c>
    </row>
    <row r="4695" spans="7:13">
      <c r="G4695" s="106">
        <v>41416</v>
      </c>
      <c r="H4695" s="90" t="s">
        <v>2049</v>
      </c>
      <c r="I4695" s="90" t="s">
        <v>2046</v>
      </c>
      <c r="J4695" s="90">
        <v>0</v>
      </c>
      <c r="K4695" s="90">
        <v>1</v>
      </c>
      <c r="L4695" t="str">
        <f t="shared" si="146"/>
        <v>South</v>
      </c>
      <c r="M4695" s="107">
        <f t="shared" si="147"/>
        <v>25</v>
      </c>
    </row>
    <row r="4696" spans="7:13">
      <c r="G4696" s="106">
        <v>41442</v>
      </c>
      <c r="H4696" s="90" t="s">
        <v>2076</v>
      </c>
      <c r="I4696" s="90" t="s">
        <v>2027</v>
      </c>
      <c r="J4696" s="90">
        <v>0</v>
      </c>
      <c r="K4696" s="90">
        <v>3</v>
      </c>
      <c r="L4696" t="str">
        <f t="shared" si="146"/>
        <v>West</v>
      </c>
      <c r="M4696" s="107">
        <f t="shared" si="147"/>
        <v>59.849999999999994</v>
      </c>
    </row>
    <row r="4697" spans="7:13">
      <c r="G4697" s="106">
        <v>41768</v>
      </c>
      <c r="H4697" s="90" t="s">
        <v>2033</v>
      </c>
      <c r="I4697" s="90" t="s">
        <v>2027</v>
      </c>
      <c r="J4697" s="90">
        <v>0.03</v>
      </c>
      <c r="K4697" s="90">
        <v>1</v>
      </c>
      <c r="L4697" t="str">
        <f t="shared" si="146"/>
        <v>MidWest</v>
      </c>
      <c r="M4697" s="107">
        <f t="shared" si="147"/>
        <v>19.351499999999998</v>
      </c>
    </row>
    <row r="4698" spans="7:13">
      <c r="G4698" s="106">
        <v>41975</v>
      </c>
      <c r="H4698" s="90" t="s">
        <v>2049</v>
      </c>
      <c r="I4698" s="90" t="s">
        <v>2034</v>
      </c>
      <c r="J4698" s="90">
        <v>0.01</v>
      </c>
      <c r="K4698" s="90">
        <v>1</v>
      </c>
      <c r="L4698" t="str">
        <f t="shared" si="146"/>
        <v>South</v>
      </c>
      <c r="M4698" s="107">
        <f t="shared" si="147"/>
        <v>33.659999999999997</v>
      </c>
    </row>
    <row r="4699" spans="7:13">
      <c r="G4699" s="106">
        <v>42004</v>
      </c>
      <c r="H4699" s="90" t="s">
        <v>2096</v>
      </c>
      <c r="I4699" s="90" t="s">
        <v>2034</v>
      </c>
      <c r="J4699" s="90">
        <v>2.5000000000000001E-2</v>
      </c>
      <c r="K4699" s="90">
        <v>2</v>
      </c>
      <c r="L4699" t="str">
        <f t="shared" si="146"/>
        <v>MidWest</v>
      </c>
      <c r="M4699" s="107">
        <f t="shared" si="147"/>
        <v>66.3</v>
      </c>
    </row>
    <row r="4700" spans="7:13">
      <c r="G4700" s="106">
        <v>41633</v>
      </c>
      <c r="H4700" s="90" t="s">
        <v>2067</v>
      </c>
      <c r="I4700" s="90" t="s">
        <v>2031</v>
      </c>
      <c r="J4700" s="90">
        <v>0</v>
      </c>
      <c r="K4700" s="90">
        <v>2</v>
      </c>
      <c r="L4700" t="str">
        <f t="shared" si="146"/>
        <v>East</v>
      </c>
      <c r="M4700" s="107">
        <f t="shared" si="147"/>
        <v>50</v>
      </c>
    </row>
    <row r="4701" spans="7:13">
      <c r="G4701" s="106">
        <v>41601</v>
      </c>
      <c r="H4701" s="90" t="s">
        <v>2058</v>
      </c>
      <c r="I4701" s="90" t="s">
        <v>2034</v>
      </c>
      <c r="J4701" s="90">
        <v>2.5000000000000001E-2</v>
      </c>
      <c r="K4701" s="90">
        <v>3</v>
      </c>
      <c r="L4701" t="str">
        <f t="shared" si="146"/>
        <v>MidWest</v>
      </c>
      <c r="M4701" s="107">
        <f t="shared" si="147"/>
        <v>99.45</v>
      </c>
    </row>
    <row r="4702" spans="7:13">
      <c r="G4702" s="106">
        <v>41595</v>
      </c>
      <c r="H4702" s="90" t="s">
        <v>2071</v>
      </c>
      <c r="I4702" s="90" t="s">
        <v>2046</v>
      </c>
      <c r="J4702" s="90">
        <v>0</v>
      </c>
      <c r="K4702" s="90">
        <v>1</v>
      </c>
      <c r="L4702" t="str">
        <f t="shared" si="146"/>
        <v>MidWest</v>
      </c>
      <c r="M4702" s="107">
        <f t="shared" si="147"/>
        <v>25</v>
      </c>
    </row>
    <row r="4703" spans="7:13">
      <c r="G4703" s="106">
        <v>41958</v>
      </c>
      <c r="H4703" s="90" t="s">
        <v>2086</v>
      </c>
      <c r="I4703" s="90" t="s">
        <v>2019</v>
      </c>
      <c r="J4703" s="90">
        <v>0</v>
      </c>
      <c r="K4703" s="90">
        <v>10</v>
      </c>
      <c r="L4703" t="str">
        <f t="shared" si="146"/>
        <v>West</v>
      </c>
      <c r="M4703" s="107">
        <f t="shared" si="147"/>
        <v>210</v>
      </c>
    </row>
    <row r="4704" spans="7:13">
      <c r="G4704" s="106">
        <v>41994</v>
      </c>
      <c r="H4704" s="90" t="s">
        <v>2082</v>
      </c>
      <c r="I4704" s="90" t="s">
        <v>2031</v>
      </c>
      <c r="J4704" s="90">
        <v>0</v>
      </c>
      <c r="K4704" s="90">
        <v>12</v>
      </c>
      <c r="L4704" t="str">
        <f t="shared" si="146"/>
        <v>MidWest</v>
      </c>
      <c r="M4704" s="107">
        <f t="shared" si="147"/>
        <v>300</v>
      </c>
    </row>
    <row r="4705" spans="7:13">
      <c r="G4705" s="106">
        <v>41637</v>
      </c>
      <c r="H4705" s="90" t="s">
        <v>2033</v>
      </c>
      <c r="I4705" s="90" t="s">
        <v>2031</v>
      </c>
      <c r="J4705" s="90">
        <v>2.5000000000000001E-2</v>
      </c>
      <c r="K4705" s="90">
        <v>3</v>
      </c>
      <c r="L4705" t="str">
        <f t="shared" si="146"/>
        <v>MidWest</v>
      </c>
      <c r="M4705" s="107">
        <f t="shared" si="147"/>
        <v>73.125</v>
      </c>
    </row>
    <row r="4706" spans="7:13">
      <c r="G4706" s="106">
        <v>42004</v>
      </c>
      <c r="H4706" s="90" t="s">
        <v>2036</v>
      </c>
      <c r="I4706" s="90" t="s">
        <v>2019</v>
      </c>
      <c r="J4706" s="90">
        <v>0.03</v>
      </c>
      <c r="K4706" s="90">
        <v>1</v>
      </c>
      <c r="L4706" t="str">
        <f t="shared" si="146"/>
        <v>MidWest</v>
      </c>
      <c r="M4706" s="107">
        <f t="shared" si="147"/>
        <v>20.37</v>
      </c>
    </row>
    <row r="4707" spans="7:13">
      <c r="G4707" s="106">
        <v>41974</v>
      </c>
      <c r="H4707" s="90" t="s">
        <v>2062</v>
      </c>
      <c r="I4707" s="90" t="s">
        <v>2024</v>
      </c>
      <c r="J4707" s="90">
        <v>0</v>
      </c>
      <c r="K4707" s="90">
        <v>2</v>
      </c>
      <c r="L4707" t="str">
        <f t="shared" si="146"/>
        <v>East</v>
      </c>
      <c r="M4707" s="107">
        <f t="shared" si="147"/>
        <v>45.9</v>
      </c>
    </row>
    <row r="4708" spans="7:13">
      <c r="G4708" s="106">
        <v>41618</v>
      </c>
      <c r="H4708" s="90" t="s">
        <v>2025</v>
      </c>
      <c r="I4708" s="90" t="s">
        <v>2037</v>
      </c>
      <c r="J4708" s="90">
        <v>0</v>
      </c>
      <c r="K4708" s="90">
        <v>3</v>
      </c>
      <c r="L4708" t="str">
        <f t="shared" si="146"/>
        <v>West</v>
      </c>
      <c r="M4708" s="107">
        <f t="shared" si="147"/>
        <v>82.5</v>
      </c>
    </row>
    <row r="4709" spans="7:13">
      <c r="G4709" s="106">
        <v>41972</v>
      </c>
      <c r="H4709" s="90" t="s">
        <v>2098</v>
      </c>
      <c r="I4709" s="90" t="s">
        <v>2043</v>
      </c>
      <c r="J4709" s="90">
        <v>0.03</v>
      </c>
      <c r="K4709" s="90">
        <v>2</v>
      </c>
      <c r="L4709" t="str">
        <f t="shared" si="146"/>
        <v>West</v>
      </c>
      <c r="M4709" s="107">
        <f t="shared" si="147"/>
        <v>45.589999999999996</v>
      </c>
    </row>
    <row r="4710" spans="7:13">
      <c r="G4710" s="106">
        <v>41592</v>
      </c>
      <c r="H4710" s="90" t="s">
        <v>2079</v>
      </c>
      <c r="I4710" s="90" t="s">
        <v>2034</v>
      </c>
      <c r="J4710" s="90">
        <v>0.01</v>
      </c>
      <c r="K4710" s="90">
        <v>4</v>
      </c>
      <c r="L4710" t="str">
        <f t="shared" si="146"/>
        <v>MidWest</v>
      </c>
      <c r="M4710" s="107">
        <f t="shared" si="147"/>
        <v>134.63999999999999</v>
      </c>
    </row>
    <row r="4711" spans="7:13">
      <c r="G4711" s="106">
        <v>41968</v>
      </c>
      <c r="H4711" s="90" t="s">
        <v>2033</v>
      </c>
      <c r="I4711" s="90" t="s">
        <v>2031</v>
      </c>
      <c r="J4711" s="90">
        <v>0.01</v>
      </c>
      <c r="K4711" s="90">
        <v>18</v>
      </c>
      <c r="L4711" t="str">
        <f t="shared" si="146"/>
        <v>MidWest</v>
      </c>
      <c r="M4711" s="107">
        <f t="shared" si="147"/>
        <v>445.5</v>
      </c>
    </row>
    <row r="4712" spans="7:13">
      <c r="G4712" s="106">
        <v>41985</v>
      </c>
      <c r="H4712" s="90" t="s">
        <v>2058</v>
      </c>
      <c r="I4712" s="90" t="s">
        <v>2034</v>
      </c>
      <c r="J4712" s="90">
        <v>0</v>
      </c>
      <c r="K4712" s="90">
        <v>3</v>
      </c>
      <c r="L4712" t="str">
        <f t="shared" si="146"/>
        <v>MidWest</v>
      </c>
      <c r="M4712" s="107">
        <f t="shared" si="147"/>
        <v>102</v>
      </c>
    </row>
    <row r="4713" spans="7:13">
      <c r="G4713" s="106">
        <v>41967</v>
      </c>
      <c r="H4713" s="90" t="s">
        <v>2051</v>
      </c>
      <c r="I4713" s="90" t="s">
        <v>2024</v>
      </c>
      <c r="J4713" s="90">
        <v>0</v>
      </c>
      <c r="K4713" s="90">
        <v>1</v>
      </c>
      <c r="L4713" t="str">
        <f t="shared" si="146"/>
        <v>MidWest</v>
      </c>
      <c r="M4713" s="107">
        <f t="shared" si="147"/>
        <v>22.95</v>
      </c>
    </row>
    <row r="4714" spans="7:13">
      <c r="G4714" s="106">
        <v>41611</v>
      </c>
      <c r="H4714" s="90" t="s">
        <v>2063</v>
      </c>
      <c r="I4714" s="90" t="s">
        <v>2024</v>
      </c>
      <c r="J4714" s="90">
        <v>0.01</v>
      </c>
      <c r="K4714" s="90">
        <v>3</v>
      </c>
      <c r="L4714" t="str">
        <f t="shared" si="146"/>
        <v>South</v>
      </c>
      <c r="M4714" s="107">
        <f t="shared" si="147"/>
        <v>68.16149999999999</v>
      </c>
    </row>
    <row r="4715" spans="7:13">
      <c r="G4715" s="106">
        <v>41982</v>
      </c>
      <c r="H4715" s="90" t="s">
        <v>2041</v>
      </c>
      <c r="I4715" s="90" t="s">
        <v>2034</v>
      </c>
      <c r="J4715" s="90">
        <v>0</v>
      </c>
      <c r="K4715" s="90">
        <v>1</v>
      </c>
      <c r="L4715" t="str">
        <f t="shared" si="146"/>
        <v>West</v>
      </c>
      <c r="M4715" s="107">
        <f t="shared" si="147"/>
        <v>34</v>
      </c>
    </row>
    <row r="4716" spans="7:13">
      <c r="G4716" s="106">
        <v>41620</v>
      </c>
      <c r="H4716" s="90" t="s">
        <v>2048</v>
      </c>
      <c r="I4716" s="90" t="s">
        <v>2024</v>
      </c>
      <c r="J4716" s="90">
        <v>0</v>
      </c>
      <c r="K4716" s="90">
        <v>2</v>
      </c>
      <c r="L4716" t="str">
        <f t="shared" si="146"/>
        <v>East</v>
      </c>
      <c r="M4716" s="107">
        <f t="shared" si="147"/>
        <v>45.9</v>
      </c>
    </row>
    <row r="4717" spans="7:13">
      <c r="G4717" s="106">
        <v>41985</v>
      </c>
      <c r="H4717" s="90" t="s">
        <v>2038</v>
      </c>
      <c r="I4717" s="90" t="s">
        <v>2034</v>
      </c>
      <c r="J4717" s="90">
        <v>0</v>
      </c>
      <c r="K4717" s="90">
        <v>3</v>
      </c>
      <c r="L4717" t="str">
        <f t="shared" si="146"/>
        <v>MidWest</v>
      </c>
      <c r="M4717" s="107">
        <f t="shared" si="147"/>
        <v>102</v>
      </c>
    </row>
    <row r="4718" spans="7:13">
      <c r="G4718" s="106">
        <v>41945</v>
      </c>
      <c r="H4718" s="90" t="s">
        <v>2057</v>
      </c>
      <c r="I4718" s="90" t="s">
        <v>2028</v>
      </c>
      <c r="J4718" s="90">
        <v>0.03</v>
      </c>
      <c r="K4718" s="90">
        <v>2</v>
      </c>
      <c r="L4718" t="str">
        <f t="shared" si="146"/>
        <v>West</v>
      </c>
      <c r="M4718" s="107">
        <f t="shared" si="147"/>
        <v>44.522999999999996</v>
      </c>
    </row>
    <row r="4719" spans="7:13">
      <c r="G4719" s="106">
        <v>41633</v>
      </c>
      <c r="H4719" s="90" t="s">
        <v>2076</v>
      </c>
      <c r="I4719" s="90" t="s">
        <v>2046</v>
      </c>
      <c r="J4719" s="90">
        <v>0.01</v>
      </c>
      <c r="K4719" s="90">
        <v>2</v>
      </c>
      <c r="L4719" t="str">
        <f t="shared" si="146"/>
        <v>West</v>
      </c>
      <c r="M4719" s="107">
        <f t="shared" si="147"/>
        <v>49.5</v>
      </c>
    </row>
    <row r="4720" spans="7:13">
      <c r="G4720" s="106">
        <v>41903</v>
      </c>
      <c r="H4720" s="90" t="s">
        <v>2036</v>
      </c>
      <c r="I4720" s="90" t="s">
        <v>2034</v>
      </c>
      <c r="J4720" s="90">
        <v>1.4999999999999999E-2</v>
      </c>
      <c r="K4720" s="90">
        <v>1</v>
      </c>
      <c r="L4720" t="str">
        <f t="shared" si="146"/>
        <v>MidWest</v>
      </c>
      <c r="M4720" s="107">
        <f t="shared" si="147"/>
        <v>33.49</v>
      </c>
    </row>
    <row r="4721" spans="7:13">
      <c r="G4721" s="106">
        <v>41443</v>
      </c>
      <c r="H4721" s="90" t="s">
        <v>2052</v>
      </c>
      <c r="I4721" s="90" t="s">
        <v>2028</v>
      </c>
      <c r="J4721" s="90">
        <v>0.02</v>
      </c>
      <c r="K4721" s="90">
        <v>2</v>
      </c>
      <c r="L4721" t="str">
        <f t="shared" si="146"/>
        <v>MidWest</v>
      </c>
      <c r="M4721" s="107">
        <f t="shared" si="147"/>
        <v>44.981999999999999</v>
      </c>
    </row>
    <row r="4722" spans="7:13">
      <c r="G4722" s="106">
        <v>41592</v>
      </c>
      <c r="H4722" s="90" t="s">
        <v>2102</v>
      </c>
      <c r="I4722" s="90" t="s">
        <v>2050</v>
      </c>
      <c r="J4722" s="90">
        <v>1.4999999999999999E-2</v>
      </c>
      <c r="K4722" s="90">
        <v>1</v>
      </c>
      <c r="L4722" t="str">
        <f t="shared" si="146"/>
        <v>MidWest</v>
      </c>
      <c r="M4722" s="107">
        <f t="shared" si="147"/>
        <v>18.715</v>
      </c>
    </row>
    <row r="4723" spans="7:13">
      <c r="G4723" s="106">
        <v>41626</v>
      </c>
      <c r="H4723" s="90" t="s">
        <v>2086</v>
      </c>
      <c r="I4723" s="90" t="s">
        <v>2031</v>
      </c>
      <c r="J4723" s="90">
        <v>0</v>
      </c>
      <c r="K4723" s="90">
        <v>3</v>
      </c>
      <c r="L4723" t="str">
        <f t="shared" si="146"/>
        <v>West</v>
      </c>
      <c r="M4723" s="107">
        <f t="shared" si="147"/>
        <v>75</v>
      </c>
    </row>
    <row r="4724" spans="7:13">
      <c r="G4724" s="106">
        <v>41960</v>
      </c>
      <c r="H4724" s="90" t="s">
        <v>2102</v>
      </c>
      <c r="I4724" s="90" t="s">
        <v>2043</v>
      </c>
      <c r="J4724" s="90">
        <v>1.4999999999999999E-2</v>
      </c>
      <c r="K4724" s="90">
        <v>1</v>
      </c>
      <c r="L4724" t="str">
        <f t="shared" si="146"/>
        <v>MidWest</v>
      </c>
      <c r="M4724" s="107">
        <f t="shared" si="147"/>
        <v>23.147500000000001</v>
      </c>
    </row>
    <row r="4725" spans="7:13">
      <c r="G4725" s="106">
        <v>41961</v>
      </c>
      <c r="H4725" s="90" t="s">
        <v>2025</v>
      </c>
      <c r="I4725" s="90" t="s">
        <v>2046</v>
      </c>
      <c r="J4725" s="90">
        <v>0.01</v>
      </c>
      <c r="K4725" s="90">
        <v>1</v>
      </c>
      <c r="L4725" t="str">
        <f t="shared" si="146"/>
        <v>West</v>
      </c>
      <c r="M4725" s="107">
        <f t="shared" si="147"/>
        <v>24.75</v>
      </c>
    </row>
    <row r="4726" spans="7:13">
      <c r="G4726" s="106">
        <v>41579</v>
      </c>
      <c r="H4726" s="90" t="s">
        <v>2066</v>
      </c>
      <c r="I4726" s="90" t="s">
        <v>2034</v>
      </c>
      <c r="J4726" s="90">
        <v>0.02</v>
      </c>
      <c r="K4726" s="90">
        <v>1</v>
      </c>
      <c r="L4726" t="str">
        <f t="shared" si="146"/>
        <v>East</v>
      </c>
      <c r="M4726" s="107">
        <f t="shared" si="147"/>
        <v>33.32</v>
      </c>
    </row>
    <row r="4727" spans="7:13">
      <c r="G4727" s="106">
        <v>41994</v>
      </c>
      <c r="H4727" s="90" t="s">
        <v>2062</v>
      </c>
      <c r="I4727" s="90" t="s">
        <v>2027</v>
      </c>
      <c r="J4727" s="90">
        <v>0</v>
      </c>
      <c r="K4727" s="90">
        <v>1</v>
      </c>
      <c r="L4727" t="str">
        <f t="shared" si="146"/>
        <v>East</v>
      </c>
      <c r="M4727" s="107">
        <f t="shared" si="147"/>
        <v>19.95</v>
      </c>
    </row>
    <row r="4728" spans="7:13">
      <c r="G4728" s="106">
        <v>41583</v>
      </c>
      <c r="H4728" s="90" t="s">
        <v>2079</v>
      </c>
      <c r="I4728" s="90" t="s">
        <v>2023</v>
      </c>
      <c r="J4728" s="90">
        <v>0</v>
      </c>
      <c r="K4728" s="90">
        <v>3</v>
      </c>
      <c r="L4728" t="str">
        <f t="shared" si="146"/>
        <v>MidWest</v>
      </c>
      <c r="M4728" s="107">
        <f t="shared" si="147"/>
        <v>239.85000000000002</v>
      </c>
    </row>
    <row r="4729" spans="7:13">
      <c r="G4729" s="106">
        <v>41436</v>
      </c>
      <c r="H4729" s="90" t="s">
        <v>2093</v>
      </c>
      <c r="I4729" s="90" t="s">
        <v>2031</v>
      </c>
      <c r="J4729" s="90">
        <v>0.03</v>
      </c>
      <c r="K4729" s="90">
        <v>1</v>
      </c>
      <c r="L4729" t="str">
        <f t="shared" si="146"/>
        <v>West</v>
      </c>
      <c r="M4729" s="107">
        <f t="shared" si="147"/>
        <v>24.25</v>
      </c>
    </row>
    <row r="4730" spans="7:13">
      <c r="G4730" s="106">
        <v>41580</v>
      </c>
      <c r="H4730" s="90" t="s">
        <v>2067</v>
      </c>
      <c r="I4730" s="90" t="s">
        <v>2024</v>
      </c>
      <c r="J4730" s="90">
        <v>0.01</v>
      </c>
      <c r="K4730" s="90">
        <v>3</v>
      </c>
      <c r="L4730" t="str">
        <f t="shared" si="146"/>
        <v>East</v>
      </c>
      <c r="M4730" s="107">
        <f t="shared" si="147"/>
        <v>68.16149999999999</v>
      </c>
    </row>
    <row r="4731" spans="7:13">
      <c r="G4731" s="106">
        <v>41984</v>
      </c>
      <c r="H4731" s="90" t="s">
        <v>2081</v>
      </c>
      <c r="I4731" s="90" t="s">
        <v>2046</v>
      </c>
      <c r="J4731" s="90">
        <v>0</v>
      </c>
      <c r="K4731" s="90">
        <v>6</v>
      </c>
      <c r="L4731" t="str">
        <f t="shared" si="146"/>
        <v>West</v>
      </c>
      <c r="M4731" s="107">
        <f t="shared" si="147"/>
        <v>150</v>
      </c>
    </row>
    <row r="4732" spans="7:13">
      <c r="G4732" s="106">
        <v>41332</v>
      </c>
      <c r="H4732" s="90" t="s">
        <v>2082</v>
      </c>
      <c r="I4732" s="90" t="s">
        <v>2046</v>
      </c>
      <c r="J4732" s="90">
        <v>0.03</v>
      </c>
      <c r="K4732" s="90">
        <v>2</v>
      </c>
      <c r="L4732" t="str">
        <f t="shared" si="146"/>
        <v>MidWest</v>
      </c>
      <c r="M4732" s="107">
        <f t="shared" si="147"/>
        <v>48.5</v>
      </c>
    </row>
    <row r="4733" spans="7:13">
      <c r="G4733" s="106">
        <v>41626</v>
      </c>
      <c r="H4733" s="90" t="s">
        <v>2079</v>
      </c>
      <c r="I4733" s="90" t="s">
        <v>2046</v>
      </c>
      <c r="J4733" s="90">
        <v>0</v>
      </c>
      <c r="K4733" s="90">
        <v>2</v>
      </c>
      <c r="L4733" t="str">
        <f t="shared" si="146"/>
        <v>MidWest</v>
      </c>
      <c r="M4733" s="107">
        <f t="shared" si="147"/>
        <v>50</v>
      </c>
    </row>
    <row r="4734" spans="7:13">
      <c r="G4734" s="106">
        <v>41624</v>
      </c>
      <c r="H4734" s="90" t="s">
        <v>2039</v>
      </c>
      <c r="I4734" s="90" t="s">
        <v>2027</v>
      </c>
      <c r="J4734" s="90">
        <v>0</v>
      </c>
      <c r="K4734" s="90">
        <v>1</v>
      </c>
      <c r="L4734" t="str">
        <f t="shared" si="146"/>
        <v>East</v>
      </c>
      <c r="M4734" s="107">
        <f t="shared" si="147"/>
        <v>19.95</v>
      </c>
    </row>
    <row r="4735" spans="7:13">
      <c r="G4735" s="106">
        <v>42004</v>
      </c>
      <c r="H4735" s="90" t="s">
        <v>2072</v>
      </c>
      <c r="I4735" s="90" t="s">
        <v>2046</v>
      </c>
      <c r="J4735" s="90">
        <v>0</v>
      </c>
      <c r="K4735" s="90">
        <v>1</v>
      </c>
      <c r="L4735" t="str">
        <f t="shared" si="146"/>
        <v>MidWest</v>
      </c>
      <c r="M4735" s="107">
        <f t="shared" si="147"/>
        <v>25</v>
      </c>
    </row>
    <row r="4736" spans="7:13">
      <c r="G4736" s="106">
        <v>41919</v>
      </c>
      <c r="H4736" s="90" t="s">
        <v>2060</v>
      </c>
      <c r="I4736" s="90" t="s">
        <v>2046</v>
      </c>
      <c r="J4736" s="90">
        <v>0</v>
      </c>
      <c r="K4736" s="90">
        <v>1</v>
      </c>
      <c r="L4736" t="str">
        <f t="shared" si="146"/>
        <v>South</v>
      </c>
      <c r="M4736" s="107">
        <f t="shared" si="147"/>
        <v>25</v>
      </c>
    </row>
    <row r="4737" spans="7:13">
      <c r="G4737" s="106">
        <v>41362</v>
      </c>
      <c r="H4737" s="90" t="s">
        <v>2098</v>
      </c>
      <c r="I4737" s="90" t="s">
        <v>2024</v>
      </c>
      <c r="J4737" s="90">
        <v>0.01</v>
      </c>
      <c r="K4737" s="90">
        <v>3</v>
      </c>
      <c r="L4737" t="str">
        <f t="shared" si="146"/>
        <v>West</v>
      </c>
      <c r="M4737" s="107">
        <f t="shared" si="147"/>
        <v>68.16149999999999</v>
      </c>
    </row>
    <row r="4738" spans="7:13">
      <c r="G4738" s="106">
        <v>42001</v>
      </c>
      <c r="H4738" s="90" t="s">
        <v>2094</v>
      </c>
      <c r="I4738" s="90" t="s">
        <v>2031</v>
      </c>
      <c r="J4738" s="90">
        <v>1.4999999999999999E-2</v>
      </c>
      <c r="K4738" s="90">
        <v>2</v>
      </c>
      <c r="L4738" t="str">
        <f t="shared" si="146"/>
        <v>West</v>
      </c>
      <c r="M4738" s="107">
        <f t="shared" si="147"/>
        <v>49.25</v>
      </c>
    </row>
    <row r="4739" spans="7:13">
      <c r="G4739" s="106">
        <v>41304</v>
      </c>
      <c r="H4739" s="90" t="s">
        <v>2051</v>
      </c>
      <c r="I4739" s="90" t="s">
        <v>2034</v>
      </c>
      <c r="J4739" s="90">
        <v>0.03</v>
      </c>
      <c r="K4739" s="90">
        <v>3</v>
      </c>
      <c r="L4739" t="str">
        <f t="shared" ref="L4739:L4802" si="148">_xlfn.XLOOKUP(H4739,$D$2:$D$73,$E$2:$E$73)</f>
        <v>MidWest</v>
      </c>
      <c r="M4739" s="107">
        <f t="shared" ref="M4739:M4802" si="149">_xlfn.XLOOKUP(I4739,$A$2:$A$13,$B$2:$B$13)*K4739*(1-J4739)</f>
        <v>98.94</v>
      </c>
    </row>
    <row r="4740" spans="7:13">
      <c r="G4740" s="106">
        <v>41727</v>
      </c>
      <c r="H4740" s="90" t="s">
        <v>2072</v>
      </c>
      <c r="I4740" s="90" t="s">
        <v>2024</v>
      </c>
      <c r="J4740" s="90">
        <v>1.4999999999999999E-2</v>
      </c>
      <c r="K4740" s="90">
        <v>2</v>
      </c>
      <c r="L4740" t="str">
        <f t="shared" si="148"/>
        <v>MidWest</v>
      </c>
      <c r="M4740" s="107">
        <f t="shared" si="149"/>
        <v>45.211500000000001</v>
      </c>
    </row>
    <row r="4741" spans="7:13">
      <c r="G4741" s="106">
        <v>41356</v>
      </c>
      <c r="H4741" s="90" t="s">
        <v>2038</v>
      </c>
      <c r="I4741" s="90" t="s">
        <v>2019</v>
      </c>
      <c r="J4741" s="90">
        <v>0.01</v>
      </c>
      <c r="K4741" s="90">
        <v>2</v>
      </c>
      <c r="L4741" t="str">
        <f t="shared" si="148"/>
        <v>MidWest</v>
      </c>
      <c r="M4741" s="107">
        <f t="shared" si="149"/>
        <v>41.58</v>
      </c>
    </row>
    <row r="4742" spans="7:13">
      <c r="G4742" s="106">
        <v>41600</v>
      </c>
      <c r="H4742" s="90" t="s">
        <v>2096</v>
      </c>
      <c r="I4742" s="90" t="s">
        <v>2028</v>
      </c>
      <c r="J4742" s="90">
        <v>0.01</v>
      </c>
      <c r="K4742" s="90">
        <v>2</v>
      </c>
      <c r="L4742" t="str">
        <f t="shared" si="148"/>
        <v>MidWest</v>
      </c>
      <c r="M4742" s="107">
        <f t="shared" si="149"/>
        <v>45.440999999999995</v>
      </c>
    </row>
    <row r="4743" spans="7:13">
      <c r="G4743" s="106">
        <v>41603</v>
      </c>
      <c r="H4743" s="90" t="s">
        <v>2032</v>
      </c>
      <c r="I4743" s="90" t="s">
        <v>2027</v>
      </c>
      <c r="J4743" s="90">
        <v>0.01</v>
      </c>
      <c r="K4743" s="90">
        <v>3</v>
      </c>
      <c r="L4743" t="str">
        <f t="shared" si="148"/>
        <v>East</v>
      </c>
      <c r="M4743" s="107">
        <f t="shared" si="149"/>
        <v>59.251499999999993</v>
      </c>
    </row>
    <row r="4744" spans="7:13">
      <c r="G4744" s="106">
        <v>41965</v>
      </c>
      <c r="H4744" s="90" t="s">
        <v>2103</v>
      </c>
      <c r="I4744" s="90" t="s">
        <v>2031</v>
      </c>
      <c r="J4744" s="90">
        <v>0</v>
      </c>
      <c r="K4744" s="90">
        <v>3</v>
      </c>
      <c r="L4744" t="str">
        <f t="shared" si="148"/>
        <v>South</v>
      </c>
      <c r="M4744" s="107">
        <f t="shared" si="149"/>
        <v>75</v>
      </c>
    </row>
    <row r="4745" spans="7:13">
      <c r="G4745" s="106">
        <v>41404</v>
      </c>
      <c r="H4745" s="90" t="s">
        <v>2082</v>
      </c>
      <c r="I4745" s="90" t="s">
        <v>2046</v>
      </c>
      <c r="J4745" s="90">
        <v>0</v>
      </c>
      <c r="K4745" s="90">
        <v>2</v>
      </c>
      <c r="L4745" t="str">
        <f t="shared" si="148"/>
        <v>MidWest</v>
      </c>
      <c r="M4745" s="107">
        <f t="shared" si="149"/>
        <v>50</v>
      </c>
    </row>
    <row r="4746" spans="7:13">
      <c r="G4746" s="106">
        <v>41592</v>
      </c>
      <c r="H4746" s="90" t="s">
        <v>2067</v>
      </c>
      <c r="I4746" s="90" t="s">
        <v>2027</v>
      </c>
      <c r="J4746" s="90">
        <v>0</v>
      </c>
      <c r="K4746" s="90">
        <v>3</v>
      </c>
      <c r="L4746" t="str">
        <f t="shared" si="148"/>
        <v>East</v>
      </c>
      <c r="M4746" s="107">
        <f t="shared" si="149"/>
        <v>59.849999999999994</v>
      </c>
    </row>
    <row r="4747" spans="7:13">
      <c r="G4747" s="106">
        <v>41632</v>
      </c>
      <c r="H4747" s="90" t="s">
        <v>2083</v>
      </c>
      <c r="I4747" s="90" t="s">
        <v>2028</v>
      </c>
      <c r="J4747" s="90">
        <v>1.4999999999999999E-2</v>
      </c>
      <c r="K4747" s="90">
        <v>3</v>
      </c>
      <c r="L4747" t="str">
        <f t="shared" si="148"/>
        <v>West</v>
      </c>
      <c r="M4747" s="107">
        <f t="shared" si="149"/>
        <v>67.817249999999987</v>
      </c>
    </row>
    <row r="4748" spans="7:13">
      <c r="G4748" s="106">
        <v>41946</v>
      </c>
      <c r="H4748" s="90" t="s">
        <v>2084</v>
      </c>
      <c r="I4748" s="90" t="s">
        <v>2024</v>
      </c>
      <c r="J4748" s="90">
        <v>0</v>
      </c>
      <c r="K4748" s="90">
        <v>19</v>
      </c>
      <c r="L4748" t="str">
        <f t="shared" si="148"/>
        <v>MidWest</v>
      </c>
      <c r="M4748" s="107">
        <f t="shared" si="149"/>
        <v>436.05</v>
      </c>
    </row>
    <row r="4749" spans="7:13">
      <c r="G4749" s="106">
        <v>41586</v>
      </c>
      <c r="H4749" s="90" t="s">
        <v>2094</v>
      </c>
      <c r="I4749" s="90" t="s">
        <v>2027</v>
      </c>
      <c r="J4749" s="90">
        <v>0</v>
      </c>
      <c r="K4749" s="90">
        <v>2</v>
      </c>
      <c r="L4749" t="str">
        <f t="shared" si="148"/>
        <v>West</v>
      </c>
      <c r="M4749" s="107">
        <f t="shared" si="149"/>
        <v>39.9</v>
      </c>
    </row>
    <row r="4750" spans="7:13">
      <c r="G4750" s="106">
        <v>41994</v>
      </c>
      <c r="H4750" s="90" t="s">
        <v>2090</v>
      </c>
      <c r="I4750" s="90" t="s">
        <v>2046</v>
      </c>
      <c r="J4750" s="90">
        <v>0</v>
      </c>
      <c r="K4750" s="90">
        <v>3</v>
      </c>
      <c r="L4750" t="str">
        <f t="shared" si="148"/>
        <v>West</v>
      </c>
      <c r="M4750" s="107">
        <f t="shared" si="149"/>
        <v>75</v>
      </c>
    </row>
    <row r="4751" spans="7:13">
      <c r="G4751" s="106">
        <v>41948</v>
      </c>
      <c r="H4751" s="90" t="s">
        <v>2049</v>
      </c>
      <c r="I4751" s="90" t="s">
        <v>2028</v>
      </c>
      <c r="J4751" s="90">
        <v>0</v>
      </c>
      <c r="K4751" s="90">
        <v>4</v>
      </c>
      <c r="L4751" t="str">
        <f t="shared" si="148"/>
        <v>South</v>
      </c>
      <c r="M4751" s="107">
        <f t="shared" si="149"/>
        <v>91.8</v>
      </c>
    </row>
    <row r="4752" spans="7:13">
      <c r="G4752" s="106">
        <v>41588</v>
      </c>
      <c r="H4752" s="90" t="s">
        <v>2033</v>
      </c>
      <c r="I4752" s="90" t="s">
        <v>2037</v>
      </c>
      <c r="J4752" s="90">
        <v>0</v>
      </c>
      <c r="K4752" s="90">
        <v>20</v>
      </c>
      <c r="L4752" t="str">
        <f t="shared" si="148"/>
        <v>MidWest</v>
      </c>
      <c r="M4752" s="107">
        <f t="shared" si="149"/>
        <v>550</v>
      </c>
    </row>
    <row r="4753" spans="7:13">
      <c r="G4753" s="106">
        <v>41992</v>
      </c>
      <c r="H4753" s="90" t="s">
        <v>2080</v>
      </c>
      <c r="I4753" s="90" t="s">
        <v>2028</v>
      </c>
      <c r="J4753" s="90">
        <v>0.03</v>
      </c>
      <c r="K4753" s="90">
        <v>11</v>
      </c>
      <c r="L4753" t="str">
        <f t="shared" si="148"/>
        <v>East</v>
      </c>
      <c r="M4753" s="107">
        <f t="shared" si="149"/>
        <v>244.87649999999999</v>
      </c>
    </row>
    <row r="4754" spans="7:13">
      <c r="G4754" s="106">
        <v>41597</v>
      </c>
      <c r="H4754" s="90" t="s">
        <v>2074</v>
      </c>
      <c r="I4754" s="90" t="s">
        <v>2027</v>
      </c>
      <c r="J4754" s="90">
        <v>0</v>
      </c>
      <c r="K4754" s="90">
        <v>3</v>
      </c>
      <c r="L4754" t="str">
        <f t="shared" si="148"/>
        <v>MidWest</v>
      </c>
      <c r="M4754" s="107">
        <f t="shared" si="149"/>
        <v>59.849999999999994</v>
      </c>
    </row>
    <row r="4755" spans="7:13">
      <c r="G4755" s="106">
        <v>41602</v>
      </c>
      <c r="H4755" s="90" t="s">
        <v>2036</v>
      </c>
      <c r="I4755" s="90" t="s">
        <v>2019</v>
      </c>
      <c r="J4755" s="90">
        <v>0</v>
      </c>
      <c r="K4755" s="90">
        <v>2</v>
      </c>
      <c r="L4755" t="str">
        <f t="shared" si="148"/>
        <v>MidWest</v>
      </c>
      <c r="M4755" s="107">
        <f t="shared" si="149"/>
        <v>42</v>
      </c>
    </row>
    <row r="4756" spans="7:13">
      <c r="G4756" s="106">
        <v>41330</v>
      </c>
      <c r="H4756" s="90" t="s">
        <v>2071</v>
      </c>
      <c r="I4756" s="90" t="s">
        <v>2046</v>
      </c>
      <c r="J4756" s="90">
        <v>0</v>
      </c>
      <c r="K4756" s="90">
        <v>3</v>
      </c>
      <c r="L4756" t="str">
        <f t="shared" si="148"/>
        <v>MidWest</v>
      </c>
      <c r="M4756" s="107">
        <f t="shared" si="149"/>
        <v>75</v>
      </c>
    </row>
    <row r="4757" spans="7:13">
      <c r="G4757" s="106">
        <v>41971</v>
      </c>
      <c r="H4757" s="90" t="s">
        <v>2030</v>
      </c>
      <c r="I4757" s="90" t="s">
        <v>2028</v>
      </c>
      <c r="J4757" s="90">
        <v>0</v>
      </c>
      <c r="K4757" s="90">
        <v>2</v>
      </c>
      <c r="L4757" t="str">
        <f t="shared" si="148"/>
        <v>West</v>
      </c>
      <c r="M4757" s="107">
        <f t="shared" si="149"/>
        <v>45.9</v>
      </c>
    </row>
    <row r="4758" spans="7:13">
      <c r="G4758" s="106">
        <v>41966</v>
      </c>
      <c r="H4758" s="90" t="s">
        <v>2090</v>
      </c>
      <c r="I4758" s="90" t="s">
        <v>2019</v>
      </c>
      <c r="J4758" s="90">
        <v>0</v>
      </c>
      <c r="K4758" s="90">
        <v>12</v>
      </c>
      <c r="L4758" t="str">
        <f t="shared" si="148"/>
        <v>West</v>
      </c>
      <c r="M4758" s="107">
        <f t="shared" si="149"/>
        <v>252</v>
      </c>
    </row>
    <row r="4759" spans="7:13">
      <c r="G4759" s="106">
        <v>41592</v>
      </c>
      <c r="H4759" s="90" t="s">
        <v>2086</v>
      </c>
      <c r="I4759" s="90" t="s">
        <v>2040</v>
      </c>
      <c r="J4759" s="90">
        <v>0</v>
      </c>
      <c r="K4759" s="90">
        <v>3</v>
      </c>
      <c r="L4759" t="str">
        <f t="shared" si="148"/>
        <v>West</v>
      </c>
      <c r="M4759" s="107">
        <f t="shared" si="149"/>
        <v>90</v>
      </c>
    </row>
    <row r="4760" spans="7:13">
      <c r="G4760" s="106">
        <v>41963</v>
      </c>
      <c r="H4760" s="90" t="s">
        <v>2047</v>
      </c>
      <c r="I4760" s="90" t="s">
        <v>2043</v>
      </c>
      <c r="J4760" s="90">
        <v>2.5000000000000001E-2</v>
      </c>
      <c r="K4760" s="90">
        <v>3</v>
      </c>
      <c r="L4760" t="str">
        <f t="shared" si="148"/>
        <v>South</v>
      </c>
      <c r="M4760" s="107">
        <f t="shared" si="149"/>
        <v>68.737499999999997</v>
      </c>
    </row>
    <row r="4761" spans="7:13">
      <c r="G4761" s="106">
        <v>41628</v>
      </c>
      <c r="H4761" s="90" t="s">
        <v>2071</v>
      </c>
      <c r="I4761" s="90" t="s">
        <v>2027</v>
      </c>
      <c r="J4761" s="90">
        <v>0</v>
      </c>
      <c r="K4761" s="90">
        <v>2</v>
      </c>
      <c r="L4761" t="str">
        <f t="shared" si="148"/>
        <v>MidWest</v>
      </c>
      <c r="M4761" s="107">
        <f t="shared" si="149"/>
        <v>39.9</v>
      </c>
    </row>
    <row r="4762" spans="7:13">
      <c r="G4762" s="106">
        <v>41985</v>
      </c>
      <c r="H4762" s="90" t="s">
        <v>2093</v>
      </c>
      <c r="I4762" s="90" t="s">
        <v>2046</v>
      </c>
      <c r="J4762" s="90">
        <v>0</v>
      </c>
      <c r="K4762" s="90">
        <v>13</v>
      </c>
      <c r="L4762" t="str">
        <f t="shared" si="148"/>
        <v>West</v>
      </c>
      <c r="M4762" s="107">
        <f t="shared" si="149"/>
        <v>325</v>
      </c>
    </row>
    <row r="4763" spans="7:13">
      <c r="G4763" s="106">
        <v>41629</v>
      </c>
      <c r="H4763" s="90" t="s">
        <v>2097</v>
      </c>
      <c r="I4763" s="90" t="s">
        <v>2024</v>
      </c>
      <c r="J4763" s="90">
        <v>0</v>
      </c>
      <c r="K4763" s="90">
        <v>1</v>
      </c>
      <c r="L4763" t="str">
        <f t="shared" si="148"/>
        <v>West</v>
      </c>
      <c r="M4763" s="107">
        <f t="shared" si="149"/>
        <v>22.95</v>
      </c>
    </row>
    <row r="4764" spans="7:13">
      <c r="G4764" s="106">
        <v>41993</v>
      </c>
      <c r="H4764" s="90" t="s">
        <v>2084</v>
      </c>
      <c r="I4764" s="90" t="s">
        <v>2028</v>
      </c>
      <c r="J4764" s="90">
        <v>0</v>
      </c>
      <c r="K4764" s="90">
        <v>2</v>
      </c>
      <c r="L4764" t="str">
        <f t="shared" si="148"/>
        <v>MidWest</v>
      </c>
      <c r="M4764" s="107">
        <f t="shared" si="149"/>
        <v>45.9</v>
      </c>
    </row>
    <row r="4765" spans="7:13">
      <c r="G4765" s="106">
        <v>41582</v>
      </c>
      <c r="H4765" s="90" t="s">
        <v>2073</v>
      </c>
      <c r="I4765" s="90" t="s">
        <v>2027</v>
      </c>
      <c r="J4765" s="90">
        <v>0</v>
      </c>
      <c r="K4765" s="90">
        <v>2</v>
      </c>
      <c r="L4765" t="str">
        <f t="shared" si="148"/>
        <v>West</v>
      </c>
      <c r="M4765" s="107">
        <f t="shared" si="149"/>
        <v>39.9</v>
      </c>
    </row>
    <row r="4766" spans="7:13">
      <c r="G4766" s="106">
        <v>41980</v>
      </c>
      <c r="H4766" s="90" t="s">
        <v>2091</v>
      </c>
      <c r="I4766" s="90" t="s">
        <v>2028</v>
      </c>
      <c r="J4766" s="90">
        <v>0</v>
      </c>
      <c r="K4766" s="90">
        <v>4</v>
      </c>
      <c r="L4766" t="str">
        <f t="shared" si="148"/>
        <v>South</v>
      </c>
      <c r="M4766" s="107">
        <f t="shared" si="149"/>
        <v>91.8</v>
      </c>
    </row>
    <row r="4767" spans="7:13">
      <c r="G4767" s="106">
        <v>41635</v>
      </c>
      <c r="H4767" s="90" t="s">
        <v>2063</v>
      </c>
      <c r="I4767" s="90" t="s">
        <v>2046</v>
      </c>
      <c r="J4767" s="90">
        <v>0</v>
      </c>
      <c r="K4767" s="90">
        <v>24</v>
      </c>
      <c r="L4767" t="str">
        <f t="shared" si="148"/>
        <v>South</v>
      </c>
      <c r="M4767" s="107">
        <f t="shared" si="149"/>
        <v>600</v>
      </c>
    </row>
    <row r="4768" spans="7:13">
      <c r="G4768" s="106">
        <v>41595</v>
      </c>
      <c r="H4768" s="90" t="s">
        <v>2058</v>
      </c>
      <c r="I4768" s="90" t="s">
        <v>2040</v>
      </c>
      <c r="J4768" s="90">
        <v>0.03</v>
      </c>
      <c r="K4768" s="90">
        <v>1</v>
      </c>
      <c r="L4768" t="str">
        <f t="shared" si="148"/>
        <v>MidWest</v>
      </c>
      <c r="M4768" s="107">
        <f t="shared" si="149"/>
        <v>29.099999999999998</v>
      </c>
    </row>
    <row r="4769" spans="7:13">
      <c r="G4769" s="106">
        <v>41966</v>
      </c>
      <c r="H4769" s="90" t="s">
        <v>2039</v>
      </c>
      <c r="I4769" s="90" t="s">
        <v>2027</v>
      </c>
      <c r="J4769" s="90">
        <v>0.03</v>
      </c>
      <c r="K4769" s="90">
        <v>2</v>
      </c>
      <c r="L4769" t="str">
        <f t="shared" si="148"/>
        <v>East</v>
      </c>
      <c r="M4769" s="107">
        <f t="shared" si="149"/>
        <v>38.702999999999996</v>
      </c>
    </row>
    <row r="4770" spans="7:13">
      <c r="G4770" s="106">
        <v>41946</v>
      </c>
      <c r="H4770" s="90" t="s">
        <v>2072</v>
      </c>
      <c r="I4770" s="90" t="s">
        <v>2027</v>
      </c>
      <c r="J4770" s="90">
        <v>0</v>
      </c>
      <c r="K4770" s="90">
        <v>3</v>
      </c>
      <c r="L4770" t="str">
        <f t="shared" si="148"/>
        <v>MidWest</v>
      </c>
      <c r="M4770" s="107">
        <f t="shared" si="149"/>
        <v>59.849999999999994</v>
      </c>
    </row>
    <row r="4771" spans="7:13">
      <c r="G4771" s="106">
        <v>41981</v>
      </c>
      <c r="H4771" s="90" t="s">
        <v>2060</v>
      </c>
      <c r="I4771" s="90" t="s">
        <v>2034</v>
      </c>
      <c r="J4771" s="90">
        <v>2.5000000000000001E-2</v>
      </c>
      <c r="K4771" s="90">
        <v>1</v>
      </c>
      <c r="L4771" t="str">
        <f t="shared" si="148"/>
        <v>South</v>
      </c>
      <c r="M4771" s="107">
        <f t="shared" si="149"/>
        <v>33.15</v>
      </c>
    </row>
    <row r="4772" spans="7:13">
      <c r="G4772" s="106">
        <v>41966</v>
      </c>
      <c r="H4772" s="90" t="s">
        <v>2049</v>
      </c>
      <c r="I4772" s="90" t="s">
        <v>2024</v>
      </c>
      <c r="J4772" s="90">
        <v>0.02</v>
      </c>
      <c r="K4772" s="90">
        <v>2</v>
      </c>
      <c r="L4772" t="str">
        <f t="shared" si="148"/>
        <v>South</v>
      </c>
      <c r="M4772" s="107">
        <f t="shared" si="149"/>
        <v>44.981999999999999</v>
      </c>
    </row>
    <row r="4773" spans="7:13">
      <c r="G4773" s="106">
        <v>41583</v>
      </c>
      <c r="H4773" s="90" t="s">
        <v>2053</v>
      </c>
      <c r="I4773" s="90" t="s">
        <v>2040</v>
      </c>
      <c r="J4773" s="90">
        <v>1.4999999999999999E-2</v>
      </c>
      <c r="K4773" s="90">
        <v>3</v>
      </c>
      <c r="L4773" t="str">
        <f t="shared" si="148"/>
        <v>MidWest</v>
      </c>
      <c r="M4773" s="107">
        <f t="shared" si="149"/>
        <v>88.65</v>
      </c>
    </row>
    <row r="4774" spans="7:13">
      <c r="G4774" s="106">
        <v>41952</v>
      </c>
      <c r="H4774" s="90" t="s">
        <v>2076</v>
      </c>
      <c r="I4774" s="90" t="s">
        <v>2031</v>
      </c>
      <c r="J4774" s="90">
        <v>0.02</v>
      </c>
      <c r="K4774" s="90">
        <v>2</v>
      </c>
      <c r="L4774" t="str">
        <f t="shared" si="148"/>
        <v>West</v>
      </c>
      <c r="M4774" s="107">
        <f t="shared" si="149"/>
        <v>49</v>
      </c>
    </row>
    <row r="4775" spans="7:13">
      <c r="G4775" s="106">
        <v>41636</v>
      </c>
      <c r="H4775" s="90" t="s">
        <v>2041</v>
      </c>
      <c r="I4775" s="90" t="s">
        <v>2034</v>
      </c>
      <c r="J4775" s="90">
        <v>0</v>
      </c>
      <c r="K4775" s="90">
        <v>1</v>
      </c>
      <c r="L4775" t="str">
        <f t="shared" si="148"/>
        <v>West</v>
      </c>
      <c r="M4775" s="107">
        <f t="shared" si="149"/>
        <v>34</v>
      </c>
    </row>
    <row r="4776" spans="7:13">
      <c r="G4776" s="106">
        <v>41954</v>
      </c>
      <c r="H4776" s="90" t="s">
        <v>2097</v>
      </c>
      <c r="I4776" s="90" t="s">
        <v>2028</v>
      </c>
      <c r="J4776" s="90">
        <v>2.5000000000000001E-2</v>
      </c>
      <c r="K4776" s="90">
        <v>6</v>
      </c>
      <c r="L4776" t="str">
        <f t="shared" si="148"/>
        <v>West</v>
      </c>
      <c r="M4776" s="107">
        <f t="shared" si="149"/>
        <v>134.25749999999999</v>
      </c>
    </row>
    <row r="4777" spans="7:13">
      <c r="G4777" s="106">
        <v>42003</v>
      </c>
      <c r="H4777" s="90" t="s">
        <v>2030</v>
      </c>
      <c r="I4777" s="90" t="s">
        <v>2028</v>
      </c>
      <c r="J4777" s="90">
        <v>0</v>
      </c>
      <c r="K4777" s="90">
        <v>3</v>
      </c>
      <c r="L4777" t="str">
        <f t="shared" si="148"/>
        <v>West</v>
      </c>
      <c r="M4777" s="107">
        <f t="shared" si="149"/>
        <v>68.849999999999994</v>
      </c>
    </row>
    <row r="4778" spans="7:13">
      <c r="G4778" s="106">
        <v>42001</v>
      </c>
      <c r="H4778" s="90" t="s">
        <v>2035</v>
      </c>
      <c r="I4778" s="90" t="s">
        <v>2040</v>
      </c>
      <c r="J4778" s="90">
        <v>2.5000000000000001E-2</v>
      </c>
      <c r="K4778" s="90">
        <v>4</v>
      </c>
      <c r="L4778" t="str">
        <f t="shared" si="148"/>
        <v>West</v>
      </c>
      <c r="M4778" s="107">
        <f t="shared" si="149"/>
        <v>117</v>
      </c>
    </row>
    <row r="4779" spans="7:13">
      <c r="G4779" s="106">
        <v>41989</v>
      </c>
      <c r="H4779" s="90" t="s">
        <v>2057</v>
      </c>
      <c r="I4779" s="90" t="s">
        <v>2034</v>
      </c>
      <c r="J4779" s="90">
        <v>0</v>
      </c>
      <c r="K4779" s="90">
        <v>1</v>
      </c>
      <c r="L4779" t="str">
        <f t="shared" si="148"/>
        <v>West</v>
      </c>
      <c r="M4779" s="107">
        <f t="shared" si="149"/>
        <v>34</v>
      </c>
    </row>
    <row r="4780" spans="7:13">
      <c r="G4780" s="106">
        <v>41746</v>
      </c>
      <c r="H4780" s="90" t="s">
        <v>2073</v>
      </c>
      <c r="I4780" s="90" t="s">
        <v>2028</v>
      </c>
      <c r="J4780" s="90">
        <v>2.5000000000000001E-2</v>
      </c>
      <c r="K4780" s="90">
        <v>2</v>
      </c>
      <c r="L4780" t="str">
        <f t="shared" si="148"/>
        <v>West</v>
      </c>
      <c r="M4780" s="107">
        <f t="shared" si="149"/>
        <v>44.752499999999998</v>
      </c>
    </row>
    <row r="4781" spans="7:13">
      <c r="G4781" s="106">
        <v>41294</v>
      </c>
      <c r="H4781" s="90" t="s">
        <v>2087</v>
      </c>
      <c r="I4781" s="90" t="s">
        <v>2034</v>
      </c>
      <c r="J4781" s="90">
        <v>0</v>
      </c>
      <c r="K4781" s="90">
        <v>2</v>
      </c>
      <c r="L4781" t="str">
        <f t="shared" si="148"/>
        <v>South</v>
      </c>
      <c r="M4781" s="107">
        <f t="shared" si="149"/>
        <v>68</v>
      </c>
    </row>
    <row r="4782" spans="7:13">
      <c r="G4782" s="106">
        <v>41960</v>
      </c>
      <c r="H4782" s="90" t="s">
        <v>2072</v>
      </c>
      <c r="I4782" s="90" t="s">
        <v>2031</v>
      </c>
      <c r="J4782" s="90">
        <v>2.5000000000000001E-2</v>
      </c>
      <c r="K4782" s="90">
        <v>3</v>
      </c>
      <c r="L4782" t="str">
        <f t="shared" si="148"/>
        <v>MidWest</v>
      </c>
      <c r="M4782" s="107">
        <f t="shared" si="149"/>
        <v>73.125</v>
      </c>
    </row>
    <row r="4783" spans="7:13">
      <c r="G4783" s="106">
        <v>41311</v>
      </c>
      <c r="H4783" s="90" t="s">
        <v>2094</v>
      </c>
      <c r="I4783" s="90" t="s">
        <v>2043</v>
      </c>
      <c r="J4783" s="90">
        <v>0.01</v>
      </c>
      <c r="K4783" s="90">
        <v>3</v>
      </c>
      <c r="L4783" t="str">
        <f t="shared" si="148"/>
        <v>West</v>
      </c>
      <c r="M4783" s="107">
        <f t="shared" si="149"/>
        <v>69.795000000000002</v>
      </c>
    </row>
    <row r="4784" spans="7:13">
      <c r="G4784" s="106">
        <v>42002</v>
      </c>
      <c r="H4784" s="90" t="s">
        <v>2054</v>
      </c>
      <c r="I4784" s="90" t="s">
        <v>2028</v>
      </c>
      <c r="J4784" s="90">
        <v>0.02</v>
      </c>
      <c r="K4784" s="90">
        <v>1</v>
      </c>
      <c r="L4784" t="str">
        <f t="shared" si="148"/>
        <v>MidWest</v>
      </c>
      <c r="M4784" s="107">
        <f t="shared" si="149"/>
        <v>22.491</v>
      </c>
    </row>
    <row r="4785" spans="7:13">
      <c r="G4785" s="106">
        <v>41681</v>
      </c>
      <c r="H4785" s="90" t="s">
        <v>2082</v>
      </c>
      <c r="I4785" s="90" t="s">
        <v>2028</v>
      </c>
      <c r="J4785" s="90">
        <v>0.02</v>
      </c>
      <c r="K4785" s="90">
        <v>2</v>
      </c>
      <c r="L4785" t="str">
        <f t="shared" si="148"/>
        <v>MidWest</v>
      </c>
      <c r="M4785" s="107">
        <f t="shared" si="149"/>
        <v>44.981999999999999</v>
      </c>
    </row>
    <row r="4786" spans="7:13">
      <c r="G4786" s="106">
        <v>41952</v>
      </c>
      <c r="H4786" s="90" t="s">
        <v>2056</v>
      </c>
      <c r="I4786" s="90" t="s">
        <v>2034</v>
      </c>
      <c r="J4786" s="90">
        <v>0</v>
      </c>
      <c r="K4786" s="90">
        <v>3</v>
      </c>
      <c r="L4786" t="str">
        <f t="shared" si="148"/>
        <v>MidWest</v>
      </c>
      <c r="M4786" s="107">
        <f t="shared" si="149"/>
        <v>102</v>
      </c>
    </row>
    <row r="4787" spans="7:13">
      <c r="G4787" s="106">
        <v>41611</v>
      </c>
      <c r="H4787" s="90" t="s">
        <v>2082</v>
      </c>
      <c r="I4787" s="90" t="s">
        <v>2028</v>
      </c>
      <c r="J4787" s="90">
        <v>0.03</v>
      </c>
      <c r="K4787" s="90">
        <v>2</v>
      </c>
      <c r="L4787" t="str">
        <f t="shared" si="148"/>
        <v>MidWest</v>
      </c>
      <c r="M4787" s="107">
        <f t="shared" si="149"/>
        <v>44.522999999999996</v>
      </c>
    </row>
    <row r="4788" spans="7:13">
      <c r="G4788" s="106">
        <v>41963</v>
      </c>
      <c r="H4788" s="90" t="s">
        <v>2073</v>
      </c>
      <c r="I4788" s="90" t="s">
        <v>2023</v>
      </c>
      <c r="J4788" s="90">
        <v>0</v>
      </c>
      <c r="K4788" s="90">
        <v>1</v>
      </c>
      <c r="L4788" t="str">
        <f t="shared" si="148"/>
        <v>West</v>
      </c>
      <c r="M4788" s="107">
        <f t="shared" si="149"/>
        <v>79.95</v>
      </c>
    </row>
    <row r="4789" spans="7:13">
      <c r="G4789" s="106">
        <v>41968</v>
      </c>
      <c r="H4789" s="90" t="s">
        <v>2058</v>
      </c>
      <c r="I4789" s="90" t="s">
        <v>2040</v>
      </c>
      <c r="J4789" s="90">
        <v>0</v>
      </c>
      <c r="K4789" s="90">
        <v>3</v>
      </c>
      <c r="L4789" t="str">
        <f t="shared" si="148"/>
        <v>MidWest</v>
      </c>
      <c r="M4789" s="107">
        <f t="shared" si="149"/>
        <v>90</v>
      </c>
    </row>
    <row r="4790" spans="7:13">
      <c r="G4790" s="106">
        <v>41920</v>
      </c>
      <c r="H4790" s="90" t="s">
        <v>2026</v>
      </c>
      <c r="I4790" s="90" t="s">
        <v>2046</v>
      </c>
      <c r="J4790" s="90">
        <v>0</v>
      </c>
      <c r="K4790" s="90">
        <v>1</v>
      </c>
      <c r="L4790" t="str">
        <f t="shared" si="148"/>
        <v>MidWest</v>
      </c>
      <c r="M4790" s="107">
        <f t="shared" si="149"/>
        <v>25</v>
      </c>
    </row>
    <row r="4791" spans="7:13">
      <c r="G4791" s="106">
        <v>41579</v>
      </c>
      <c r="H4791" s="90" t="s">
        <v>2051</v>
      </c>
      <c r="I4791" s="90" t="s">
        <v>2028</v>
      </c>
      <c r="J4791" s="90">
        <v>0</v>
      </c>
      <c r="K4791" s="90">
        <v>2</v>
      </c>
      <c r="L4791" t="str">
        <f t="shared" si="148"/>
        <v>MidWest</v>
      </c>
      <c r="M4791" s="107">
        <f t="shared" si="149"/>
        <v>45.9</v>
      </c>
    </row>
    <row r="4792" spans="7:13">
      <c r="G4792" s="106">
        <v>41731</v>
      </c>
      <c r="H4792" s="90" t="s">
        <v>2030</v>
      </c>
      <c r="I4792" s="90" t="s">
        <v>2034</v>
      </c>
      <c r="J4792" s="90">
        <v>0</v>
      </c>
      <c r="K4792" s="90">
        <v>1</v>
      </c>
      <c r="L4792" t="str">
        <f t="shared" si="148"/>
        <v>West</v>
      </c>
      <c r="M4792" s="107">
        <f t="shared" si="149"/>
        <v>34</v>
      </c>
    </row>
    <row r="4793" spans="7:13">
      <c r="G4793" s="106">
        <v>41866</v>
      </c>
      <c r="H4793" s="90" t="s">
        <v>2068</v>
      </c>
      <c r="I4793" s="90" t="s">
        <v>2040</v>
      </c>
      <c r="J4793" s="90">
        <v>0.01</v>
      </c>
      <c r="K4793" s="90">
        <v>2</v>
      </c>
      <c r="L4793" t="str">
        <f t="shared" si="148"/>
        <v>South</v>
      </c>
      <c r="M4793" s="107">
        <f t="shared" si="149"/>
        <v>59.4</v>
      </c>
    </row>
    <row r="4794" spans="7:13">
      <c r="G4794" s="106">
        <v>41975</v>
      </c>
      <c r="H4794" s="90" t="s">
        <v>2062</v>
      </c>
      <c r="I4794" s="90" t="s">
        <v>2034</v>
      </c>
      <c r="J4794" s="90">
        <v>0.01</v>
      </c>
      <c r="K4794" s="90">
        <v>1</v>
      </c>
      <c r="L4794" t="str">
        <f t="shared" si="148"/>
        <v>East</v>
      </c>
      <c r="M4794" s="107">
        <f t="shared" si="149"/>
        <v>33.659999999999997</v>
      </c>
    </row>
    <row r="4795" spans="7:13">
      <c r="G4795" s="106">
        <v>41966</v>
      </c>
      <c r="H4795" s="90" t="s">
        <v>2029</v>
      </c>
      <c r="I4795" s="90" t="s">
        <v>2040</v>
      </c>
      <c r="J4795" s="90">
        <v>0.03</v>
      </c>
      <c r="K4795" s="90">
        <v>2</v>
      </c>
      <c r="L4795" t="str">
        <f t="shared" si="148"/>
        <v>East</v>
      </c>
      <c r="M4795" s="107">
        <f t="shared" si="149"/>
        <v>58.199999999999996</v>
      </c>
    </row>
    <row r="4796" spans="7:13">
      <c r="G4796" s="106">
        <v>42002</v>
      </c>
      <c r="H4796" s="90" t="s">
        <v>2064</v>
      </c>
      <c r="I4796" s="90" t="s">
        <v>2028</v>
      </c>
      <c r="J4796" s="90">
        <v>0</v>
      </c>
      <c r="K4796" s="90">
        <v>20</v>
      </c>
      <c r="L4796" t="str">
        <f t="shared" si="148"/>
        <v>West</v>
      </c>
      <c r="M4796" s="107">
        <f t="shared" si="149"/>
        <v>459</v>
      </c>
    </row>
    <row r="4797" spans="7:13">
      <c r="G4797" s="106">
        <v>41494</v>
      </c>
      <c r="H4797" s="90" t="s">
        <v>2092</v>
      </c>
      <c r="I4797" s="90" t="s">
        <v>2031</v>
      </c>
      <c r="J4797" s="90">
        <v>0.03</v>
      </c>
      <c r="K4797" s="90">
        <v>3</v>
      </c>
      <c r="L4797" t="str">
        <f t="shared" si="148"/>
        <v>East</v>
      </c>
      <c r="M4797" s="107">
        <f t="shared" si="149"/>
        <v>72.75</v>
      </c>
    </row>
    <row r="4798" spans="7:13">
      <c r="G4798" s="106">
        <v>41481</v>
      </c>
      <c r="H4798" s="90" t="s">
        <v>2062</v>
      </c>
      <c r="I4798" s="90" t="s">
        <v>2046</v>
      </c>
      <c r="J4798" s="90">
        <v>2.5000000000000001E-2</v>
      </c>
      <c r="K4798" s="90">
        <v>2</v>
      </c>
      <c r="L4798" t="str">
        <f t="shared" si="148"/>
        <v>East</v>
      </c>
      <c r="M4798" s="107">
        <f t="shared" si="149"/>
        <v>48.75</v>
      </c>
    </row>
    <row r="4799" spans="7:13">
      <c r="G4799" s="106">
        <v>41612</v>
      </c>
      <c r="H4799" s="90" t="s">
        <v>2102</v>
      </c>
      <c r="I4799" s="90" t="s">
        <v>2046</v>
      </c>
      <c r="J4799" s="90">
        <v>0.03</v>
      </c>
      <c r="K4799" s="90">
        <v>2</v>
      </c>
      <c r="L4799" t="str">
        <f t="shared" si="148"/>
        <v>MidWest</v>
      </c>
      <c r="M4799" s="107">
        <f t="shared" si="149"/>
        <v>48.5</v>
      </c>
    </row>
    <row r="4800" spans="7:13">
      <c r="G4800" s="106">
        <v>41625</v>
      </c>
      <c r="H4800" s="90" t="s">
        <v>2052</v>
      </c>
      <c r="I4800" s="90" t="s">
        <v>2034</v>
      </c>
      <c r="J4800" s="90">
        <v>0</v>
      </c>
      <c r="K4800" s="90">
        <v>11</v>
      </c>
      <c r="L4800" t="str">
        <f t="shared" si="148"/>
        <v>MidWest</v>
      </c>
      <c r="M4800" s="107">
        <f t="shared" si="149"/>
        <v>374</v>
      </c>
    </row>
    <row r="4801" spans="7:13">
      <c r="G4801" s="106">
        <v>41969</v>
      </c>
      <c r="H4801" s="90" t="s">
        <v>2058</v>
      </c>
      <c r="I4801" s="90" t="s">
        <v>2031</v>
      </c>
      <c r="J4801" s="90">
        <v>2.5000000000000001E-2</v>
      </c>
      <c r="K4801" s="90">
        <v>2</v>
      </c>
      <c r="L4801" t="str">
        <f t="shared" si="148"/>
        <v>MidWest</v>
      </c>
      <c r="M4801" s="107">
        <f t="shared" si="149"/>
        <v>48.75</v>
      </c>
    </row>
    <row r="4802" spans="7:13">
      <c r="G4802" s="106">
        <v>41943</v>
      </c>
      <c r="H4802" s="90" t="s">
        <v>2054</v>
      </c>
      <c r="I4802" s="90" t="s">
        <v>2046</v>
      </c>
      <c r="J4802" s="90">
        <v>0</v>
      </c>
      <c r="K4802" s="90">
        <v>2</v>
      </c>
      <c r="L4802" t="str">
        <f t="shared" si="148"/>
        <v>MidWest</v>
      </c>
      <c r="M4802" s="107">
        <f t="shared" si="149"/>
        <v>50</v>
      </c>
    </row>
    <row r="4803" spans="7:13">
      <c r="G4803" s="106">
        <v>41980</v>
      </c>
      <c r="H4803" s="90" t="s">
        <v>2062</v>
      </c>
      <c r="I4803" s="90" t="s">
        <v>2031</v>
      </c>
      <c r="J4803" s="90">
        <v>0</v>
      </c>
      <c r="K4803" s="90">
        <v>3</v>
      </c>
      <c r="L4803" t="str">
        <f t="shared" ref="L4803:L4866" si="150">_xlfn.XLOOKUP(H4803,$D$2:$D$73,$E$2:$E$73)</f>
        <v>East</v>
      </c>
      <c r="M4803" s="107">
        <f t="shared" ref="M4803:M4866" si="151">_xlfn.XLOOKUP(I4803,$A$2:$A$13,$B$2:$B$13)*K4803*(1-J4803)</f>
        <v>75</v>
      </c>
    </row>
    <row r="4804" spans="7:13">
      <c r="G4804" s="106">
        <v>41668</v>
      </c>
      <c r="H4804" s="90" t="s">
        <v>2054</v>
      </c>
      <c r="I4804" s="90" t="s">
        <v>2027</v>
      </c>
      <c r="J4804" s="90">
        <v>0.02</v>
      </c>
      <c r="K4804" s="90">
        <v>1</v>
      </c>
      <c r="L4804" t="str">
        <f t="shared" si="150"/>
        <v>MidWest</v>
      </c>
      <c r="M4804" s="107">
        <f t="shared" si="151"/>
        <v>19.550999999999998</v>
      </c>
    </row>
    <row r="4805" spans="7:13">
      <c r="G4805" s="106">
        <v>41631</v>
      </c>
      <c r="H4805" s="90" t="s">
        <v>2036</v>
      </c>
      <c r="I4805" s="90" t="s">
        <v>2034</v>
      </c>
      <c r="J4805" s="90">
        <v>1.4999999999999999E-2</v>
      </c>
      <c r="K4805" s="90">
        <v>3</v>
      </c>
      <c r="L4805" t="str">
        <f t="shared" si="150"/>
        <v>MidWest</v>
      </c>
      <c r="M4805" s="107">
        <f t="shared" si="151"/>
        <v>100.47</v>
      </c>
    </row>
    <row r="4806" spans="7:13">
      <c r="G4806" s="106">
        <v>41970</v>
      </c>
      <c r="H4806" s="90" t="s">
        <v>2080</v>
      </c>
      <c r="I4806" s="90" t="s">
        <v>2024</v>
      </c>
      <c r="J4806" s="90">
        <v>0.02</v>
      </c>
      <c r="K4806" s="90">
        <v>3</v>
      </c>
      <c r="L4806" t="str">
        <f t="shared" si="150"/>
        <v>East</v>
      </c>
      <c r="M4806" s="107">
        <f t="shared" si="151"/>
        <v>67.472999999999999</v>
      </c>
    </row>
    <row r="4807" spans="7:13">
      <c r="G4807" s="106">
        <v>41979</v>
      </c>
      <c r="H4807" s="90" t="s">
        <v>2099</v>
      </c>
      <c r="I4807" s="90" t="s">
        <v>2043</v>
      </c>
      <c r="J4807" s="90">
        <v>0</v>
      </c>
      <c r="K4807" s="90">
        <v>2</v>
      </c>
      <c r="L4807" t="str">
        <f t="shared" si="150"/>
        <v>East</v>
      </c>
      <c r="M4807" s="107">
        <f t="shared" si="151"/>
        <v>47</v>
      </c>
    </row>
    <row r="4808" spans="7:13">
      <c r="G4808" s="106">
        <v>41593</v>
      </c>
      <c r="H4808" s="90" t="s">
        <v>2049</v>
      </c>
      <c r="I4808" s="90" t="s">
        <v>2019</v>
      </c>
      <c r="J4808" s="90">
        <v>0.03</v>
      </c>
      <c r="K4808" s="90">
        <v>3</v>
      </c>
      <c r="L4808" t="str">
        <f t="shared" si="150"/>
        <v>South</v>
      </c>
      <c r="M4808" s="107">
        <f t="shared" si="151"/>
        <v>61.11</v>
      </c>
    </row>
    <row r="4809" spans="7:13">
      <c r="G4809" s="106">
        <v>41584</v>
      </c>
      <c r="H4809" s="90" t="s">
        <v>2082</v>
      </c>
      <c r="I4809" s="90" t="s">
        <v>2027</v>
      </c>
      <c r="J4809" s="90">
        <v>0.01</v>
      </c>
      <c r="K4809" s="90">
        <v>3</v>
      </c>
      <c r="L4809" t="str">
        <f t="shared" si="150"/>
        <v>MidWest</v>
      </c>
      <c r="M4809" s="107">
        <f t="shared" si="151"/>
        <v>59.251499999999993</v>
      </c>
    </row>
    <row r="4810" spans="7:13">
      <c r="G4810" s="106">
        <v>41959</v>
      </c>
      <c r="H4810" s="90" t="s">
        <v>2062</v>
      </c>
      <c r="I4810" s="90" t="s">
        <v>2019</v>
      </c>
      <c r="J4810" s="90">
        <v>0.03</v>
      </c>
      <c r="K4810" s="90">
        <v>3</v>
      </c>
      <c r="L4810" t="str">
        <f t="shared" si="150"/>
        <v>East</v>
      </c>
      <c r="M4810" s="107">
        <f t="shared" si="151"/>
        <v>61.11</v>
      </c>
    </row>
    <row r="4811" spans="7:13">
      <c r="G4811" s="106">
        <v>41620</v>
      </c>
      <c r="H4811" s="90" t="s">
        <v>2065</v>
      </c>
      <c r="I4811" s="90" t="s">
        <v>2027</v>
      </c>
      <c r="J4811" s="90">
        <v>0.01</v>
      </c>
      <c r="K4811" s="90">
        <v>2</v>
      </c>
      <c r="L4811" t="str">
        <f t="shared" si="150"/>
        <v>South</v>
      </c>
      <c r="M4811" s="107">
        <f t="shared" si="151"/>
        <v>39.500999999999998</v>
      </c>
    </row>
    <row r="4812" spans="7:13">
      <c r="G4812" s="106">
        <v>41988</v>
      </c>
      <c r="H4812" s="90" t="s">
        <v>2062</v>
      </c>
      <c r="I4812" s="90" t="s">
        <v>2027</v>
      </c>
      <c r="J4812" s="90">
        <v>0.03</v>
      </c>
      <c r="K4812" s="90">
        <v>3</v>
      </c>
      <c r="L4812" t="str">
        <f t="shared" si="150"/>
        <v>East</v>
      </c>
      <c r="M4812" s="107">
        <f t="shared" si="151"/>
        <v>58.05449999999999</v>
      </c>
    </row>
    <row r="4813" spans="7:13">
      <c r="G4813" s="106">
        <v>41593</v>
      </c>
      <c r="H4813" s="90" t="s">
        <v>2092</v>
      </c>
      <c r="I4813" s="90" t="s">
        <v>2027</v>
      </c>
      <c r="J4813" s="90">
        <v>2.5000000000000001E-2</v>
      </c>
      <c r="K4813" s="90">
        <v>1</v>
      </c>
      <c r="L4813" t="str">
        <f t="shared" si="150"/>
        <v>East</v>
      </c>
      <c r="M4813" s="107">
        <f t="shared" si="151"/>
        <v>19.451249999999998</v>
      </c>
    </row>
    <row r="4814" spans="7:13">
      <c r="G4814" s="106">
        <v>41371</v>
      </c>
      <c r="H4814" s="90" t="s">
        <v>2070</v>
      </c>
      <c r="I4814" s="90" t="s">
        <v>2028</v>
      </c>
      <c r="J4814" s="90">
        <v>0</v>
      </c>
      <c r="K4814" s="90">
        <v>2</v>
      </c>
      <c r="L4814" t="str">
        <f t="shared" si="150"/>
        <v>East</v>
      </c>
      <c r="M4814" s="107">
        <f t="shared" si="151"/>
        <v>45.9</v>
      </c>
    </row>
    <row r="4815" spans="7:13">
      <c r="G4815" s="106">
        <v>41583</v>
      </c>
      <c r="H4815" s="90" t="s">
        <v>2032</v>
      </c>
      <c r="I4815" s="90" t="s">
        <v>2023</v>
      </c>
      <c r="J4815" s="90">
        <v>0.01</v>
      </c>
      <c r="K4815" s="90">
        <v>2</v>
      </c>
      <c r="L4815" t="str">
        <f t="shared" si="150"/>
        <v>East</v>
      </c>
      <c r="M4815" s="107">
        <f t="shared" si="151"/>
        <v>158.30100000000002</v>
      </c>
    </row>
    <row r="4816" spans="7:13">
      <c r="G4816" s="106">
        <v>41342</v>
      </c>
      <c r="H4816" s="90" t="s">
        <v>2042</v>
      </c>
      <c r="I4816" s="90" t="s">
        <v>2027</v>
      </c>
      <c r="J4816" s="90">
        <v>0</v>
      </c>
      <c r="K4816" s="90">
        <v>2</v>
      </c>
      <c r="L4816" t="str">
        <f t="shared" si="150"/>
        <v>MidWest</v>
      </c>
      <c r="M4816" s="107">
        <f t="shared" si="151"/>
        <v>39.9</v>
      </c>
    </row>
    <row r="4817" spans="7:13">
      <c r="G4817" s="106">
        <v>41609</v>
      </c>
      <c r="H4817" s="90" t="s">
        <v>2060</v>
      </c>
      <c r="I4817" s="90" t="s">
        <v>2028</v>
      </c>
      <c r="J4817" s="90">
        <v>2.5000000000000001E-2</v>
      </c>
      <c r="K4817" s="90">
        <v>1</v>
      </c>
      <c r="L4817" t="str">
        <f t="shared" si="150"/>
        <v>South</v>
      </c>
      <c r="M4817" s="107">
        <f t="shared" si="151"/>
        <v>22.376249999999999</v>
      </c>
    </row>
    <row r="4818" spans="7:13">
      <c r="G4818" s="106">
        <v>41957</v>
      </c>
      <c r="H4818" s="90" t="s">
        <v>2093</v>
      </c>
      <c r="I4818" s="90" t="s">
        <v>2043</v>
      </c>
      <c r="J4818" s="90">
        <v>0.01</v>
      </c>
      <c r="K4818" s="90">
        <v>2</v>
      </c>
      <c r="L4818" t="str">
        <f t="shared" si="150"/>
        <v>West</v>
      </c>
      <c r="M4818" s="107">
        <f t="shared" si="151"/>
        <v>46.53</v>
      </c>
    </row>
    <row r="4819" spans="7:13">
      <c r="G4819" s="106">
        <v>41965</v>
      </c>
      <c r="H4819" s="90" t="s">
        <v>2103</v>
      </c>
      <c r="I4819" s="90" t="s">
        <v>2046</v>
      </c>
      <c r="J4819" s="90">
        <v>0</v>
      </c>
      <c r="K4819" s="90">
        <v>1</v>
      </c>
      <c r="L4819" t="str">
        <f t="shared" si="150"/>
        <v>South</v>
      </c>
      <c r="M4819" s="107">
        <f t="shared" si="151"/>
        <v>25</v>
      </c>
    </row>
    <row r="4820" spans="7:13">
      <c r="G4820" s="106">
        <v>41617</v>
      </c>
      <c r="H4820" s="90" t="s">
        <v>2094</v>
      </c>
      <c r="I4820" s="90" t="s">
        <v>2027</v>
      </c>
      <c r="J4820" s="90">
        <v>2.5000000000000001E-2</v>
      </c>
      <c r="K4820" s="90">
        <v>10</v>
      </c>
      <c r="L4820" t="str">
        <f t="shared" si="150"/>
        <v>West</v>
      </c>
      <c r="M4820" s="107">
        <f t="shared" si="151"/>
        <v>194.51249999999999</v>
      </c>
    </row>
    <row r="4821" spans="7:13">
      <c r="G4821" s="106">
        <v>41688</v>
      </c>
      <c r="H4821" s="90" t="s">
        <v>2020</v>
      </c>
      <c r="I4821" s="90" t="s">
        <v>2024</v>
      </c>
      <c r="J4821" s="90">
        <v>0</v>
      </c>
      <c r="K4821" s="90">
        <v>3</v>
      </c>
      <c r="L4821" t="str">
        <f t="shared" si="150"/>
        <v>MidWest</v>
      </c>
      <c r="M4821" s="107">
        <f t="shared" si="151"/>
        <v>68.849999999999994</v>
      </c>
    </row>
    <row r="4822" spans="7:13">
      <c r="G4822" s="106">
        <v>41627</v>
      </c>
      <c r="H4822" s="90" t="s">
        <v>2098</v>
      </c>
      <c r="I4822" s="90" t="s">
        <v>2024</v>
      </c>
      <c r="J4822" s="90">
        <v>0</v>
      </c>
      <c r="K4822" s="90">
        <v>3</v>
      </c>
      <c r="L4822" t="str">
        <f t="shared" si="150"/>
        <v>West</v>
      </c>
      <c r="M4822" s="107">
        <f t="shared" si="151"/>
        <v>68.849999999999994</v>
      </c>
    </row>
    <row r="4823" spans="7:13">
      <c r="G4823" s="106">
        <v>41971</v>
      </c>
      <c r="H4823" s="90" t="s">
        <v>2039</v>
      </c>
      <c r="I4823" s="90" t="s">
        <v>2034</v>
      </c>
      <c r="J4823" s="90">
        <v>0</v>
      </c>
      <c r="K4823" s="90">
        <v>1</v>
      </c>
      <c r="L4823" t="str">
        <f t="shared" si="150"/>
        <v>East</v>
      </c>
      <c r="M4823" s="107">
        <f t="shared" si="151"/>
        <v>34</v>
      </c>
    </row>
    <row r="4824" spans="7:13">
      <c r="G4824" s="106">
        <v>41582</v>
      </c>
      <c r="H4824" s="90" t="s">
        <v>2092</v>
      </c>
      <c r="I4824" s="90" t="s">
        <v>2034</v>
      </c>
      <c r="J4824" s="90">
        <v>0.03</v>
      </c>
      <c r="K4824" s="90">
        <v>3</v>
      </c>
      <c r="L4824" t="str">
        <f t="shared" si="150"/>
        <v>East</v>
      </c>
      <c r="M4824" s="107">
        <f t="shared" si="151"/>
        <v>98.94</v>
      </c>
    </row>
    <row r="4825" spans="7:13">
      <c r="G4825" s="106">
        <v>41628</v>
      </c>
      <c r="H4825" s="90" t="s">
        <v>2075</v>
      </c>
      <c r="I4825" s="90" t="s">
        <v>2034</v>
      </c>
      <c r="J4825" s="90">
        <v>1.4999999999999999E-2</v>
      </c>
      <c r="K4825" s="90">
        <v>1</v>
      </c>
      <c r="L4825" t="str">
        <f t="shared" si="150"/>
        <v>West</v>
      </c>
      <c r="M4825" s="107">
        <f t="shared" si="151"/>
        <v>33.49</v>
      </c>
    </row>
    <row r="4826" spans="7:13">
      <c r="G4826" s="106">
        <v>41582</v>
      </c>
      <c r="H4826" s="90" t="s">
        <v>2039</v>
      </c>
      <c r="I4826" s="90" t="s">
        <v>2024</v>
      </c>
      <c r="J4826" s="90">
        <v>0.02</v>
      </c>
      <c r="K4826" s="90">
        <v>1</v>
      </c>
      <c r="L4826" t="str">
        <f t="shared" si="150"/>
        <v>East</v>
      </c>
      <c r="M4826" s="107">
        <f t="shared" si="151"/>
        <v>22.491</v>
      </c>
    </row>
    <row r="4827" spans="7:13">
      <c r="G4827" s="106">
        <v>41454</v>
      </c>
      <c r="H4827" s="90" t="s">
        <v>2036</v>
      </c>
      <c r="I4827" s="90" t="s">
        <v>2023</v>
      </c>
      <c r="J4827" s="90">
        <v>0</v>
      </c>
      <c r="K4827" s="90">
        <v>3</v>
      </c>
      <c r="L4827" t="str">
        <f t="shared" si="150"/>
        <v>MidWest</v>
      </c>
      <c r="M4827" s="107">
        <f t="shared" si="151"/>
        <v>239.85000000000002</v>
      </c>
    </row>
    <row r="4828" spans="7:13">
      <c r="G4828" s="106">
        <v>41630</v>
      </c>
      <c r="H4828" s="90" t="s">
        <v>2049</v>
      </c>
      <c r="I4828" s="90" t="s">
        <v>2024</v>
      </c>
      <c r="J4828" s="90">
        <v>0</v>
      </c>
      <c r="K4828" s="90">
        <v>2</v>
      </c>
      <c r="L4828" t="str">
        <f t="shared" si="150"/>
        <v>South</v>
      </c>
      <c r="M4828" s="107">
        <f t="shared" si="151"/>
        <v>45.9</v>
      </c>
    </row>
    <row r="4829" spans="7:13">
      <c r="G4829" s="106">
        <v>41620</v>
      </c>
      <c r="H4829" s="90" t="s">
        <v>2054</v>
      </c>
      <c r="I4829" s="90" t="s">
        <v>2027</v>
      </c>
      <c r="J4829" s="90">
        <v>0</v>
      </c>
      <c r="K4829" s="90">
        <v>13</v>
      </c>
      <c r="L4829" t="str">
        <f t="shared" si="150"/>
        <v>MidWest</v>
      </c>
      <c r="M4829" s="107">
        <f t="shared" si="151"/>
        <v>259.34999999999997</v>
      </c>
    </row>
    <row r="4830" spans="7:13">
      <c r="G4830" s="106">
        <v>42004</v>
      </c>
      <c r="H4830" s="90" t="s">
        <v>2049</v>
      </c>
      <c r="I4830" s="90" t="s">
        <v>2046</v>
      </c>
      <c r="J4830" s="90">
        <v>0</v>
      </c>
      <c r="K4830" s="90">
        <v>2</v>
      </c>
      <c r="L4830" t="str">
        <f t="shared" si="150"/>
        <v>South</v>
      </c>
      <c r="M4830" s="107">
        <f t="shared" si="151"/>
        <v>50</v>
      </c>
    </row>
    <row r="4831" spans="7:13">
      <c r="G4831" s="106">
        <v>41609</v>
      </c>
      <c r="H4831" s="90" t="s">
        <v>2098</v>
      </c>
      <c r="I4831" s="90" t="s">
        <v>2050</v>
      </c>
      <c r="J4831" s="90">
        <v>0.01</v>
      </c>
      <c r="K4831" s="90">
        <v>1</v>
      </c>
      <c r="L4831" t="str">
        <f t="shared" si="150"/>
        <v>West</v>
      </c>
      <c r="M4831" s="107">
        <f t="shared" si="151"/>
        <v>18.809999999999999</v>
      </c>
    </row>
    <row r="4832" spans="7:13">
      <c r="G4832" s="106">
        <v>41581</v>
      </c>
      <c r="H4832" s="90" t="s">
        <v>2066</v>
      </c>
      <c r="I4832" s="90" t="s">
        <v>2034</v>
      </c>
      <c r="J4832" s="90">
        <v>0</v>
      </c>
      <c r="K4832" s="90">
        <v>1</v>
      </c>
      <c r="L4832" t="str">
        <f t="shared" si="150"/>
        <v>East</v>
      </c>
      <c r="M4832" s="107">
        <f t="shared" si="151"/>
        <v>34</v>
      </c>
    </row>
    <row r="4833" spans="7:13">
      <c r="G4833" s="106">
        <v>41977</v>
      </c>
      <c r="H4833" s="90" t="s">
        <v>2096</v>
      </c>
      <c r="I4833" s="90" t="s">
        <v>2027</v>
      </c>
      <c r="J4833" s="90">
        <v>0</v>
      </c>
      <c r="K4833" s="90">
        <v>2</v>
      </c>
      <c r="L4833" t="str">
        <f t="shared" si="150"/>
        <v>MidWest</v>
      </c>
      <c r="M4833" s="107">
        <f t="shared" si="151"/>
        <v>39.9</v>
      </c>
    </row>
    <row r="4834" spans="7:13">
      <c r="G4834" s="106">
        <v>42002</v>
      </c>
      <c r="H4834" s="90" t="s">
        <v>2036</v>
      </c>
      <c r="I4834" s="90" t="s">
        <v>2034</v>
      </c>
      <c r="J4834" s="90">
        <v>0.01</v>
      </c>
      <c r="K4834" s="90">
        <v>2</v>
      </c>
      <c r="L4834" t="str">
        <f t="shared" si="150"/>
        <v>MidWest</v>
      </c>
      <c r="M4834" s="107">
        <f t="shared" si="151"/>
        <v>67.319999999999993</v>
      </c>
    </row>
    <row r="4835" spans="7:13">
      <c r="G4835" s="106">
        <v>41990</v>
      </c>
      <c r="H4835" s="90" t="s">
        <v>2081</v>
      </c>
      <c r="I4835" s="90" t="s">
        <v>2034</v>
      </c>
      <c r="J4835" s="90">
        <v>0.03</v>
      </c>
      <c r="K4835" s="90">
        <v>2</v>
      </c>
      <c r="L4835" t="str">
        <f t="shared" si="150"/>
        <v>West</v>
      </c>
      <c r="M4835" s="107">
        <f t="shared" si="151"/>
        <v>65.959999999999994</v>
      </c>
    </row>
    <row r="4836" spans="7:13">
      <c r="G4836" s="106">
        <v>41994</v>
      </c>
      <c r="H4836" s="90" t="s">
        <v>2061</v>
      </c>
      <c r="I4836" s="90" t="s">
        <v>2043</v>
      </c>
      <c r="J4836" s="90">
        <v>1.4999999999999999E-2</v>
      </c>
      <c r="K4836" s="90">
        <v>3</v>
      </c>
      <c r="L4836" t="str">
        <f t="shared" si="150"/>
        <v>West</v>
      </c>
      <c r="M4836" s="107">
        <f t="shared" si="151"/>
        <v>69.442499999999995</v>
      </c>
    </row>
    <row r="4837" spans="7:13">
      <c r="G4837" s="106">
        <v>41961</v>
      </c>
      <c r="H4837" s="90" t="s">
        <v>2044</v>
      </c>
      <c r="I4837" s="90" t="s">
        <v>2024</v>
      </c>
      <c r="J4837" s="90">
        <v>0</v>
      </c>
      <c r="K4837" s="90">
        <v>3</v>
      </c>
      <c r="L4837" t="str">
        <f t="shared" si="150"/>
        <v>MidWest</v>
      </c>
      <c r="M4837" s="107">
        <f t="shared" si="151"/>
        <v>68.849999999999994</v>
      </c>
    </row>
    <row r="4838" spans="7:13">
      <c r="G4838" s="106">
        <v>41754</v>
      </c>
      <c r="H4838" s="90" t="s">
        <v>2022</v>
      </c>
      <c r="I4838" s="90" t="s">
        <v>2046</v>
      </c>
      <c r="J4838" s="90">
        <v>0</v>
      </c>
      <c r="K4838" s="90">
        <v>2</v>
      </c>
      <c r="L4838" t="str">
        <f t="shared" si="150"/>
        <v>West</v>
      </c>
      <c r="M4838" s="107">
        <f t="shared" si="151"/>
        <v>50</v>
      </c>
    </row>
    <row r="4839" spans="7:13">
      <c r="G4839" s="106">
        <v>41614</v>
      </c>
      <c r="H4839" s="90" t="s">
        <v>2067</v>
      </c>
      <c r="I4839" s="90" t="s">
        <v>2043</v>
      </c>
      <c r="J4839" s="90">
        <v>0</v>
      </c>
      <c r="K4839" s="90">
        <v>3</v>
      </c>
      <c r="L4839" t="str">
        <f t="shared" si="150"/>
        <v>East</v>
      </c>
      <c r="M4839" s="107">
        <f t="shared" si="151"/>
        <v>70.5</v>
      </c>
    </row>
    <row r="4840" spans="7:13">
      <c r="G4840" s="106">
        <v>41955</v>
      </c>
      <c r="H4840" s="90" t="s">
        <v>2098</v>
      </c>
      <c r="I4840" s="90" t="s">
        <v>2024</v>
      </c>
      <c r="J4840" s="90">
        <v>0</v>
      </c>
      <c r="K4840" s="90">
        <v>1</v>
      </c>
      <c r="L4840" t="str">
        <f t="shared" si="150"/>
        <v>West</v>
      </c>
      <c r="M4840" s="107">
        <f t="shared" si="151"/>
        <v>22.95</v>
      </c>
    </row>
    <row r="4841" spans="7:13">
      <c r="G4841" s="106">
        <v>41642</v>
      </c>
      <c r="H4841" s="90" t="s">
        <v>2073</v>
      </c>
      <c r="I4841" s="90" t="s">
        <v>2024</v>
      </c>
      <c r="J4841" s="90">
        <v>0</v>
      </c>
      <c r="K4841" s="90">
        <v>3</v>
      </c>
      <c r="L4841" t="str">
        <f t="shared" si="150"/>
        <v>West</v>
      </c>
      <c r="M4841" s="107">
        <f t="shared" si="151"/>
        <v>68.849999999999994</v>
      </c>
    </row>
    <row r="4842" spans="7:13">
      <c r="G4842" s="106">
        <v>41963</v>
      </c>
      <c r="H4842" s="90" t="s">
        <v>2098</v>
      </c>
      <c r="I4842" s="90" t="s">
        <v>2028</v>
      </c>
      <c r="J4842" s="90">
        <v>0.01</v>
      </c>
      <c r="K4842" s="90">
        <v>3</v>
      </c>
      <c r="L4842" t="str">
        <f t="shared" si="150"/>
        <v>West</v>
      </c>
      <c r="M4842" s="107">
        <f t="shared" si="151"/>
        <v>68.16149999999999</v>
      </c>
    </row>
    <row r="4843" spans="7:13">
      <c r="G4843" s="106">
        <v>41587</v>
      </c>
      <c r="H4843" s="90" t="s">
        <v>2092</v>
      </c>
      <c r="I4843" s="90" t="s">
        <v>2046</v>
      </c>
      <c r="J4843" s="90">
        <v>0</v>
      </c>
      <c r="K4843" s="90">
        <v>14</v>
      </c>
      <c r="L4843" t="str">
        <f t="shared" si="150"/>
        <v>East</v>
      </c>
      <c r="M4843" s="107">
        <f t="shared" si="151"/>
        <v>350</v>
      </c>
    </row>
    <row r="4844" spans="7:13">
      <c r="G4844" s="106">
        <v>41958</v>
      </c>
      <c r="H4844" s="90" t="s">
        <v>2099</v>
      </c>
      <c r="I4844" s="90" t="s">
        <v>2034</v>
      </c>
      <c r="J4844" s="90">
        <v>0</v>
      </c>
      <c r="K4844" s="90">
        <v>1</v>
      </c>
      <c r="L4844" t="str">
        <f t="shared" si="150"/>
        <v>East</v>
      </c>
      <c r="M4844" s="107">
        <f t="shared" si="151"/>
        <v>34</v>
      </c>
    </row>
    <row r="4845" spans="7:13">
      <c r="G4845" s="106">
        <v>41984</v>
      </c>
      <c r="H4845" s="90" t="s">
        <v>2041</v>
      </c>
      <c r="I4845" s="90" t="s">
        <v>2040</v>
      </c>
      <c r="J4845" s="90">
        <v>0</v>
      </c>
      <c r="K4845" s="90">
        <v>9</v>
      </c>
      <c r="L4845" t="str">
        <f t="shared" si="150"/>
        <v>West</v>
      </c>
      <c r="M4845" s="107">
        <f t="shared" si="151"/>
        <v>270</v>
      </c>
    </row>
    <row r="4846" spans="7:13">
      <c r="G4846" s="106">
        <v>41590</v>
      </c>
      <c r="H4846" s="90" t="s">
        <v>2093</v>
      </c>
      <c r="I4846" s="90" t="s">
        <v>2046</v>
      </c>
      <c r="J4846" s="90">
        <v>0.01</v>
      </c>
      <c r="K4846" s="90">
        <v>2</v>
      </c>
      <c r="L4846" t="str">
        <f t="shared" si="150"/>
        <v>West</v>
      </c>
      <c r="M4846" s="107">
        <f t="shared" si="151"/>
        <v>49.5</v>
      </c>
    </row>
    <row r="4847" spans="7:13">
      <c r="G4847" s="106">
        <v>41906</v>
      </c>
      <c r="H4847" s="90" t="s">
        <v>2052</v>
      </c>
      <c r="I4847" s="90" t="s">
        <v>2023</v>
      </c>
      <c r="J4847" s="90">
        <v>2.5000000000000001E-2</v>
      </c>
      <c r="K4847" s="90">
        <v>3</v>
      </c>
      <c r="L4847" t="str">
        <f t="shared" si="150"/>
        <v>MidWest</v>
      </c>
      <c r="M4847" s="107">
        <f t="shared" si="151"/>
        <v>233.85375000000002</v>
      </c>
    </row>
    <row r="4848" spans="7:13">
      <c r="G4848" s="106">
        <v>41959</v>
      </c>
      <c r="H4848" s="90" t="s">
        <v>2081</v>
      </c>
      <c r="I4848" s="90" t="s">
        <v>2023</v>
      </c>
      <c r="J4848" s="90">
        <v>0</v>
      </c>
      <c r="K4848" s="90">
        <v>24</v>
      </c>
      <c r="L4848" t="str">
        <f t="shared" si="150"/>
        <v>West</v>
      </c>
      <c r="M4848" s="107">
        <f t="shared" si="151"/>
        <v>1918.8000000000002</v>
      </c>
    </row>
    <row r="4849" spans="7:13">
      <c r="G4849" s="106">
        <v>41974</v>
      </c>
      <c r="H4849" s="90" t="s">
        <v>2103</v>
      </c>
      <c r="I4849" s="90" t="s">
        <v>2028</v>
      </c>
      <c r="J4849" s="90">
        <v>2.5000000000000001E-2</v>
      </c>
      <c r="K4849" s="90">
        <v>2</v>
      </c>
      <c r="L4849" t="str">
        <f t="shared" si="150"/>
        <v>South</v>
      </c>
      <c r="M4849" s="107">
        <f t="shared" si="151"/>
        <v>44.752499999999998</v>
      </c>
    </row>
    <row r="4850" spans="7:13">
      <c r="G4850" s="106">
        <v>41977</v>
      </c>
      <c r="H4850" s="90" t="s">
        <v>2067</v>
      </c>
      <c r="I4850" s="90" t="s">
        <v>2031</v>
      </c>
      <c r="J4850" s="90">
        <v>0.01</v>
      </c>
      <c r="K4850" s="90">
        <v>1</v>
      </c>
      <c r="L4850" t="str">
        <f t="shared" si="150"/>
        <v>East</v>
      </c>
      <c r="M4850" s="107">
        <f t="shared" si="151"/>
        <v>24.75</v>
      </c>
    </row>
    <row r="4851" spans="7:13">
      <c r="G4851" s="106">
        <v>41380</v>
      </c>
      <c r="H4851" s="90" t="s">
        <v>2079</v>
      </c>
      <c r="I4851" s="90" t="s">
        <v>2034</v>
      </c>
      <c r="J4851" s="90">
        <v>0</v>
      </c>
      <c r="K4851" s="90">
        <v>2</v>
      </c>
      <c r="L4851" t="str">
        <f t="shared" si="150"/>
        <v>MidWest</v>
      </c>
      <c r="M4851" s="107">
        <f t="shared" si="151"/>
        <v>68</v>
      </c>
    </row>
    <row r="4852" spans="7:13">
      <c r="G4852" s="106">
        <v>41858</v>
      </c>
      <c r="H4852" s="90" t="s">
        <v>2096</v>
      </c>
      <c r="I4852" s="90" t="s">
        <v>2028</v>
      </c>
      <c r="J4852" s="90">
        <v>0.03</v>
      </c>
      <c r="K4852" s="90">
        <v>1</v>
      </c>
      <c r="L4852" t="str">
        <f t="shared" si="150"/>
        <v>MidWest</v>
      </c>
      <c r="M4852" s="107">
        <f t="shared" si="151"/>
        <v>22.261499999999998</v>
      </c>
    </row>
    <row r="4853" spans="7:13">
      <c r="G4853" s="106">
        <v>41584</v>
      </c>
      <c r="H4853" s="90" t="s">
        <v>2054</v>
      </c>
      <c r="I4853" s="90" t="s">
        <v>2034</v>
      </c>
      <c r="J4853" s="90">
        <v>0</v>
      </c>
      <c r="K4853" s="90">
        <v>3</v>
      </c>
      <c r="L4853" t="str">
        <f t="shared" si="150"/>
        <v>MidWest</v>
      </c>
      <c r="M4853" s="107">
        <f t="shared" si="151"/>
        <v>102</v>
      </c>
    </row>
    <row r="4854" spans="7:13">
      <c r="G4854" s="106">
        <v>41676</v>
      </c>
      <c r="H4854" s="90" t="s">
        <v>2102</v>
      </c>
      <c r="I4854" s="90" t="s">
        <v>2046</v>
      </c>
      <c r="J4854" s="90">
        <v>0</v>
      </c>
      <c r="K4854" s="90">
        <v>2</v>
      </c>
      <c r="L4854" t="str">
        <f t="shared" si="150"/>
        <v>MidWest</v>
      </c>
      <c r="M4854" s="107">
        <f t="shared" si="151"/>
        <v>50</v>
      </c>
    </row>
    <row r="4855" spans="7:13">
      <c r="G4855" s="106">
        <v>41969</v>
      </c>
      <c r="H4855" s="90" t="s">
        <v>2056</v>
      </c>
      <c r="I4855" s="90" t="s">
        <v>2027</v>
      </c>
      <c r="J4855" s="90">
        <v>0</v>
      </c>
      <c r="K4855" s="90">
        <v>23</v>
      </c>
      <c r="L4855" t="str">
        <f t="shared" si="150"/>
        <v>MidWest</v>
      </c>
      <c r="M4855" s="107">
        <f t="shared" si="151"/>
        <v>458.84999999999997</v>
      </c>
    </row>
    <row r="4856" spans="7:13">
      <c r="G4856" s="106">
        <v>41958</v>
      </c>
      <c r="H4856" s="90" t="s">
        <v>2101</v>
      </c>
      <c r="I4856" s="90" t="s">
        <v>2034</v>
      </c>
      <c r="J4856" s="90">
        <v>2.5000000000000001E-2</v>
      </c>
      <c r="K4856" s="90">
        <v>1</v>
      </c>
      <c r="L4856" t="str">
        <f t="shared" si="150"/>
        <v>MidWest</v>
      </c>
      <c r="M4856" s="107">
        <f t="shared" si="151"/>
        <v>33.15</v>
      </c>
    </row>
    <row r="4857" spans="7:13">
      <c r="G4857" s="106">
        <v>41382</v>
      </c>
      <c r="H4857" s="90" t="s">
        <v>2089</v>
      </c>
      <c r="I4857" s="90" t="s">
        <v>2027</v>
      </c>
      <c r="J4857" s="90">
        <v>0.01</v>
      </c>
      <c r="K4857" s="90">
        <v>21</v>
      </c>
      <c r="L4857" t="str">
        <f t="shared" si="150"/>
        <v>East</v>
      </c>
      <c r="M4857" s="107">
        <f t="shared" si="151"/>
        <v>414.76049999999998</v>
      </c>
    </row>
    <row r="4858" spans="7:13">
      <c r="G4858" s="106">
        <v>41912</v>
      </c>
      <c r="H4858" s="90" t="s">
        <v>2049</v>
      </c>
      <c r="I4858" s="90" t="s">
        <v>2050</v>
      </c>
      <c r="J4858" s="90">
        <v>0.02</v>
      </c>
      <c r="K4858" s="90">
        <v>2</v>
      </c>
      <c r="L4858" t="str">
        <f t="shared" si="150"/>
        <v>South</v>
      </c>
      <c r="M4858" s="107">
        <f t="shared" si="151"/>
        <v>37.24</v>
      </c>
    </row>
    <row r="4859" spans="7:13">
      <c r="G4859" s="106">
        <v>41989</v>
      </c>
      <c r="H4859" s="90" t="s">
        <v>2088</v>
      </c>
      <c r="I4859" s="90" t="s">
        <v>2019</v>
      </c>
      <c r="J4859" s="90">
        <v>0</v>
      </c>
      <c r="K4859" s="90">
        <v>3</v>
      </c>
      <c r="L4859" t="str">
        <f t="shared" si="150"/>
        <v>MidWest</v>
      </c>
      <c r="M4859" s="107">
        <f t="shared" si="151"/>
        <v>63</v>
      </c>
    </row>
    <row r="4860" spans="7:13">
      <c r="G4860" s="106">
        <v>41621</v>
      </c>
      <c r="H4860" s="90" t="s">
        <v>2054</v>
      </c>
      <c r="I4860" s="90" t="s">
        <v>2019</v>
      </c>
      <c r="J4860" s="90">
        <v>0.02</v>
      </c>
      <c r="K4860" s="90">
        <v>24</v>
      </c>
      <c r="L4860" t="str">
        <f t="shared" si="150"/>
        <v>MidWest</v>
      </c>
      <c r="M4860" s="107">
        <f t="shared" si="151"/>
        <v>493.92</v>
      </c>
    </row>
    <row r="4861" spans="7:13">
      <c r="G4861" s="106">
        <v>41964</v>
      </c>
      <c r="H4861" s="90" t="s">
        <v>2049</v>
      </c>
      <c r="I4861" s="90" t="s">
        <v>2046</v>
      </c>
      <c r="J4861" s="90">
        <v>0.02</v>
      </c>
      <c r="K4861" s="90">
        <v>1</v>
      </c>
      <c r="L4861" t="str">
        <f t="shared" si="150"/>
        <v>South</v>
      </c>
      <c r="M4861" s="107">
        <f t="shared" si="151"/>
        <v>24.5</v>
      </c>
    </row>
    <row r="4862" spans="7:13">
      <c r="G4862" s="106">
        <v>41422</v>
      </c>
      <c r="H4862" s="90" t="s">
        <v>2091</v>
      </c>
      <c r="I4862" s="90" t="s">
        <v>2027</v>
      </c>
      <c r="J4862" s="90">
        <v>0</v>
      </c>
      <c r="K4862" s="90">
        <v>1</v>
      </c>
      <c r="L4862" t="str">
        <f t="shared" si="150"/>
        <v>South</v>
      </c>
      <c r="M4862" s="107">
        <f t="shared" si="151"/>
        <v>19.95</v>
      </c>
    </row>
    <row r="4863" spans="7:13">
      <c r="G4863" s="106">
        <v>41579</v>
      </c>
      <c r="H4863" s="90" t="s">
        <v>2096</v>
      </c>
      <c r="I4863" s="90" t="s">
        <v>2028</v>
      </c>
      <c r="J4863" s="90">
        <v>0.03</v>
      </c>
      <c r="K4863" s="90">
        <v>20</v>
      </c>
      <c r="L4863" t="str">
        <f t="shared" si="150"/>
        <v>MidWest</v>
      </c>
      <c r="M4863" s="107">
        <f t="shared" si="151"/>
        <v>445.22999999999996</v>
      </c>
    </row>
    <row r="4864" spans="7:13">
      <c r="G4864" s="106">
        <v>41593</v>
      </c>
      <c r="H4864" s="90" t="s">
        <v>2091</v>
      </c>
      <c r="I4864" s="90" t="s">
        <v>2040</v>
      </c>
      <c r="J4864" s="90">
        <v>1.4999999999999999E-2</v>
      </c>
      <c r="K4864" s="90">
        <v>2</v>
      </c>
      <c r="L4864" t="str">
        <f t="shared" si="150"/>
        <v>South</v>
      </c>
      <c r="M4864" s="107">
        <f t="shared" si="151"/>
        <v>59.1</v>
      </c>
    </row>
    <row r="4865" spans="7:13">
      <c r="G4865" s="106">
        <v>41951</v>
      </c>
      <c r="H4865" s="90" t="s">
        <v>2079</v>
      </c>
      <c r="I4865" s="90" t="s">
        <v>2043</v>
      </c>
      <c r="J4865" s="90">
        <v>2.5000000000000001E-2</v>
      </c>
      <c r="K4865" s="90">
        <v>2</v>
      </c>
      <c r="L4865" t="str">
        <f t="shared" si="150"/>
        <v>MidWest</v>
      </c>
      <c r="M4865" s="107">
        <f t="shared" si="151"/>
        <v>45.824999999999996</v>
      </c>
    </row>
    <row r="4866" spans="7:13">
      <c r="G4866" s="106">
        <v>41952</v>
      </c>
      <c r="H4866" s="90" t="s">
        <v>2092</v>
      </c>
      <c r="I4866" s="90" t="s">
        <v>2028</v>
      </c>
      <c r="J4866" s="90">
        <v>0</v>
      </c>
      <c r="K4866" s="90">
        <v>2</v>
      </c>
      <c r="L4866" t="str">
        <f t="shared" si="150"/>
        <v>East</v>
      </c>
      <c r="M4866" s="107">
        <f t="shared" si="151"/>
        <v>45.9</v>
      </c>
    </row>
    <row r="4867" spans="7:13">
      <c r="G4867" s="106">
        <v>41987</v>
      </c>
      <c r="H4867" s="90" t="s">
        <v>2059</v>
      </c>
      <c r="I4867" s="90" t="s">
        <v>2024</v>
      </c>
      <c r="J4867" s="90">
        <v>2.5000000000000001E-2</v>
      </c>
      <c r="K4867" s="90">
        <v>3</v>
      </c>
      <c r="L4867" t="str">
        <f t="shared" ref="L4867:L4930" si="152">_xlfn.XLOOKUP(H4867,$D$2:$D$73,$E$2:$E$73)</f>
        <v>West</v>
      </c>
      <c r="M4867" s="107">
        <f t="shared" ref="M4867:M4930" si="153">_xlfn.XLOOKUP(I4867,$A$2:$A$13,$B$2:$B$13)*K4867*(1-J4867)</f>
        <v>67.128749999999997</v>
      </c>
    </row>
    <row r="4868" spans="7:13">
      <c r="G4868" s="106">
        <v>41699</v>
      </c>
      <c r="H4868" s="90" t="s">
        <v>2030</v>
      </c>
      <c r="I4868" s="90" t="s">
        <v>2023</v>
      </c>
      <c r="J4868" s="90">
        <v>2.5000000000000001E-2</v>
      </c>
      <c r="K4868" s="90">
        <v>4</v>
      </c>
      <c r="L4868" t="str">
        <f t="shared" si="152"/>
        <v>West</v>
      </c>
      <c r="M4868" s="107">
        <f t="shared" si="153"/>
        <v>311.80500000000001</v>
      </c>
    </row>
    <row r="4869" spans="7:13">
      <c r="G4869" s="106">
        <v>41637</v>
      </c>
      <c r="H4869" s="90" t="s">
        <v>2061</v>
      </c>
      <c r="I4869" s="90" t="s">
        <v>2019</v>
      </c>
      <c r="J4869" s="90">
        <v>0.02</v>
      </c>
      <c r="K4869" s="90">
        <v>3</v>
      </c>
      <c r="L4869" t="str">
        <f t="shared" si="152"/>
        <v>West</v>
      </c>
      <c r="M4869" s="107">
        <f t="shared" si="153"/>
        <v>61.74</v>
      </c>
    </row>
    <row r="4870" spans="7:13">
      <c r="G4870" s="106">
        <v>41993</v>
      </c>
      <c r="H4870" s="90" t="s">
        <v>2074</v>
      </c>
      <c r="I4870" s="90" t="s">
        <v>2046</v>
      </c>
      <c r="J4870" s="90">
        <v>0</v>
      </c>
      <c r="K4870" s="90">
        <v>3</v>
      </c>
      <c r="L4870" t="str">
        <f t="shared" si="152"/>
        <v>MidWest</v>
      </c>
      <c r="M4870" s="107">
        <f t="shared" si="153"/>
        <v>75</v>
      </c>
    </row>
    <row r="4871" spans="7:13">
      <c r="G4871" s="106">
        <v>41970</v>
      </c>
      <c r="H4871" s="90" t="s">
        <v>2074</v>
      </c>
      <c r="I4871" s="90" t="s">
        <v>2027</v>
      </c>
      <c r="J4871" s="90">
        <v>0</v>
      </c>
      <c r="K4871" s="90">
        <v>2</v>
      </c>
      <c r="L4871" t="str">
        <f t="shared" si="152"/>
        <v>MidWest</v>
      </c>
      <c r="M4871" s="107">
        <f t="shared" si="153"/>
        <v>39.9</v>
      </c>
    </row>
    <row r="4872" spans="7:13">
      <c r="G4872" s="106">
        <v>41447</v>
      </c>
      <c r="H4872" s="90" t="s">
        <v>2062</v>
      </c>
      <c r="I4872" s="90" t="s">
        <v>2046</v>
      </c>
      <c r="J4872" s="90">
        <v>0</v>
      </c>
      <c r="K4872" s="90">
        <v>3</v>
      </c>
      <c r="L4872" t="str">
        <f t="shared" si="152"/>
        <v>East</v>
      </c>
      <c r="M4872" s="107">
        <f t="shared" si="153"/>
        <v>75</v>
      </c>
    </row>
    <row r="4873" spans="7:13">
      <c r="G4873" s="106">
        <v>41983</v>
      </c>
      <c r="H4873" s="90" t="s">
        <v>2055</v>
      </c>
      <c r="I4873" s="90" t="s">
        <v>2028</v>
      </c>
      <c r="J4873" s="90">
        <v>0</v>
      </c>
      <c r="K4873" s="90">
        <v>1</v>
      </c>
      <c r="L4873" t="str">
        <f t="shared" si="152"/>
        <v>South</v>
      </c>
      <c r="M4873" s="107">
        <f t="shared" si="153"/>
        <v>22.95</v>
      </c>
    </row>
    <row r="4874" spans="7:13">
      <c r="G4874" s="106">
        <v>41605</v>
      </c>
      <c r="H4874" s="90" t="s">
        <v>2052</v>
      </c>
      <c r="I4874" s="90" t="s">
        <v>2034</v>
      </c>
      <c r="J4874" s="90">
        <v>0.02</v>
      </c>
      <c r="K4874" s="90">
        <v>3</v>
      </c>
      <c r="L4874" t="str">
        <f t="shared" si="152"/>
        <v>MidWest</v>
      </c>
      <c r="M4874" s="107">
        <f t="shared" si="153"/>
        <v>99.96</v>
      </c>
    </row>
    <row r="4875" spans="7:13">
      <c r="G4875" s="106">
        <v>41579</v>
      </c>
      <c r="H4875" s="90" t="s">
        <v>2054</v>
      </c>
      <c r="I4875" s="90" t="s">
        <v>2028</v>
      </c>
      <c r="J4875" s="90">
        <v>0.03</v>
      </c>
      <c r="K4875" s="90">
        <v>1</v>
      </c>
      <c r="L4875" t="str">
        <f t="shared" si="152"/>
        <v>MidWest</v>
      </c>
      <c r="M4875" s="107">
        <f t="shared" si="153"/>
        <v>22.261499999999998</v>
      </c>
    </row>
    <row r="4876" spans="7:13">
      <c r="G4876" s="106">
        <v>41952</v>
      </c>
      <c r="H4876" s="90" t="s">
        <v>2095</v>
      </c>
      <c r="I4876" s="90" t="s">
        <v>2050</v>
      </c>
      <c r="J4876" s="90">
        <v>0.01</v>
      </c>
      <c r="K4876" s="90">
        <v>2</v>
      </c>
      <c r="L4876" t="str">
        <f t="shared" si="152"/>
        <v>South</v>
      </c>
      <c r="M4876" s="107">
        <f t="shared" si="153"/>
        <v>37.619999999999997</v>
      </c>
    </row>
    <row r="4877" spans="7:13">
      <c r="G4877" s="106">
        <v>41828</v>
      </c>
      <c r="H4877" s="90" t="s">
        <v>2094</v>
      </c>
      <c r="I4877" s="90" t="s">
        <v>2034</v>
      </c>
      <c r="J4877" s="90">
        <v>0</v>
      </c>
      <c r="K4877" s="90">
        <v>16</v>
      </c>
      <c r="L4877" t="str">
        <f t="shared" si="152"/>
        <v>West</v>
      </c>
      <c r="M4877" s="107">
        <f t="shared" si="153"/>
        <v>544</v>
      </c>
    </row>
    <row r="4878" spans="7:13">
      <c r="G4878" s="106">
        <v>41903</v>
      </c>
      <c r="H4878" s="90" t="s">
        <v>2103</v>
      </c>
      <c r="I4878" s="90" t="s">
        <v>2027</v>
      </c>
      <c r="J4878" s="90">
        <v>1.4999999999999999E-2</v>
      </c>
      <c r="K4878" s="90">
        <v>3</v>
      </c>
      <c r="L4878" t="str">
        <f t="shared" si="152"/>
        <v>South</v>
      </c>
      <c r="M4878" s="107">
        <f t="shared" si="153"/>
        <v>58.952249999999992</v>
      </c>
    </row>
    <row r="4879" spans="7:13">
      <c r="G4879" s="106">
        <v>41511</v>
      </c>
      <c r="H4879" s="90" t="s">
        <v>2052</v>
      </c>
      <c r="I4879" s="90" t="s">
        <v>2027</v>
      </c>
      <c r="J4879" s="90">
        <v>0</v>
      </c>
      <c r="K4879" s="90">
        <v>2</v>
      </c>
      <c r="L4879" t="str">
        <f t="shared" si="152"/>
        <v>MidWest</v>
      </c>
      <c r="M4879" s="107">
        <f t="shared" si="153"/>
        <v>39.9</v>
      </c>
    </row>
    <row r="4880" spans="7:13">
      <c r="G4880" s="106">
        <v>41637</v>
      </c>
      <c r="H4880" s="90" t="s">
        <v>2080</v>
      </c>
      <c r="I4880" s="90" t="s">
        <v>2028</v>
      </c>
      <c r="J4880" s="90">
        <v>0</v>
      </c>
      <c r="K4880" s="90">
        <v>3</v>
      </c>
      <c r="L4880" t="str">
        <f t="shared" si="152"/>
        <v>East</v>
      </c>
      <c r="M4880" s="107">
        <f t="shared" si="153"/>
        <v>68.849999999999994</v>
      </c>
    </row>
    <row r="4881" spans="7:13">
      <c r="G4881" s="106">
        <v>41979</v>
      </c>
      <c r="H4881" s="90" t="s">
        <v>2082</v>
      </c>
      <c r="I4881" s="90" t="s">
        <v>2027</v>
      </c>
      <c r="J4881" s="90">
        <v>2.5000000000000001E-2</v>
      </c>
      <c r="K4881" s="90">
        <v>21</v>
      </c>
      <c r="L4881" t="str">
        <f t="shared" si="152"/>
        <v>MidWest</v>
      </c>
      <c r="M4881" s="107">
        <f t="shared" si="153"/>
        <v>408.47624999999999</v>
      </c>
    </row>
    <row r="4882" spans="7:13">
      <c r="G4882" s="106">
        <v>41638</v>
      </c>
      <c r="H4882" s="90" t="s">
        <v>2020</v>
      </c>
      <c r="I4882" s="90" t="s">
        <v>2027</v>
      </c>
      <c r="J4882" s="90">
        <v>0.03</v>
      </c>
      <c r="K4882" s="90">
        <v>2</v>
      </c>
      <c r="L4882" t="str">
        <f t="shared" si="152"/>
        <v>MidWest</v>
      </c>
      <c r="M4882" s="107">
        <f t="shared" si="153"/>
        <v>38.702999999999996</v>
      </c>
    </row>
    <row r="4883" spans="7:13">
      <c r="G4883" s="106">
        <v>41621</v>
      </c>
      <c r="H4883" s="90" t="s">
        <v>2073</v>
      </c>
      <c r="I4883" s="90" t="s">
        <v>2028</v>
      </c>
      <c r="J4883" s="90">
        <v>0.01</v>
      </c>
      <c r="K4883" s="90">
        <v>1</v>
      </c>
      <c r="L4883" t="str">
        <f t="shared" si="152"/>
        <v>West</v>
      </c>
      <c r="M4883" s="107">
        <f t="shared" si="153"/>
        <v>22.720499999999998</v>
      </c>
    </row>
    <row r="4884" spans="7:13">
      <c r="G4884" s="106">
        <v>42000</v>
      </c>
      <c r="H4884" s="90" t="s">
        <v>2098</v>
      </c>
      <c r="I4884" s="90" t="s">
        <v>2043</v>
      </c>
      <c r="J4884" s="90">
        <v>2.5000000000000001E-2</v>
      </c>
      <c r="K4884" s="90">
        <v>2</v>
      </c>
      <c r="L4884" t="str">
        <f t="shared" si="152"/>
        <v>West</v>
      </c>
      <c r="M4884" s="107">
        <f t="shared" si="153"/>
        <v>45.824999999999996</v>
      </c>
    </row>
    <row r="4885" spans="7:13">
      <c r="G4885" s="106">
        <v>41458</v>
      </c>
      <c r="H4885" s="90" t="s">
        <v>2068</v>
      </c>
      <c r="I4885" s="90" t="s">
        <v>2028</v>
      </c>
      <c r="J4885" s="90">
        <v>0</v>
      </c>
      <c r="K4885" s="90">
        <v>2</v>
      </c>
      <c r="L4885" t="str">
        <f t="shared" si="152"/>
        <v>South</v>
      </c>
      <c r="M4885" s="107">
        <f t="shared" si="153"/>
        <v>45.9</v>
      </c>
    </row>
    <row r="4886" spans="7:13">
      <c r="G4886" s="106">
        <v>41899</v>
      </c>
      <c r="H4886" s="90" t="s">
        <v>2091</v>
      </c>
      <c r="I4886" s="90" t="s">
        <v>2019</v>
      </c>
      <c r="J4886" s="90">
        <v>0.01</v>
      </c>
      <c r="K4886" s="90">
        <v>3</v>
      </c>
      <c r="L4886" t="str">
        <f t="shared" si="152"/>
        <v>South</v>
      </c>
      <c r="M4886" s="107">
        <f t="shared" si="153"/>
        <v>62.37</v>
      </c>
    </row>
    <row r="4887" spans="7:13">
      <c r="G4887" s="106">
        <v>41580</v>
      </c>
      <c r="H4887" s="90" t="s">
        <v>2022</v>
      </c>
      <c r="I4887" s="90" t="s">
        <v>2046</v>
      </c>
      <c r="J4887" s="90">
        <v>0.02</v>
      </c>
      <c r="K4887" s="90">
        <v>3</v>
      </c>
      <c r="L4887" t="str">
        <f t="shared" si="152"/>
        <v>West</v>
      </c>
      <c r="M4887" s="107">
        <f t="shared" si="153"/>
        <v>73.5</v>
      </c>
    </row>
    <row r="4888" spans="7:13">
      <c r="G4888" s="106">
        <v>41526</v>
      </c>
      <c r="H4888" s="90" t="s">
        <v>2033</v>
      </c>
      <c r="I4888" s="90" t="s">
        <v>2027</v>
      </c>
      <c r="J4888" s="90">
        <v>0</v>
      </c>
      <c r="K4888" s="90">
        <v>3</v>
      </c>
      <c r="L4888" t="str">
        <f t="shared" si="152"/>
        <v>MidWest</v>
      </c>
      <c r="M4888" s="107">
        <f t="shared" si="153"/>
        <v>59.849999999999994</v>
      </c>
    </row>
    <row r="4889" spans="7:13">
      <c r="G4889" s="106">
        <v>41997</v>
      </c>
      <c r="H4889" s="90" t="s">
        <v>2098</v>
      </c>
      <c r="I4889" s="90" t="s">
        <v>2031</v>
      </c>
      <c r="J4889" s="90">
        <v>0</v>
      </c>
      <c r="K4889" s="90">
        <v>3</v>
      </c>
      <c r="L4889" t="str">
        <f t="shared" si="152"/>
        <v>West</v>
      </c>
      <c r="M4889" s="107">
        <f t="shared" si="153"/>
        <v>75</v>
      </c>
    </row>
    <row r="4890" spans="7:13">
      <c r="G4890" s="106">
        <v>41614</v>
      </c>
      <c r="H4890" s="90" t="s">
        <v>2022</v>
      </c>
      <c r="I4890" s="90" t="s">
        <v>2024</v>
      </c>
      <c r="J4890" s="90">
        <v>0</v>
      </c>
      <c r="K4890" s="90">
        <v>3</v>
      </c>
      <c r="L4890" t="str">
        <f t="shared" si="152"/>
        <v>West</v>
      </c>
      <c r="M4890" s="107">
        <f t="shared" si="153"/>
        <v>68.849999999999994</v>
      </c>
    </row>
    <row r="4891" spans="7:13">
      <c r="G4891" s="106">
        <v>41905</v>
      </c>
      <c r="H4891" s="90" t="s">
        <v>2058</v>
      </c>
      <c r="I4891" s="90" t="s">
        <v>2034</v>
      </c>
      <c r="J4891" s="90">
        <v>0</v>
      </c>
      <c r="K4891" s="90">
        <v>3</v>
      </c>
      <c r="L4891" t="str">
        <f t="shared" si="152"/>
        <v>MidWest</v>
      </c>
      <c r="M4891" s="107">
        <f t="shared" si="153"/>
        <v>102</v>
      </c>
    </row>
    <row r="4892" spans="7:13">
      <c r="G4892" s="106">
        <v>41973</v>
      </c>
      <c r="H4892" s="90" t="s">
        <v>2049</v>
      </c>
      <c r="I4892" s="90" t="s">
        <v>2027</v>
      </c>
      <c r="J4892" s="90">
        <v>0</v>
      </c>
      <c r="K4892" s="90">
        <v>2</v>
      </c>
      <c r="L4892" t="str">
        <f t="shared" si="152"/>
        <v>South</v>
      </c>
      <c r="M4892" s="107">
        <f t="shared" si="153"/>
        <v>39.9</v>
      </c>
    </row>
    <row r="4893" spans="7:13">
      <c r="G4893" s="106">
        <v>41948</v>
      </c>
      <c r="H4893" s="90" t="s">
        <v>2102</v>
      </c>
      <c r="I4893" s="90" t="s">
        <v>2027</v>
      </c>
      <c r="J4893" s="90">
        <v>0.02</v>
      </c>
      <c r="K4893" s="90">
        <v>2</v>
      </c>
      <c r="L4893" t="str">
        <f t="shared" si="152"/>
        <v>MidWest</v>
      </c>
      <c r="M4893" s="107">
        <f t="shared" si="153"/>
        <v>39.101999999999997</v>
      </c>
    </row>
    <row r="4894" spans="7:13">
      <c r="G4894" s="106">
        <v>41996</v>
      </c>
      <c r="H4894" s="90" t="s">
        <v>2057</v>
      </c>
      <c r="I4894" s="90" t="s">
        <v>2019</v>
      </c>
      <c r="J4894" s="90">
        <v>0</v>
      </c>
      <c r="K4894" s="90">
        <v>2</v>
      </c>
      <c r="L4894" t="str">
        <f t="shared" si="152"/>
        <v>West</v>
      </c>
      <c r="M4894" s="107">
        <f t="shared" si="153"/>
        <v>42</v>
      </c>
    </row>
    <row r="4895" spans="7:13">
      <c r="G4895" s="106">
        <v>41592</v>
      </c>
      <c r="H4895" s="90" t="s">
        <v>2092</v>
      </c>
      <c r="I4895" s="90" t="s">
        <v>2046</v>
      </c>
      <c r="J4895" s="90">
        <v>0.03</v>
      </c>
      <c r="K4895" s="90">
        <v>1</v>
      </c>
      <c r="L4895" t="str">
        <f t="shared" si="152"/>
        <v>East</v>
      </c>
      <c r="M4895" s="107">
        <f t="shared" si="153"/>
        <v>24.25</v>
      </c>
    </row>
    <row r="4896" spans="7:13">
      <c r="G4896" s="106">
        <v>42002</v>
      </c>
      <c r="H4896" s="90" t="s">
        <v>2099</v>
      </c>
      <c r="I4896" s="90" t="s">
        <v>2043</v>
      </c>
      <c r="J4896" s="90">
        <v>1.4999999999999999E-2</v>
      </c>
      <c r="K4896" s="90">
        <v>2</v>
      </c>
      <c r="L4896" t="str">
        <f t="shared" si="152"/>
        <v>East</v>
      </c>
      <c r="M4896" s="107">
        <f t="shared" si="153"/>
        <v>46.295000000000002</v>
      </c>
    </row>
    <row r="4897" spans="7:13">
      <c r="G4897" s="106">
        <v>41631</v>
      </c>
      <c r="H4897" s="90" t="s">
        <v>2035</v>
      </c>
      <c r="I4897" s="90" t="s">
        <v>2024</v>
      </c>
      <c r="J4897" s="90">
        <v>1.4999999999999999E-2</v>
      </c>
      <c r="K4897" s="90">
        <v>5</v>
      </c>
      <c r="L4897" t="str">
        <f t="shared" si="152"/>
        <v>West</v>
      </c>
      <c r="M4897" s="107">
        <f t="shared" si="153"/>
        <v>113.02875</v>
      </c>
    </row>
    <row r="4898" spans="7:13">
      <c r="G4898" s="106">
        <v>41611</v>
      </c>
      <c r="H4898" s="90" t="s">
        <v>2086</v>
      </c>
      <c r="I4898" s="90" t="s">
        <v>2023</v>
      </c>
      <c r="J4898" s="90">
        <v>0</v>
      </c>
      <c r="K4898" s="90">
        <v>2</v>
      </c>
      <c r="L4898" t="str">
        <f t="shared" si="152"/>
        <v>West</v>
      </c>
      <c r="M4898" s="107">
        <f t="shared" si="153"/>
        <v>159.9</v>
      </c>
    </row>
    <row r="4899" spans="7:13">
      <c r="G4899" s="106">
        <v>41950</v>
      </c>
      <c r="H4899" s="90" t="s">
        <v>2099</v>
      </c>
      <c r="I4899" s="90" t="s">
        <v>2040</v>
      </c>
      <c r="J4899" s="90">
        <v>0.03</v>
      </c>
      <c r="K4899" s="90">
        <v>4</v>
      </c>
      <c r="L4899" t="str">
        <f t="shared" si="152"/>
        <v>East</v>
      </c>
      <c r="M4899" s="107">
        <f t="shared" si="153"/>
        <v>116.39999999999999</v>
      </c>
    </row>
    <row r="4900" spans="7:13">
      <c r="G4900" s="106">
        <v>41946</v>
      </c>
      <c r="H4900" s="90" t="s">
        <v>2094</v>
      </c>
      <c r="I4900" s="90" t="s">
        <v>2023</v>
      </c>
      <c r="J4900" s="90">
        <v>0</v>
      </c>
      <c r="K4900" s="90">
        <v>3</v>
      </c>
      <c r="L4900" t="str">
        <f t="shared" si="152"/>
        <v>West</v>
      </c>
      <c r="M4900" s="107">
        <f t="shared" si="153"/>
        <v>239.85000000000002</v>
      </c>
    </row>
    <row r="4901" spans="7:13">
      <c r="G4901" s="106">
        <v>41452</v>
      </c>
      <c r="H4901" s="90" t="s">
        <v>2096</v>
      </c>
      <c r="I4901" s="90" t="s">
        <v>2037</v>
      </c>
      <c r="J4901" s="90">
        <v>0.01</v>
      </c>
      <c r="K4901" s="90">
        <v>2</v>
      </c>
      <c r="L4901" t="str">
        <f t="shared" si="152"/>
        <v>MidWest</v>
      </c>
      <c r="M4901" s="107">
        <f t="shared" si="153"/>
        <v>54.45</v>
      </c>
    </row>
    <row r="4902" spans="7:13">
      <c r="G4902" s="106">
        <v>41995</v>
      </c>
      <c r="H4902" s="90" t="s">
        <v>2090</v>
      </c>
      <c r="I4902" s="90" t="s">
        <v>2028</v>
      </c>
      <c r="J4902" s="90">
        <v>0.03</v>
      </c>
      <c r="K4902" s="90">
        <v>1</v>
      </c>
      <c r="L4902" t="str">
        <f t="shared" si="152"/>
        <v>West</v>
      </c>
      <c r="M4902" s="107">
        <f t="shared" si="153"/>
        <v>22.261499999999998</v>
      </c>
    </row>
    <row r="4903" spans="7:13">
      <c r="G4903" s="106">
        <v>41678</v>
      </c>
      <c r="H4903" s="90" t="s">
        <v>2060</v>
      </c>
      <c r="I4903" s="90" t="s">
        <v>2043</v>
      </c>
      <c r="J4903" s="90">
        <v>0</v>
      </c>
      <c r="K4903" s="90">
        <v>1</v>
      </c>
      <c r="L4903" t="str">
        <f t="shared" si="152"/>
        <v>South</v>
      </c>
      <c r="M4903" s="107">
        <f t="shared" si="153"/>
        <v>23.5</v>
      </c>
    </row>
    <row r="4904" spans="7:13">
      <c r="G4904" s="106">
        <v>41976</v>
      </c>
      <c r="H4904" s="90" t="s">
        <v>2049</v>
      </c>
      <c r="I4904" s="90" t="s">
        <v>2023</v>
      </c>
      <c r="J4904" s="90">
        <v>2.5000000000000001E-2</v>
      </c>
      <c r="K4904" s="90">
        <v>2</v>
      </c>
      <c r="L4904" t="str">
        <f t="shared" si="152"/>
        <v>South</v>
      </c>
      <c r="M4904" s="107">
        <f t="shared" si="153"/>
        <v>155.9025</v>
      </c>
    </row>
    <row r="4905" spans="7:13">
      <c r="G4905" s="106">
        <v>41974</v>
      </c>
      <c r="H4905" s="90" t="s">
        <v>2072</v>
      </c>
      <c r="I4905" s="90" t="s">
        <v>2031</v>
      </c>
      <c r="J4905" s="90">
        <v>0</v>
      </c>
      <c r="K4905" s="90">
        <v>2</v>
      </c>
      <c r="L4905" t="str">
        <f t="shared" si="152"/>
        <v>MidWest</v>
      </c>
      <c r="M4905" s="107">
        <f t="shared" si="153"/>
        <v>50</v>
      </c>
    </row>
    <row r="4906" spans="7:13">
      <c r="G4906" s="106">
        <v>41402</v>
      </c>
      <c r="H4906" s="90" t="s">
        <v>2052</v>
      </c>
      <c r="I4906" s="90" t="s">
        <v>2043</v>
      </c>
      <c r="J4906" s="90">
        <v>0.01</v>
      </c>
      <c r="K4906" s="90">
        <v>2</v>
      </c>
      <c r="L4906" t="str">
        <f t="shared" si="152"/>
        <v>MidWest</v>
      </c>
      <c r="M4906" s="107">
        <f t="shared" si="153"/>
        <v>46.53</v>
      </c>
    </row>
    <row r="4907" spans="7:13">
      <c r="G4907" s="106">
        <v>41584</v>
      </c>
      <c r="H4907" s="90" t="s">
        <v>2025</v>
      </c>
      <c r="I4907" s="90" t="s">
        <v>2046</v>
      </c>
      <c r="J4907" s="90">
        <v>0.01</v>
      </c>
      <c r="K4907" s="90">
        <v>3</v>
      </c>
      <c r="L4907" t="str">
        <f t="shared" si="152"/>
        <v>West</v>
      </c>
      <c r="M4907" s="107">
        <f t="shared" si="153"/>
        <v>74.25</v>
      </c>
    </row>
    <row r="4908" spans="7:13">
      <c r="G4908" s="106">
        <v>41600</v>
      </c>
      <c r="H4908" s="90" t="s">
        <v>2084</v>
      </c>
      <c r="I4908" s="90" t="s">
        <v>2043</v>
      </c>
      <c r="J4908" s="90">
        <v>0.03</v>
      </c>
      <c r="K4908" s="90">
        <v>3</v>
      </c>
      <c r="L4908" t="str">
        <f t="shared" si="152"/>
        <v>MidWest</v>
      </c>
      <c r="M4908" s="107">
        <f t="shared" si="153"/>
        <v>68.385000000000005</v>
      </c>
    </row>
    <row r="4909" spans="7:13">
      <c r="G4909" s="106">
        <v>41668</v>
      </c>
      <c r="H4909" s="90" t="s">
        <v>2091</v>
      </c>
      <c r="I4909" s="90" t="s">
        <v>2019</v>
      </c>
      <c r="J4909" s="90">
        <v>0</v>
      </c>
      <c r="K4909" s="90">
        <v>3</v>
      </c>
      <c r="L4909" t="str">
        <f t="shared" si="152"/>
        <v>South</v>
      </c>
      <c r="M4909" s="107">
        <f t="shared" si="153"/>
        <v>63</v>
      </c>
    </row>
    <row r="4910" spans="7:13">
      <c r="G4910" s="106">
        <v>41593</v>
      </c>
      <c r="H4910" s="90" t="s">
        <v>2093</v>
      </c>
      <c r="I4910" s="90" t="s">
        <v>2024</v>
      </c>
      <c r="J4910" s="90">
        <v>0.03</v>
      </c>
      <c r="K4910" s="90">
        <v>1</v>
      </c>
      <c r="L4910" t="str">
        <f t="shared" si="152"/>
        <v>West</v>
      </c>
      <c r="M4910" s="107">
        <f t="shared" si="153"/>
        <v>22.261499999999998</v>
      </c>
    </row>
    <row r="4911" spans="7:13">
      <c r="G4911" s="106">
        <v>41996</v>
      </c>
      <c r="H4911" s="90" t="s">
        <v>2069</v>
      </c>
      <c r="I4911" s="90" t="s">
        <v>2019</v>
      </c>
      <c r="J4911" s="90">
        <v>1.4999999999999999E-2</v>
      </c>
      <c r="K4911" s="90">
        <v>1</v>
      </c>
      <c r="L4911" t="str">
        <f t="shared" si="152"/>
        <v>South</v>
      </c>
      <c r="M4911" s="107">
        <f t="shared" si="153"/>
        <v>20.684999999999999</v>
      </c>
    </row>
    <row r="4912" spans="7:13">
      <c r="G4912" s="106">
        <v>41384</v>
      </c>
      <c r="H4912" s="90" t="s">
        <v>2089</v>
      </c>
      <c r="I4912" s="90" t="s">
        <v>2028</v>
      </c>
      <c r="J4912" s="90">
        <v>0</v>
      </c>
      <c r="K4912" s="90">
        <v>2</v>
      </c>
      <c r="L4912" t="str">
        <f t="shared" si="152"/>
        <v>East</v>
      </c>
      <c r="M4912" s="107">
        <f t="shared" si="153"/>
        <v>45.9</v>
      </c>
    </row>
    <row r="4913" spans="7:13">
      <c r="G4913" s="106">
        <v>41625</v>
      </c>
      <c r="H4913" s="90" t="s">
        <v>2049</v>
      </c>
      <c r="I4913" s="90" t="s">
        <v>2034</v>
      </c>
      <c r="J4913" s="90">
        <v>0.03</v>
      </c>
      <c r="K4913" s="90">
        <v>8</v>
      </c>
      <c r="L4913" t="str">
        <f t="shared" si="152"/>
        <v>South</v>
      </c>
      <c r="M4913" s="107">
        <f t="shared" si="153"/>
        <v>263.83999999999997</v>
      </c>
    </row>
    <row r="4914" spans="7:13">
      <c r="G4914" s="106">
        <v>41919</v>
      </c>
      <c r="H4914" s="90" t="s">
        <v>2055</v>
      </c>
      <c r="I4914" s="90" t="s">
        <v>2019</v>
      </c>
      <c r="J4914" s="90">
        <v>0</v>
      </c>
      <c r="K4914" s="90">
        <v>3</v>
      </c>
      <c r="L4914" t="str">
        <f t="shared" si="152"/>
        <v>South</v>
      </c>
      <c r="M4914" s="107">
        <f t="shared" si="153"/>
        <v>63</v>
      </c>
    </row>
    <row r="4915" spans="7:13">
      <c r="G4915" s="106">
        <v>41625</v>
      </c>
      <c r="H4915" s="90" t="s">
        <v>2052</v>
      </c>
      <c r="I4915" s="90" t="s">
        <v>2019</v>
      </c>
      <c r="J4915" s="90">
        <v>0</v>
      </c>
      <c r="K4915" s="90">
        <v>1</v>
      </c>
      <c r="L4915" t="str">
        <f t="shared" si="152"/>
        <v>MidWest</v>
      </c>
      <c r="M4915" s="107">
        <f t="shared" si="153"/>
        <v>21</v>
      </c>
    </row>
    <row r="4916" spans="7:13">
      <c r="G4916" s="106">
        <v>41997</v>
      </c>
      <c r="H4916" s="90" t="s">
        <v>2045</v>
      </c>
      <c r="I4916" s="90" t="s">
        <v>2023</v>
      </c>
      <c r="J4916" s="90">
        <v>0</v>
      </c>
      <c r="K4916" s="90">
        <v>2</v>
      </c>
      <c r="L4916" t="str">
        <f t="shared" si="152"/>
        <v>West</v>
      </c>
      <c r="M4916" s="107">
        <f t="shared" si="153"/>
        <v>159.9</v>
      </c>
    </row>
    <row r="4917" spans="7:13">
      <c r="G4917" s="106">
        <v>41641</v>
      </c>
      <c r="H4917" s="90" t="s">
        <v>2081</v>
      </c>
      <c r="I4917" s="90" t="s">
        <v>2027</v>
      </c>
      <c r="J4917" s="90">
        <v>0</v>
      </c>
      <c r="K4917" s="90">
        <v>1</v>
      </c>
      <c r="L4917" t="str">
        <f t="shared" si="152"/>
        <v>West</v>
      </c>
      <c r="M4917" s="107">
        <f t="shared" si="153"/>
        <v>19.95</v>
      </c>
    </row>
    <row r="4918" spans="7:13">
      <c r="G4918" s="106">
        <v>42002</v>
      </c>
      <c r="H4918" s="90" t="s">
        <v>2054</v>
      </c>
      <c r="I4918" s="90" t="s">
        <v>2043</v>
      </c>
      <c r="J4918" s="90">
        <v>0</v>
      </c>
      <c r="K4918" s="90">
        <v>2</v>
      </c>
      <c r="L4918" t="str">
        <f t="shared" si="152"/>
        <v>MidWest</v>
      </c>
      <c r="M4918" s="107">
        <f t="shared" si="153"/>
        <v>47</v>
      </c>
    </row>
    <row r="4919" spans="7:13">
      <c r="G4919" s="106">
        <v>41561</v>
      </c>
      <c r="H4919" s="90" t="s">
        <v>2092</v>
      </c>
      <c r="I4919" s="90" t="s">
        <v>2028</v>
      </c>
      <c r="J4919" s="90">
        <v>0</v>
      </c>
      <c r="K4919" s="90">
        <v>1</v>
      </c>
      <c r="L4919" t="str">
        <f t="shared" si="152"/>
        <v>East</v>
      </c>
      <c r="M4919" s="107">
        <f t="shared" si="153"/>
        <v>22.95</v>
      </c>
    </row>
    <row r="4920" spans="7:13">
      <c r="G4920" s="106">
        <v>41671</v>
      </c>
      <c r="H4920" s="90" t="s">
        <v>2080</v>
      </c>
      <c r="I4920" s="90" t="s">
        <v>2027</v>
      </c>
      <c r="J4920" s="90">
        <v>0</v>
      </c>
      <c r="K4920" s="90">
        <v>17</v>
      </c>
      <c r="L4920" t="str">
        <f t="shared" si="152"/>
        <v>East</v>
      </c>
      <c r="M4920" s="107">
        <f t="shared" si="153"/>
        <v>339.15</v>
      </c>
    </row>
    <row r="4921" spans="7:13">
      <c r="G4921" s="106">
        <v>41983</v>
      </c>
      <c r="H4921" s="90" t="s">
        <v>2059</v>
      </c>
      <c r="I4921" s="90" t="s">
        <v>2024</v>
      </c>
      <c r="J4921" s="90">
        <v>0.01</v>
      </c>
      <c r="K4921" s="90">
        <v>2</v>
      </c>
      <c r="L4921" t="str">
        <f t="shared" si="152"/>
        <v>West</v>
      </c>
      <c r="M4921" s="107">
        <f t="shared" si="153"/>
        <v>45.440999999999995</v>
      </c>
    </row>
    <row r="4922" spans="7:13">
      <c r="G4922" s="106">
        <v>41581</v>
      </c>
      <c r="H4922" s="90" t="s">
        <v>2095</v>
      </c>
      <c r="I4922" s="90" t="s">
        <v>2024</v>
      </c>
      <c r="J4922" s="90">
        <v>2.5000000000000001E-2</v>
      </c>
      <c r="K4922" s="90">
        <v>2</v>
      </c>
      <c r="L4922" t="str">
        <f t="shared" si="152"/>
        <v>South</v>
      </c>
      <c r="M4922" s="107">
        <f t="shared" si="153"/>
        <v>44.752499999999998</v>
      </c>
    </row>
    <row r="4923" spans="7:13">
      <c r="G4923" s="106">
        <v>41619</v>
      </c>
      <c r="H4923" s="90" t="s">
        <v>2051</v>
      </c>
      <c r="I4923" s="90" t="s">
        <v>2024</v>
      </c>
      <c r="J4923" s="90">
        <v>0</v>
      </c>
      <c r="K4923" s="90">
        <v>2</v>
      </c>
      <c r="L4923" t="str">
        <f t="shared" si="152"/>
        <v>MidWest</v>
      </c>
      <c r="M4923" s="107">
        <f t="shared" si="153"/>
        <v>45.9</v>
      </c>
    </row>
    <row r="4924" spans="7:13">
      <c r="G4924" s="106">
        <v>41961</v>
      </c>
      <c r="H4924" s="90" t="s">
        <v>2032</v>
      </c>
      <c r="I4924" s="90" t="s">
        <v>2031</v>
      </c>
      <c r="J4924" s="90">
        <v>0.03</v>
      </c>
      <c r="K4924" s="90">
        <v>1</v>
      </c>
      <c r="L4924" t="str">
        <f t="shared" si="152"/>
        <v>East</v>
      </c>
      <c r="M4924" s="107">
        <f t="shared" si="153"/>
        <v>24.25</v>
      </c>
    </row>
    <row r="4925" spans="7:13">
      <c r="G4925" s="106">
        <v>41626</v>
      </c>
      <c r="H4925" s="90" t="s">
        <v>2059</v>
      </c>
      <c r="I4925" s="90" t="s">
        <v>2034</v>
      </c>
      <c r="J4925" s="90">
        <v>0</v>
      </c>
      <c r="K4925" s="90">
        <v>3</v>
      </c>
      <c r="L4925" t="str">
        <f t="shared" si="152"/>
        <v>West</v>
      </c>
      <c r="M4925" s="107">
        <f t="shared" si="153"/>
        <v>102</v>
      </c>
    </row>
    <row r="4926" spans="7:13">
      <c r="G4926" s="106">
        <v>41961</v>
      </c>
      <c r="H4926" s="90" t="s">
        <v>2057</v>
      </c>
      <c r="I4926" s="90" t="s">
        <v>2031</v>
      </c>
      <c r="J4926" s="90">
        <v>0</v>
      </c>
      <c r="K4926" s="90">
        <v>3</v>
      </c>
      <c r="L4926" t="str">
        <f t="shared" si="152"/>
        <v>West</v>
      </c>
      <c r="M4926" s="107">
        <f t="shared" si="153"/>
        <v>75</v>
      </c>
    </row>
    <row r="4927" spans="7:13">
      <c r="G4927" s="106">
        <v>41619</v>
      </c>
      <c r="H4927" s="90" t="s">
        <v>2097</v>
      </c>
      <c r="I4927" s="90" t="s">
        <v>2023</v>
      </c>
      <c r="J4927" s="90">
        <v>0.02</v>
      </c>
      <c r="K4927" s="90">
        <v>2</v>
      </c>
      <c r="L4927" t="str">
        <f t="shared" si="152"/>
        <v>West</v>
      </c>
      <c r="M4927" s="107">
        <f t="shared" si="153"/>
        <v>156.702</v>
      </c>
    </row>
    <row r="4928" spans="7:13">
      <c r="G4928" s="106">
        <v>41952</v>
      </c>
      <c r="H4928" s="90" t="s">
        <v>2054</v>
      </c>
      <c r="I4928" s="90" t="s">
        <v>2028</v>
      </c>
      <c r="J4928" s="90">
        <v>0.03</v>
      </c>
      <c r="K4928" s="90">
        <v>2</v>
      </c>
      <c r="L4928" t="str">
        <f t="shared" si="152"/>
        <v>MidWest</v>
      </c>
      <c r="M4928" s="107">
        <f t="shared" si="153"/>
        <v>44.522999999999996</v>
      </c>
    </row>
    <row r="4929" spans="7:13">
      <c r="G4929" s="106">
        <v>42001</v>
      </c>
      <c r="H4929" s="90" t="s">
        <v>2080</v>
      </c>
      <c r="I4929" s="90" t="s">
        <v>2024</v>
      </c>
      <c r="J4929" s="90">
        <v>2.5000000000000001E-2</v>
      </c>
      <c r="K4929" s="90">
        <v>2</v>
      </c>
      <c r="L4929" t="str">
        <f t="shared" si="152"/>
        <v>East</v>
      </c>
      <c r="M4929" s="107">
        <f t="shared" si="153"/>
        <v>44.752499999999998</v>
      </c>
    </row>
    <row r="4930" spans="7:13">
      <c r="G4930" s="106">
        <v>41322</v>
      </c>
      <c r="H4930" s="90" t="s">
        <v>2102</v>
      </c>
      <c r="I4930" s="90" t="s">
        <v>2031</v>
      </c>
      <c r="J4930" s="90">
        <v>0.03</v>
      </c>
      <c r="K4930" s="90">
        <v>3</v>
      </c>
      <c r="L4930" t="str">
        <f t="shared" si="152"/>
        <v>MidWest</v>
      </c>
      <c r="M4930" s="107">
        <f t="shared" si="153"/>
        <v>72.75</v>
      </c>
    </row>
    <row r="4931" spans="7:13">
      <c r="G4931" s="106">
        <v>41973</v>
      </c>
      <c r="H4931" s="90" t="s">
        <v>2033</v>
      </c>
      <c r="I4931" s="90" t="s">
        <v>2027</v>
      </c>
      <c r="J4931" s="90">
        <v>0</v>
      </c>
      <c r="K4931" s="90">
        <v>3</v>
      </c>
      <c r="L4931" t="str">
        <f t="shared" ref="L4931:L4994" si="154">_xlfn.XLOOKUP(H4931,$D$2:$D$73,$E$2:$E$73)</f>
        <v>MidWest</v>
      </c>
      <c r="M4931" s="107">
        <f t="shared" ref="M4931:M4994" si="155">_xlfn.XLOOKUP(I4931,$A$2:$A$13,$B$2:$B$13)*K4931*(1-J4931)</f>
        <v>59.849999999999994</v>
      </c>
    </row>
    <row r="4932" spans="7:13">
      <c r="G4932" s="106">
        <v>41403</v>
      </c>
      <c r="H4932" s="90" t="s">
        <v>2069</v>
      </c>
      <c r="I4932" s="90" t="s">
        <v>2028</v>
      </c>
      <c r="J4932" s="90">
        <v>0.02</v>
      </c>
      <c r="K4932" s="90">
        <v>16</v>
      </c>
      <c r="L4932" t="str">
        <f t="shared" si="154"/>
        <v>South</v>
      </c>
      <c r="M4932" s="107">
        <f t="shared" si="155"/>
        <v>359.85599999999999</v>
      </c>
    </row>
    <row r="4933" spans="7:13">
      <c r="G4933" s="106">
        <v>41621</v>
      </c>
      <c r="H4933" s="90" t="s">
        <v>2100</v>
      </c>
      <c r="I4933" s="90" t="s">
        <v>2046</v>
      </c>
      <c r="J4933" s="90">
        <v>0.01</v>
      </c>
      <c r="K4933" s="90">
        <v>12</v>
      </c>
      <c r="L4933" t="str">
        <f t="shared" si="154"/>
        <v>West</v>
      </c>
      <c r="M4933" s="107">
        <f t="shared" si="155"/>
        <v>297</v>
      </c>
    </row>
    <row r="4934" spans="7:13">
      <c r="G4934" s="106">
        <v>41585</v>
      </c>
      <c r="H4934" s="90" t="s">
        <v>2083</v>
      </c>
      <c r="I4934" s="90" t="s">
        <v>2028</v>
      </c>
      <c r="J4934" s="90">
        <v>0</v>
      </c>
      <c r="K4934" s="90">
        <v>2</v>
      </c>
      <c r="L4934" t="str">
        <f t="shared" si="154"/>
        <v>West</v>
      </c>
      <c r="M4934" s="107">
        <f t="shared" si="155"/>
        <v>45.9</v>
      </c>
    </row>
    <row r="4935" spans="7:13">
      <c r="G4935" s="106">
        <v>41996</v>
      </c>
      <c r="H4935" s="90" t="s">
        <v>2075</v>
      </c>
      <c r="I4935" s="90" t="s">
        <v>2024</v>
      </c>
      <c r="J4935" s="90">
        <v>0</v>
      </c>
      <c r="K4935" s="90">
        <v>3</v>
      </c>
      <c r="L4935" t="str">
        <f t="shared" si="154"/>
        <v>West</v>
      </c>
      <c r="M4935" s="107">
        <f t="shared" si="155"/>
        <v>68.849999999999994</v>
      </c>
    </row>
    <row r="4936" spans="7:13">
      <c r="G4936" s="106">
        <v>41588</v>
      </c>
      <c r="H4936" s="90" t="s">
        <v>2078</v>
      </c>
      <c r="I4936" s="90" t="s">
        <v>2024</v>
      </c>
      <c r="J4936" s="90">
        <v>0.01</v>
      </c>
      <c r="K4936" s="90">
        <v>2</v>
      </c>
      <c r="L4936" t="str">
        <f t="shared" si="154"/>
        <v>West</v>
      </c>
      <c r="M4936" s="107">
        <f t="shared" si="155"/>
        <v>45.440999999999995</v>
      </c>
    </row>
    <row r="4937" spans="7:13">
      <c r="G4937" s="106">
        <v>41953</v>
      </c>
      <c r="H4937" s="90" t="s">
        <v>2103</v>
      </c>
      <c r="I4937" s="90" t="s">
        <v>2040</v>
      </c>
      <c r="J4937" s="90">
        <v>0</v>
      </c>
      <c r="K4937" s="90">
        <v>2</v>
      </c>
      <c r="L4937" t="str">
        <f t="shared" si="154"/>
        <v>South</v>
      </c>
      <c r="M4937" s="107">
        <f t="shared" si="155"/>
        <v>60</v>
      </c>
    </row>
    <row r="4938" spans="7:13">
      <c r="G4938" s="106">
        <v>41950</v>
      </c>
      <c r="H4938" s="90" t="s">
        <v>2030</v>
      </c>
      <c r="I4938" s="90" t="s">
        <v>2043</v>
      </c>
      <c r="J4938" s="90">
        <v>1.4999999999999999E-2</v>
      </c>
      <c r="K4938" s="90">
        <v>2</v>
      </c>
      <c r="L4938" t="str">
        <f t="shared" si="154"/>
        <v>West</v>
      </c>
      <c r="M4938" s="107">
        <f t="shared" si="155"/>
        <v>46.295000000000002</v>
      </c>
    </row>
    <row r="4939" spans="7:13">
      <c r="G4939" s="106">
        <v>41946</v>
      </c>
      <c r="H4939" s="90" t="s">
        <v>2099</v>
      </c>
      <c r="I4939" s="90" t="s">
        <v>2034</v>
      </c>
      <c r="J4939" s="90">
        <v>0</v>
      </c>
      <c r="K4939" s="90">
        <v>2</v>
      </c>
      <c r="L4939" t="str">
        <f t="shared" si="154"/>
        <v>East</v>
      </c>
      <c r="M4939" s="107">
        <f t="shared" si="155"/>
        <v>68</v>
      </c>
    </row>
    <row r="4940" spans="7:13">
      <c r="G4940" s="106">
        <v>41624</v>
      </c>
      <c r="H4940" s="90" t="s">
        <v>2025</v>
      </c>
      <c r="I4940" s="90" t="s">
        <v>2034</v>
      </c>
      <c r="J4940" s="90">
        <v>0.01</v>
      </c>
      <c r="K4940" s="90">
        <v>2</v>
      </c>
      <c r="L4940" t="str">
        <f t="shared" si="154"/>
        <v>West</v>
      </c>
      <c r="M4940" s="107">
        <f t="shared" si="155"/>
        <v>67.319999999999993</v>
      </c>
    </row>
    <row r="4941" spans="7:13">
      <c r="G4941" s="106">
        <v>41579</v>
      </c>
      <c r="H4941" s="90" t="s">
        <v>2062</v>
      </c>
      <c r="I4941" s="90" t="s">
        <v>2028</v>
      </c>
      <c r="J4941" s="90">
        <v>0</v>
      </c>
      <c r="K4941" s="90">
        <v>24</v>
      </c>
      <c r="L4941" t="str">
        <f t="shared" si="154"/>
        <v>East</v>
      </c>
      <c r="M4941" s="107">
        <f t="shared" si="155"/>
        <v>550.79999999999995</v>
      </c>
    </row>
    <row r="4942" spans="7:13">
      <c r="G4942" s="106">
        <v>41582</v>
      </c>
      <c r="H4942" s="90" t="s">
        <v>2081</v>
      </c>
      <c r="I4942" s="90" t="s">
        <v>2046</v>
      </c>
      <c r="J4942" s="90">
        <v>0</v>
      </c>
      <c r="K4942" s="90">
        <v>1</v>
      </c>
      <c r="L4942" t="str">
        <f t="shared" si="154"/>
        <v>West</v>
      </c>
      <c r="M4942" s="107">
        <f t="shared" si="155"/>
        <v>25</v>
      </c>
    </row>
    <row r="4943" spans="7:13">
      <c r="G4943" s="106">
        <v>41409</v>
      </c>
      <c r="H4943" s="90" t="s">
        <v>2025</v>
      </c>
      <c r="I4943" s="90" t="s">
        <v>2019</v>
      </c>
      <c r="J4943" s="90">
        <v>2.5000000000000001E-2</v>
      </c>
      <c r="K4943" s="90">
        <v>3</v>
      </c>
      <c r="L4943" t="str">
        <f t="shared" si="154"/>
        <v>West</v>
      </c>
      <c r="M4943" s="107">
        <f t="shared" si="155"/>
        <v>61.424999999999997</v>
      </c>
    </row>
    <row r="4944" spans="7:13">
      <c r="G4944" s="106">
        <v>41995</v>
      </c>
      <c r="H4944" s="90" t="s">
        <v>2065</v>
      </c>
      <c r="I4944" s="90" t="s">
        <v>2046</v>
      </c>
      <c r="J4944" s="90">
        <v>0</v>
      </c>
      <c r="K4944" s="90">
        <v>3</v>
      </c>
      <c r="L4944" t="str">
        <f t="shared" si="154"/>
        <v>South</v>
      </c>
      <c r="M4944" s="107">
        <f t="shared" si="155"/>
        <v>75</v>
      </c>
    </row>
    <row r="4945" spans="7:13">
      <c r="G4945" s="106">
        <v>41610</v>
      </c>
      <c r="H4945" s="90" t="s">
        <v>2063</v>
      </c>
      <c r="I4945" s="90" t="s">
        <v>2028</v>
      </c>
      <c r="J4945" s="90">
        <v>0.03</v>
      </c>
      <c r="K4945" s="90">
        <v>2</v>
      </c>
      <c r="L4945" t="str">
        <f t="shared" si="154"/>
        <v>South</v>
      </c>
      <c r="M4945" s="107">
        <f t="shared" si="155"/>
        <v>44.522999999999996</v>
      </c>
    </row>
    <row r="4946" spans="7:13">
      <c r="G4946" s="106">
        <v>41625</v>
      </c>
      <c r="H4946" s="90" t="s">
        <v>2039</v>
      </c>
      <c r="I4946" s="90" t="s">
        <v>2027</v>
      </c>
      <c r="J4946" s="90">
        <v>2.5000000000000001E-2</v>
      </c>
      <c r="K4946" s="90">
        <v>3</v>
      </c>
      <c r="L4946" t="str">
        <f t="shared" si="154"/>
        <v>East</v>
      </c>
      <c r="M4946" s="107">
        <f t="shared" si="155"/>
        <v>58.353749999999991</v>
      </c>
    </row>
    <row r="4947" spans="7:13">
      <c r="G4947" s="106">
        <v>41957</v>
      </c>
      <c r="H4947" s="90" t="s">
        <v>2081</v>
      </c>
      <c r="I4947" s="90" t="s">
        <v>2024</v>
      </c>
      <c r="J4947" s="90">
        <v>0.02</v>
      </c>
      <c r="K4947" s="90">
        <v>2</v>
      </c>
      <c r="L4947" t="str">
        <f t="shared" si="154"/>
        <v>West</v>
      </c>
      <c r="M4947" s="107">
        <f t="shared" si="155"/>
        <v>44.981999999999999</v>
      </c>
    </row>
    <row r="4948" spans="7:13">
      <c r="G4948" s="106">
        <v>41485</v>
      </c>
      <c r="H4948" s="90" t="s">
        <v>2090</v>
      </c>
      <c r="I4948" s="90" t="s">
        <v>2034</v>
      </c>
      <c r="J4948" s="90">
        <v>0.01</v>
      </c>
      <c r="K4948" s="90">
        <v>4</v>
      </c>
      <c r="L4948" t="str">
        <f t="shared" si="154"/>
        <v>West</v>
      </c>
      <c r="M4948" s="107">
        <f t="shared" si="155"/>
        <v>134.63999999999999</v>
      </c>
    </row>
    <row r="4949" spans="7:13">
      <c r="G4949" s="106">
        <v>41985</v>
      </c>
      <c r="H4949" s="90" t="s">
        <v>2036</v>
      </c>
      <c r="I4949" s="90" t="s">
        <v>2037</v>
      </c>
      <c r="J4949" s="90">
        <v>0</v>
      </c>
      <c r="K4949" s="90">
        <v>3</v>
      </c>
      <c r="L4949" t="str">
        <f t="shared" si="154"/>
        <v>MidWest</v>
      </c>
      <c r="M4949" s="107">
        <f t="shared" si="155"/>
        <v>82.5</v>
      </c>
    </row>
    <row r="4950" spans="7:13">
      <c r="G4950" s="106">
        <v>41918</v>
      </c>
      <c r="H4950" s="90" t="s">
        <v>2049</v>
      </c>
      <c r="I4950" s="90" t="s">
        <v>2031</v>
      </c>
      <c r="J4950" s="90">
        <v>0</v>
      </c>
      <c r="K4950" s="90">
        <v>1</v>
      </c>
      <c r="L4950" t="str">
        <f t="shared" si="154"/>
        <v>South</v>
      </c>
      <c r="M4950" s="107">
        <f t="shared" si="155"/>
        <v>25</v>
      </c>
    </row>
    <row r="4951" spans="7:13">
      <c r="G4951" s="106">
        <v>41523</v>
      </c>
      <c r="H4951" s="90" t="s">
        <v>2033</v>
      </c>
      <c r="I4951" s="90" t="s">
        <v>2031</v>
      </c>
      <c r="J4951" s="90">
        <v>0.02</v>
      </c>
      <c r="K4951" s="90">
        <v>2</v>
      </c>
      <c r="L4951" t="str">
        <f t="shared" si="154"/>
        <v>MidWest</v>
      </c>
      <c r="M4951" s="107">
        <f t="shared" si="155"/>
        <v>49</v>
      </c>
    </row>
    <row r="4952" spans="7:13">
      <c r="G4952" s="106">
        <v>41622</v>
      </c>
      <c r="H4952" s="90" t="s">
        <v>2068</v>
      </c>
      <c r="I4952" s="90" t="s">
        <v>2031</v>
      </c>
      <c r="J4952" s="90">
        <v>0</v>
      </c>
      <c r="K4952" s="90">
        <v>2</v>
      </c>
      <c r="L4952" t="str">
        <f t="shared" si="154"/>
        <v>South</v>
      </c>
      <c r="M4952" s="107">
        <f t="shared" si="155"/>
        <v>50</v>
      </c>
    </row>
    <row r="4953" spans="7:13">
      <c r="G4953" s="106">
        <v>41634</v>
      </c>
      <c r="H4953" s="90" t="s">
        <v>2067</v>
      </c>
      <c r="I4953" s="90" t="s">
        <v>2046</v>
      </c>
      <c r="J4953" s="90">
        <v>0</v>
      </c>
      <c r="K4953" s="90">
        <v>1</v>
      </c>
      <c r="L4953" t="str">
        <f t="shared" si="154"/>
        <v>East</v>
      </c>
      <c r="M4953" s="107">
        <f t="shared" si="155"/>
        <v>25</v>
      </c>
    </row>
    <row r="4954" spans="7:13">
      <c r="G4954" s="106">
        <v>41910</v>
      </c>
      <c r="H4954" s="90" t="s">
        <v>2071</v>
      </c>
      <c r="I4954" s="90" t="s">
        <v>2034</v>
      </c>
      <c r="J4954" s="90">
        <v>0</v>
      </c>
      <c r="K4954" s="90">
        <v>2</v>
      </c>
      <c r="L4954" t="str">
        <f t="shared" si="154"/>
        <v>MidWest</v>
      </c>
      <c r="M4954" s="107">
        <f t="shared" si="155"/>
        <v>68</v>
      </c>
    </row>
    <row r="4955" spans="7:13">
      <c r="G4955" s="106">
        <v>41631</v>
      </c>
      <c r="H4955" s="90" t="s">
        <v>2033</v>
      </c>
      <c r="I4955" s="90" t="s">
        <v>2027</v>
      </c>
      <c r="J4955" s="90">
        <v>1.4999999999999999E-2</v>
      </c>
      <c r="K4955" s="90">
        <v>1</v>
      </c>
      <c r="L4955" t="str">
        <f t="shared" si="154"/>
        <v>MidWest</v>
      </c>
      <c r="M4955" s="107">
        <f t="shared" si="155"/>
        <v>19.650749999999999</v>
      </c>
    </row>
    <row r="4956" spans="7:13">
      <c r="G4956" s="106">
        <v>41581</v>
      </c>
      <c r="H4956" s="90" t="s">
        <v>2036</v>
      </c>
      <c r="I4956" s="90" t="s">
        <v>2019</v>
      </c>
      <c r="J4956" s="90">
        <v>0</v>
      </c>
      <c r="K4956" s="90">
        <v>3</v>
      </c>
      <c r="L4956" t="str">
        <f t="shared" si="154"/>
        <v>MidWest</v>
      </c>
      <c r="M4956" s="107">
        <f t="shared" si="155"/>
        <v>63</v>
      </c>
    </row>
    <row r="4957" spans="7:13">
      <c r="G4957" s="106">
        <v>41625</v>
      </c>
      <c r="H4957" s="90" t="s">
        <v>2073</v>
      </c>
      <c r="I4957" s="90" t="s">
        <v>2024</v>
      </c>
      <c r="J4957" s="90">
        <v>2.5000000000000001E-2</v>
      </c>
      <c r="K4957" s="90">
        <v>3</v>
      </c>
      <c r="L4957" t="str">
        <f t="shared" si="154"/>
        <v>West</v>
      </c>
      <c r="M4957" s="107">
        <f t="shared" si="155"/>
        <v>67.128749999999997</v>
      </c>
    </row>
    <row r="4958" spans="7:13">
      <c r="G4958" s="106">
        <v>41946</v>
      </c>
      <c r="H4958" s="90" t="s">
        <v>2060</v>
      </c>
      <c r="I4958" s="90" t="s">
        <v>2046</v>
      </c>
      <c r="J4958" s="90">
        <v>0</v>
      </c>
      <c r="K4958" s="90">
        <v>1</v>
      </c>
      <c r="L4958" t="str">
        <f t="shared" si="154"/>
        <v>South</v>
      </c>
      <c r="M4958" s="107">
        <f t="shared" si="155"/>
        <v>25</v>
      </c>
    </row>
    <row r="4959" spans="7:13">
      <c r="G4959" s="106">
        <v>41598</v>
      </c>
      <c r="H4959" s="90" t="s">
        <v>2080</v>
      </c>
      <c r="I4959" s="90" t="s">
        <v>2028</v>
      </c>
      <c r="J4959" s="90">
        <v>1.4999999999999999E-2</v>
      </c>
      <c r="K4959" s="90">
        <v>3</v>
      </c>
      <c r="L4959" t="str">
        <f t="shared" si="154"/>
        <v>East</v>
      </c>
      <c r="M4959" s="107">
        <f t="shared" si="155"/>
        <v>67.817249999999987</v>
      </c>
    </row>
    <row r="4960" spans="7:13">
      <c r="G4960" s="106">
        <v>41610</v>
      </c>
      <c r="H4960" s="90" t="s">
        <v>2078</v>
      </c>
      <c r="I4960" s="90" t="s">
        <v>2040</v>
      </c>
      <c r="J4960" s="90">
        <v>1.4999999999999999E-2</v>
      </c>
      <c r="K4960" s="90">
        <v>4</v>
      </c>
      <c r="L4960" t="str">
        <f t="shared" si="154"/>
        <v>West</v>
      </c>
      <c r="M4960" s="107">
        <f t="shared" si="155"/>
        <v>118.2</v>
      </c>
    </row>
    <row r="4961" spans="7:13">
      <c r="G4961" s="106">
        <v>41310</v>
      </c>
      <c r="H4961" s="90" t="s">
        <v>2082</v>
      </c>
      <c r="I4961" s="90" t="s">
        <v>2037</v>
      </c>
      <c r="J4961" s="90">
        <v>0.01</v>
      </c>
      <c r="K4961" s="90">
        <v>2</v>
      </c>
      <c r="L4961" t="str">
        <f t="shared" si="154"/>
        <v>MidWest</v>
      </c>
      <c r="M4961" s="107">
        <f t="shared" si="155"/>
        <v>54.45</v>
      </c>
    </row>
    <row r="4962" spans="7:13">
      <c r="G4962" s="106">
        <v>41626</v>
      </c>
      <c r="H4962" s="90" t="s">
        <v>2049</v>
      </c>
      <c r="I4962" s="90" t="s">
        <v>2040</v>
      </c>
      <c r="J4962" s="90">
        <v>0</v>
      </c>
      <c r="K4962" s="90">
        <v>2</v>
      </c>
      <c r="L4962" t="str">
        <f t="shared" si="154"/>
        <v>South</v>
      </c>
      <c r="M4962" s="107">
        <f t="shared" si="155"/>
        <v>60</v>
      </c>
    </row>
    <row r="4963" spans="7:13">
      <c r="G4963" s="106">
        <v>41980</v>
      </c>
      <c r="H4963" s="90" t="s">
        <v>2051</v>
      </c>
      <c r="I4963" s="90" t="s">
        <v>2028</v>
      </c>
      <c r="J4963" s="90">
        <v>0.02</v>
      </c>
      <c r="K4963" s="90">
        <v>15</v>
      </c>
      <c r="L4963" t="str">
        <f t="shared" si="154"/>
        <v>MidWest</v>
      </c>
      <c r="M4963" s="107">
        <f t="shared" si="155"/>
        <v>337.36500000000001</v>
      </c>
    </row>
    <row r="4964" spans="7:13">
      <c r="G4964" s="106">
        <v>41953</v>
      </c>
      <c r="H4964" s="90" t="s">
        <v>2075</v>
      </c>
      <c r="I4964" s="90" t="s">
        <v>2024</v>
      </c>
      <c r="J4964" s="90">
        <v>0</v>
      </c>
      <c r="K4964" s="90">
        <v>3</v>
      </c>
      <c r="L4964" t="str">
        <f t="shared" si="154"/>
        <v>West</v>
      </c>
      <c r="M4964" s="107">
        <f t="shared" si="155"/>
        <v>68.849999999999994</v>
      </c>
    </row>
    <row r="4965" spans="7:13">
      <c r="G4965" s="106">
        <v>41951</v>
      </c>
      <c r="H4965" s="90" t="s">
        <v>2083</v>
      </c>
      <c r="I4965" s="90" t="s">
        <v>2040</v>
      </c>
      <c r="J4965" s="90">
        <v>0</v>
      </c>
      <c r="K4965" s="90">
        <v>1</v>
      </c>
      <c r="L4965" t="str">
        <f t="shared" si="154"/>
        <v>West</v>
      </c>
      <c r="M4965" s="107">
        <f t="shared" si="155"/>
        <v>30</v>
      </c>
    </row>
    <row r="4966" spans="7:13">
      <c r="G4966" s="106">
        <v>41607</v>
      </c>
      <c r="H4966" s="90" t="s">
        <v>2042</v>
      </c>
      <c r="I4966" s="90" t="s">
        <v>2031</v>
      </c>
      <c r="J4966" s="90">
        <v>0</v>
      </c>
      <c r="K4966" s="90">
        <v>2</v>
      </c>
      <c r="L4966" t="str">
        <f t="shared" si="154"/>
        <v>MidWest</v>
      </c>
      <c r="M4966" s="107">
        <f t="shared" si="155"/>
        <v>50</v>
      </c>
    </row>
    <row r="4967" spans="7:13">
      <c r="G4967" s="106">
        <v>41975</v>
      </c>
      <c r="H4967" s="90" t="s">
        <v>2055</v>
      </c>
      <c r="I4967" s="90" t="s">
        <v>2024</v>
      </c>
      <c r="J4967" s="90">
        <v>0.03</v>
      </c>
      <c r="K4967" s="90">
        <v>3</v>
      </c>
      <c r="L4967" t="str">
        <f t="shared" si="154"/>
        <v>South</v>
      </c>
      <c r="M4967" s="107">
        <f t="shared" si="155"/>
        <v>66.784499999999994</v>
      </c>
    </row>
    <row r="4968" spans="7:13">
      <c r="G4968" s="106">
        <v>41893</v>
      </c>
      <c r="H4968" s="90" t="s">
        <v>2049</v>
      </c>
      <c r="I4968" s="90" t="s">
        <v>2046</v>
      </c>
      <c r="J4968" s="90">
        <v>0</v>
      </c>
      <c r="K4968" s="90">
        <v>3</v>
      </c>
      <c r="L4968" t="str">
        <f t="shared" si="154"/>
        <v>South</v>
      </c>
      <c r="M4968" s="107">
        <f t="shared" si="155"/>
        <v>75</v>
      </c>
    </row>
    <row r="4969" spans="7:13">
      <c r="G4969" s="106">
        <v>41945</v>
      </c>
      <c r="H4969" s="90" t="s">
        <v>2072</v>
      </c>
      <c r="I4969" s="90" t="s">
        <v>2027</v>
      </c>
      <c r="J4969" s="90">
        <v>0.01</v>
      </c>
      <c r="K4969" s="90">
        <v>3</v>
      </c>
      <c r="L4969" t="str">
        <f t="shared" si="154"/>
        <v>MidWest</v>
      </c>
      <c r="M4969" s="107">
        <f t="shared" si="155"/>
        <v>59.251499999999993</v>
      </c>
    </row>
    <row r="4970" spans="7:13">
      <c r="G4970" s="106">
        <v>41635</v>
      </c>
      <c r="H4970" s="90" t="s">
        <v>2071</v>
      </c>
      <c r="I4970" s="90" t="s">
        <v>2028</v>
      </c>
      <c r="J4970" s="90">
        <v>0</v>
      </c>
      <c r="K4970" s="90">
        <v>2</v>
      </c>
      <c r="L4970" t="str">
        <f t="shared" si="154"/>
        <v>MidWest</v>
      </c>
      <c r="M4970" s="107">
        <f t="shared" si="155"/>
        <v>45.9</v>
      </c>
    </row>
    <row r="4971" spans="7:13">
      <c r="G4971" s="106">
        <v>41601</v>
      </c>
      <c r="H4971" s="90" t="s">
        <v>2022</v>
      </c>
      <c r="I4971" s="90" t="s">
        <v>2046</v>
      </c>
      <c r="J4971" s="90">
        <v>2.5000000000000001E-2</v>
      </c>
      <c r="K4971" s="90">
        <v>1</v>
      </c>
      <c r="L4971" t="str">
        <f t="shared" si="154"/>
        <v>West</v>
      </c>
      <c r="M4971" s="107">
        <f t="shared" si="155"/>
        <v>24.375</v>
      </c>
    </row>
    <row r="4972" spans="7:13">
      <c r="G4972" s="106">
        <v>41580</v>
      </c>
      <c r="H4972" s="90" t="s">
        <v>2061</v>
      </c>
      <c r="I4972" s="90" t="s">
        <v>2034</v>
      </c>
      <c r="J4972" s="90">
        <v>0</v>
      </c>
      <c r="K4972" s="90">
        <v>3</v>
      </c>
      <c r="L4972" t="str">
        <f t="shared" si="154"/>
        <v>West</v>
      </c>
      <c r="M4972" s="107">
        <f t="shared" si="155"/>
        <v>102</v>
      </c>
    </row>
    <row r="4973" spans="7:13">
      <c r="G4973" s="106">
        <v>41625</v>
      </c>
      <c r="H4973" s="90" t="s">
        <v>2051</v>
      </c>
      <c r="I4973" s="90" t="s">
        <v>2024</v>
      </c>
      <c r="J4973" s="90">
        <v>0</v>
      </c>
      <c r="K4973" s="90">
        <v>3</v>
      </c>
      <c r="L4973" t="str">
        <f t="shared" si="154"/>
        <v>MidWest</v>
      </c>
      <c r="M4973" s="107">
        <f t="shared" si="155"/>
        <v>68.849999999999994</v>
      </c>
    </row>
    <row r="4974" spans="7:13">
      <c r="G4974" s="106">
        <v>41983</v>
      </c>
      <c r="H4974" s="90" t="s">
        <v>2049</v>
      </c>
      <c r="I4974" s="90" t="s">
        <v>2034</v>
      </c>
      <c r="J4974" s="90">
        <v>0</v>
      </c>
      <c r="K4974" s="90">
        <v>24</v>
      </c>
      <c r="L4974" t="str">
        <f t="shared" si="154"/>
        <v>South</v>
      </c>
      <c r="M4974" s="107">
        <f t="shared" si="155"/>
        <v>816</v>
      </c>
    </row>
    <row r="4975" spans="7:13">
      <c r="G4975" s="106">
        <v>41506</v>
      </c>
      <c r="H4975" s="90" t="s">
        <v>2068</v>
      </c>
      <c r="I4975" s="90" t="s">
        <v>2031</v>
      </c>
      <c r="J4975" s="90">
        <v>0.03</v>
      </c>
      <c r="K4975" s="90">
        <v>3</v>
      </c>
      <c r="L4975" t="str">
        <f t="shared" si="154"/>
        <v>South</v>
      </c>
      <c r="M4975" s="107">
        <f t="shared" si="155"/>
        <v>72.75</v>
      </c>
    </row>
    <row r="4976" spans="7:13">
      <c r="G4976" s="106">
        <v>41816</v>
      </c>
      <c r="H4976" s="90" t="s">
        <v>2102</v>
      </c>
      <c r="I4976" s="90" t="s">
        <v>2046</v>
      </c>
      <c r="J4976" s="90">
        <v>1.4999999999999999E-2</v>
      </c>
      <c r="K4976" s="90">
        <v>3</v>
      </c>
      <c r="L4976" t="str">
        <f t="shared" si="154"/>
        <v>MidWest</v>
      </c>
      <c r="M4976" s="107">
        <f t="shared" si="155"/>
        <v>73.875</v>
      </c>
    </row>
    <row r="4977" spans="7:13">
      <c r="G4977" s="106">
        <v>41586</v>
      </c>
      <c r="H4977" s="90" t="s">
        <v>2093</v>
      </c>
      <c r="I4977" s="90" t="s">
        <v>2040</v>
      </c>
      <c r="J4977" s="90">
        <v>0</v>
      </c>
      <c r="K4977" s="90">
        <v>3</v>
      </c>
      <c r="L4977" t="str">
        <f t="shared" si="154"/>
        <v>West</v>
      </c>
      <c r="M4977" s="107">
        <f t="shared" si="155"/>
        <v>90</v>
      </c>
    </row>
    <row r="4978" spans="7:13">
      <c r="G4978" s="106">
        <v>41984</v>
      </c>
      <c r="H4978" s="90" t="s">
        <v>2049</v>
      </c>
      <c r="I4978" s="90" t="s">
        <v>2031</v>
      </c>
      <c r="J4978" s="90">
        <v>0.03</v>
      </c>
      <c r="K4978" s="90">
        <v>3</v>
      </c>
      <c r="L4978" t="str">
        <f t="shared" si="154"/>
        <v>South</v>
      </c>
      <c r="M4978" s="107">
        <f t="shared" si="155"/>
        <v>72.75</v>
      </c>
    </row>
    <row r="4979" spans="7:13">
      <c r="G4979" s="106">
        <v>41594</v>
      </c>
      <c r="H4979" s="90" t="s">
        <v>2101</v>
      </c>
      <c r="I4979" s="90" t="s">
        <v>2028</v>
      </c>
      <c r="J4979" s="90">
        <v>0.01</v>
      </c>
      <c r="K4979" s="90">
        <v>3</v>
      </c>
      <c r="L4979" t="str">
        <f t="shared" si="154"/>
        <v>MidWest</v>
      </c>
      <c r="M4979" s="107">
        <f t="shared" si="155"/>
        <v>68.16149999999999</v>
      </c>
    </row>
    <row r="4980" spans="7:13">
      <c r="G4980" s="106">
        <v>41705</v>
      </c>
      <c r="H4980" s="90" t="s">
        <v>2060</v>
      </c>
      <c r="I4980" s="90" t="s">
        <v>2027</v>
      </c>
      <c r="J4980" s="90">
        <v>0</v>
      </c>
      <c r="K4980" s="90">
        <v>2</v>
      </c>
      <c r="L4980" t="str">
        <f t="shared" si="154"/>
        <v>South</v>
      </c>
      <c r="M4980" s="107">
        <f t="shared" si="155"/>
        <v>39.9</v>
      </c>
    </row>
    <row r="4981" spans="7:13">
      <c r="G4981" s="106">
        <v>41944</v>
      </c>
      <c r="H4981" s="90" t="s">
        <v>2062</v>
      </c>
      <c r="I4981" s="90" t="s">
        <v>2040</v>
      </c>
      <c r="J4981" s="90">
        <v>0.03</v>
      </c>
      <c r="K4981" s="90">
        <v>3</v>
      </c>
      <c r="L4981" t="str">
        <f t="shared" si="154"/>
        <v>East</v>
      </c>
      <c r="M4981" s="107">
        <f t="shared" si="155"/>
        <v>87.3</v>
      </c>
    </row>
    <row r="4982" spans="7:13">
      <c r="G4982" s="106">
        <v>41614</v>
      </c>
      <c r="H4982" s="90" t="s">
        <v>2041</v>
      </c>
      <c r="I4982" s="90" t="s">
        <v>2028</v>
      </c>
      <c r="J4982" s="90">
        <v>2.5000000000000001E-2</v>
      </c>
      <c r="K4982" s="90">
        <v>1</v>
      </c>
      <c r="L4982" t="str">
        <f t="shared" si="154"/>
        <v>West</v>
      </c>
      <c r="M4982" s="107">
        <f t="shared" si="155"/>
        <v>22.376249999999999</v>
      </c>
    </row>
    <row r="4983" spans="7:13">
      <c r="G4983" s="106">
        <v>41633</v>
      </c>
      <c r="H4983" s="90" t="s">
        <v>2101</v>
      </c>
      <c r="I4983" s="90" t="s">
        <v>2034</v>
      </c>
      <c r="J4983" s="90">
        <v>1.4999999999999999E-2</v>
      </c>
      <c r="K4983" s="90">
        <v>2</v>
      </c>
      <c r="L4983" t="str">
        <f t="shared" si="154"/>
        <v>MidWest</v>
      </c>
      <c r="M4983" s="107">
        <f t="shared" si="155"/>
        <v>66.98</v>
      </c>
    </row>
    <row r="4984" spans="7:13">
      <c r="G4984" s="106">
        <v>41607</v>
      </c>
      <c r="H4984" s="90" t="s">
        <v>2044</v>
      </c>
      <c r="I4984" s="90" t="s">
        <v>2034</v>
      </c>
      <c r="J4984" s="90">
        <v>0</v>
      </c>
      <c r="K4984" s="90">
        <v>2</v>
      </c>
      <c r="L4984" t="str">
        <f t="shared" si="154"/>
        <v>MidWest</v>
      </c>
      <c r="M4984" s="107">
        <f t="shared" si="155"/>
        <v>68</v>
      </c>
    </row>
    <row r="4985" spans="7:13">
      <c r="G4985" s="106">
        <v>41951</v>
      </c>
      <c r="H4985" s="90" t="s">
        <v>2038</v>
      </c>
      <c r="I4985" s="90" t="s">
        <v>2027</v>
      </c>
      <c r="J4985" s="90">
        <v>0</v>
      </c>
      <c r="K4985" s="90">
        <v>2</v>
      </c>
      <c r="L4985" t="str">
        <f t="shared" si="154"/>
        <v>MidWest</v>
      </c>
      <c r="M4985" s="107">
        <f t="shared" si="155"/>
        <v>39.9</v>
      </c>
    </row>
    <row r="4986" spans="7:13">
      <c r="G4986" s="106">
        <v>41995</v>
      </c>
      <c r="H4986" s="90" t="s">
        <v>2036</v>
      </c>
      <c r="I4986" s="90" t="s">
        <v>2027</v>
      </c>
      <c r="J4986" s="90">
        <v>0.02</v>
      </c>
      <c r="K4986" s="90">
        <v>3</v>
      </c>
      <c r="L4986" t="str">
        <f t="shared" si="154"/>
        <v>MidWest</v>
      </c>
      <c r="M4986" s="107">
        <f t="shared" si="155"/>
        <v>58.652999999999992</v>
      </c>
    </row>
    <row r="4987" spans="7:13">
      <c r="G4987" s="106">
        <v>41618</v>
      </c>
      <c r="H4987" s="90" t="s">
        <v>2073</v>
      </c>
      <c r="I4987" s="90" t="s">
        <v>2023</v>
      </c>
      <c r="J4987" s="90">
        <v>0.02</v>
      </c>
      <c r="K4987" s="90">
        <v>3</v>
      </c>
      <c r="L4987" t="str">
        <f t="shared" si="154"/>
        <v>West</v>
      </c>
      <c r="M4987" s="107">
        <f t="shared" si="155"/>
        <v>235.05300000000003</v>
      </c>
    </row>
    <row r="4988" spans="7:13">
      <c r="G4988" s="106">
        <v>41991</v>
      </c>
      <c r="H4988" s="90" t="s">
        <v>2092</v>
      </c>
      <c r="I4988" s="90" t="s">
        <v>2023</v>
      </c>
      <c r="J4988" s="90">
        <v>0</v>
      </c>
      <c r="K4988" s="90">
        <v>2</v>
      </c>
      <c r="L4988" t="str">
        <f t="shared" si="154"/>
        <v>East</v>
      </c>
      <c r="M4988" s="107">
        <f t="shared" si="155"/>
        <v>159.9</v>
      </c>
    </row>
    <row r="4989" spans="7:13">
      <c r="G4989" s="106">
        <v>41613</v>
      </c>
      <c r="H4989" s="90" t="s">
        <v>2051</v>
      </c>
      <c r="I4989" s="90" t="s">
        <v>2024</v>
      </c>
      <c r="J4989" s="90">
        <v>0</v>
      </c>
      <c r="K4989" s="90">
        <v>8</v>
      </c>
      <c r="L4989" t="str">
        <f t="shared" si="154"/>
        <v>MidWest</v>
      </c>
      <c r="M4989" s="107">
        <f t="shared" si="155"/>
        <v>183.6</v>
      </c>
    </row>
    <row r="4990" spans="7:13">
      <c r="G4990" s="106">
        <v>41419</v>
      </c>
      <c r="H4990" s="90" t="s">
        <v>2047</v>
      </c>
      <c r="I4990" s="90" t="s">
        <v>2019</v>
      </c>
      <c r="J4990" s="90">
        <v>0</v>
      </c>
      <c r="K4990" s="90">
        <v>1</v>
      </c>
      <c r="L4990" t="str">
        <f t="shared" si="154"/>
        <v>South</v>
      </c>
      <c r="M4990" s="107">
        <f t="shared" si="155"/>
        <v>21</v>
      </c>
    </row>
    <row r="4991" spans="7:13">
      <c r="G4991" s="106">
        <v>41458</v>
      </c>
      <c r="H4991" s="90" t="s">
        <v>2065</v>
      </c>
      <c r="I4991" s="90" t="s">
        <v>2034</v>
      </c>
      <c r="J4991" s="90">
        <v>0.03</v>
      </c>
      <c r="K4991" s="90">
        <v>3</v>
      </c>
      <c r="L4991" t="str">
        <f t="shared" si="154"/>
        <v>South</v>
      </c>
      <c r="M4991" s="107">
        <f t="shared" si="155"/>
        <v>98.94</v>
      </c>
    </row>
    <row r="4992" spans="7:13">
      <c r="G4992" s="106">
        <v>41917</v>
      </c>
      <c r="H4992" s="90" t="s">
        <v>2051</v>
      </c>
      <c r="I4992" s="90" t="s">
        <v>2019</v>
      </c>
      <c r="J4992" s="90">
        <v>0.02</v>
      </c>
      <c r="K4992" s="90">
        <v>1</v>
      </c>
      <c r="L4992" t="str">
        <f t="shared" si="154"/>
        <v>MidWest</v>
      </c>
      <c r="M4992" s="107">
        <f t="shared" si="155"/>
        <v>20.58</v>
      </c>
    </row>
    <row r="4993" spans="7:13">
      <c r="G4993" s="106">
        <v>41608</v>
      </c>
      <c r="H4993" s="90" t="s">
        <v>2086</v>
      </c>
      <c r="I4993" s="90" t="s">
        <v>2024</v>
      </c>
      <c r="J4993" s="90">
        <v>0</v>
      </c>
      <c r="K4993" s="90">
        <v>2</v>
      </c>
      <c r="L4993" t="str">
        <f t="shared" si="154"/>
        <v>West</v>
      </c>
      <c r="M4993" s="107">
        <f t="shared" si="155"/>
        <v>45.9</v>
      </c>
    </row>
    <row r="4994" spans="7:13">
      <c r="G4994" s="106">
        <v>41583</v>
      </c>
      <c r="H4994" s="90" t="s">
        <v>2064</v>
      </c>
      <c r="I4994" s="90" t="s">
        <v>2028</v>
      </c>
      <c r="J4994" s="90">
        <v>0.03</v>
      </c>
      <c r="K4994" s="90">
        <v>2</v>
      </c>
      <c r="L4994" t="str">
        <f t="shared" si="154"/>
        <v>West</v>
      </c>
      <c r="M4994" s="107">
        <f t="shared" si="155"/>
        <v>44.522999999999996</v>
      </c>
    </row>
    <row r="4995" spans="7:13">
      <c r="G4995" s="106">
        <v>41635</v>
      </c>
      <c r="H4995" s="90" t="s">
        <v>2054</v>
      </c>
      <c r="I4995" s="90" t="s">
        <v>2046</v>
      </c>
      <c r="J4995" s="90">
        <v>0.01</v>
      </c>
      <c r="K4995" s="90">
        <v>2</v>
      </c>
      <c r="L4995" t="str">
        <f t="shared" ref="L4995:L5058" si="156">_xlfn.XLOOKUP(H4995,$D$2:$D$73,$E$2:$E$73)</f>
        <v>MidWest</v>
      </c>
      <c r="M4995" s="107">
        <f t="shared" ref="M4995:M5058" si="157">_xlfn.XLOOKUP(I4995,$A$2:$A$13,$B$2:$B$13)*K4995*(1-J4995)</f>
        <v>49.5</v>
      </c>
    </row>
    <row r="4996" spans="7:13">
      <c r="G4996" s="106">
        <v>41982</v>
      </c>
      <c r="H4996" s="90" t="s">
        <v>2054</v>
      </c>
      <c r="I4996" s="90" t="s">
        <v>2019</v>
      </c>
      <c r="J4996" s="90">
        <v>0</v>
      </c>
      <c r="K4996" s="90">
        <v>3</v>
      </c>
      <c r="L4996" t="str">
        <f t="shared" si="156"/>
        <v>MidWest</v>
      </c>
      <c r="M4996" s="107">
        <f t="shared" si="157"/>
        <v>63</v>
      </c>
    </row>
    <row r="4997" spans="7:13">
      <c r="G4997" s="106">
        <v>41480</v>
      </c>
      <c r="H4997" s="90" t="s">
        <v>2102</v>
      </c>
      <c r="I4997" s="90" t="s">
        <v>2023</v>
      </c>
      <c r="J4997" s="90">
        <v>0.01</v>
      </c>
      <c r="K4997" s="90">
        <v>2</v>
      </c>
      <c r="L4997" t="str">
        <f t="shared" si="156"/>
        <v>MidWest</v>
      </c>
      <c r="M4997" s="107">
        <f t="shared" si="157"/>
        <v>158.30100000000002</v>
      </c>
    </row>
    <row r="4998" spans="7:13">
      <c r="G4998" s="106">
        <v>41589</v>
      </c>
      <c r="H4998" s="90" t="s">
        <v>2030</v>
      </c>
      <c r="I4998" s="90" t="s">
        <v>2019</v>
      </c>
      <c r="J4998" s="90">
        <v>0</v>
      </c>
      <c r="K4998" s="90">
        <v>1</v>
      </c>
      <c r="L4998" t="str">
        <f t="shared" si="156"/>
        <v>West</v>
      </c>
      <c r="M4998" s="107">
        <f t="shared" si="157"/>
        <v>21</v>
      </c>
    </row>
    <row r="4999" spans="7:13">
      <c r="G4999" s="106">
        <v>41995</v>
      </c>
      <c r="H4999" s="90" t="s">
        <v>2066</v>
      </c>
      <c r="I4999" s="90" t="s">
        <v>2034</v>
      </c>
      <c r="J4999" s="90">
        <v>0</v>
      </c>
      <c r="K4999" s="90">
        <v>1</v>
      </c>
      <c r="L4999" t="str">
        <f t="shared" si="156"/>
        <v>East</v>
      </c>
      <c r="M4999" s="107">
        <f t="shared" si="157"/>
        <v>34</v>
      </c>
    </row>
    <row r="5000" spans="7:13">
      <c r="G5000" s="106">
        <v>41999</v>
      </c>
      <c r="H5000" s="90" t="s">
        <v>2087</v>
      </c>
      <c r="I5000" s="90" t="s">
        <v>2028</v>
      </c>
      <c r="J5000" s="90">
        <v>2.5000000000000001E-2</v>
      </c>
      <c r="K5000" s="90">
        <v>2</v>
      </c>
      <c r="L5000" t="str">
        <f t="shared" si="156"/>
        <v>South</v>
      </c>
      <c r="M5000" s="107">
        <f t="shared" si="157"/>
        <v>44.752499999999998</v>
      </c>
    </row>
    <row r="5001" spans="7:13">
      <c r="G5001" s="106">
        <v>41871</v>
      </c>
      <c r="H5001" s="90" t="s">
        <v>2079</v>
      </c>
      <c r="I5001" s="90" t="s">
        <v>2031</v>
      </c>
      <c r="J5001" s="90">
        <v>0.01</v>
      </c>
      <c r="K5001" s="90">
        <v>2</v>
      </c>
      <c r="L5001" t="str">
        <f t="shared" si="156"/>
        <v>MidWest</v>
      </c>
      <c r="M5001" s="107">
        <f t="shared" si="157"/>
        <v>49.5</v>
      </c>
    </row>
    <row r="5002" spans="7:13">
      <c r="G5002" s="106">
        <v>41993</v>
      </c>
      <c r="H5002" s="90" t="s">
        <v>2057</v>
      </c>
      <c r="I5002" s="90" t="s">
        <v>2027</v>
      </c>
      <c r="J5002" s="90">
        <v>0.01</v>
      </c>
      <c r="K5002" s="90">
        <v>2</v>
      </c>
      <c r="L5002" t="str">
        <f t="shared" si="156"/>
        <v>West</v>
      </c>
      <c r="M5002" s="107">
        <f t="shared" si="157"/>
        <v>39.500999999999998</v>
      </c>
    </row>
    <row r="5003" spans="7:13">
      <c r="G5003" s="106">
        <v>41589</v>
      </c>
      <c r="H5003" s="90" t="s">
        <v>2036</v>
      </c>
      <c r="I5003" s="90" t="s">
        <v>2031</v>
      </c>
      <c r="J5003" s="90">
        <v>2.5000000000000001E-2</v>
      </c>
      <c r="K5003" s="90">
        <v>17</v>
      </c>
      <c r="L5003" t="str">
        <f t="shared" si="156"/>
        <v>MidWest</v>
      </c>
      <c r="M5003" s="107">
        <f t="shared" si="157"/>
        <v>414.375</v>
      </c>
    </row>
    <row r="5004" spans="7:13">
      <c r="G5004" s="106">
        <v>41601</v>
      </c>
      <c r="H5004" s="90" t="s">
        <v>2099</v>
      </c>
      <c r="I5004" s="90" t="s">
        <v>2034</v>
      </c>
      <c r="J5004" s="90">
        <v>0.02</v>
      </c>
      <c r="K5004" s="90">
        <v>1</v>
      </c>
      <c r="L5004" t="str">
        <f t="shared" si="156"/>
        <v>East</v>
      </c>
      <c r="M5004" s="107">
        <f t="shared" si="157"/>
        <v>33.32</v>
      </c>
    </row>
    <row r="5005" spans="7:13">
      <c r="G5005" s="106">
        <v>41773</v>
      </c>
      <c r="H5005" s="90" t="s">
        <v>2082</v>
      </c>
      <c r="I5005" s="90" t="s">
        <v>2046</v>
      </c>
      <c r="J5005" s="90">
        <v>0</v>
      </c>
      <c r="K5005" s="90">
        <v>1</v>
      </c>
      <c r="L5005" t="str">
        <f t="shared" si="156"/>
        <v>MidWest</v>
      </c>
      <c r="M5005" s="107">
        <f t="shared" si="157"/>
        <v>25</v>
      </c>
    </row>
    <row r="5006" spans="7:13">
      <c r="G5006" s="106">
        <v>41585</v>
      </c>
      <c r="H5006" s="90" t="s">
        <v>2062</v>
      </c>
      <c r="I5006" s="90" t="s">
        <v>2027</v>
      </c>
      <c r="J5006" s="90">
        <v>0</v>
      </c>
      <c r="K5006" s="90">
        <v>1</v>
      </c>
      <c r="L5006" t="str">
        <f t="shared" si="156"/>
        <v>East</v>
      </c>
      <c r="M5006" s="107">
        <f t="shared" si="157"/>
        <v>19.95</v>
      </c>
    </row>
    <row r="5007" spans="7:13">
      <c r="G5007" s="106">
        <v>41994</v>
      </c>
      <c r="H5007" s="90" t="s">
        <v>2093</v>
      </c>
      <c r="I5007" s="90" t="s">
        <v>2031</v>
      </c>
      <c r="J5007" s="90">
        <v>0</v>
      </c>
      <c r="K5007" s="90">
        <v>3</v>
      </c>
      <c r="L5007" t="str">
        <f t="shared" si="156"/>
        <v>West</v>
      </c>
      <c r="M5007" s="107">
        <f t="shared" si="157"/>
        <v>75</v>
      </c>
    </row>
    <row r="5008" spans="7:13">
      <c r="G5008" s="106">
        <v>41603</v>
      </c>
      <c r="H5008" s="90" t="s">
        <v>2060</v>
      </c>
      <c r="I5008" s="90" t="s">
        <v>2028</v>
      </c>
      <c r="J5008" s="90">
        <v>0.03</v>
      </c>
      <c r="K5008" s="90">
        <v>3</v>
      </c>
      <c r="L5008" t="str">
        <f t="shared" si="156"/>
        <v>South</v>
      </c>
      <c r="M5008" s="107">
        <f t="shared" si="157"/>
        <v>66.784499999999994</v>
      </c>
    </row>
    <row r="5009" spans="7:13">
      <c r="G5009" s="106">
        <v>41634</v>
      </c>
      <c r="H5009" s="90" t="s">
        <v>2039</v>
      </c>
      <c r="I5009" s="90" t="s">
        <v>2034</v>
      </c>
      <c r="J5009" s="90">
        <v>0.03</v>
      </c>
      <c r="K5009" s="90">
        <v>1</v>
      </c>
      <c r="L5009" t="str">
        <f t="shared" si="156"/>
        <v>East</v>
      </c>
      <c r="M5009" s="107">
        <f t="shared" si="157"/>
        <v>32.979999999999997</v>
      </c>
    </row>
    <row r="5010" spans="7:13">
      <c r="G5010" s="106">
        <v>41963</v>
      </c>
      <c r="H5010" s="90" t="s">
        <v>2078</v>
      </c>
      <c r="I5010" s="90" t="s">
        <v>2046</v>
      </c>
      <c r="J5010" s="90">
        <v>1.4999999999999999E-2</v>
      </c>
      <c r="K5010" s="90">
        <v>2</v>
      </c>
      <c r="L5010" t="str">
        <f t="shared" si="156"/>
        <v>West</v>
      </c>
      <c r="M5010" s="107">
        <f t="shared" si="157"/>
        <v>49.25</v>
      </c>
    </row>
    <row r="5011" spans="7:13">
      <c r="G5011" s="106">
        <v>41594</v>
      </c>
      <c r="H5011" s="90" t="s">
        <v>2072</v>
      </c>
      <c r="I5011" s="90" t="s">
        <v>2040</v>
      </c>
      <c r="J5011" s="90">
        <v>2.5000000000000001E-2</v>
      </c>
      <c r="K5011" s="90">
        <v>3</v>
      </c>
      <c r="L5011" t="str">
        <f t="shared" si="156"/>
        <v>MidWest</v>
      </c>
      <c r="M5011" s="107">
        <f t="shared" si="157"/>
        <v>87.75</v>
      </c>
    </row>
    <row r="5012" spans="7:13">
      <c r="G5012" s="106">
        <v>41439</v>
      </c>
      <c r="H5012" s="90" t="s">
        <v>2082</v>
      </c>
      <c r="I5012" s="90" t="s">
        <v>2037</v>
      </c>
      <c r="J5012" s="90">
        <v>0</v>
      </c>
      <c r="K5012" s="90">
        <v>3</v>
      </c>
      <c r="L5012" t="str">
        <f t="shared" si="156"/>
        <v>MidWest</v>
      </c>
      <c r="M5012" s="107">
        <f t="shared" si="157"/>
        <v>82.5</v>
      </c>
    </row>
    <row r="5013" spans="7:13">
      <c r="G5013" s="106">
        <v>41675</v>
      </c>
      <c r="H5013" s="90" t="s">
        <v>2025</v>
      </c>
      <c r="I5013" s="90" t="s">
        <v>2034</v>
      </c>
      <c r="J5013" s="90">
        <v>0</v>
      </c>
      <c r="K5013" s="90">
        <v>8</v>
      </c>
      <c r="L5013" t="str">
        <f t="shared" si="156"/>
        <v>West</v>
      </c>
      <c r="M5013" s="107">
        <f t="shared" si="157"/>
        <v>272</v>
      </c>
    </row>
    <row r="5014" spans="7:13">
      <c r="G5014" s="106">
        <v>41597</v>
      </c>
      <c r="H5014" s="90" t="s">
        <v>2052</v>
      </c>
      <c r="I5014" s="90" t="s">
        <v>2046</v>
      </c>
      <c r="J5014" s="90">
        <v>0</v>
      </c>
      <c r="K5014" s="90">
        <v>2</v>
      </c>
      <c r="L5014" t="str">
        <f t="shared" si="156"/>
        <v>MidWest</v>
      </c>
      <c r="M5014" s="107">
        <f t="shared" si="157"/>
        <v>50</v>
      </c>
    </row>
    <row r="5015" spans="7:13">
      <c r="G5015" s="106">
        <v>41945</v>
      </c>
      <c r="H5015" s="90" t="s">
        <v>2087</v>
      </c>
      <c r="I5015" s="90" t="s">
        <v>2040</v>
      </c>
      <c r="J5015" s="90">
        <v>0</v>
      </c>
      <c r="K5015" s="90">
        <v>1</v>
      </c>
      <c r="L5015" t="str">
        <f t="shared" si="156"/>
        <v>South</v>
      </c>
      <c r="M5015" s="107">
        <f t="shared" si="157"/>
        <v>30</v>
      </c>
    </row>
    <row r="5016" spans="7:13">
      <c r="G5016" s="106">
        <v>41993</v>
      </c>
      <c r="H5016" s="90" t="s">
        <v>2030</v>
      </c>
      <c r="I5016" s="90" t="s">
        <v>2037</v>
      </c>
      <c r="J5016" s="90">
        <v>0.01</v>
      </c>
      <c r="K5016" s="90">
        <v>2</v>
      </c>
      <c r="L5016" t="str">
        <f t="shared" si="156"/>
        <v>West</v>
      </c>
      <c r="M5016" s="107">
        <f t="shared" si="157"/>
        <v>54.45</v>
      </c>
    </row>
    <row r="5017" spans="7:13">
      <c r="G5017" s="106">
        <v>41978</v>
      </c>
      <c r="H5017" s="90" t="s">
        <v>2039</v>
      </c>
      <c r="I5017" s="90" t="s">
        <v>2046</v>
      </c>
      <c r="J5017" s="90">
        <v>0</v>
      </c>
      <c r="K5017" s="90">
        <v>2</v>
      </c>
      <c r="L5017" t="str">
        <f t="shared" si="156"/>
        <v>East</v>
      </c>
      <c r="M5017" s="107">
        <f t="shared" si="157"/>
        <v>50</v>
      </c>
    </row>
    <row r="5018" spans="7:13">
      <c r="G5018" s="106">
        <v>41963</v>
      </c>
      <c r="H5018" s="90" t="s">
        <v>2084</v>
      </c>
      <c r="I5018" s="90" t="s">
        <v>2028</v>
      </c>
      <c r="J5018" s="90">
        <v>0.03</v>
      </c>
      <c r="K5018" s="90">
        <v>2</v>
      </c>
      <c r="L5018" t="str">
        <f t="shared" si="156"/>
        <v>MidWest</v>
      </c>
      <c r="M5018" s="107">
        <f t="shared" si="157"/>
        <v>44.522999999999996</v>
      </c>
    </row>
    <row r="5019" spans="7:13">
      <c r="G5019" s="106">
        <v>41970</v>
      </c>
      <c r="H5019" s="90" t="s">
        <v>2067</v>
      </c>
      <c r="I5019" s="90" t="s">
        <v>2019</v>
      </c>
      <c r="J5019" s="90">
        <v>0</v>
      </c>
      <c r="K5019" s="90">
        <v>2</v>
      </c>
      <c r="L5019" t="str">
        <f t="shared" si="156"/>
        <v>East</v>
      </c>
      <c r="M5019" s="107">
        <f t="shared" si="157"/>
        <v>42</v>
      </c>
    </row>
    <row r="5020" spans="7:13">
      <c r="G5020" s="106">
        <v>41514</v>
      </c>
      <c r="H5020" s="90" t="s">
        <v>2038</v>
      </c>
      <c r="I5020" s="90" t="s">
        <v>2034</v>
      </c>
      <c r="J5020" s="90">
        <v>2.5000000000000001E-2</v>
      </c>
      <c r="K5020" s="90">
        <v>3</v>
      </c>
      <c r="L5020" t="str">
        <f t="shared" si="156"/>
        <v>MidWest</v>
      </c>
      <c r="M5020" s="107">
        <f t="shared" si="157"/>
        <v>99.45</v>
      </c>
    </row>
    <row r="5021" spans="7:13">
      <c r="G5021" s="106">
        <v>41945</v>
      </c>
      <c r="H5021" s="90" t="s">
        <v>2051</v>
      </c>
      <c r="I5021" s="90" t="s">
        <v>2034</v>
      </c>
      <c r="J5021" s="90">
        <v>0.02</v>
      </c>
      <c r="K5021" s="90">
        <v>15</v>
      </c>
      <c r="L5021" t="str">
        <f t="shared" si="156"/>
        <v>MidWest</v>
      </c>
      <c r="M5021" s="107">
        <f t="shared" si="157"/>
        <v>499.8</v>
      </c>
    </row>
    <row r="5022" spans="7:13">
      <c r="G5022" s="106">
        <v>41589</v>
      </c>
      <c r="H5022" s="90" t="s">
        <v>2084</v>
      </c>
      <c r="I5022" s="90" t="s">
        <v>2050</v>
      </c>
      <c r="J5022" s="90">
        <v>0</v>
      </c>
      <c r="K5022" s="90">
        <v>1</v>
      </c>
      <c r="L5022" t="str">
        <f t="shared" si="156"/>
        <v>MidWest</v>
      </c>
      <c r="M5022" s="107">
        <f t="shared" si="157"/>
        <v>19</v>
      </c>
    </row>
    <row r="5023" spans="7:13">
      <c r="G5023" s="106">
        <v>41987</v>
      </c>
      <c r="H5023" s="90" t="s">
        <v>2101</v>
      </c>
      <c r="I5023" s="90" t="s">
        <v>2034</v>
      </c>
      <c r="J5023" s="90">
        <v>0</v>
      </c>
      <c r="K5023" s="90">
        <v>3</v>
      </c>
      <c r="L5023" t="str">
        <f t="shared" si="156"/>
        <v>MidWest</v>
      </c>
      <c r="M5023" s="107">
        <f t="shared" si="157"/>
        <v>102</v>
      </c>
    </row>
    <row r="5024" spans="7:13">
      <c r="G5024" s="106">
        <v>41476</v>
      </c>
      <c r="H5024" s="90" t="s">
        <v>2029</v>
      </c>
      <c r="I5024" s="90" t="s">
        <v>2023</v>
      </c>
      <c r="J5024" s="90">
        <v>1.4999999999999999E-2</v>
      </c>
      <c r="K5024" s="90">
        <v>2</v>
      </c>
      <c r="L5024" t="str">
        <f t="shared" si="156"/>
        <v>East</v>
      </c>
      <c r="M5024" s="107">
        <f t="shared" si="157"/>
        <v>157.50149999999999</v>
      </c>
    </row>
    <row r="5025" spans="7:13">
      <c r="G5025" s="106">
        <v>41627</v>
      </c>
      <c r="H5025" s="90" t="s">
        <v>2041</v>
      </c>
      <c r="I5025" s="90" t="s">
        <v>2040</v>
      </c>
      <c r="J5025" s="90">
        <v>1.4999999999999999E-2</v>
      </c>
      <c r="K5025" s="90">
        <v>4</v>
      </c>
      <c r="L5025" t="str">
        <f t="shared" si="156"/>
        <v>West</v>
      </c>
      <c r="M5025" s="107">
        <f t="shared" si="157"/>
        <v>118.2</v>
      </c>
    </row>
    <row r="5026" spans="7:13">
      <c r="G5026" s="106">
        <v>41955</v>
      </c>
      <c r="H5026" s="90" t="s">
        <v>2091</v>
      </c>
      <c r="I5026" s="90" t="s">
        <v>2024</v>
      </c>
      <c r="J5026" s="90">
        <v>0.01</v>
      </c>
      <c r="K5026" s="90">
        <v>1</v>
      </c>
      <c r="L5026" t="str">
        <f t="shared" si="156"/>
        <v>South</v>
      </c>
      <c r="M5026" s="107">
        <f t="shared" si="157"/>
        <v>22.720499999999998</v>
      </c>
    </row>
    <row r="5027" spans="7:13">
      <c r="G5027" s="106">
        <v>41735</v>
      </c>
      <c r="H5027" s="90" t="s">
        <v>2068</v>
      </c>
      <c r="I5027" s="90" t="s">
        <v>2024</v>
      </c>
      <c r="J5027" s="90">
        <v>0.03</v>
      </c>
      <c r="K5027" s="90">
        <v>2</v>
      </c>
      <c r="L5027" t="str">
        <f t="shared" si="156"/>
        <v>South</v>
      </c>
      <c r="M5027" s="107">
        <f t="shared" si="157"/>
        <v>44.522999999999996</v>
      </c>
    </row>
    <row r="5028" spans="7:13">
      <c r="G5028" s="106">
        <v>41597</v>
      </c>
      <c r="H5028" s="90" t="s">
        <v>2091</v>
      </c>
      <c r="I5028" s="90" t="s">
        <v>2024</v>
      </c>
      <c r="J5028" s="90">
        <v>0.02</v>
      </c>
      <c r="K5028" s="90">
        <v>3</v>
      </c>
      <c r="L5028" t="str">
        <f t="shared" si="156"/>
        <v>South</v>
      </c>
      <c r="M5028" s="107">
        <f t="shared" si="157"/>
        <v>67.472999999999999</v>
      </c>
    </row>
    <row r="5029" spans="7:13">
      <c r="G5029" s="106">
        <v>41989</v>
      </c>
      <c r="H5029" s="90" t="s">
        <v>2081</v>
      </c>
      <c r="I5029" s="90" t="s">
        <v>2027</v>
      </c>
      <c r="J5029" s="90">
        <v>0.02</v>
      </c>
      <c r="K5029" s="90">
        <v>1</v>
      </c>
      <c r="L5029" t="str">
        <f t="shared" si="156"/>
        <v>West</v>
      </c>
      <c r="M5029" s="107">
        <f t="shared" si="157"/>
        <v>19.550999999999998</v>
      </c>
    </row>
    <row r="5030" spans="7:13">
      <c r="G5030" s="106">
        <v>41947</v>
      </c>
      <c r="H5030" s="90" t="s">
        <v>2054</v>
      </c>
      <c r="I5030" s="90" t="s">
        <v>2024</v>
      </c>
      <c r="J5030" s="90">
        <v>0</v>
      </c>
      <c r="K5030" s="90">
        <v>2</v>
      </c>
      <c r="L5030" t="str">
        <f t="shared" si="156"/>
        <v>MidWest</v>
      </c>
      <c r="M5030" s="107">
        <f t="shared" si="157"/>
        <v>45.9</v>
      </c>
    </row>
    <row r="5031" spans="7:13">
      <c r="G5031" s="106">
        <v>42003</v>
      </c>
      <c r="H5031" s="90" t="s">
        <v>2025</v>
      </c>
      <c r="I5031" s="90" t="s">
        <v>2046</v>
      </c>
      <c r="J5031" s="90">
        <v>2.5000000000000001E-2</v>
      </c>
      <c r="K5031" s="90">
        <v>2</v>
      </c>
      <c r="L5031" t="str">
        <f t="shared" si="156"/>
        <v>West</v>
      </c>
      <c r="M5031" s="107">
        <f t="shared" si="157"/>
        <v>48.75</v>
      </c>
    </row>
    <row r="5032" spans="7:13">
      <c r="G5032" s="106">
        <v>41966</v>
      </c>
      <c r="H5032" s="90" t="s">
        <v>2025</v>
      </c>
      <c r="I5032" s="90" t="s">
        <v>2034</v>
      </c>
      <c r="J5032" s="90">
        <v>2.5000000000000001E-2</v>
      </c>
      <c r="K5032" s="90">
        <v>3</v>
      </c>
      <c r="L5032" t="str">
        <f t="shared" si="156"/>
        <v>West</v>
      </c>
      <c r="M5032" s="107">
        <f t="shared" si="157"/>
        <v>99.45</v>
      </c>
    </row>
    <row r="5033" spans="7:13">
      <c r="G5033" s="106">
        <v>41946</v>
      </c>
      <c r="H5033" s="90" t="s">
        <v>2072</v>
      </c>
      <c r="I5033" s="90" t="s">
        <v>2028</v>
      </c>
      <c r="J5033" s="90">
        <v>1.4999999999999999E-2</v>
      </c>
      <c r="K5033" s="90">
        <v>6</v>
      </c>
      <c r="L5033" t="str">
        <f t="shared" si="156"/>
        <v>MidWest</v>
      </c>
      <c r="M5033" s="107">
        <f t="shared" si="157"/>
        <v>135.63449999999997</v>
      </c>
    </row>
    <row r="5034" spans="7:13">
      <c r="G5034" s="106">
        <v>41612</v>
      </c>
      <c r="H5034" s="90" t="s">
        <v>2063</v>
      </c>
      <c r="I5034" s="90" t="s">
        <v>2024</v>
      </c>
      <c r="J5034" s="90">
        <v>0</v>
      </c>
      <c r="K5034" s="90">
        <v>1</v>
      </c>
      <c r="L5034" t="str">
        <f t="shared" si="156"/>
        <v>South</v>
      </c>
      <c r="M5034" s="107">
        <f t="shared" si="157"/>
        <v>22.95</v>
      </c>
    </row>
    <row r="5035" spans="7:13">
      <c r="G5035" s="106">
        <v>41974</v>
      </c>
      <c r="H5035" s="90" t="s">
        <v>2033</v>
      </c>
      <c r="I5035" s="90" t="s">
        <v>2040</v>
      </c>
      <c r="J5035" s="90">
        <v>0</v>
      </c>
      <c r="K5035" s="90">
        <v>2</v>
      </c>
      <c r="L5035" t="str">
        <f t="shared" si="156"/>
        <v>MidWest</v>
      </c>
      <c r="M5035" s="107">
        <f t="shared" si="157"/>
        <v>60</v>
      </c>
    </row>
    <row r="5036" spans="7:13">
      <c r="G5036" s="106">
        <v>41986</v>
      </c>
      <c r="H5036" s="90" t="s">
        <v>2069</v>
      </c>
      <c r="I5036" s="90" t="s">
        <v>2019</v>
      </c>
      <c r="J5036" s="90">
        <v>1.4999999999999999E-2</v>
      </c>
      <c r="K5036" s="90">
        <v>2</v>
      </c>
      <c r="L5036" t="str">
        <f t="shared" si="156"/>
        <v>South</v>
      </c>
      <c r="M5036" s="107">
        <f t="shared" si="157"/>
        <v>41.37</v>
      </c>
    </row>
    <row r="5037" spans="7:13">
      <c r="G5037" s="106">
        <v>41604</v>
      </c>
      <c r="H5037" s="90" t="s">
        <v>2032</v>
      </c>
      <c r="I5037" s="90" t="s">
        <v>2050</v>
      </c>
      <c r="J5037" s="90">
        <v>0</v>
      </c>
      <c r="K5037" s="90">
        <v>2</v>
      </c>
      <c r="L5037" t="str">
        <f t="shared" si="156"/>
        <v>East</v>
      </c>
      <c r="M5037" s="107">
        <f t="shared" si="157"/>
        <v>38</v>
      </c>
    </row>
    <row r="5038" spans="7:13">
      <c r="G5038" s="106">
        <v>41806</v>
      </c>
      <c r="H5038" s="90" t="s">
        <v>2096</v>
      </c>
      <c r="I5038" s="90" t="s">
        <v>2034</v>
      </c>
      <c r="J5038" s="90">
        <v>0.03</v>
      </c>
      <c r="K5038" s="90">
        <v>1</v>
      </c>
      <c r="L5038" t="str">
        <f t="shared" si="156"/>
        <v>MidWest</v>
      </c>
      <c r="M5038" s="107">
        <f t="shared" si="157"/>
        <v>32.979999999999997</v>
      </c>
    </row>
    <row r="5039" spans="7:13">
      <c r="G5039" s="106">
        <v>41939</v>
      </c>
      <c r="H5039" s="90" t="s">
        <v>2086</v>
      </c>
      <c r="I5039" s="90" t="s">
        <v>2027</v>
      </c>
      <c r="J5039" s="90">
        <v>0.02</v>
      </c>
      <c r="K5039" s="90">
        <v>2</v>
      </c>
      <c r="L5039" t="str">
        <f t="shared" si="156"/>
        <v>West</v>
      </c>
      <c r="M5039" s="107">
        <f t="shared" si="157"/>
        <v>39.101999999999997</v>
      </c>
    </row>
    <row r="5040" spans="7:13">
      <c r="G5040" s="106">
        <v>41595</v>
      </c>
      <c r="H5040" s="90" t="s">
        <v>2025</v>
      </c>
      <c r="I5040" s="90" t="s">
        <v>2043</v>
      </c>
      <c r="J5040" s="90">
        <v>0</v>
      </c>
      <c r="K5040" s="90">
        <v>4</v>
      </c>
      <c r="L5040" t="str">
        <f t="shared" si="156"/>
        <v>West</v>
      </c>
      <c r="M5040" s="107">
        <f t="shared" si="157"/>
        <v>94</v>
      </c>
    </row>
    <row r="5041" spans="7:13">
      <c r="G5041" s="106">
        <v>42000</v>
      </c>
      <c r="H5041" s="90" t="s">
        <v>2030</v>
      </c>
      <c r="I5041" s="90" t="s">
        <v>2034</v>
      </c>
      <c r="J5041" s="90">
        <v>0.02</v>
      </c>
      <c r="K5041" s="90">
        <v>2</v>
      </c>
      <c r="L5041" t="str">
        <f t="shared" si="156"/>
        <v>West</v>
      </c>
      <c r="M5041" s="107">
        <f t="shared" si="157"/>
        <v>66.64</v>
      </c>
    </row>
    <row r="5042" spans="7:13">
      <c r="G5042" s="106">
        <v>41621</v>
      </c>
      <c r="H5042" s="90" t="s">
        <v>2076</v>
      </c>
      <c r="I5042" s="90" t="s">
        <v>2037</v>
      </c>
      <c r="J5042" s="90">
        <v>0</v>
      </c>
      <c r="K5042" s="90">
        <v>3</v>
      </c>
      <c r="L5042" t="str">
        <f t="shared" si="156"/>
        <v>West</v>
      </c>
      <c r="M5042" s="107">
        <f t="shared" si="157"/>
        <v>82.5</v>
      </c>
    </row>
    <row r="5043" spans="7:13">
      <c r="G5043" s="106">
        <v>41610</v>
      </c>
      <c r="H5043" s="90" t="s">
        <v>2067</v>
      </c>
      <c r="I5043" s="90" t="s">
        <v>2050</v>
      </c>
      <c r="J5043" s="90">
        <v>2.5000000000000001E-2</v>
      </c>
      <c r="K5043" s="90">
        <v>2</v>
      </c>
      <c r="L5043" t="str">
        <f t="shared" si="156"/>
        <v>East</v>
      </c>
      <c r="M5043" s="107">
        <f t="shared" si="157"/>
        <v>37.049999999999997</v>
      </c>
    </row>
    <row r="5044" spans="7:13">
      <c r="G5044" s="106">
        <v>41955</v>
      </c>
      <c r="H5044" s="90" t="s">
        <v>2062</v>
      </c>
      <c r="I5044" s="90" t="s">
        <v>2028</v>
      </c>
      <c r="J5044" s="90">
        <v>0.01</v>
      </c>
      <c r="K5044" s="90">
        <v>1</v>
      </c>
      <c r="L5044" t="str">
        <f t="shared" si="156"/>
        <v>East</v>
      </c>
      <c r="M5044" s="107">
        <f t="shared" si="157"/>
        <v>22.720499999999998</v>
      </c>
    </row>
    <row r="5045" spans="7:13">
      <c r="G5045" s="106">
        <v>41824</v>
      </c>
      <c r="H5045" s="90" t="s">
        <v>2039</v>
      </c>
      <c r="I5045" s="90" t="s">
        <v>2034</v>
      </c>
      <c r="J5045" s="90">
        <v>0</v>
      </c>
      <c r="K5045" s="90">
        <v>3</v>
      </c>
      <c r="L5045" t="str">
        <f t="shared" si="156"/>
        <v>East</v>
      </c>
      <c r="M5045" s="107">
        <f t="shared" si="157"/>
        <v>102</v>
      </c>
    </row>
    <row r="5046" spans="7:13">
      <c r="G5046" s="106">
        <v>41666</v>
      </c>
      <c r="H5046" s="90" t="s">
        <v>2052</v>
      </c>
      <c r="I5046" s="90" t="s">
        <v>2024</v>
      </c>
      <c r="J5046" s="90">
        <v>0</v>
      </c>
      <c r="K5046" s="90">
        <v>18</v>
      </c>
      <c r="L5046" t="str">
        <f t="shared" si="156"/>
        <v>MidWest</v>
      </c>
      <c r="M5046" s="107">
        <f t="shared" si="157"/>
        <v>413.09999999999997</v>
      </c>
    </row>
    <row r="5047" spans="7:13">
      <c r="G5047" s="106">
        <v>41508</v>
      </c>
      <c r="H5047" s="90" t="s">
        <v>2055</v>
      </c>
      <c r="I5047" s="90" t="s">
        <v>2034</v>
      </c>
      <c r="J5047" s="90">
        <v>2.5000000000000001E-2</v>
      </c>
      <c r="K5047" s="90">
        <v>3</v>
      </c>
      <c r="L5047" t="str">
        <f t="shared" si="156"/>
        <v>South</v>
      </c>
      <c r="M5047" s="107">
        <f t="shared" si="157"/>
        <v>99.45</v>
      </c>
    </row>
    <row r="5048" spans="7:13">
      <c r="G5048" s="106">
        <v>41597</v>
      </c>
      <c r="H5048" s="90" t="s">
        <v>2093</v>
      </c>
      <c r="I5048" s="90" t="s">
        <v>2043</v>
      </c>
      <c r="J5048" s="90">
        <v>1.4999999999999999E-2</v>
      </c>
      <c r="K5048" s="90">
        <v>1</v>
      </c>
      <c r="L5048" t="str">
        <f t="shared" si="156"/>
        <v>West</v>
      </c>
      <c r="M5048" s="107">
        <f t="shared" si="157"/>
        <v>23.147500000000001</v>
      </c>
    </row>
    <row r="5049" spans="7:13">
      <c r="G5049" s="106">
        <v>41991</v>
      </c>
      <c r="H5049" s="90" t="s">
        <v>2036</v>
      </c>
      <c r="I5049" s="90" t="s">
        <v>2027</v>
      </c>
      <c r="J5049" s="90">
        <v>1.4999999999999999E-2</v>
      </c>
      <c r="K5049" s="90">
        <v>1</v>
      </c>
      <c r="L5049" t="str">
        <f t="shared" si="156"/>
        <v>MidWest</v>
      </c>
      <c r="M5049" s="107">
        <f t="shared" si="157"/>
        <v>19.650749999999999</v>
      </c>
    </row>
    <row r="5050" spans="7:13">
      <c r="G5050" s="106">
        <v>41628</v>
      </c>
      <c r="H5050" s="90" t="s">
        <v>2068</v>
      </c>
      <c r="I5050" s="90" t="s">
        <v>2024</v>
      </c>
      <c r="J5050" s="90">
        <v>0.02</v>
      </c>
      <c r="K5050" s="90">
        <v>2</v>
      </c>
      <c r="L5050" t="str">
        <f t="shared" si="156"/>
        <v>South</v>
      </c>
      <c r="M5050" s="107">
        <f t="shared" si="157"/>
        <v>44.981999999999999</v>
      </c>
    </row>
    <row r="5051" spans="7:13">
      <c r="G5051" s="106">
        <v>41590</v>
      </c>
      <c r="H5051" s="90" t="s">
        <v>2055</v>
      </c>
      <c r="I5051" s="90" t="s">
        <v>2031</v>
      </c>
      <c r="J5051" s="90">
        <v>0</v>
      </c>
      <c r="K5051" s="90">
        <v>17</v>
      </c>
      <c r="L5051" t="str">
        <f t="shared" si="156"/>
        <v>South</v>
      </c>
      <c r="M5051" s="107">
        <f t="shared" si="157"/>
        <v>425</v>
      </c>
    </row>
    <row r="5052" spans="7:13">
      <c r="G5052" s="106">
        <v>41947</v>
      </c>
      <c r="H5052" s="90" t="s">
        <v>2077</v>
      </c>
      <c r="I5052" s="90" t="s">
        <v>2019</v>
      </c>
      <c r="J5052" s="90">
        <v>1.4999999999999999E-2</v>
      </c>
      <c r="K5052" s="90">
        <v>2</v>
      </c>
      <c r="L5052" t="str">
        <f t="shared" si="156"/>
        <v>MidWest</v>
      </c>
      <c r="M5052" s="107">
        <f t="shared" si="157"/>
        <v>41.37</v>
      </c>
    </row>
    <row r="5053" spans="7:13">
      <c r="G5053" s="106">
        <v>41832</v>
      </c>
      <c r="H5053" s="90" t="s">
        <v>2056</v>
      </c>
      <c r="I5053" s="90" t="s">
        <v>2024</v>
      </c>
      <c r="J5053" s="90">
        <v>0</v>
      </c>
      <c r="K5053" s="90">
        <v>2</v>
      </c>
      <c r="L5053" t="str">
        <f t="shared" si="156"/>
        <v>MidWest</v>
      </c>
      <c r="M5053" s="107">
        <f t="shared" si="157"/>
        <v>45.9</v>
      </c>
    </row>
    <row r="5054" spans="7:13">
      <c r="G5054" s="106">
        <v>41977</v>
      </c>
      <c r="H5054" s="90" t="s">
        <v>2079</v>
      </c>
      <c r="I5054" s="90" t="s">
        <v>2046</v>
      </c>
      <c r="J5054" s="90">
        <v>0.02</v>
      </c>
      <c r="K5054" s="90">
        <v>3</v>
      </c>
      <c r="L5054" t="str">
        <f t="shared" si="156"/>
        <v>MidWest</v>
      </c>
      <c r="M5054" s="107">
        <f t="shared" si="157"/>
        <v>73.5</v>
      </c>
    </row>
    <row r="5055" spans="7:13">
      <c r="G5055" s="106">
        <v>41755</v>
      </c>
      <c r="H5055" s="90" t="s">
        <v>2032</v>
      </c>
      <c r="I5055" s="90" t="s">
        <v>2028</v>
      </c>
      <c r="J5055" s="90">
        <v>0</v>
      </c>
      <c r="K5055" s="90">
        <v>2</v>
      </c>
      <c r="L5055" t="str">
        <f t="shared" si="156"/>
        <v>East</v>
      </c>
      <c r="M5055" s="107">
        <f t="shared" si="157"/>
        <v>45.9</v>
      </c>
    </row>
    <row r="5056" spans="7:13">
      <c r="G5056" s="106">
        <v>41609</v>
      </c>
      <c r="H5056" s="90" t="s">
        <v>2098</v>
      </c>
      <c r="I5056" s="90" t="s">
        <v>2019</v>
      </c>
      <c r="J5056" s="90">
        <v>0.03</v>
      </c>
      <c r="K5056" s="90">
        <v>1</v>
      </c>
      <c r="L5056" t="str">
        <f t="shared" si="156"/>
        <v>West</v>
      </c>
      <c r="M5056" s="107">
        <f t="shared" si="157"/>
        <v>20.37</v>
      </c>
    </row>
    <row r="5057" spans="7:13">
      <c r="G5057" s="106">
        <v>41619</v>
      </c>
      <c r="H5057" s="90" t="s">
        <v>2061</v>
      </c>
      <c r="I5057" s="90" t="s">
        <v>2019</v>
      </c>
      <c r="J5057" s="90">
        <v>1.4999999999999999E-2</v>
      </c>
      <c r="K5057" s="90">
        <v>3</v>
      </c>
      <c r="L5057" t="str">
        <f t="shared" si="156"/>
        <v>West</v>
      </c>
      <c r="M5057" s="107">
        <f t="shared" si="157"/>
        <v>62.055</v>
      </c>
    </row>
    <row r="5058" spans="7:13">
      <c r="G5058" s="106">
        <v>41867</v>
      </c>
      <c r="H5058" s="90" t="s">
        <v>2065</v>
      </c>
      <c r="I5058" s="90" t="s">
        <v>2027</v>
      </c>
      <c r="J5058" s="90">
        <v>2.5000000000000001E-2</v>
      </c>
      <c r="K5058" s="90">
        <v>1</v>
      </c>
      <c r="L5058" t="str">
        <f t="shared" si="156"/>
        <v>South</v>
      </c>
      <c r="M5058" s="107">
        <f t="shared" si="157"/>
        <v>19.451249999999998</v>
      </c>
    </row>
    <row r="5059" spans="7:13">
      <c r="G5059" s="106">
        <v>41615</v>
      </c>
      <c r="H5059" s="90" t="s">
        <v>2057</v>
      </c>
      <c r="I5059" s="90" t="s">
        <v>2034</v>
      </c>
      <c r="J5059" s="90">
        <v>0.01</v>
      </c>
      <c r="K5059" s="90">
        <v>2</v>
      </c>
      <c r="L5059" t="str">
        <f t="shared" ref="L5059:L5122" si="158">_xlfn.XLOOKUP(H5059,$D$2:$D$73,$E$2:$E$73)</f>
        <v>West</v>
      </c>
      <c r="M5059" s="107">
        <f t="shared" ref="M5059:M5122" si="159">_xlfn.XLOOKUP(I5059,$A$2:$A$13,$B$2:$B$13)*K5059*(1-J5059)</f>
        <v>67.319999999999993</v>
      </c>
    </row>
    <row r="5060" spans="7:13">
      <c r="G5060" s="106">
        <v>41953</v>
      </c>
      <c r="H5060" s="90" t="s">
        <v>2080</v>
      </c>
      <c r="I5060" s="90" t="s">
        <v>2034</v>
      </c>
      <c r="J5060" s="90">
        <v>0.03</v>
      </c>
      <c r="K5060" s="90">
        <v>3</v>
      </c>
      <c r="L5060" t="str">
        <f t="shared" si="158"/>
        <v>East</v>
      </c>
      <c r="M5060" s="107">
        <f t="shared" si="159"/>
        <v>98.94</v>
      </c>
    </row>
    <row r="5061" spans="7:13">
      <c r="G5061" s="106">
        <v>41995</v>
      </c>
      <c r="H5061" s="90" t="s">
        <v>2098</v>
      </c>
      <c r="I5061" s="90" t="s">
        <v>2027</v>
      </c>
      <c r="J5061" s="90">
        <v>0.01</v>
      </c>
      <c r="K5061" s="90">
        <v>1</v>
      </c>
      <c r="L5061" t="str">
        <f t="shared" si="158"/>
        <v>West</v>
      </c>
      <c r="M5061" s="107">
        <f t="shared" si="159"/>
        <v>19.750499999999999</v>
      </c>
    </row>
    <row r="5062" spans="7:13">
      <c r="G5062" s="106">
        <v>41637</v>
      </c>
      <c r="H5062" s="90" t="s">
        <v>2080</v>
      </c>
      <c r="I5062" s="90" t="s">
        <v>2024</v>
      </c>
      <c r="J5062" s="90">
        <v>0</v>
      </c>
      <c r="K5062" s="90">
        <v>4</v>
      </c>
      <c r="L5062" t="str">
        <f t="shared" si="158"/>
        <v>East</v>
      </c>
      <c r="M5062" s="107">
        <f t="shared" si="159"/>
        <v>91.8</v>
      </c>
    </row>
    <row r="5063" spans="7:13">
      <c r="G5063" s="106">
        <v>41593</v>
      </c>
      <c r="H5063" s="90" t="s">
        <v>2052</v>
      </c>
      <c r="I5063" s="90" t="s">
        <v>2028</v>
      </c>
      <c r="J5063" s="90">
        <v>0</v>
      </c>
      <c r="K5063" s="90">
        <v>3</v>
      </c>
      <c r="L5063" t="str">
        <f t="shared" si="158"/>
        <v>MidWest</v>
      </c>
      <c r="M5063" s="107">
        <f t="shared" si="159"/>
        <v>68.849999999999994</v>
      </c>
    </row>
    <row r="5064" spans="7:13">
      <c r="G5064" s="106">
        <v>41986</v>
      </c>
      <c r="H5064" s="90" t="s">
        <v>2086</v>
      </c>
      <c r="I5064" s="90" t="s">
        <v>2040</v>
      </c>
      <c r="J5064" s="90">
        <v>0</v>
      </c>
      <c r="K5064" s="90">
        <v>1</v>
      </c>
      <c r="L5064" t="str">
        <f t="shared" si="158"/>
        <v>West</v>
      </c>
      <c r="M5064" s="107">
        <f t="shared" si="159"/>
        <v>30</v>
      </c>
    </row>
    <row r="5065" spans="7:13">
      <c r="G5065" s="106">
        <v>41798</v>
      </c>
      <c r="H5065" s="90" t="s">
        <v>2047</v>
      </c>
      <c r="I5065" s="90" t="s">
        <v>2027</v>
      </c>
      <c r="J5065" s="90">
        <v>0</v>
      </c>
      <c r="K5065" s="90">
        <v>5</v>
      </c>
      <c r="L5065" t="str">
        <f t="shared" si="158"/>
        <v>South</v>
      </c>
      <c r="M5065" s="107">
        <f t="shared" si="159"/>
        <v>99.75</v>
      </c>
    </row>
    <row r="5066" spans="7:13">
      <c r="G5066" s="106">
        <v>42003</v>
      </c>
      <c r="H5066" s="90" t="s">
        <v>2089</v>
      </c>
      <c r="I5066" s="90" t="s">
        <v>2040</v>
      </c>
      <c r="J5066" s="90">
        <v>0</v>
      </c>
      <c r="K5066" s="90">
        <v>2</v>
      </c>
      <c r="L5066" t="str">
        <f t="shared" si="158"/>
        <v>East</v>
      </c>
      <c r="M5066" s="107">
        <f t="shared" si="159"/>
        <v>60</v>
      </c>
    </row>
    <row r="5067" spans="7:13">
      <c r="G5067" s="106">
        <v>41580</v>
      </c>
      <c r="H5067" s="90" t="s">
        <v>2030</v>
      </c>
      <c r="I5067" s="90" t="s">
        <v>2040</v>
      </c>
      <c r="J5067" s="90">
        <v>0.03</v>
      </c>
      <c r="K5067" s="90">
        <v>3</v>
      </c>
      <c r="L5067" t="str">
        <f t="shared" si="158"/>
        <v>West</v>
      </c>
      <c r="M5067" s="107">
        <f t="shared" si="159"/>
        <v>87.3</v>
      </c>
    </row>
    <row r="5068" spans="7:13">
      <c r="G5068" s="106">
        <v>41953</v>
      </c>
      <c r="H5068" s="90" t="s">
        <v>2088</v>
      </c>
      <c r="I5068" s="90" t="s">
        <v>2034</v>
      </c>
      <c r="J5068" s="90">
        <v>0.03</v>
      </c>
      <c r="K5068" s="90">
        <v>2</v>
      </c>
      <c r="L5068" t="str">
        <f t="shared" si="158"/>
        <v>MidWest</v>
      </c>
      <c r="M5068" s="107">
        <f t="shared" si="159"/>
        <v>65.959999999999994</v>
      </c>
    </row>
    <row r="5069" spans="7:13">
      <c r="G5069" s="106">
        <v>41991</v>
      </c>
      <c r="H5069" s="90" t="s">
        <v>2093</v>
      </c>
      <c r="I5069" s="90" t="s">
        <v>2024</v>
      </c>
      <c r="J5069" s="90">
        <v>0.03</v>
      </c>
      <c r="K5069" s="90">
        <v>2</v>
      </c>
      <c r="L5069" t="str">
        <f t="shared" si="158"/>
        <v>West</v>
      </c>
      <c r="M5069" s="107">
        <f t="shared" si="159"/>
        <v>44.522999999999996</v>
      </c>
    </row>
    <row r="5070" spans="7:13">
      <c r="G5070" s="106">
        <v>41947</v>
      </c>
      <c r="H5070" s="90" t="s">
        <v>2097</v>
      </c>
      <c r="I5070" s="90" t="s">
        <v>2024</v>
      </c>
      <c r="J5070" s="90">
        <v>0</v>
      </c>
      <c r="K5070" s="90">
        <v>1</v>
      </c>
      <c r="L5070" t="str">
        <f t="shared" si="158"/>
        <v>West</v>
      </c>
      <c r="M5070" s="107">
        <f t="shared" si="159"/>
        <v>22.95</v>
      </c>
    </row>
    <row r="5071" spans="7:13">
      <c r="G5071" s="106">
        <v>41619</v>
      </c>
      <c r="H5071" s="90" t="s">
        <v>2067</v>
      </c>
      <c r="I5071" s="90" t="s">
        <v>2027</v>
      </c>
      <c r="J5071" s="90">
        <v>0.01</v>
      </c>
      <c r="K5071" s="90">
        <v>3</v>
      </c>
      <c r="L5071" t="str">
        <f t="shared" si="158"/>
        <v>East</v>
      </c>
      <c r="M5071" s="107">
        <f t="shared" si="159"/>
        <v>59.251499999999993</v>
      </c>
    </row>
    <row r="5072" spans="7:13">
      <c r="G5072" s="106">
        <v>41961</v>
      </c>
      <c r="H5072" s="90" t="s">
        <v>2077</v>
      </c>
      <c r="I5072" s="90" t="s">
        <v>2023</v>
      </c>
      <c r="J5072" s="90">
        <v>0.01</v>
      </c>
      <c r="K5072" s="90">
        <v>2</v>
      </c>
      <c r="L5072" t="str">
        <f t="shared" si="158"/>
        <v>MidWest</v>
      </c>
      <c r="M5072" s="107">
        <f t="shared" si="159"/>
        <v>158.30100000000002</v>
      </c>
    </row>
    <row r="5073" spans="7:13">
      <c r="G5073" s="106">
        <v>41996</v>
      </c>
      <c r="H5073" s="90" t="s">
        <v>2100</v>
      </c>
      <c r="I5073" s="90" t="s">
        <v>2028</v>
      </c>
      <c r="J5073" s="90">
        <v>0</v>
      </c>
      <c r="K5073" s="90">
        <v>3</v>
      </c>
      <c r="L5073" t="str">
        <f t="shared" si="158"/>
        <v>West</v>
      </c>
      <c r="M5073" s="107">
        <f t="shared" si="159"/>
        <v>68.849999999999994</v>
      </c>
    </row>
    <row r="5074" spans="7:13">
      <c r="G5074" s="106">
        <v>41588</v>
      </c>
      <c r="H5074" s="90" t="s">
        <v>2101</v>
      </c>
      <c r="I5074" s="90" t="s">
        <v>2034</v>
      </c>
      <c r="J5074" s="90">
        <v>0</v>
      </c>
      <c r="K5074" s="90">
        <v>1</v>
      </c>
      <c r="L5074" t="str">
        <f t="shared" si="158"/>
        <v>MidWest</v>
      </c>
      <c r="M5074" s="107">
        <f t="shared" si="159"/>
        <v>34</v>
      </c>
    </row>
    <row r="5075" spans="7:13">
      <c r="G5075" s="106">
        <v>41844</v>
      </c>
      <c r="H5075" s="90" t="s">
        <v>2048</v>
      </c>
      <c r="I5075" s="90" t="s">
        <v>2034</v>
      </c>
      <c r="J5075" s="90">
        <v>0.02</v>
      </c>
      <c r="K5075" s="90">
        <v>3</v>
      </c>
      <c r="L5075" t="str">
        <f t="shared" si="158"/>
        <v>East</v>
      </c>
      <c r="M5075" s="107">
        <f t="shared" si="159"/>
        <v>99.96</v>
      </c>
    </row>
    <row r="5076" spans="7:13">
      <c r="G5076" s="106">
        <v>41926</v>
      </c>
      <c r="H5076" s="90" t="s">
        <v>2093</v>
      </c>
      <c r="I5076" s="90" t="s">
        <v>2040</v>
      </c>
      <c r="J5076" s="90">
        <v>0.01</v>
      </c>
      <c r="K5076" s="90">
        <v>2</v>
      </c>
      <c r="L5076" t="str">
        <f t="shared" si="158"/>
        <v>West</v>
      </c>
      <c r="M5076" s="107">
        <f t="shared" si="159"/>
        <v>59.4</v>
      </c>
    </row>
    <row r="5077" spans="7:13">
      <c r="G5077" s="106">
        <v>41623</v>
      </c>
      <c r="H5077" s="90" t="s">
        <v>2033</v>
      </c>
      <c r="I5077" s="90" t="s">
        <v>2040</v>
      </c>
      <c r="J5077" s="90">
        <v>0.01</v>
      </c>
      <c r="K5077" s="90">
        <v>2</v>
      </c>
      <c r="L5077" t="str">
        <f t="shared" si="158"/>
        <v>MidWest</v>
      </c>
      <c r="M5077" s="107">
        <f t="shared" si="159"/>
        <v>59.4</v>
      </c>
    </row>
    <row r="5078" spans="7:13">
      <c r="G5078" s="106">
        <v>41302</v>
      </c>
      <c r="H5078" s="90" t="s">
        <v>2036</v>
      </c>
      <c r="I5078" s="90" t="s">
        <v>2024</v>
      </c>
      <c r="J5078" s="90">
        <v>0</v>
      </c>
      <c r="K5078" s="90">
        <v>1</v>
      </c>
      <c r="L5078" t="str">
        <f t="shared" si="158"/>
        <v>MidWest</v>
      </c>
      <c r="M5078" s="107">
        <f t="shared" si="159"/>
        <v>22.95</v>
      </c>
    </row>
    <row r="5079" spans="7:13">
      <c r="G5079" s="106">
        <v>41580</v>
      </c>
      <c r="H5079" s="90" t="s">
        <v>2078</v>
      </c>
      <c r="I5079" s="90" t="s">
        <v>2024</v>
      </c>
      <c r="J5079" s="90">
        <v>0</v>
      </c>
      <c r="K5079" s="90">
        <v>3</v>
      </c>
      <c r="L5079" t="str">
        <f t="shared" si="158"/>
        <v>West</v>
      </c>
      <c r="M5079" s="107">
        <f t="shared" si="159"/>
        <v>68.849999999999994</v>
      </c>
    </row>
    <row r="5080" spans="7:13">
      <c r="G5080" s="106">
        <v>41959</v>
      </c>
      <c r="H5080" s="90" t="s">
        <v>2032</v>
      </c>
      <c r="I5080" s="90" t="s">
        <v>2024</v>
      </c>
      <c r="J5080" s="90">
        <v>0</v>
      </c>
      <c r="K5080" s="90">
        <v>1</v>
      </c>
      <c r="L5080" t="str">
        <f t="shared" si="158"/>
        <v>East</v>
      </c>
      <c r="M5080" s="107">
        <f t="shared" si="159"/>
        <v>22.95</v>
      </c>
    </row>
    <row r="5081" spans="7:13">
      <c r="G5081" s="106">
        <v>41617</v>
      </c>
      <c r="H5081" s="90" t="s">
        <v>2039</v>
      </c>
      <c r="I5081" s="90" t="s">
        <v>2043</v>
      </c>
      <c r="J5081" s="90">
        <v>0</v>
      </c>
      <c r="K5081" s="90">
        <v>1</v>
      </c>
      <c r="L5081" t="str">
        <f t="shared" si="158"/>
        <v>East</v>
      </c>
      <c r="M5081" s="107">
        <f t="shared" si="159"/>
        <v>23.5</v>
      </c>
    </row>
    <row r="5082" spans="7:13">
      <c r="G5082" s="106">
        <v>41610</v>
      </c>
      <c r="H5082" s="90" t="s">
        <v>2100</v>
      </c>
      <c r="I5082" s="90" t="s">
        <v>2027</v>
      </c>
      <c r="J5082" s="90">
        <v>1.4999999999999999E-2</v>
      </c>
      <c r="K5082" s="90">
        <v>1</v>
      </c>
      <c r="L5082" t="str">
        <f t="shared" si="158"/>
        <v>West</v>
      </c>
      <c r="M5082" s="107">
        <f t="shared" si="159"/>
        <v>19.650749999999999</v>
      </c>
    </row>
    <row r="5083" spans="7:13">
      <c r="G5083" s="106">
        <v>41603</v>
      </c>
      <c r="H5083" s="90" t="s">
        <v>2090</v>
      </c>
      <c r="I5083" s="90" t="s">
        <v>2031</v>
      </c>
      <c r="J5083" s="90">
        <v>0.02</v>
      </c>
      <c r="K5083" s="90">
        <v>3</v>
      </c>
      <c r="L5083" t="str">
        <f t="shared" si="158"/>
        <v>West</v>
      </c>
      <c r="M5083" s="107">
        <f t="shared" si="159"/>
        <v>73.5</v>
      </c>
    </row>
    <row r="5084" spans="7:13">
      <c r="G5084" s="106">
        <v>41603</v>
      </c>
      <c r="H5084" s="90" t="s">
        <v>2033</v>
      </c>
      <c r="I5084" s="90" t="s">
        <v>2046</v>
      </c>
      <c r="J5084" s="90">
        <v>0</v>
      </c>
      <c r="K5084" s="90">
        <v>2</v>
      </c>
      <c r="L5084" t="str">
        <f t="shared" si="158"/>
        <v>MidWest</v>
      </c>
      <c r="M5084" s="107">
        <f t="shared" si="159"/>
        <v>50</v>
      </c>
    </row>
    <row r="5085" spans="7:13">
      <c r="G5085" s="106">
        <v>41961</v>
      </c>
      <c r="H5085" s="90" t="s">
        <v>2069</v>
      </c>
      <c r="I5085" s="90" t="s">
        <v>2034</v>
      </c>
      <c r="J5085" s="90">
        <v>0</v>
      </c>
      <c r="K5085" s="90">
        <v>1</v>
      </c>
      <c r="L5085" t="str">
        <f t="shared" si="158"/>
        <v>South</v>
      </c>
      <c r="M5085" s="107">
        <f t="shared" si="159"/>
        <v>34</v>
      </c>
    </row>
    <row r="5086" spans="7:13">
      <c r="G5086" s="106">
        <v>41591</v>
      </c>
      <c r="H5086" s="90" t="s">
        <v>2090</v>
      </c>
      <c r="I5086" s="90" t="s">
        <v>2050</v>
      </c>
      <c r="J5086" s="90">
        <v>0.02</v>
      </c>
      <c r="K5086" s="90">
        <v>4</v>
      </c>
      <c r="L5086" t="str">
        <f t="shared" si="158"/>
        <v>West</v>
      </c>
      <c r="M5086" s="107">
        <f t="shared" si="159"/>
        <v>74.48</v>
      </c>
    </row>
    <row r="5087" spans="7:13">
      <c r="G5087" s="106">
        <v>41602</v>
      </c>
      <c r="H5087" s="90" t="s">
        <v>2051</v>
      </c>
      <c r="I5087" s="90" t="s">
        <v>2040</v>
      </c>
      <c r="J5087" s="90">
        <v>0</v>
      </c>
      <c r="K5087" s="90">
        <v>1</v>
      </c>
      <c r="L5087" t="str">
        <f t="shared" si="158"/>
        <v>MidWest</v>
      </c>
      <c r="M5087" s="107">
        <f t="shared" si="159"/>
        <v>30</v>
      </c>
    </row>
    <row r="5088" spans="7:13">
      <c r="G5088" s="106">
        <v>41801</v>
      </c>
      <c r="H5088" s="90" t="s">
        <v>2052</v>
      </c>
      <c r="I5088" s="90" t="s">
        <v>2031</v>
      </c>
      <c r="J5088" s="90">
        <v>0.01</v>
      </c>
      <c r="K5088" s="90">
        <v>3</v>
      </c>
      <c r="L5088" t="str">
        <f t="shared" si="158"/>
        <v>MidWest</v>
      </c>
      <c r="M5088" s="107">
        <f t="shared" si="159"/>
        <v>74.25</v>
      </c>
    </row>
    <row r="5089" spans="7:13">
      <c r="G5089" s="106">
        <v>41895</v>
      </c>
      <c r="H5089" s="90" t="s">
        <v>2055</v>
      </c>
      <c r="I5089" s="90" t="s">
        <v>2037</v>
      </c>
      <c r="J5089" s="90">
        <v>0</v>
      </c>
      <c r="K5089" s="90">
        <v>20</v>
      </c>
      <c r="L5089" t="str">
        <f t="shared" si="158"/>
        <v>South</v>
      </c>
      <c r="M5089" s="107">
        <f t="shared" si="159"/>
        <v>550</v>
      </c>
    </row>
    <row r="5090" spans="7:13">
      <c r="G5090" s="106">
        <v>41909</v>
      </c>
      <c r="H5090" s="90" t="s">
        <v>2067</v>
      </c>
      <c r="I5090" s="90" t="s">
        <v>2027</v>
      </c>
      <c r="J5090" s="90">
        <v>0</v>
      </c>
      <c r="K5090" s="90">
        <v>1</v>
      </c>
      <c r="L5090" t="str">
        <f t="shared" si="158"/>
        <v>East</v>
      </c>
      <c r="M5090" s="107">
        <f t="shared" si="159"/>
        <v>19.95</v>
      </c>
    </row>
    <row r="5091" spans="7:13">
      <c r="G5091" s="106">
        <v>41600</v>
      </c>
      <c r="H5091" s="90" t="s">
        <v>2039</v>
      </c>
      <c r="I5091" s="90" t="s">
        <v>2031</v>
      </c>
      <c r="J5091" s="90">
        <v>0.01</v>
      </c>
      <c r="K5091" s="90">
        <v>1</v>
      </c>
      <c r="L5091" t="str">
        <f t="shared" si="158"/>
        <v>East</v>
      </c>
      <c r="M5091" s="107">
        <f t="shared" si="159"/>
        <v>24.75</v>
      </c>
    </row>
    <row r="5092" spans="7:13">
      <c r="G5092" s="106">
        <v>41606</v>
      </c>
      <c r="H5092" s="90" t="s">
        <v>2057</v>
      </c>
      <c r="I5092" s="90" t="s">
        <v>2019</v>
      </c>
      <c r="J5092" s="90">
        <v>0.03</v>
      </c>
      <c r="K5092" s="90">
        <v>2</v>
      </c>
      <c r="L5092" t="str">
        <f t="shared" si="158"/>
        <v>West</v>
      </c>
      <c r="M5092" s="107">
        <f t="shared" si="159"/>
        <v>40.74</v>
      </c>
    </row>
    <row r="5093" spans="7:13">
      <c r="G5093" s="106">
        <v>42000</v>
      </c>
      <c r="H5093" s="90" t="s">
        <v>2049</v>
      </c>
      <c r="I5093" s="90" t="s">
        <v>2046</v>
      </c>
      <c r="J5093" s="90">
        <v>0.03</v>
      </c>
      <c r="K5093" s="90">
        <v>17</v>
      </c>
      <c r="L5093" t="str">
        <f t="shared" si="158"/>
        <v>South</v>
      </c>
      <c r="M5093" s="107">
        <f t="shared" si="159"/>
        <v>412.25</v>
      </c>
    </row>
    <row r="5094" spans="7:13">
      <c r="G5094" s="106">
        <v>41597</v>
      </c>
      <c r="H5094" s="90" t="s">
        <v>2097</v>
      </c>
      <c r="I5094" s="90" t="s">
        <v>2043</v>
      </c>
      <c r="J5094" s="90">
        <v>0</v>
      </c>
      <c r="K5094" s="90">
        <v>13</v>
      </c>
      <c r="L5094" t="str">
        <f t="shared" si="158"/>
        <v>West</v>
      </c>
      <c r="M5094" s="107">
        <f t="shared" si="159"/>
        <v>305.5</v>
      </c>
    </row>
    <row r="5095" spans="7:13">
      <c r="G5095" s="106">
        <v>41960</v>
      </c>
      <c r="H5095" s="90" t="s">
        <v>2086</v>
      </c>
      <c r="I5095" s="90" t="s">
        <v>2040</v>
      </c>
      <c r="J5095" s="90">
        <v>0.02</v>
      </c>
      <c r="K5095" s="90">
        <v>2</v>
      </c>
      <c r="L5095" t="str">
        <f t="shared" si="158"/>
        <v>West</v>
      </c>
      <c r="M5095" s="107">
        <f t="shared" si="159"/>
        <v>58.8</v>
      </c>
    </row>
    <row r="5096" spans="7:13">
      <c r="G5096" s="106">
        <v>41374</v>
      </c>
      <c r="H5096" s="90" t="s">
        <v>2097</v>
      </c>
      <c r="I5096" s="90" t="s">
        <v>2019</v>
      </c>
      <c r="J5096" s="90">
        <v>0.02</v>
      </c>
      <c r="K5096" s="90">
        <v>3</v>
      </c>
      <c r="L5096" t="str">
        <f t="shared" si="158"/>
        <v>West</v>
      </c>
      <c r="M5096" s="107">
        <f t="shared" si="159"/>
        <v>61.74</v>
      </c>
    </row>
    <row r="5097" spans="7:13">
      <c r="G5097" s="106">
        <v>41594</v>
      </c>
      <c r="H5097" s="90" t="s">
        <v>2072</v>
      </c>
      <c r="I5097" s="90" t="s">
        <v>2028</v>
      </c>
      <c r="J5097" s="90">
        <v>0</v>
      </c>
      <c r="K5097" s="90">
        <v>3</v>
      </c>
      <c r="L5097" t="str">
        <f t="shared" si="158"/>
        <v>MidWest</v>
      </c>
      <c r="M5097" s="107">
        <f t="shared" si="159"/>
        <v>68.849999999999994</v>
      </c>
    </row>
    <row r="5098" spans="7:13">
      <c r="G5098" s="106">
        <v>41620</v>
      </c>
      <c r="H5098" s="90" t="s">
        <v>2035</v>
      </c>
      <c r="I5098" s="90" t="s">
        <v>2027</v>
      </c>
      <c r="J5098" s="90">
        <v>0.01</v>
      </c>
      <c r="K5098" s="90">
        <v>3</v>
      </c>
      <c r="L5098" t="str">
        <f t="shared" si="158"/>
        <v>West</v>
      </c>
      <c r="M5098" s="107">
        <f t="shared" si="159"/>
        <v>59.251499999999993</v>
      </c>
    </row>
    <row r="5099" spans="7:13">
      <c r="G5099" s="106">
        <v>41979</v>
      </c>
      <c r="H5099" s="90" t="s">
        <v>2048</v>
      </c>
      <c r="I5099" s="90" t="s">
        <v>2046</v>
      </c>
      <c r="J5099" s="90">
        <v>0</v>
      </c>
      <c r="K5099" s="90">
        <v>2</v>
      </c>
      <c r="L5099" t="str">
        <f t="shared" si="158"/>
        <v>East</v>
      </c>
      <c r="M5099" s="107">
        <f t="shared" si="159"/>
        <v>50</v>
      </c>
    </row>
    <row r="5100" spans="7:13">
      <c r="G5100" s="106">
        <v>42002</v>
      </c>
      <c r="H5100" s="90" t="s">
        <v>2082</v>
      </c>
      <c r="I5100" s="90" t="s">
        <v>2046</v>
      </c>
      <c r="J5100" s="90">
        <v>2.5000000000000001E-2</v>
      </c>
      <c r="K5100" s="90">
        <v>3</v>
      </c>
      <c r="L5100" t="str">
        <f t="shared" si="158"/>
        <v>MidWest</v>
      </c>
      <c r="M5100" s="107">
        <f t="shared" si="159"/>
        <v>73.125</v>
      </c>
    </row>
    <row r="5101" spans="7:13">
      <c r="G5101" s="106">
        <v>41591</v>
      </c>
      <c r="H5101" s="90" t="s">
        <v>2060</v>
      </c>
      <c r="I5101" s="90" t="s">
        <v>2027</v>
      </c>
      <c r="J5101" s="90">
        <v>0</v>
      </c>
      <c r="K5101" s="90">
        <v>2</v>
      </c>
      <c r="L5101" t="str">
        <f t="shared" si="158"/>
        <v>South</v>
      </c>
      <c r="M5101" s="107">
        <f t="shared" si="159"/>
        <v>39.9</v>
      </c>
    </row>
    <row r="5102" spans="7:13">
      <c r="G5102" s="106">
        <v>41950</v>
      </c>
      <c r="H5102" s="90" t="s">
        <v>2052</v>
      </c>
      <c r="I5102" s="90" t="s">
        <v>2034</v>
      </c>
      <c r="J5102" s="90">
        <v>0</v>
      </c>
      <c r="K5102" s="90">
        <v>3</v>
      </c>
      <c r="L5102" t="str">
        <f t="shared" si="158"/>
        <v>MidWest</v>
      </c>
      <c r="M5102" s="107">
        <f t="shared" si="159"/>
        <v>102</v>
      </c>
    </row>
    <row r="5103" spans="7:13">
      <c r="G5103" s="106">
        <v>41954</v>
      </c>
      <c r="H5103" s="90" t="s">
        <v>2039</v>
      </c>
      <c r="I5103" s="90" t="s">
        <v>2034</v>
      </c>
      <c r="J5103" s="90">
        <v>0.02</v>
      </c>
      <c r="K5103" s="90">
        <v>1</v>
      </c>
      <c r="L5103" t="str">
        <f t="shared" si="158"/>
        <v>East</v>
      </c>
      <c r="M5103" s="107">
        <f t="shared" si="159"/>
        <v>33.32</v>
      </c>
    </row>
    <row r="5104" spans="7:13">
      <c r="G5104" s="106">
        <v>41623</v>
      </c>
      <c r="H5104" s="90" t="s">
        <v>2062</v>
      </c>
      <c r="I5104" s="90" t="s">
        <v>2034</v>
      </c>
      <c r="J5104" s="90">
        <v>0</v>
      </c>
      <c r="K5104" s="90">
        <v>1</v>
      </c>
      <c r="L5104" t="str">
        <f t="shared" si="158"/>
        <v>East</v>
      </c>
      <c r="M5104" s="107">
        <f t="shared" si="159"/>
        <v>34</v>
      </c>
    </row>
    <row r="5105" spans="7:13">
      <c r="G5105" s="106">
        <v>41619</v>
      </c>
      <c r="H5105" s="90" t="s">
        <v>2099</v>
      </c>
      <c r="I5105" s="90" t="s">
        <v>2031</v>
      </c>
      <c r="J5105" s="90">
        <v>0</v>
      </c>
      <c r="K5105" s="90">
        <v>3</v>
      </c>
      <c r="L5105" t="str">
        <f t="shared" si="158"/>
        <v>East</v>
      </c>
      <c r="M5105" s="107">
        <f t="shared" si="159"/>
        <v>75</v>
      </c>
    </row>
    <row r="5106" spans="7:13">
      <c r="G5106" s="106">
        <v>41949</v>
      </c>
      <c r="H5106" s="90" t="s">
        <v>2062</v>
      </c>
      <c r="I5106" s="90" t="s">
        <v>2024</v>
      </c>
      <c r="J5106" s="90">
        <v>0</v>
      </c>
      <c r="K5106" s="90">
        <v>1</v>
      </c>
      <c r="L5106" t="str">
        <f t="shared" si="158"/>
        <v>East</v>
      </c>
      <c r="M5106" s="107">
        <f t="shared" si="159"/>
        <v>22.95</v>
      </c>
    </row>
    <row r="5107" spans="7:13">
      <c r="G5107" s="106">
        <v>41477</v>
      </c>
      <c r="H5107" s="90" t="s">
        <v>2101</v>
      </c>
      <c r="I5107" s="90" t="s">
        <v>2034</v>
      </c>
      <c r="J5107" s="90">
        <v>1.4999999999999999E-2</v>
      </c>
      <c r="K5107" s="90">
        <v>3</v>
      </c>
      <c r="L5107" t="str">
        <f t="shared" si="158"/>
        <v>MidWest</v>
      </c>
      <c r="M5107" s="107">
        <f t="shared" si="159"/>
        <v>100.47</v>
      </c>
    </row>
    <row r="5108" spans="7:13">
      <c r="G5108" s="106">
        <v>41835</v>
      </c>
      <c r="H5108" s="90" t="s">
        <v>2073</v>
      </c>
      <c r="I5108" s="90" t="s">
        <v>2028</v>
      </c>
      <c r="J5108" s="90">
        <v>0.03</v>
      </c>
      <c r="K5108" s="90">
        <v>2</v>
      </c>
      <c r="L5108" t="str">
        <f t="shared" si="158"/>
        <v>West</v>
      </c>
      <c r="M5108" s="107">
        <f t="shared" si="159"/>
        <v>44.522999999999996</v>
      </c>
    </row>
    <row r="5109" spans="7:13">
      <c r="G5109" s="106">
        <v>41628</v>
      </c>
      <c r="H5109" s="90" t="s">
        <v>2100</v>
      </c>
      <c r="I5109" s="90" t="s">
        <v>2034</v>
      </c>
      <c r="J5109" s="90">
        <v>0.03</v>
      </c>
      <c r="K5109" s="90">
        <v>1</v>
      </c>
      <c r="L5109" t="str">
        <f t="shared" si="158"/>
        <v>West</v>
      </c>
      <c r="M5109" s="107">
        <f t="shared" si="159"/>
        <v>32.979999999999997</v>
      </c>
    </row>
    <row r="5110" spans="7:13">
      <c r="G5110" s="106">
        <v>41608</v>
      </c>
      <c r="H5110" s="90" t="s">
        <v>2062</v>
      </c>
      <c r="I5110" s="90" t="s">
        <v>2034</v>
      </c>
      <c r="J5110" s="90">
        <v>0.03</v>
      </c>
      <c r="K5110" s="90">
        <v>2</v>
      </c>
      <c r="L5110" t="str">
        <f t="shared" si="158"/>
        <v>East</v>
      </c>
      <c r="M5110" s="107">
        <f t="shared" si="159"/>
        <v>65.959999999999994</v>
      </c>
    </row>
    <row r="5111" spans="7:13">
      <c r="G5111" s="106">
        <v>41957</v>
      </c>
      <c r="H5111" s="90" t="s">
        <v>2049</v>
      </c>
      <c r="I5111" s="90" t="s">
        <v>2034</v>
      </c>
      <c r="J5111" s="90">
        <v>0</v>
      </c>
      <c r="K5111" s="90">
        <v>2</v>
      </c>
      <c r="L5111" t="str">
        <f t="shared" si="158"/>
        <v>South</v>
      </c>
      <c r="M5111" s="107">
        <f t="shared" si="159"/>
        <v>68</v>
      </c>
    </row>
    <row r="5112" spans="7:13">
      <c r="G5112" s="106">
        <v>41747</v>
      </c>
      <c r="H5112" s="90" t="s">
        <v>2061</v>
      </c>
      <c r="I5112" s="90" t="s">
        <v>2034</v>
      </c>
      <c r="J5112" s="90">
        <v>0.03</v>
      </c>
      <c r="K5112" s="90">
        <v>2</v>
      </c>
      <c r="L5112" t="str">
        <f t="shared" si="158"/>
        <v>West</v>
      </c>
      <c r="M5112" s="107">
        <f t="shared" si="159"/>
        <v>65.959999999999994</v>
      </c>
    </row>
    <row r="5113" spans="7:13">
      <c r="G5113" s="106">
        <v>41643</v>
      </c>
      <c r="H5113" s="90" t="s">
        <v>2033</v>
      </c>
      <c r="I5113" s="90" t="s">
        <v>2031</v>
      </c>
      <c r="J5113" s="90">
        <v>0.03</v>
      </c>
      <c r="K5113" s="90">
        <v>2</v>
      </c>
      <c r="L5113" t="str">
        <f t="shared" si="158"/>
        <v>MidWest</v>
      </c>
      <c r="M5113" s="107">
        <f t="shared" si="159"/>
        <v>48.5</v>
      </c>
    </row>
    <row r="5114" spans="7:13">
      <c r="G5114" s="106">
        <v>41581</v>
      </c>
      <c r="H5114" s="90" t="s">
        <v>2052</v>
      </c>
      <c r="I5114" s="90" t="s">
        <v>2043</v>
      </c>
      <c r="J5114" s="90">
        <v>0</v>
      </c>
      <c r="K5114" s="90">
        <v>1</v>
      </c>
      <c r="L5114" t="str">
        <f t="shared" si="158"/>
        <v>MidWest</v>
      </c>
      <c r="M5114" s="107">
        <f t="shared" si="159"/>
        <v>23.5</v>
      </c>
    </row>
    <row r="5115" spans="7:13">
      <c r="G5115" s="106">
        <v>41698</v>
      </c>
      <c r="H5115" s="90" t="s">
        <v>2081</v>
      </c>
      <c r="I5115" s="90" t="s">
        <v>2028</v>
      </c>
      <c r="J5115" s="90">
        <v>2.5000000000000001E-2</v>
      </c>
      <c r="K5115" s="90">
        <v>3</v>
      </c>
      <c r="L5115" t="str">
        <f t="shared" si="158"/>
        <v>West</v>
      </c>
      <c r="M5115" s="107">
        <f t="shared" si="159"/>
        <v>67.128749999999997</v>
      </c>
    </row>
    <row r="5116" spans="7:13">
      <c r="G5116" s="106">
        <v>41649</v>
      </c>
      <c r="H5116" s="90" t="s">
        <v>2053</v>
      </c>
      <c r="I5116" s="90" t="s">
        <v>2027</v>
      </c>
      <c r="J5116" s="90">
        <v>0</v>
      </c>
      <c r="K5116" s="90">
        <v>24</v>
      </c>
      <c r="L5116" t="str">
        <f t="shared" si="158"/>
        <v>MidWest</v>
      </c>
      <c r="M5116" s="107">
        <f t="shared" si="159"/>
        <v>478.79999999999995</v>
      </c>
    </row>
    <row r="5117" spans="7:13">
      <c r="G5117" s="106">
        <v>41966</v>
      </c>
      <c r="H5117" s="90" t="s">
        <v>2071</v>
      </c>
      <c r="I5117" s="90" t="s">
        <v>2046</v>
      </c>
      <c r="J5117" s="90">
        <v>2.5000000000000001E-2</v>
      </c>
      <c r="K5117" s="90">
        <v>1</v>
      </c>
      <c r="L5117" t="str">
        <f t="shared" si="158"/>
        <v>MidWest</v>
      </c>
      <c r="M5117" s="107">
        <f t="shared" si="159"/>
        <v>24.375</v>
      </c>
    </row>
    <row r="5118" spans="7:13">
      <c r="G5118" s="106">
        <v>41340</v>
      </c>
      <c r="H5118" s="90" t="s">
        <v>2036</v>
      </c>
      <c r="I5118" s="90" t="s">
        <v>2031</v>
      </c>
      <c r="J5118" s="90">
        <v>0.03</v>
      </c>
      <c r="K5118" s="90">
        <v>2</v>
      </c>
      <c r="L5118" t="str">
        <f t="shared" si="158"/>
        <v>MidWest</v>
      </c>
      <c r="M5118" s="107">
        <f t="shared" si="159"/>
        <v>48.5</v>
      </c>
    </row>
    <row r="5119" spans="7:13">
      <c r="G5119" s="106">
        <v>41984</v>
      </c>
      <c r="H5119" s="90" t="s">
        <v>2033</v>
      </c>
      <c r="I5119" s="90" t="s">
        <v>2034</v>
      </c>
      <c r="J5119" s="90">
        <v>0</v>
      </c>
      <c r="K5119" s="90">
        <v>4</v>
      </c>
      <c r="L5119" t="str">
        <f t="shared" si="158"/>
        <v>MidWest</v>
      </c>
      <c r="M5119" s="107">
        <f t="shared" si="159"/>
        <v>136</v>
      </c>
    </row>
    <row r="5120" spans="7:13">
      <c r="G5120" s="106">
        <v>41953</v>
      </c>
      <c r="H5120" s="90" t="s">
        <v>2061</v>
      </c>
      <c r="I5120" s="90" t="s">
        <v>2046</v>
      </c>
      <c r="J5120" s="90">
        <v>2.5000000000000001E-2</v>
      </c>
      <c r="K5120" s="90">
        <v>20</v>
      </c>
      <c r="L5120" t="str">
        <f t="shared" si="158"/>
        <v>West</v>
      </c>
      <c r="M5120" s="107">
        <f t="shared" si="159"/>
        <v>487.5</v>
      </c>
    </row>
    <row r="5121" spans="7:13">
      <c r="G5121" s="106">
        <v>41999</v>
      </c>
      <c r="H5121" s="90" t="s">
        <v>2030</v>
      </c>
      <c r="I5121" s="90" t="s">
        <v>2024</v>
      </c>
      <c r="J5121" s="90">
        <v>0</v>
      </c>
      <c r="K5121" s="90">
        <v>3</v>
      </c>
      <c r="L5121" t="str">
        <f t="shared" si="158"/>
        <v>West</v>
      </c>
      <c r="M5121" s="107">
        <f t="shared" si="159"/>
        <v>68.849999999999994</v>
      </c>
    </row>
    <row r="5122" spans="7:13">
      <c r="G5122" s="106">
        <v>41952</v>
      </c>
      <c r="H5122" s="90" t="s">
        <v>2049</v>
      </c>
      <c r="I5122" s="90" t="s">
        <v>2037</v>
      </c>
      <c r="J5122" s="90">
        <v>0.01</v>
      </c>
      <c r="K5122" s="90">
        <v>2</v>
      </c>
      <c r="L5122" t="str">
        <f t="shared" si="158"/>
        <v>South</v>
      </c>
      <c r="M5122" s="107">
        <f t="shared" si="159"/>
        <v>54.45</v>
      </c>
    </row>
    <row r="5123" spans="7:13">
      <c r="G5123" s="106">
        <v>41966</v>
      </c>
      <c r="H5123" s="90" t="s">
        <v>2035</v>
      </c>
      <c r="I5123" s="90" t="s">
        <v>2028</v>
      </c>
      <c r="J5123" s="90">
        <v>0.01</v>
      </c>
      <c r="K5123" s="90">
        <v>3</v>
      </c>
      <c r="L5123" t="str">
        <f t="shared" ref="L5123:L5186" si="160">_xlfn.XLOOKUP(H5123,$D$2:$D$73,$E$2:$E$73)</f>
        <v>West</v>
      </c>
      <c r="M5123" s="107">
        <f t="shared" ref="M5123:M5186" si="161">_xlfn.XLOOKUP(I5123,$A$2:$A$13,$B$2:$B$13)*K5123*(1-J5123)</f>
        <v>68.16149999999999</v>
      </c>
    </row>
    <row r="5124" spans="7:13">
      <c r="G5124" s="106">
        <v>42004</v>
      </c>
      <c r="H5124" s="90" t="s">
        <v>2073</v>
      </c>
      <c r="I5124" s="90" t="s">
        <v>2028</v>
      </c>
      <c r="J5124" s="90">
        <v>0</v>
      </c>
      <c r="K5124" s="90">
        <v>3</v>
      </c>
      <c r="L5124" t="str">
        <f t="shared" si="160"/>
        <v>West</v>
      </c>
      <c r="M5124" s="107">
        <f t="shared" si="161"/>
        <v>68.849999999999994</v>
      </c>
    </row>
    <row r="5125" spans="7:13">
      <c r="G5125" s="106">
        <v>41615</v>
      </c>
      <c r="H5125" s="90" t="s">
        <v>2049</v>
      </c>
      <c r="I5125" s="90" t="s">
        <v>2028</v>
      </c>
      <c r="J5125" s="90">
        <v>0.02</v>
      </c>
      <c r="K5125" s="90">
        <v>22</v>
      </c>
      <c r="L5125" t="str">
        <f t="shared" si="160"/>
        <v>South</v>
      </c>
      <c r="M5125" s="107">
        <f t="shared" si="161"/>
        <v>494.80199999999996</v>
      </c>
    </row>
    <row r="5126" spans="7:13">
      <c r="G5126" s="106">
        <v>41653</v>
      </c>
      <c r="H5126" s="90" t="s">
        <v>2098</v>
      </c>
      <c r="I5126" s="90" t="s">
        <v>2024</v>
      </c>
      <c r="J5126" s="90">
        <v>0.03</v>
      </c>
      <c r="K5126" s="90">
        <v>12</v>
      </c>
      <c r="L5126" t="str">
        <f t="shared" si="160"/>
        <v>West</v>
      </c>
      <c r="M5126" s="107">
        <f t="shared" si="161"/>
        <v>267.13799999999998</v>
      </c>
    </row>
    <row r="5127" spans="7:13">
      <c r="G5127" s="106">
        <v>41626</v>
      </c>
      <c r="H5127" s="90" t="s">
        <v>2086</v>
      </c>
      <c r="I5127" s="90" t="s">
        <v>2024</v>
      </c>
      <c r="J5127" s="90">
        <v>2.5000000000000001E-2</v>
      </c>
      <c r="K5127" s="90">
        <v>3</v>
      </c>
      <c r="L5127" t="str">
        <f t="shared" si="160"/>
        <v>West</v>
      </c>
      <c r="M5127" s="107">
        <f t="shared" si="161"/>
        <v>67.128749999999997</v>
      </c>
    </row>
    <row r="5128" spans="7:13">
      <c r="G5128" s="106">
        <v>41625</v>
      </c>
      <c r="H5128" s="90" t="s">
        <v>2082</v>
      </c>
      <c r="I5128" s="90" t="s">
        <v>2027</v>
      </c>
      <c r="J5128" s="90">
        <v>0</v>
      </c>
      <c r="K5128" s="90">
        <v>3</v>
      </c>
      <c r="L5128" t="str">
        <f t="shared" si="160"/>
        <v>MidWest</v>
      </c>
      <c r="M5128" s="107">
        <f t="shared" si="161"/>
        <v>59.849999999999994</v>
      </c>
    </row>
    <row r="5129" spans="7:13">
      <c r="G5129" s="106">
        <v>41959</v>
      </c>
      <c r="H5129" s="90" t="s">
        <v>2035</v>
      </c>
      <c r="I5129" s="90" t="s">
        <v>2046</v>
      </c>
      <c r="J5129" s="90">
        <v>0</v>
      </c>
      <c r="K5129" s="90">
        <v>1</v>
      </c>
      <c r="L5129" t="str">
        <f t="shared" si="160"/>
        <v>West</v>
      </c>
      <c r="M5129" s="107">
        <f t="shared" si="161"/>
        <v>25</v>
      </c>
    </row>
    <row r="5130" spans="7:13">
      <c r="G5130" s="106">
        <v>41740</v>
      </c>
      <c r="H5130" s="90" t="s">
        <v>2041</v>
      </c>
      <c r="I5130" s="90" t="s">
        <v>2034</v>
      </c>
      <c r="J5130" s="90">
        <v>0.01</v>
      </c>
      <c r="K5130" s="90">
        <v>2</v>
      </c>
      <c r="L5130" t="str">
        <f t="shared" si="160"/>
        <v>West</v>
      </c>
      <c r="M5130" s="107">
        <f t="shared" si="161"/>
        <v>67.319999999999993</v>
      </c>
    </row>
    <row r="5131" spans="7:13">
      <c r="G5131" s="106">
        <v>41944</v>
      </c>
      <c r="H5131" s="90" t="s">
        <v>2077</v>
      </c>
      <c r="I5131" s="90" t="s">
        <v>2027</v>
      </c>
      <c r="J5131" s="90">
        <v>2.5000000000000001E-2</v>
      </c>
      <c r="K5131" s="90">
        <v>5</v>
      </c>
      <c r="L5131" t="str">
        <f t="shared" si="160"/>
        <v>MidWest</v>
      </c>
      <c r="M5131" s="107">
        <f t="shared" si="161"/>
        <v>97.256249999999994</v>
      </c>
    </row>
    <row r="5132" spans="7:13">
      <c r="G5132" s="106">
        <v>41361</v>
      </c>
      <c r="H5132" s="90" t="s">
        <v>2060</v>
      </c>
      <c r="I5132" s="90" t="s">
        <v>2027</v>
      </c>
      <c r="J5132" s="90">
        <v>1.4999999999999999E-2</v>
      </c>
      <c r="K5132" s="90">
        <v>1</v>
      </c>
      <c r="L5132" t="str">
        <f t="shared" si="160"/>
        <v>South</v>
      </c>
      <c r="M5132" s="107">
        <f t="shared" si="161"/>
        <v>19.650749999999999</v>
      </c>
    </row>
    <row r="5133" spans="7:13">
      <c r="G5133" s="106">
        <v>41823</v>
      </c>
      <c r="H5133" s="90" t="s">
        <v>2055</v>
      </c>
      <c r="I5133" s="90" t="s">
        <v>2027</v>
      </c>
      <c r="J5133" s="90">
        <v>1.4999999999999999E-2</v>
      </c>
      <c r="K5133" s="90">
        <v>4</v>
      </c>
      <c r="L5133" t="str">
        <f t="shared" si="160"/>
        <v>South</v>
      </c>
      <c r="M5133" s="107">
        <f t="shared" si="161"/>
        <v>78.602999999999994</v>
      </c>
    </row>
    <row r="5134" spans="7:13">
      <c r="G5134" s="106">
        <v>41946</v>
      </c>
      <c r="H5134" s="90" t="s">
        <v>2093</v>
      </c>
      <c r="I5134" s="90" t="s">
        <v>2027</v>
      </c>
      <c r="J5134" s="90">
        <v>0</v>
      </c>
      <c r="K5134" s="90">
        <v>3</v>
      </c>
      <c r="L5134" t="str">
        <f t="shared" si="160"/>
        <v>West</v>
      </c>
      <c r="M5134" s="107">
        <f t="shared" si="161"/>
        <v>59.849999999999994</v>
      </c>
    </row>
    <row r="5135" spans="7:13">
      <c r="G5135" s="106">
        <v>41571</v>
      </c>
      <c r="H5135" s="90" t="s">
        <v>2080</v>
      </c>
      <c r="I5135" s="90" t="s">
        <v>2046</v>
      </c>
      <c r="J5135" s="90">
        <v>0</v>
      </c>
      <c r="K5135" s="90">
        <v>3</v>
      </c>
      <c r="L5135" t="str">
        <f t="shared" si="160"/>
        <v>East</v>
      </c>
      <c r="M5135" s="107">
        <f t="shared" si="161"/>
        <v>75</v>
      </c>
    </row>
    <row r="5136" spans="7:13">
      <c r="G5136" s="106">
        <v>41585</v>
      </c>
      <c r="H5136" s="90" t="s">
        <v>2066</v>
      </c>
      <c r="I5136" s="90" t="s">
        <v>2034</v>
      </c>
      <c r="J5136" s="90">
        <v>0</v>
      </c>
      <c r="K5136" s="90">
        <v>1</v>
      </c>
      <c r="L5136" t="str">
        <f t="shared" si="160"/>
        <v>East</v>
      </c>
      <c r="M5136" s="107">
        <f t="shared" si="161"/>
        <v>34</v>
      </c>
    </row>
    <row r="5137" spans="7:13">
      <c r="G5137" s="106">
        <v>41948</v>
      </c>
      <c r="H5137" s="90" t="s">
        <v>2065</v>
      </c>
      <c r="I5137" s="90" t="s">
        <v>2046</v>
      </c>
      <c r="J5137" s="90">
        <v>2.5000000000000001E-2</v>
      </c>
      <c r="K5137" s="90">
        <v>3</v>
      </c>
      <c r="L5137" t="str">
        <f t="shared" si="160"/>
        <v>South</v>
      </c>
      <c r="M5137" s="107">
        <f t="shared" si="161"/>
        <v>73.125</v>
      </c>
    </row>
    <row r="5138" spans="7:13">
      <c r="G5138" s="106">
        <v>41971</v>
      </c>
      <c r="H5138" s="90" t="s">
        <v>2025</v>
      </c>
      <c r="I5138" s="90" t="s">
        <v>2028</v>
      </c>
      <c r="J5138" s="90">
        <v>0</v>
      </c>
      <c r="K5138" s="90">
        <v>3</v>
      </c>
      <c r="L5138" t="str">
        <f t="shared" si="160"/>
        <v>West</v>
      </c>
      <c r="M5138" s="107">
        <f t="shared" si="161"/>
        <v>68.849999999999994</v>
      </c>
    </row>
    <row r="5139" spans="7:13">
      <c r="G5139" s="106">
        <v>42000</v>
      </c>
      <c r="H5139" s="90" t="s">
        <v>2035</v>
      </c>
      <c r="I5139" s="90" t="s">
        <v>2040</v>
      </c>
      <c r="J5139" s="90">
        <v>0</v>
      </c>
      <c r="K5139" s="90">
        <v>2</v>
      </c>
      <c r="L5139" t="str">
        <f t="shared" si="160"/>
        <v>West</v>
      </c>
      <c r="M5139" s="107">
        <f t="shared" si="161"/>
        <v>60</v>
      </c>
    </row>
    <row r="5140" spans="7:13">
      <c r="G5140" s="106">
        <v>41990</v>
      </c>
      <c r="H5140" s="90" t="s">
        <v>2036</v>
      </c>
      <c r="I5140" s="90" t="s">
        <v>2027</v>
      </c>
      <c r="J5140" s="90">
        <v>0.03</v>
      </c>
      <c r="K5140" s="90">
        <v>25</v>
      </c>
      <c r="L5140" t="str">
        <f t="shared" si="160"/>
        <v>MidWest</v>
      </c>
      <c r="M5140" s="107">
        <f t="shared" si="161"/>
        <v>483.78749999999997</v>
      </c>
    </row>
    <row r="5141" spans="7:13">
      <c r="G5141" s="106">
        <v>41956</v>
      </c>
      <c r="H5141" s="90" t="s">
        <v>2088</v>
      </c>
      <c r="I5141" s="90" t="s">
        <v>2043</v>
      </c>
      <c r="J5141" s="90">
        <v>0.02</v>
      </c>
      <c r="K5141" s="90">
        <v>2</v>
      </c>
      <c r="L5141" t="str">
        <f t="shared" si="160"/>
        <v>MidWest</v>
      </c>
      <c r="M5141" s="107">
        <f t="shared" si="161"/>
        <v>46.06</v>
      </c>
    </row>
    <row r="5142" spans="7:13">
      <c r="G5142" s="106">
        <v>41611</v>
      </c>
      <c r="H5142" s="90" t="s">
        <v>2098</v>
      </c>
      <c r="I5142" s="90" t="s">
        <v>2031</v>
      </c>
      <c r="J5142" s="90">
        <v>0</v>
      </c>
      <c r="K5142" s="90">
        <v>3</v>
      </c>
      <c r="L5142" t="str">
        <f t="shared" si="160"/>
        <v>West</v>
      </c>
      <c r="M5142" s="107">
        <f t="shared" si="161"/>
        <v>75</v>
      </c>
    </row>
    <row r="5143" spans="7:13">
      <c r="G5143" s="106">
        <v>41735</v>
      </c>
      <c r="H5143" s="90" t="s">
        <v>2064</v>
      </c>
      <c r="I5143" s="90" t="s">
        <v>2034</v>
      </c>
      <c r="J5143" s="90">
        <v>0</v>
      </c>
      <c r="K5143" s="90">
        <v>3</v>
      </c>
      <c r="L5143" t="str">
        <f t="shared" si="160"/>
        <v>West</v>
      </c>
      <c r="M5143" s="107">
        <f t="shared" si="161"/>
        <v>102</v>
      </c>
    </row>
    <row r="5144" spans="7:13">
      <c r="G5144" s="106">
        <v>41515</v>
      </c>
      <c r="H5144" s="90" t="s">
        <v>2093</v>
      </c>
      <c r="I5144" s="90" t="s">
        <v>2027</v>
      </c>
      <c r="J5144" s="90">
        <v>2.5000000000000001E-2</v>
      </c>
      <c r="K5144" s="90">
        <v>3</v>
      </c>
      <c r="L5144" t="str">
        <f t="shared" si="160"/>
        <v>West</v>
      </c>
      <c r="M5144" s="107">
        <f t="shared" si="161"/>
        <v>58.353749999999991</v>
      </c>
    </row>
    <row r="5145" spans="7:13">
      <c r="G5145" s="106">
        <v>41604</v>
      </c>
      <c r="H5145" s="90" t="s">
        <v>2060</v>
      </c>
      <c r="I5145" s="90" t="s">
        <v>2031</v>
      </c>
      <c r="J5145" s="90">
        <v>0.01</v>
      </c>
      <c r="K5145" s="90">
        <v>3</v>
      </c>
      <c r="L5145" t="str">
        <f t="shared" si="160"/>
        <v>South</v>
      </c>
      <c r="M5145" s="107">
        <f t="shared" si="161"/>
        <v>74.25</v>
      </c>
    </row>
    <row r="5146" spans="7:13">
      <c r="G5146" s="106">
        <v>41604</v>
      </c>
      <c r="H5146" s="90" t="s">
        <v>2059</v>
      </c>
      <c r="I5146" s="90" t="s">
        <v>2028</v>
      </c>
      <c r="J5146" s="90">
        <v>0.02</v>
      </c>
      <c r="K5146" s="90">
        <v>2</v>
      </c>
      <c r="L5146" t="str">
        <f t="shared" si="160"/>
        <v>West</v>
      </c>
      <c r="M5146" s="107">
        <f t="shared" si="161"/>
        <v>44.981999999999999</v>
      </c>
    </row>
    <row r="5147" spans="7:13">
      <c r="G5147" s="106">
        <v>41400</v>
      </c>
      <c r="H5147" s="90" t="s">
        <v>2074</v>
      </c>
      <c r="I5147" s="90" t="s">
        <v>2028</v>
      </c>
      <c r="J5147" s="90">
        <v>0</v>
      </c>
      <c r="K5147" s="90">
        <v>3</v>
      </c>
      <c r="L5147" t="str">
        <f t="shared" si="160"/>
        <v>MidWest</v>
      </c>
      <c r="M5147" s="107">
        <f t="shared" si="161"/>
        <v>68.849999999999994</v>
      </c>
    </row>
    <row r="5148" spans="7:13">
      <c r="G5148" s="106">
        <v>41637</v>
      </c>
      <c r="H5148" s="90" t="s">
        <v>2097</v>
      </c>
      <c r="I5148" s="90" t="s">
        <v>2024</v>
      </c>
      <c r="J5148" s="90">
        <v>0</v>
      </c>
      <c r="K5148" s="90">
        <v>3</v>
      </c>
      <c r="L5148" t="str">
        <f t="shared" si="160"/>
        <v>West</v>
      </c>
      <c r="M5148" s="107">
        <f t="shared" si="161"/>
        <v>68.849999999999994</v>
      </c>
    </row>
    <row r="5149" spans="7:13">
      <c r="G5149" s="106">
        <v>41984</v>
      </c>
      <c r="H5149" s="90" t="s">
        <v>2078</v>
      </c>
      <c r="I5149" s="90" t="s">
        <v>2034</v>
      </c>
      <c r="J5149" s="90">
        <v>1.4999999999999999E-2</v>
      </c>
      <c r="K5149" s="90">
        <v>1</v>
      </c>
      <c r="L5149" t="str">
        <f t="shared" si="160"/>
        <v>West</v>
      </c>
      <c r="M5149" s="107">
        <f t="shared" si="161"/>
        <v>33.49</v>
      </c>
    </row>
    <row r="5150" spans="7:13">
      <c r="G5150" s="106">
        <v>41979</v>
      </c>
      <c r="H5150" s="90" t="s">
        <v>2032</v>
      </c>
      <c r="I5150" s="90" t="s">
        <v>2031</v>
      </c>
      <c r="J5150" s="90">
        <v>0.02</v>
      </c>
      <c r="K5150" s="90">
        <v>1</v>
      </c>
      <c r="L5150" t="str">
        <f t="shared" si="160"/>
        <v>East</v>
      </c>
      <c r="M5150" s="107">
        <f t="shared" si="161"/>
        <v>24.5</v>
      </c>
    </row>
    <row r="5151" spans="7:13">
      <c r="G5151" s="106">
        <v>41582</v>
      </c>
      <c r="H5151" s="90" t="s">
        <v>2038</v>
      </c>
      <c r="I5151" s="90" t="s">
        <v>2034</v>
      </c>
      <c r="J5151" s="90">
        <v>0</v>
      </c>
      <c r="K5151" s="90">
        <v>1</v>
      </c>
      <c r="L5151" t="str">
        <f t="shared" si="160"/>
        <v>MidWest</v>
      </c>
      <c r="M5151" s="107">
        <f t="shared" si="161"/>
        <v>34</v>
      </c>
    </row>
    <row r="5152" spans="7:13">
      <c r="G5152" s="106">
        <v>41796</v>
      </c>
      <c r="H5152" s="90" t="s">
        <v>2083</v>
      </c>
      <c r="I5152" s="90" t="s">
        <v>2046</v>
      </c>
      <c r="J5152" s="90">
        <v>0</v>
      </c>
      <c r="K5152" s="90">
        <v>2</v>
      </c>
      <c r="L5152" t="str">
        <f t="shared" si="160"/>
        <v>West</v>
      </c>
      <c r="M5152" s="107">
        <f t="shared" si="161"/>
        <v>50</v>
      </c>
    </row>
    <row r="5153" spans="7:13">
      <c r="G5153" s="106">
        <v>41612</v>
      </c>
      <c r="H5153" s="90" t="s">
        <v>2051</v>
      </c>
      <c r="I5153" s="90" t="s">
        <v>2027</v>
      </c>
      <c r="J5153" s="90">
        <v>0.02</v>
      </c>
      <c r="K5153" s="90">
        <v>2</v>
      </c>
      <c r="L5153" t="str">
        <f t="shared" si="160"/>
        <v>MidWest</v>
      </c>
      <c r="M5153" s="107">
        <f t="shared" si="161"/>
        <v>39.101999999999997</v>
      </c>
    </row>
    <row r="5154" spans="7:13">
      <c r="G5154" s="106">
        <v>41601</v>
      </c>
      <c r="H5154" s="90" t="s">
        <v>2096</v>
      </c>
      <c r="I5154" s="90" t="s">
        <v>2024</v>
      </c>
      <c r="J5154" s="90">
        <v>0</v>
      </c>
      <c r="K5154" s="90">
        <v>2</v>
      </c>
      <c r="L5154" t="str">
        <f t="shared" si="160"/>
        <v>MidWest</v>
      </c>
      <c r="M5154" s="107">
        <f t="shared" si="161"/>
        <v>45.9</v>
      </c>
    </row>
    <row r="5155" spans="7:13">
      <c r="G5155" s="106">
        <v>41975</v>
      </c>
      <c r="H5155" s="90" t="s">
        <v>2055</v>
      </c>
      <c r="I5155" s="90" t="s">
        <v>2027</v>
      </c>
      <c r="J5155" s="90">
        <v>0</v>
      </c>
      <c r="K5155" s="90">
        <v>1</v>
      </c>
      <c r="L5155" t="str">
        <f t="shared" si="160"/>
        <v>South</v>
      </c>
      <c r="M5155" s="107">
        <f t="shared" si="161"/>
        <v>19.95</v>
      </c>
    </row>
    <row r="5156" spans="7:13">
      <c r="G5156" s="106">
        <v>41622</v>
      </c>
      <c r="H5156" s="90" t="s">
        <v>2074</v>
      </c>
      <c r="I5156" s="90" t="s">
        <v>2031</v>
      </c>
      <c r="J5156" s="90">
        <v>0</v>
      </c>
      <c r="K5156" s="90">
        <v>1</v>
      </c>
      <c r="L5156" t="str">
        <f t="shared" si="160"/>
        <v>MidWest</v>
      </c>
      <c r="M5156" s="107">
        <f t="shared" si="161"/>
        <v>25</v>
      </c>
    </row>
    <row r="5157" spans="7:13">
      <c r="G5157" s="106">
        <v>41952</v>
      </c>
      <c r="H5157" s="90" t="s">
        <v>2054</v>
      </c>
      <c r="I5157" s="90" t="s">
        <v>2031</v>
      </c>
      <c r="J5157" s="90">
        <v>0</v>
      </c>
      <c r="K5157" s="90">
        <v>11</v>
      </c>
      <c r="L5157" t="str">
        <f t="shared" si="160"/>
        <v>MidWest</v>
      </c>
      <c r="M5157" s="107">
        <f t="shared" si="161"/>
        <v>275</v>
      </c>
    </row>
    <row r="5158" spans="7:13">
      <c r="G5158" s="106">
        <v>41984</v>
      </c>
      <c r="H5158" s="90" t="s">
        <v>2054</v>
      </c>
      <c r="I5158" s="90" t="s">
        <v>2046</v>
      </c>
      <c r="J5158" s="90">
        <v>0</v>
      </c>
      <c r="K5158" s="90">
        <v>2</v>
      </c>
      <c r="L5158" t="str">
        <f t="shared" si="160"/>
        <v>MidWest</v>
      </c>
      <c r="M5158" s="107">
        <f t="shared" si="161"/>
        <v>50</v>
      </c>
    </row>
    <row r="5159" spans="7:13">
      <c r="G5159" s="106">
        <v>41622</v>
      </c>
      <c r="H5159" s="90" t="s">
        <v>2064</v>
      </c>
      <c r="I5159" s="90" t="s">
        <v>2028</v>
      </c>
      <c r="J5159" s="90">
        <v>0</v>
      </c>
      <c r="K5159" s="90">
        <v>3</v>
      </c>
      <c r="L5159" t="str">
        <f t="shared" si="160"/>
        <v>West</v>
      </c>
      <c r="M5159" s="107">
        <f t="shared" si="161"/>
        <v>68.849999999999994</v>
      </c>
    </row>
    <row r="5160" spans="7:13">
      <c r="G5160" s="106">
        <v>41419</v>
      </c>
      <c r="H5160" s="90" t="s">
        <v>2033</v>
      </c>
      <c r="I5160" s="90" t="s">
        <v>2034</v>
      </c>
      <c r="J5160" s="90">
        <v>0</v>
      </c>
      <c r="K5160" s="90">
        <v>2</v>
      </c>
      <c r="L5160" t="str">
        <f t="shared" si="160"/>
        <v>MidWest</v>
      </c>
      <c r="M5160" s="107">
        <f t="shared" si="161"/>
        <v>68</v>
      </c>
    </row>
    <row r="5161" spans="7:13">
      <c r="G5161" s="106">
        <v>41993</v>
      </c>
      <c r="H5161" s="90" t="s">
        <v>2095</v>
      </c>
      <c r="I5161" s="90" t="s">
        <v>2028</v>
      </c>
      <c r="J5161" s="90">
        <v>0</v>
      </c>
      <c r="K5161" s="90">
        <v>2</v>
      </c>
      <c r="L5161" t="str">
        <f t="shared" si="160"/>
        <v>South</v>
      </c>
      <c r="M5161" s="107">
        <f t="shared" si="161"/>
        <v>45.9</v>
      </c>
    </row>
    <row r="5162" spans="7:13">
      <c r="G5162" s="106">
        <v>41397</v>
      </c>
      <c r="H5162" s="90" t="s">
        <v>2067</v>
      </c>
      <c r="I5162" s="90" t="s">
        <v>2028</v>
      </c>
      <c r="J5162" s="90">
        <v>0</v>
      </c>
      <c r="K5162" s="90">
        <v>1</v>
      </c>
      <c r="L5162" t="str">
        <f t="shared" si="160"/>
        <v>East</v>
      </c>
      <c r="M5162" s="107">
        <f t="shared" si="161"/>
        <v>22.95</v>
      </c>
    </row>
    <row r="5163" spans="7:13">
      <c r="G5163" s="106">
        <v>41530</v>
      </c>
      <c r="H5163" s="90" t="s">
        <v>2089</v>
      </c>
      <c r="I5163" s="90" t="s">
        <v>2027</v>
      </c>
      <c r="J5163" s="90">
        <v>0</v>
      </c>
      <c r="K5163" s="90">
        <v>14</v>
      </c>
      <c r="L5163" t="str">
        <f t="shared" si="160"/>
        <v>East</v>
      </c>
      <c r="M5163" s="107">
        <f t="shared" si="161"/>
        <v>279.3</v>
      </c>
    </row>
    <row r="5164" spans="7:13">
      <c r="G5164" s="106">
        <v>41627</v>
      </c>
      <c r="H5164" s="90" t="s">
        <v>2093</v>
      </c>
      <c r="I5164" s="90" t="s">
        <v>2028</v>
      </c>
      <c r="J5164" s="90">
        <v>0</v>
      </c>
      <c r="K5164" s="90">
        <v>2</v>
      </c>
      <c r="L5164" t="str">
        <f t="shared" si="160"/>
        <v>West</v>
      </c>
      <c r="M5164" s="107">
        <f t="shared" si="161"/>
        <v>45.9</v>
      </c>
    </row>
    <row r="5165" spans="7:13">
      <c r="G5165" s="106">
        <v>41945</v>
      </c>
      <c r="H5165" s="90" t="s">
        <v>2054</v>
      </c>
      <c r="I5165" s="90" t="s">
        <v>2023</v>
      </c>
      <c r="J5165" s="90">
        <v>0.01</v>
      </c>
      <c r="K5165" s="90">
        <v>3</v>
      </c>
      <c r="L5165" t="str">
        <f t="shared" si="160"/>
        <v>MidWest</v>
      </c>
      <c r="M5165" s="107">
        <f t="shared" si="161"/>
        <v>237.45150000000001</v>
      </c>
    </row>
    <row r="5166" spans="7:13">
      <c r="G5166" s="106">
        <v>41764</v>
      </c>
      <c r="H5166" s="90" t="s">
        <v>2054</v>
      </c>
      <c r="I5166" s="90" t="s">
        <v>2034</v>
      </c>
      <c r="J5166" s="90">
        <v>0</v>
      </c>
      <c r="K5166" s="90">
        <v>3</v>
      </c>
      <c r="L5166" t="str">
        <f t="shared" si="160"/>
        <v>MidWest</v>
      </c>
      <c r="M5166" s="107">
        <f t="shared" si="161"/>
        <v>102</v>
      </c>
    </row>
    <row r="5167" spans="7:13">
      <c r="G5167" s="106">
        <v>41988</v>
      </c>
      <c r="H5167" s="90" t="s">
        <v>2072</v>
      </c>
      <c r="I5167" s="90" t="s">
        <v>2028</v>
      </c>
      <c r="J5167" s="90">
        <v>0</v>
      </c>
      <c r="K5167" s="90">
        <v>1</v>
      </c>
      <c r="L5167" t="str">
        <f t="shared" si="160"/>
        <v>MidWest</v>
      </c>
      <c r="M5167" s="107">
        <f t="shared" si="161"/>
        <v>22.95</v>
      </c>
    </row>
    <row r="5168" spans="7:13">
      <c r="G5168" s="106">
        <v>41597</v>
      </c>
      <c r="H5168" s="90" t="s">
        <v>2066</v>
      </c>
      <c r="I5168" s="90" t="s">
        <v>2027</v>
      </c>
      <c r="J5168" s="90">
        <v>2.5000000000000001E-2</v>
      </c>
      <c r="K5168" s="90">
        <v>3</v>
      </c>
      <c r="L5168" t="str">
        <f t="shared" si="160"/>
        <v>East</v>
      </c>
      <c r="M5168" s="107">
        <f t="shared" si="161"/>
        <v>58.353749999999991</v>
      </c>
    </row>
    <row r="5169" spans="7:13">
      <c r="G5169" s="106">
        <v>41958</v>
      </c>
      <c r="H5169" s="90" t="s">
        <v>2063</v>
      </c>
      <c r="I5169" s="90" t="s">
        <v>2028</v>
      </c>
      <c r="J5169" s="90">
        <v>0</v>
      </c>
      <c r="K5169" s="90">
        <v>1</v>
      </c>
      <c r="L5169" t="str">
        <f t="shared" si="160"/>
        <v>South</v>
      </c>
      <c r="M5169" s="107">
        <f t="shared" si="161"/>
        <v>22.95</v>
      </c>
    </row>
    <row r="5170" spans="7:13">
      <c r="G5170" s="106">
        <v>41617</v>
      </c>
      <c r="H5170" s="90" t="s">
        <v>2093</v>
      </c>
      <c r="I5170" s="90" t="s">
        <v>2024</v>
      </c>
      <c r="J5170" s="90">
        <v>0</v>
      </c>
      <c r="K5170" s="90">
        <v>1</v>
      </c>
      <c r="L5170" t="str">
        <f t="shared" si="160"/>
        <v>West</v>
      </c>
      <c r="M5170" s="107">
        <f t="shared" si="161"/>
        <v>22.95</v>
      </c>
    </row>
    <row r="5171" spans="7:13">
      <c r="G5171" s="106">
        <v>41950</v>
      </c>
      <c r="H5171" s="90" t="s">
        <v>2065</v>
      </c>
      <c r="I5171" s="90" t="s">
        <v>2023</v>
      </c>
      <c r="J5171" s="90">
        <v>1.4999999999999999E-2</v>
      </c>
      <c r="K5171" s="90">
        <v>1</v>
      </c>
      <c r="L5171" t="str">
        <f t="shared" si="160"/>
        <v>South</v>
      </c>
      <c r="M5171" s="107">
        <f t="shared" si="161"/>
        <v>78.750749999999996</v>
      </c>
    </row>
    <row r="5172" spans="7:13">
      <c r="G5172" s="106">
        <v>41994</v>
      </c>
      <c r="H5172" s="90" t="s">
        <v>2054</v>
      </c>
      <c r="I5172" s="90" t="s">
        <v>2024</v>
      </c>
      <c r="J5172" s="90">
        <v>1.4999999999999999E-2</v>
      </c>
      <c r="K5172" s="90">
        <v>1</v>
      </c>
      <c r="L5172" t="str">
        <f t="shared" si="160"/>
        <v>MidWest</v>
      </c>
      <c r="M5172" s="107">
        <f t="shared" si="161"/>
        <v>22.60575</v>
      </c>
    </row>
    <row r="5173" spans="7:13">
      <c r="G5173" s="106">
        <v>41703</v>
      </c>
      <c r="H5173" s="90" t="s">
        <v>2065</v>
      </c>
      <c r="I5173" s="90" t="s">
        <v>2024</v>
      </c>
      <c r="J5173" s="90">
        <v>0</v>
      </c>
      <c r="K5173" s="90">
        <v>1</v>
      </c>
      <c r="L5173" t="str">
        <f t="shared" si="160"/>
        <v>South</v>
      </c>
      <c r="M5173" s="107">
        <f t="shared" si="161"/>
        <v>22.95</v>
      </c>
    </row>
    <row r="5174" spans="7:13">
      <c r="G5174" s="106">
        <v>41979</v>
      </c>
      <c r="H5174" s="90" t="s">
        <v>2069</v>
      </c>
      <c r="I5174" s="90" t="s">
        <v>2027</v>
      </c>
      <c r="J5174" s="90">
        <v>0</v>
      </c>
      <c r="K5174" s="90">
        <v>2</v>
      </c>
      <c r="L5174" t="str">
        <f t="shared" si="160"/>
        <v>South</v>
      </c>
      <c r="M5174" s="107">
        <f t="shared" si="161"/>
        <v>39.9</v>
      </c>
    </row>
    <row r="5175" spans="7:13">
      <c r="G5175" s="106">
        <v>41600</v>
      </c>
      <c r="H5175" s="90" t="s">
        <v>2057</v>
      </c>
      <c r="I5175" s="90" t="s">
        <v>2028</v>
      </c>
      <c r="J5175" s="90">
        <v>0</v>
      </c>
      <c r="K5175" s="90">
        <v>2</v>
      </c>
      <c r="L5175" t="str">
        <f t="shared" si="160"/>
        <v>West</v>
      </c>
      <c r="M5175" s="107">
        <f t="shared" si="161"/>
        <v>45.9</v>
      </c>
    </row>
    <row r="5176" spans="7:13">
      <c r="G5176" s="106">
        <v>41622</v>
      </c>
      <c r="H5176" s="90" t="s">
        <v>2033</v>
      </c>
      <c r="I5176" s="90" t="s">
        <v>2037</v>
      </c>
      <c r="J5176" s="90">
        <v>0</v>
      </c>
      <c r="K5176" s="90">
        <v>1</v>
      </c>
      <c r="L5176" t="str">
        <f t="shared" si="160"/>
        <v>MidWest</v>
      </c>
      <c r="M5176" s="107">
        <f t="shared" si="161"/>
        <v>27.5</v>
      </c>
    </row>
    <row r="5177" spans="7:13">
      <c r="G5177" s="106">
        <v>41993</v>
      </c>
      <c r="H5177" s="90" t="s">
        <v>2088</v>
      </c>
      <c r="I5177" s="90" t="s">
        <v>2024</v>
      </c>
      <c r="J5177" s="90">
        <v>0</v>
      </c>
      <c r="K5177" s="90">
        <v>3</v>
      </c>
      <c r="L5177" t="str">
        <f t="shared" si="160"/>
        <v>MidWest</v>
      </c>
      <c r="M5177" s="107">
        <f t="shared" si="161"/>
        <v>68.849999999999994</v>
      </c>
    </row>
    <row r="5178" spans="7:13">
      <c r="G5178" s="106">
        <v>41660</v>
      </c>
      <c r="H5178" s="90" t="s">
        <v>2090</v>
      </c>
      <c r="I5178" s="90" t="s">
        <v>2034</v>
      </c>
      <c r="J5178" s="90">
        <v>2.5000000000000001E-2</v>
      </c>
      <c r="K5178" s="90">
        <v>1</v>
      </c>
      <c r="L5178" t="str">
        <f t="shared" si="160"/>
        <v>West</v>
      </c>
      <c r="M5178" s="107">
        <f t="shared" si="161"/>
        <v>33.15</v>
      </c>
    </row>
    <row r="5179" spans="7:13">
      <c r="G5179" s="106">
        <v>41604</v>
      </c>
      <c r="H5179" s="90" t="s">
        <v>2041</v>
      </c>
      <c r="I5179" s="90" t="s">
        <v>2024</v>
      </c>
      <c r="J5179" s="90">
        <v>2.5000000000000001E-2</v>
      </c>
      <c r="K5179" s="90">
        <v>2</v>
      </c>
      <c r="L5179" t="str">
        <f t="shared" si="160"/>
        <v>West</v>
      </c>
      <c r="M5179" s="107">
        <f t="shared" si="161"/>
        <v>44.752499999999998</v>
      </c>
    </row>
    <row r="5180" spans="7:13">
      <c r="G5180" s="106">
        <v>41290</v>
      </c>
      <c r="H5180" s="90" t="s">
        <v>2072</v>
      </c>
      <c r="I5180" s="90" t="s">
        <v>2043</v>
      </c>
      <c r="J5180" s="90">
        <v>0</v>
      </c>
      <c r="K5180" s="90">
        <v>2</v>
      </c>
      <c r="L5180" t="str">
        <f t="shared" si="160"/>
        <v>MidWest</v>
      </c>
      <c r="M5180" s="107">
        <f t="shared" si="161"/>
        <v>47</v>
      </c>
    </row>
    <row r="5181" spans="7:13">
      <c r="G5181" s="106">
        <v>41584</v>
      </c>
      <c r="H5181" s="90" t="s">
        <v>2083</v>
      </c>
      <c r="I5181" s="90" t="s">
        <v>2027</v>
      </c>
      <c r="J5181" s="90">
        <v>2.5000000000000001E-2</v>
      </c>
      <c r="K5181" s="90">
        <v>2</v>
      </c>
      <c r="L5181" t="str">
        <f t="shared" si="160"/>
        <v>West</v>
      </c>
      <c r="M5181" s="107">
        <f t="shared" si="161"/>
        <v>38.902499999999996</v>
      </c>
    </row>
    <row r="5182" spans="7:13">
      <c r="G5182" s="106">
        <v>41861</v>
      </c>
      <c r="H5182" s="90" t="s">
        <v>2080</v>
      </c>
      <c r="I5182" s="90" t="s">
        <v>2027</v>
      </c>
      <c r="J5182" s="90">
        <v>2.5000000000000001E-2</v>
      </c>
      <c r="K5182" s="90">
        <v>2</v>
      </c>
      <c r="L5182" t="str">
        <f t="shared" si="160"/>
        <v>East</v>
      </c>
      <c r="M5182" s="107">
        <f t="shared" si="161"/>
        <v>38.902499999999996</v>
      </c>
    </row>
    <row r="5183" spans="7:13">
      <c r="G5183" s="106">
        <v>41632</v>
      </c>
      <c r="H5183" s="90" t="s">
        <v>2054</v>
      </c>
      <c r="I5183" s="90" t="s">
        <v>2027</v>
      </c>
      <c r="J5183" s="90">
        <v>0</v>
      </c>
      <c r="K5183" s="90">
        <v>2</v>
      </c>
      <c r="L5183" t="str">
        <f t="shared" si="160"/>
        <v>MidWest</v>
      </c>
      <c r="M5183" s="107">
        <f t="shared" si="161"/>
        <v>39.9</v>
      </c>
    </row>
    <row r="5184" spans="7:13">
      <c r="G5184" s="106">
        <v>41892</v>
      </c>
      <c r="H5184" s="90" t="s">
        <v>2087</v>
      </c>
      <c r="I5184" s="90" t="s">
        <v>2028</v>
      </c>
      <c r="J5184" s="90">
        <v>0</v>
      </c>
      <c r="K5184" s="90">
        <v>2</v>
      </c>
      <c r="L5184" t="str">
        <f t="shared" si="160"/>
        <v>South</v>
      </c>
      <c r="M5184" s="107">
        <f t="shared" si="161"/>
        <v>45.9</v>
      </c>
    </row>
    <row r="5185" spans="7:13">
      <c r="G5185" s="106">
        <v>41455</v>
      </c>
      <c r="H5185" s="90" t="s">
        <v>2033</v>
      </c>
      <c r="I5185" s="90" t="s">
        <v>2028</v>
      </c>
      <c r="J5185" s="90">
        <v>0</v>
      </c>
      <c r="K5185" s="90">
        <v>14</v>
      </c>
      <c r="L5185" t="str">
        <f t="shared" si="160"/>
        <v>MidWest</v>
      </c>
      <c r="M5185" s="107">
        <f t="shared" si="161"/>
        <v>321.3</v>
      </c>
    </row>
    <row r="5186" spans="7:13">
      <c r="G5186" s="106">
        <v>41973</v>
      </c>
      <c r="H5186" s="90" t="s">
        <v>2076</v>
      </c>
      <c r="I5186" s="90" t="s">
        <v>2043</v>
      </c>
      <c r="J5186" s="90">
        <v>0.03</v>
      </c>
      <c r="K5186" s="90">
        <v>3</v>
      </c>
      <c r="L5186" t="str">
        <f t="shared" si="160"/>
        <v>West</v>
      </c>
      <c r="M5186" s="107">
        <f t="shared" si="161"/>
        <v>68.385000000000005</v>
      </c>
    </row>
    <row r="5187" spans="7:13">
      <c r="G5187" s="106">
        <v>41611</v>
      </c>
      <c r="H5187" s="90" t="s">
        <v>2067</v>
      </c>
      <c r="I5187" s="90" t="s">
        <v>2040</v>
      </c>
      <c r="J5187" s="90">
        <v>0</v>
      </c>
      <c r="K5187" s="90">
        <v>2</v>
      </c>
      <c r="L5187" t="str">
        <f t="shared" ref="L5187:L5250" si="162">_xlfn.XLOOKUP(H5187,$D$2:$D$73,$E$2:$E$73)</f>
        <v>East</v>
      </c>
      <c r="M5187" s="107">
        <f t="shared" ref="M5187:M5250" si="163">_xlfn.XLOOKUP(I5187,$A$2:$A$13,$B$2:$B$13)*K5187*(1-J5187)</f>
        <v>60</v>
      </c>
    </row>
    <row r="5188" spans="7:13">
      <c r="G5188" s="106">
        <v>41621</v>
      </c>
      <c r="H5188" s="90" t="s">
        <v>2036</v>
      </c>
      <c r="I5188" s="90" t="s">
        <v>2027</v>
      </c>
      <c r="J5188" s="90">
        <v>0</v>
      </c>
      <c r="K5188" s="90">
        <v>2</v>
      </c>
      <c r="L5188" t="str">
        <f t="shared" si="162"/>
        <v>MidWest</v>
      </c>
      <c r="M5188" s="107">
        <f t="shared" si="163"/>
        <v>39.9</v>
      </c>
    </row>
    <row r="5189" spans="7:13">
      <c r="G5189" s="106">
        <v>41605</v>
      </c>
      <c r="H5189" s="90" t="s">
        <v>2059</v>
      </c>
      <c r="I5189" s="90" t="s">
        <v>2037</v>
      </c>
      <c r="J5189" s="90">
        <v>0</v>
      </c>
      <c r="K5189" s="90">
        <v>2</v>
      </c>
      <c r="L5189" t="str">
        <f t="shared" si="162"/>
        <v>West</v>
      </c>
      <c r="M5189" s="107">
        <f t="shared" si="163"/>
        <v>55</v>
      </c>
    </row>
    <row r="5190" spans="7:13">
      <c r="G5190" s="106">
        <v>41967</v>
      </c>
      <c r="H5190" s="90" t="s">
        <v>2091</v>
      </c>
      <c r="I5190" s="90" t="s">
        <v>2050</v>
      </c>
      <c r="J5190" s="90">
        <v>0.02</v>
      </c>
      <c r="K5190" s="90">
        <v>1</v>
      </c>
      <c r="L5190" t="str">
        <f t="shared" si="162"/>
        <v>South</v>
      </c>
      <c r="M5190" s="107">
        <f t="shared" si="163"/>
        <v>18.62</v>
      </c>
    </row>
    <row r="5191" spans="7:13">
      <c r="G5191" s="106">
        <v>41538</v>
      </c>
      <c r="H5191" s="90" t="s">
        <v>2100</v>
      </c>
      <c r="I5191" s="90" t="s">
        <v>2040</v>
      </c>
      <c r="J5191" s="90">
        <v>2.5000000000000001E-2</v>
      </c>
      <c r="K5191" s="90">
        <v>3</v>
      </c>
      <c r="L5191" t="str">
        <f t="shared" si="162"/>
        <v>West</v>
      </c>
      <c r="M5191" s="107">
        <f t="shared" si="163"/>
        <v>87.75</v>
      </c>
    </row>
    <row r="5192" spans="7:13">
      <c r="G5192" s="106">
        <v>41979</v>
      </c>
      <c r="H5192" s="90" t="s">
        <v>2058</v>
      </c>
      <c r="I5192" s="90" t="s">
        <v>2037</v>
      </c>
      <c r="J5192" s="90">
        <v>0</v>
      </c>
      <c r="K5192" s="90">
        <v>1</v>
      </c>
      <c r="L5192" t="str">
        <f t="shared" si="162"/>
        <v>MidWest</v>
      </c>
      <c r="M5192" s="107">
        <f t="shared" si="163"/>
        <v>27.5</v>
      </c>
    </row>
    <row r="5193" spans="7:13">
      <c r="G5193" s="106">
        <v>41998</v>
      </c>
      <c r="H5193" s="90" t="s">
        <v>2070</v>
      </c>
      <c r="I5193" s="90" t="s">
        <v>2034</v>
      </c>
      <c r="J5193" s="90">
        <v>0</v>
      </c>
      <c r="K5193" s="90">
        <v>2</v>
      </c>
      <c r="L5193" t="str">
        <f t="shared" si="162"/>
        <v>East</v>
      </c>
      <c r="M5193" s="107">
        <f t="shared" si="163"/>
        <v>68</v>
      </c>
    </row>
    <row r="5194" spans="7:13">
      <c r="G5194" s="106">
        <v>41989</v>
      </c>
      <c r="H5194" s="90" t="s">
        <v>2098</v>
      </c>
      <c r="I5194" s="90" t="s">
        <v>2040</v>
      </c>
      <c r="J5194" s="90">
        <v>0</v>
      </c>
      <c r="K5194" s="90">
        <v>3</v>
      </c>
      <c r="L5194" t="str">
        <f t="shared" si="162"/>
        <v>West</v>
      </c>
      <c r="M5194" s="107">
        <f t="shared" si="163"/>
        <v>90</v>
      </c>
    </row>
    <row r="5195" spans="7:13">
      <c r="G5195" s="106">
        <v>41989</v>
      </c>
      <c r="H5195" s="90" t="s">
        <v>2054</v>
      </c>
      <c r="I5195" s="90" t="s">
        <v>2028</v>
      </c>
      <c r="J5195" s="90">
        <v>0</v>
      </c>
      <c r="K5195" s="90">
        <v>3</v>
      </c>
      <c r="L5195" t="str">
        <f t="shared" si="162"/>
        <v>MidWest</v>
      </c>
      <c r="M5195" s="107">
        <f t="shared" si="163"/>
        <v>68.849999999999994</v>
      </c>
    </row>
    <row r="5196" spans="7:13">
      <c r="G5196" s="106">
        <v>41829</v>
      </c>
      <c r="H5196" s="90" t="s">
        <v>2096</v>
      </c>
      <c r="I5196" s="90" t="s">
        <v>2027</v>
      </c>
      <c r="J5196" s="90">
        <v>0.03</v>
      </c>
      <c r="K5196" s="90">
        <v>2</v>
      </c>
      <c r="L5196" t="str">
        <f t="shared" si="162"/>
        <v>MidWest</v>
      </c>
      <c r="M5196" s="107">
        <f t="shared" si="163"/>
        <v>38.702999999999996</v>
      </c>
    </row>
    <row r="5197" spans="7:13">
      <c r="G5197" s="106">
        <v>41582</v>
      </c>
      <c r="H5197" s="90" t="s">
        <v>2025</v>
      </c>
      <c r="I5197" s="90" t="s">
        <v>2028</v>
      </c>
      <c r="J5197" s="90">
        <v>2.5000000000000001E-2</v>
      </c>
      <c r="K5197" s="90">
        <v>2</v>
      </c>
      <c r="L5197" t="str">
        <f t="shared" si="162"/>
        <v>West</v>
      </c>
      <c r="M5197" s="107">
        <f t="shared" si="163"/>
        <v>44.752499999999998</v>
      </c>
    </row>
    <row r="5198" spans="7:13">
      <c r="G5198" s="106">
        <v>41584</v>
      </c>
      <c r="H5198" s="90" t="s">
        <v>2032</v>
      </c>
      <c r="I5198" s="90" t="s">
        <v>2027</v>
      </c>
      <c r="J5198" s="90">
        <v>0</v>
      </c>
      <c r="K5198" s="90">
        <v>1</v>
      </c>
      <c r="L5198" t="str">
        <f t="shared" si="162"/>
        <v>East</v>
      </c>
      <c r="M5198" s="107">
        <f t="shared" si="163"/>
        <v>19.95</v>
      </c>
    </row>
    <row r="5199" spans="7:13">
      <c r="G5199" s="106">
        <v>41987</v>
      </c>
      <c r="H5199" s="90" t="s">
        <v>2078</v>
      </c>
      <c r="I5199" s="90" t="s">
        <v>2028</v>
      </c>
      <c r="J5199" s="90">
        <v>0</v>
      </c>
      <c r="K5199" s="90">
        <v>2</v>
      </c>
      <c r="L5199" t="str">
        <f t="shared" si="162"/>
        <v>West</v>
      </c>
      <c r="M5199" s="107">
        <f t="shared" si="163"/>
        <v>45.9</v>
      </c>
    </row>
    <row r="5200" spans="7:13">
      <c r="G5200" s="106">
        <v>41956</v>
      </c>
      <c r="H5200" s="90" t="s">
        <v>2089</v>
      </c>
      <c r="I5200" s="90" t="s">
        <v>2019</v>
      </c>
      <c r="J5200" s="90">
        <v>0</v>
      </c>
      <c r="K5200" s="90">
        <v>2</v>
      </c>
      <c r="L5200" t="str">
        <f t="shared" si="162"/>
        <v>East</v>
      </c>
      <c r="M5200" s="107">
        <f t="shared" si="163"/>
        <v>42</v>
      </c>
    </row>
    <row r="5201" spans="7:13">
      <c r="G5201" s="106">
        <v>41590</v>
      </c>
      <c r="H5201" s="90" t="s">
        <v>2052</v>
      </c>
      <c r="I5201" s="90" t="s">
        <v>2046</v>
      </c>
      <c r="J5201" s="90">
        <v>0.01</v>
      </c>
      <c r="K5201" s="90">
        <v>3</v>
      </c>
      <c r="L5201" t="str">
        <f t="shared" si="162"/>
        <v>MidWest</v>
      </c>
      <c r="M5201" s="107">
        <f t="shared" si="163"/>
        <v>74.25</v>
      </c>
    </row>
    <row r="5202" spans="7:13">
      <c r="G5202" s="106">
        <v>41992</v>
      </c>
      <c r="H5202" s="90" t="s">
        <v>2069</v>
      </c>
      <c r="I5202" s="90" t="s">
        <v>2046</v>
      </c>
      <c r="J5202" s="90">
        <v>0</v>
      </c>
      <c r="K5202" s="90">
        <v>3</v>
      </c>
      <c r="L5202" t="str">
        <f t="shared" si="162"/>
        <v>South</v>
      </c>
      <c r="M5202" s="107">
        <f t="shared" si="163"/>
        <v>75</v>
      </c>
    </row>
    <row r="5203" spans="7:13">
      <c r="G5203" s="106">
        <v>41991</v>
      </c>
      <c r="H5203" s="90" t="s">
        <v>2025</v>
      </c>
      <c r="I5203" s="90" t="s">
        <v>2031</v>
      </c>
      <c r="J5203" s="90">
        <v>0.01</v>
      </c>
      <c r="K5203" s="90">
        <v>2</v>
      </c>
      <c r="L5203" t="str">
        <f t="shared" si="162"/>
        <v>West</v>
      </c>
      <c r="M5203" s="107">
        <f t="shared" si="163"/>
        <v>49.5</v>
      </c>
    </row>
    <row r="5204" spans="7:13">
      <c r="G5204" s="106">
        <v>41588</v>
      </c>
      <c r="H5204" s="90" t="s">
        <v>2026</v>
      </c>
      <c r="I5204" s="90" t="s">
        <v>2023</v>
      </c>
      <c r="J5204" s="90">
        <v>0</v>
      </c>
      <c r="K5204" s="90">
        <v>3</v>
      </c>
      <c r="L5204" t="str">
        <f t="shared" si="162"/>
        <v>MidWest</v>
      </c>
      <c r="M5204" s="107">
        <f t="shared" si="163"/>
        <v>239.85000000000002</v>
      </c>
    </row>
    <row r="5205" spans="7:13">
      <c r="G5205" s="106">
        <v>41948</v>
      </c>
      <c r="H5205" s="90" t="s">
        <v>2067</v>
      </c>
      <c r="I5205" s="90" t="s">
        <v>2034</v>
      </c>
      <c r="J5205" s="90">
        <v>0</v>
      </c>
      <c r="K5205" s="90">
        <v>2</v>
      </c>
      <c r="L5205" t="str">
        <f t="shared" si="162"/>
        <v>East</v>
      </c>
      <c r="M5205" s="107">
        <f t="shared" si="163"/>
        <v>68</v>
      </c>
    </row>
    <row r="5206" spans="7:13">
      <c r="G5206" s="106">
        <v>41988</v>
      </c>
      <c r="H5206" s="90" t="s">
        <v>2071</v>
      </c>
      <c r="I5206" s="90" t="s">
        <v>2019</v>
      </c>
      <c r="J5206" s="90">
        <v>0</v>
      </c>
      <c r="K5206" s="90">
        <v>2</v>
      </c>
      <c r="L5206" t="str">
        <f t="shared" si="162"/>
        <v>MidWest</v>
      </c>
      <c r="M5206" s="107">
        <f t="shared" si="163"/>
        <v>42</v>
      </c>
    </row>
    <row r="5207" spans="7:13">
      <c r="G5207" s="106">
        <v>41964</v>
      </c>
      <c r="H5207" s="90" t="s">
        <v>2072</v>
      </c>
      <c r="I5207" s="90" t="s">
        <v>2034</v>
      </c>
      <c r="J5207" s="90">
        <v>1.4999999999999999E-2</v>
      </c>
      <c r="K5207" s="90">
        <v>2</v>
      </c>
      <c r="L5207" t="str">
        <f t="shared" si="162"/>
        <v>MidWest</v>
      </c>
      <c r="M5207" s="107">
        <f t="shared" si="163"/>
        <v>66.98</v>
      </c>
    </row>
    <row r="5208" spans="7:13">
      <c r="G5208" s="106">
        <v>41608</v>
      </c>
      <c r="H5208" s="90" t="s">
        <v>2038</v>
      </c>
      <c r="I5208" s="90" t="s">
        <v>2027</v>
      </c>
      <c r="J5208" s="90">
        <v>2.5000000000000001E-2</v>
      </c>
      <c r="K5208" s="90">
        <v>3</v>
      </c>
      <c r="L5208" t="str">
        <f t="shared" si="162"/>
        <v>MidWest</v>
      </c>
      <c r="M5208" s="107">
        <f t="shared" si="163"/>
        <v>58.353749999999991</v>
      </c>
    </row>
    <row r="5209" spans="7:13">
      <c r="G5209" s="106">
        <v>41616</v>
      </c>
      <c r="H5209" s="90" t="s">
        <v>2051</v>
      </c>
      <c r="I5209" s="90" t="s">
        <v>2024</v>
      </c>
      <c r="J5209" s="90">
        <v>0</v>
      </c>
      <c r="K5209" s="90">
        <v>2</v>
      </c>
      <c r="L5209" t="str">
        <f t="shared" si="162"/>
        <v>MidWest</v>
      </c>
      <c r="M5209" s="107">
        <f t="shared" si="163"/>
        <v>45.9</v>
      </c>
    </row>
    <row r="5210" spans="7:13">
      <c r="G5210" s="106">
        <v>41585</v>
      </c>
      <c r="H5210" s="90" t="s">
        <v>2052</v>
      </c>
      <c r="I5210" s="90" t="s">
        <v>2040</v>
      </c>
      <c r="J5210" s="90">
        <v>2.5000000000000001E-2</v>
      </c>
      <c r="K5210" s="90">
        <v>3</v>
      </c>
      <c r="L5210" t="str">
        <f t="shared" si="162"/>
        <v>MidWest</v>
      </c>
      <c r="M5210" s="107">
        <f t="shared" si="163"/>
        <v>87.75</v>
      </c>
    </row>
    <row r="5211" spans="7:13">
      <c r="G5211" s="106">
        <v>41703</v>
      </c>
      <c r="H5211" s="90" t="s">
        <v>2039</v>
      </c>
      <c r="I5211" s="90" t="s">
        <v>2043</v>
      </c>
      <c r="J5211" s="90">
        <v>0.02</v>
      </c>
      <c r="K5211" s="90">
        <v>2</v>
      </c>
      <c r="L5211" t="str">
        <f t="shared" si="162"/>
        <v>East</v>
      </c>
      <c r="M5211" s="107">
        <f t="shared" si="163"/>
        <v>46.06</v>
      </c>
    </row>
    <row r="5212" spans="7:13">
      <c r="G5212" s="106">
        <v>42004</v>
      </c>
      <c r="H5212" s="90" t="s">
        <v>2103</v>
      </c>
      <c r="I5212" s="90" t="s">
        <v>2024</v>
      </c>
      <c r="J5212" s="90">
        <v>0</v>
      </c>
      <c r="K5212" s="90">
        <v>1</v>
      </c>
      <c r="L5212" t="str">
        <f t="shared" si="162"/>
        <v>South</v>
      </c>
      <c r="M5212" s="107">
        <f t="shared" si="163"/>
        <v>22.95</v>
      </c>
    </row>
    <row r="5213" spans="7:13">
      <c r="G5213" s="106">
        <v>41749</v>
      </c>
      <c r="H5213" s="90" t="s">
        <v>2053</v>
      </c>
      <c r="I5213" s="90" t="s">
        <v>2050</v>
      </c>
      <c r="J5213" s="90">
        <v>0.01</v>
      </c>
      <c r="K5213" s="90">
        <v>3</v>
      </c>
      <c r="L5213" t="str">
        <f t="shared" si="162"/>
        <v>MidWest</v>
      </c>
      <c r="M5213" s="107">
        <f t="shared" si="163"/>
        <v>56.43</v>
      </c>
    </row>
    <row r="5214" spans="7:13">
      <c r="G5214" s="106">
        <v>41624</v>
      </c>
      <c r="H5214" s="90" t="s">
        <v>2090</v>
      </c>
      <c r="I5214" s="90" t="s">
        <v>2024</v>
      </c>
      <c r="J5214" s="90">
        <v>1.4999999999999999E-2</v>
      </c>
      <c r="K5214" s="90">
        <v>3</v>
      </c>
      <c r="L5214" t="str">
        <f t="shared" si="162"/>
        <v>West</v>
      </c>
      <c r="M5214" s="107">
        <f t="shared" si="163"/>
        <v>67.817249999999987</v>
      </c>
    </row>
    <row r="5215" spans="7:13">
      <c r="G5215" s="106">
        <v>41961</v>
      </c>
      <c r="H5215" s="90" t="s">
        <v>2060</v>
      </c>
      <c r="I5215" s="90" t="s">
        <v>2028</v>
      </c>
      <c r="J5215" s="90">
        <v>2.5000000000000001E-2</v>
      </c>
      <c r="K5215" s="90">
        <v>2</v>
      </c>
      <c r="L5215" t="str">
        <f t="shared" si="162"/>
        <v>South</v>
      </c>
      <c r="M5215" s="107">
        <f t="shared" si="163"/>
        <v>44.752499999999998</v>
      </c>
    </row>
    <row r="5216" spans="7:13">
      <c r="G5216" s="106">
        <v>41626</v>
      </c>
      <c r="H5216" s="90" t="s">
        <v>2087</v>
      </c>
      <c r="I5216" s="90" t="s">
        <v>2034</v>
      </c>
      <c r="J5216" s="90">
        <v>0</v>
      </c>
      <c r="K5216" s="90">
        <v>3</v>
      </c>
      <c r="L5216" t="str">
        <f t="shared" si="162"/>
        <v>South</v>
      </c>
      <c r="M5216" s="107">
        <f t="shared" si="163"/>
        <v>102</v>
      </c>
    </row>
    <row r="5217" spans="7:13">
      <c r="G5217" s="106">
        <v>41456</v>
      </c>
      <c r="H5217" s="90" t="s">
        <v>2055</v>
      </c>
      <c r="I5217" s="90" t="s">
        <v>2046</v>
      </c>
      <c r="J5217" s="90">
        <v>0.02</v>
      </c>
      <c r="K5217" s="90">
        <v>2</v>
      </c>
      <c r="L5217" t="str">
        <f t="shared" si="162"/>
        <v>South</v>
      </c>
      <c r="M5217" s="107">
        <f t="shared" si="163"/>
        <v>49</v>
      </c>
    </row>
    <row r="5218" spans="7:13">
      <c r="G5218" s="106">
        <v>41305</v>
      </c>
      <c r="H5218" s="90" t="s">
        <v>2067</v>
      </c>
      <c r="I5218" s="90" t="s">
        <v>2028</v>
      </c>
      <c r="J5218" s="90">
        <v>0</v>
      </c>
      <c r="K5218" s="90">
        <v>1</v>
      </c>
      <c r="L5218" t="str">
        <f t="shared" si="162"/>
        <v>East</v>
      </c>
      <c r="M5218" s="107">
        <f t="shared" si="163"/>
        <v>22.95</v>
      </c>
    </row>
    <row r="5219" spans="7:13">
      <c r="G5219" s="106">
        <v>41575</v>
      </c>
      <c r="H5219" s="90" t="s">
        <v>2073</v>
      </c>
      <c r="I5219" s="90" t="s">
        <v>2024</v>
      </c>
      <c r="J5219" s="90">
        <v>0.01</v>
      </c>
      <c r="K5219" s="90">
        <v>1</v>
      </c>
      <c r="L5219" t="str">
        <f t="shared" si="162"/>
        <v>West</v>
      </c>
      <c r="M5219" s="107">
        <f t="shared" si="163"/>
        <v>22.720499999999998</v>
      </c>
    </row>
    <row r="5220" spans="7:13">
      <c r="G5220" s="106">
        <v>41560</v>
      </c>
      <c r="H5220" s="90" t="s">
        <v>2081</v>
      </c>
      <c r="I5220" s="90" t="s">
        <v>2019</v>
      </c>
      <c r="J5220" s="90">
        <v>0</v>
      </c>
      <c r="K5220" s="90">
        <v>3</v>
      </c>
      <c r="L5220" t="str">
        <f t="shared" si="162"/>
        <v>West</v>
      </c>
      <c r="M5220" s="107">
        <f t="shared" si="163"/>
        <v>63</v>
      </c>
    </row>
    <row r="5221" spans="7:13">
      <c r="G5221" s="106">
        <v>41970</v>
      </c>
      <c r="H5221" s="90" t="s">
        <v>2070</v>
      </c>
      <c r="I5221" s="90" t="s">
        <v>2046</v>
      </c>
      <c r="J5221" s="90">
        <v>0</v>
      </c>
      <c r="K5221" s="90">
        <v>1</v>
      </c>
      <c r="L5221" t="str">
        <f t="shared" si="162"/>
        <v>East</v>
      </c>
      <c r="M5221" s="107">
        <f t="shared" si="163"/>
        <v>25</v>
      </c>
    </row>
    <row r="5222" spans="7:13">
      <c r="G5222" s="106">
        <v>41438</v>
      </c>
      <c r="H5222" s="90" t="s">
        <v>2077</v>
      </c>
      <c r="I5222" s="90" t="s">
        <v>2031</v>
      </c>
      <c r="J5222" s="90">
        <v>0.02</v>
      </c>
      <c r="K5222" s="90">
        <v>1</v>
      </c>
      <c r="L5222" t="str">
        <f t="shared" si="162"/>
        <v>MidWest</v>
      </c>
      <c r="M5222" s="107">
        <f t="shared" si="163"/>
        <v>24.5</v>
      </c>
    </row>
    <row r="5223" spans="7:13">
      <c r="G5223" s="106">
        <v>41968</v>
      </c>
      <c r="H5223" s="90" t="s">
        <v>2092</v>
      </c>
      <c r="I5223" s="90" t="s">
        <v>2027</v>
      </c>
      <c r="J5223" s="90">
        <v>0</v>
      </c>
      <c r="K5223" s="90">
        <v>6</v>
      </c>
      <c r="L5223" t="str">
        <f t="shared" si="162"/>
        <v>East</v>
      </c>
      <c r="M5223" s="107">
        <f t="shared" si="163"/>
        <v>119.69999999999999</v>
      </c>
    </row>
    <row r="5224" spans="7:13">
      <c r="G5224" s="106">
        <v>41611</v>
      </c>
      <c r="H5224" s="90" t="s">
        <v>2062</v>
      </c>
      <c r="I5224" s="90" t="s">
        <v>2034</v>
      </c>
      <c r="J5224" s="90">
        <v>0.02</v>
      </c>
      <c r="K5224" s="90">
        <v>2</v>
      </c>
      <c r="L5224" t="str">
        <f t="shared" si="162"/>
        <v>East</v>
      </c>
      <c r="M5224" s="107">
        <f t="shared" si="163"/>
        <v>66.64</v>
      </c>
    </row>
    <row r="5225" spans="7:13">
      <c r="G5225" s="106">
        <v>41975</v>
      </c>
      <c r="H5225" s="90" t="s">
        <v>2095</v>
      </c>
      <c r="I5225" s="90" t="s">
        <v>2034</v>
      </c>
      <c r="J5225" s="90">
        <v>0</v>
      </c>
      <c r="K5225" s="90">
        <v>25</v>
      </c>
      <c r="L5225" t="str">
        <f t="shared" si="162"/>
        <v>South</v>
      </c>
      <c r="M5225" s="107">
        <f t="shared" si="163"/>
        <v>850</v>
      </c>
    </row>
    <row r="5226" spans="7:13">
      <c r="G5226" s="106">
        <v>41377</v>
      </c>
      <c r="H5226" s="90" t="s">
        <v>2030</v>
      </c>
      <c r="I5226" s="90" t="s">
        <v>2027</v>
      </c>
      <c r="J5226" s="90">
        <v>1.4999999999999999E-2</v>
      </c>
      <c r="K5226" s="90">
        <v>3</v>
      </c>
      <c r="L5226" t="str">
        <f t="shared" si="162"/>
        <v>West</v>
      </c>
      <c r="M5226" s="107">
        <f t="shared" si="163"/>
        <v>58.952249999999992</v>
      </c>
    </row>
    <row r="5227" spans="7:13">
      <c r="G5227" s="106">
        <v>41972</v>
      </c>
      <c r="H5227" s="90" t="s">
        <v>2020</v>
      </c>
      <c r="I5227" s="90" t="s">
        <v>2034</v>
      </c>
      <c r="J5227" s="90">
        <v>0</v>
      </c>
      <c r="K5227" s="90">
        <v>2</v>
      </c>
      <c r="L5227" t="str">
        <f t="shared" si="162"/>
        <v>MidWest</v>
      </c>
      <c r="M5227" s="107">
        <f t="shared" si="163"/>
        <v>68</v>
      </c>
    </row>
    <row r="5228" spans="7:13">
      <c r="G5228" s="106">
        <v>41564</v>
      </c>
      <c r="H5228" s="90" t="s">
        <v>2062</v>
      </c>
      <c r="I5228" s="90" t="s">
        <v>2019</v>
      </c>
      <c r="J5228" s="90">
        <v>0.02</v>
      </c>
      <c r="K5228" s="90">
        <v>3</v>
      </c>
      <c r="L5228" t="str">
        <f t="shared" si="162"/>
        <v>East</v>
      </c>
      <c r="M5228" s="107">
        <f t="shared" si="163"/>
        <v>61.74</v>
      </c>
    </row>
    <row r="5229" spans="7:13">
      <c r="G5229" s="106">
        <v>41947</v>
      </c>
      <c r="H5229" s="90" t="s">
        <v>2087</v>
      </c>
      <c r="I5229" s="90" t="s">
        <v>2028</v>
      </c>
      <c r="J5229" s="90">
        <v>0</v>
      </c>
      <c r="K5229" s="90">
        <v>2</v>
      </c>
      <c r="L5229" t="str">
        <f t="shared" si="162"/>
        <v>South</v>
      </c>
      <c r="M5229" s="107">
        <f t="shared" si="163"/>
        <v>45.9</v>
      </c>
    </row>
    <row r="5230" spans="7:13">
      <c r="G5230" s="106">
        <v>41593</v>
      </c>
      <c r="H5230" s="90" t="s">
        <v>2084</v>
      </c>
      <c r="I5230" s="90" t="s">
        <v>2034</v>
      </c>
      <c r="J5230" s="90">
        <v>0</v>
      </c>
      <c r="K5230" s="90">
        <v>3</v>
      </c>
      <c r="L5230" t="str">
        <f t="shared" si="162"/>
        <v>MidWest</v>
      </c>
      <c r="M5230" s="107">
        <f t="shared" si="163"/>
        <v>102</v>
      </c>
    </row>
    <row r="5231" spans="7:13">
      <c r="G5231" s="106">
        <v>41782</v>
      </c>
      <c r="H5231" s="90" t="s">
        <v>2052</v>
      </c>
      <c r="I5231" s="90" t="s">
        <v>2027</v>
      </c>
      <c r="J5231" s="90">
        <v>0.03</v>
      </c>
      <c r="K5231" s="90">
        <v>1</v>
      </c>
      <c r="L5231" t="str">
        <f t="shared" si="162"/>
        <v>MidWest</v>
      </c>
      <c r="M5231" s="107">
        <f t="shared" si="163"/>
        <v>19.351499999999998</v>
      </c>
    </row>
    <row r="5232" spans="7:13">
      <c r="G5232" s="106">
        <v>41674</v>
      </c>
      <c r="H5232" s="90" t="s">
        <v>2054</v>
      </c>
      <c r="I5232" s="90" t="s">
        <v>2034</v>
      </c>
      <c r="J5232" s="90">
        <v>0.03</v>
      </c>
      <c r="K5232" s="90">
        <v>1</v>
      </c>
      <c r="L5232" t="str">
        <f t="shared" si="162"/>
        <v>MidWest</v>
      </c>
      <c r="M5232" s="107">
        <f t="shared" si="163"/>
        <v>32.979999999999997</v>
      </c>
    </row>
    <row r="5233" spans="7:13">
      <c r="G5233" s="106">
        <v>41608</v>
      </c>
      <c r="H5233" s="90" t="s">
        <v>2068</v>
      </c>
      <c r="I5233" s="90" t="s">
        <v>2043</v>
      </c>
      <c r="J5233" s="90">
        <v>0</v>
      </c>
      <c r="K5233" s="90">
        <v>1</v>
      </c>
      <c r="L5233" t="str">
        <f t="shared" si="162"/>
        <v>South</v>
      </c>
      <c r="M5233" s="107">
        <f t="shared" si="163"/>
        <v>23.5</v>
      </c>
    </row>
    <row r="5234" spans="7:13">
      <c r="G5234" s="106">
        <v>41469</v>
      </c>
      <c r="H5234" s="90" t="s">
        <v>2075</v>
      </c>
      <c r="I5234" s="90" t="s">
        <v>2043</v>
      </c>
      <c r="J5234" s="90">
        <v>0</v>
      </c>
      <c r="K5234" s="90">
        <v>3</v>
      </c>
      <c r="L5234" t="str">
        <f t="shared" si="162"/>
        <v>West</v>
      </c>
      <c r="M5234" s="107">
        <f t="shared" si="163"/>
        <v>70.5</v>
      </c>
    </row>
    <row r="5235" spans="7:13">
      <c r="G5235" s="106">
        <v>41977</v>
      </c>
      <c r="H5235" s="90" t="s">
        <v>2103</v>
      </c>
      <c r="I5235" s="90" t="s">
        <v>2037</v>
      </c>
      <c r="J5235" s="90">
        <v>2.5000000000000001E-2</v>
      </c>
      <c r="K5235" s="90">
        <v>2</v>
      </c>
      <c r="L5235" t="str">
        <f t="shared" si="162"/>
        <v>South</v>
      </c>
      <c r="M5235" s="107">
        <f t="shared" si="163"/>
        <v>53.625</v>
      </c>
    </row>
    <row r="5236" spans="7:13">
      <c r="G5236" s="106">
        <v>41849</v>
      </c>
      <c r="H5236" s="90" t="s">
        <v>2035</v>
      </c>
      <c r="I5236" s="90" t="s">
        <v>2027</v>
      </c>
      <c r="J5236" s="90">
        <v>0.03</v>
      </c>
      <c r="K5236" s="90">
        <v>2</v>
      </c>
      <c r="L5236" t="str">
        <f t="shared" si="162"/>
        <v>West</v>
      </c>
      <c r="M5236" s="107">
        <f t="shared" si="163"/>
        <v>38.702999999999996</v>
      </c>
    </row>
    <row r="5237" spans="7:13">
      <c r="G5237" s="106">
        <v>41376</v>
      </c>
      <c r="H5237" s="90" t="s">
        <v>2047</v>
      </c>
      <c r="I5237" s="90" t="s">
        <v>2034</v>
      </c>
      <c r="J5237" s="90">
        <v>0.01</v>
      </c>
      <c r="K5237" s="90">
        <v>1</v>
      </c>
      <c r="L5237" t="str">
        <f t="shared" si="162"/>
        <v>South</v>
      </c>
      <c r="M5237" s="107">
        <f t="shared" si="163"/>
        <v>33.659999999999997</v>
      </c>
    </row>
    <row r="5238" spans="7:13">
      <c r="G5238" s="106">
        <v>41637</v>
      </c>
      <c r="H5238" s="90" t="s">
        <v>2049</v>
      </c>
      <c r="I5238" s="90" t="s">
        <v>2043</v>
      </c>
      <c r="J5238" s="90">
        <v>0.01</v>
      </c>
      <c r="K5238" s="90">
        <v>2</v>
      </c>
      <c r="L5238" t="str">
        <f t="shared" si="162"/>
        <v>South</v>
      </c>
      <c r="M5238" s="107">
        <f t="shared" si="163"/>
        <v>46.53</v>
      </c>
    </row>
    <row r="5239" spans="7:13">
      <c r="G5239" s="106">
        <v>41616</v>
      </c>
      <c r="H5239" s="90" t="s">
        <v>2032</v>
      </c>
      <c r="I5239" s="90" t="s">
        <v>2028</v>
      </c>
      <c r="J5239" s="90">
        <v>0.01</v>
      </c>
      <c r="K5239" s="90">
        <v>2</v>
      </c>
      <c r="L5239" t="str">
        <f t="shared" si="162"/>
        <v>East</v>
      </c>
      <c r="M5239" s="107">
        <f t="shared" si="163"/>
        <v>45.440999999999995</v>
      </c>
    </row>
    <row r="5240" spans="7:13">
      <c r="G5240" s="106">
        <v>42004</v>
      </c>
      <c r="H5240" s="90" t="s">
        <v>2051</v>
      </c>
      <c r="I5240" s="90" t="s">
        <v>2050</v>
      </c>
      <c r="J5240" s="90">
        <v>0.03</v>
      </c>
      <c r="K5240" s="90">
        <v>1</v>
      </c>
      <c r="L5240" t="str">
        <f t="shared" si="162"/>
        <v>MidWest</v>
      </c>
      <c r="M5240" s="107">
        <f t="shared" si="163"/>
        <v>18.43</v>
      </c>
    </row>
    <row r="5241" spans="7:13">
      <c r="G5241" s="106">
        <v>41401</v>
      </c>
      <c r="H5241" s="90" t="s">
        <v>2060</v>
      </c>
      <c r="I5241" s="90" t="s">
        <v>2034</v>
      </c>
      <c r="J5241" s="90">
        <v>0</v>
      </c>
      <c r="K5241" s="90">
        <v>21</v>
      </c>
      <c r="L5241" t="str">
        <f t="shared" si="162"/>
        <v>South</v>
      </c>
      <c r="M5241" s="107">
        <f t="shared" si="163"/>
        <v>714</v>
      </c>
    </row>
    <row r="5242" spans="7:13">
      <c r="G5242" s="106">
        <v>41988</v>
      </c>
      <c r="H5242" s="90" t="s">
        <v>2103</v>
      </c>
      <c r="I5242" s="90" t="s">
        <v>2028</v>
      </c>
      <c r="J5242" s="90">
        <v>0.03</v>
      </c>
      <c r="K5242" s="90">
        <v>3</v>
      </c>
      <c r="L5242" t="str">
        <f t="shared" si="162"/>
        <v>South</v>
      </c>
      <c r="M5242" s="107">
        <f t="shared" si="163"/>
        <v>66.784499999999994</v>
      </c>
    </row>
    <row r="5243" spans="7:13">
      <c r="G5243" s="106">
        <v>41914</v>
      </c>
      <c r="H5243" s="90" t="s">
        <v>2098</v>
      </c>
      <c r="I5243" s="90" t="s">
        <v>2024</v>
      </c>
      <c r="J5243" s="90">
        <v>0.02</v>
      </c>
      <c r="K5243" s="90">
        <v>1</v>
      </c>
      <c r="L5243" t="str">
        <f t="shared" si="162"/>
        <v>West</v>
      </c>
      <c r="M5243" s="107">
        <f t="shared" si="163"/>
        <v>22.491</v>
      </c>
    </row>
    <row r="5244" spans="7:13">
      <c r="G5244" s="106">
        <v>41599</v>
      </c>
      <c r="H5244" s="90" t="s">
        <v>2093</v>
      </c>
      <c r="I5244" s="90" t="s">
        <v>2028</v>
      </c>
      <c r="J5244" s="90">
        <v>0</v>
      </c>
      <c r="K5244" s="90">
        <v>3</v>
      </c>
      <c r="L5244" t="str">
        <f t="shared" si="162"/>
        <v>West</v>
      </c>
      <c r="M5244" s="107">
        <f t="shared" si="163"/>
        <v>68.849999999999994</v>
      </c>
    </row>
    <row r="5245" spans="7:13">
      <c r="G5245" s="106">
        <v>41632</v>
      </c>
      <c r="H5245" s="90" t="s">
        <v>2049</v>
      </c>
      <c r="I5245" s="90" t="s">
        <v>2046</v>
      </c>
      <c r="J5245" s="90">
        <v>0.03</v>
      </c>
      <c r="K5245" s="90">
        <v>3</v>
      </c>
      <c r="L5245" t="str">
        <f t="shared" si="162"/>
        <v>South</v>
      </c>
      <c r="M5245" s="107">
        <f t="shared" si="163"/>
        <v>72.75</v>
      </c>
    </row>
    <row r="5246" spans="7:13">
      <c r="G5246" s="106">
        <v>41533</v>
      </c>
      <c r="H5246" s="90" t="s">
        <v>2048</v>
      </c>
      <c r="I5246" s="90" t="s">
        <v>2040</v>
      </c>
      <c r="J5246" s="90">
        <v>0</v>
      </c>
      <c r="K5246" s="90">
        <v>2</v>
      </c>
      <c r="L5246" t="str">
        <f t="shared" si="162"/>
        <v>East</v>
      </c>
      <c r="M5246" s="107">
        <f t="shared" si="163"/>
        <v>60</v>
      </c>
    </row>
    <row r="5247" spans="7:13">
      <c r="G5247" s="106">
        <v>41633</v>
      </c>
      <c r="H5247" s="90" t="s">
        <v>2079</v>
      </c>
      <c r="I5247" s="90" t="s">
        <v>2050</v>
      </c>
      <c r="J5247" s="90">
        <v>1.4999999999999999E-2</v>
      </c>
      <c r="K5247" s="90">
        <v>2</v>
      </c>
      <c r="L5247" t="str">
        <f t="shared" si="162"/>
        <v>MidWest</v>
      </c>
      <c r="M5247" s="107">
        <f t="shared" si="163"/>
        <v>37.43</v>
      </c>
    </row>
    <row r="5248" spans="7:13">
      <c r="G5248" s="106">
        <v>41595</v>
      </c>
      <c r="H5248" s="90" t="s">
        <v>2062</v>
      </c>
      <c r="I5248" s="90" t="s">
        <v>2043</v>
      </c>
      <c r="J5248" s="90">
        <v>0</v>
      </c>
      <c r="K5248" s="90">
        <v>4</v>
      </c>
      <c r="L5248" t="str">
        <f t="shared" si="162"/>
        <v>East</v>
      </c>
      <c r="M5248" s="107">
        <f t="shared" si="163"/>
        <v>94</v>
      </c>
    </row>
    <row r="5249" spans="7:13">
      <c r="G5249" s="106">
        <v>41625</v>
      </c>
      <c r="H5249" s="90" t="s">
        <v>2038</v>
      </c>
      <c r="I5249" s="90" t="s">
        <v>2034</v>
      </c>
      <c r="J5249" s="90">
        <v>0</v>
      </c>
      <c r="K5249" s="90">
        <v>3</v>
      </c>
      <c r="L5249" t="str">
        <f t="shared" si="162"/>
        <v>MidWest</v>
      </c>
      <c r="M5249" s="107">
        <f t="shared" si="163"/>
        <v>102</v>
      </c>
    </row>
    <row r="5250" spans="7:13">
      <c r="G5250" s="106">
        <v>41630</v>
      </c>
      <c r="H5250" s="90" t="s">
        <v>2067</v>
      </c>
      <c r="I5250" s="90" t="s">
        <v>2046</v>
      </c>
      <c r="J5250" s="90">
        <v>0.02</v>
      </c>
      <c r="K5250" s="90">
        <v>4</v>
      </c>
      <c r="L5250" t="str">
        <f t="shared" si="162"/>
        <v>East</v>
      </c>
      <c r="M5250" s="107">
        <f t="shared" si="163"/>
        <v>98</v>
      </c>
    </row>
    <row r="5251" spans="7:13">
      <c r="G5251" s="106">
        <v>41595</v>
      </c>
      <c r="H5251" s="90" t="s">
        <v>2100</v>
      </c>
      <c r="I5251" s="90" t="s">
        <v>2019</v>
      </c>
      <c r="J5251" s="90">
        <v>0</v>
      </c>
      <c r="K5251" s="90">
        <v>3</v>
      </c>
      <c r="L5251" t="str">
        <f t="shared" ref="L5251:L5314" si="164">_xlfn.XLOOKUP(H5251,$D$2:$D$73,$E$2:$E$73)</f>
        <v>West</v>
      </c>
      <c r="M5251" s="107">
        <f t="shared" ref="M5251:M5314" si="165">_xlfn.XLOOKUP(I5251,$A$2:$A$13,$B$2:$B$13)*K5251*(1-J5251)</f>
        <v>63</v>
      </c>
    </row>
    <row r="5252" spans="7:13">
      <c r="G5252" s="106">
        <v>41600</v>
      </c>
      <c r="H5252" s="90" t="s">
        <v>2064</v>
      </c>
      <c r="I5252" s="90" t="s">
        <v>2027</v>
      </c>
      <c r="J5252" s="90">
        <v>0.01</v>
      </c>
      <c r="K5252" s="90">
        <v>2</v>
      </c>
      <c r="L5252" t="str">
        <f t="shared" si="164"/>
        <v>West</v>
      </c>
      <c r="M5252" s="107">
        <f t="shared" si="165"/>
        <v>39.500999999999998</v>
      </c>
    </row>
    <row r="5253" spans="7:13">
      <c r="G5253" s="106">
        <v>41436</v>
      </c>
      <c r="H5253" s="90" t="s">
        <v>2078</v>
      </c>
      <c r="I5253" s="90" t="s">
        <v>2027</v>
      </c>
      <c r="J5253" s="90">
        <v>0.03</v>
      </c>
      <c r="K5253" s="90">
        <v>1</v>
      </c>
      <c r="L5253" t="str">
        <f t="shared" si="164"/>
        <v>West</v>
      </c>
      <c r="M5253" s="107">
        <f t="shared" si="165"/>
        <v>19.351499999999998</v>
      </c>
    </row>
    <row r="5254" spans="7:13">
      <c r="G5254" s="106">
        <v>41627</v>
      </c>
      <c r="H5254" s="90" t="s">
        <v>2059</v>
      </c>
      <c r="I5254" s="90" t="s">
        <v>2037</v>
      </c>
      <c r="J5254" s="90">
        <v>0.02</v>
      </c>
      <c r="K5254" s="90">
        <v>18</v>
      </c>
      <c r="L5254" t="str">
        <f t="shared" si="164"/>
        <v>West</v>
      </c>
      <c r="M5254" s="107">
        <f t="shared" si="165"/>
        <v>485.09999999999997</v>
      </c>
    </row>
    <row r="5255" spans="7:13">
      <c r="G5255" s="106">
        <v>41661</v>
      </c>
      <c r="H5255" s="90" t="s">
        <v>2087</v>
      </c>
      <c r="I5255" s="90" t="s">
        <v>2043</v>
      </c>
      <c r="J5255" s="90">
        <v>0.01</v>
      </c>
      <c r="K5255" s="90">
        <v>1</v>
      </c>
      <c r="L5255" t="str">
        <f t="shared" si="164"/>
        <v>South</v>
      </c>
      <c r="M5255" s="107">
        <f t="shared" si="165"/>
        <v>23.265000000000001</v>
      </c>
    </row>
    <row r="5256" spans="7:13">
      <c r="G5256" s="106">
        <v>41812</v>
      </c>
      <c r="H5256" s="90" t="s">
        <v>2103</v>
      </c>
      <c r="I5256" s="90" t="s">
        <v>2037</v>
      </c>
      <c r="J5256" s="90">
        <v>0</v>
      </c>
      <c r="K5256" s="90">
        <v>3</v>
      </c>
      <c r="L5256" t="str">
        <f t="shared" si="164"/>
        <v>South</v>
      </c>
      <c r="M5256" s="107">
        <f t="shared" si="165"/>
        <v>82.5</v>
      </c>
    </row>
    <row r="5257" spans="7:13">
      <c r="G5257" s="106">
        <v>41604</v>
      </c>
      <c r="H5257" s="90" t="s">
        <v>2099</v>
      </c>
      <c r="I5257" s="90" t="s">
        <v>2031</v>
      </c>
      <c r="J5257" s="90">
        <v>0</v>
      </c>
      <c r="K5257" s="90">
        <v>2</v>
      </c>
      <c r="L5257" t="str">
        <f t="shared" si="164"/>
        <v>East</v>
      </c>
      <c r="M5257" s="107">
        <f t="shared" si="165"/>
        <v>50</v>
      </c>
    </row>
    <row r="5258" spans="7:13">
      <c r="G5258" s="106">
        <v>41945</v>
      </c>
      <c r="H5258" s="90" t="s">
        <v>2078</v>
      </c>
      <c r="I5258" s="90" t="s">
        <v>2046</v>
      </c>
      <c r="J5258" s="90">
        <v>1.4999999999999999E-2</v>
      </c>
      <c r="K5258" s="90">
        <v>2</v>
      </c>
      <c r="L5258" t="str">
        <f t="shared" si="164"/>
        <v>West</v>
      </c>
      <c r="M5258" s="107">
        <f t="shared" si="165"/>
        <v>49.25</v>
      </c>
    </row>
    <row r="5259" spans="7:13">
      <c r="G5259" s="106">
        <v>41602</v>
      </c>
      <c r="H5259" s="90" t="s">
        <v>2061</v>
      </c>
      <c r="I5259" s="90" t="s">
        <v>2034</v>
      </c>
      <c r="J5259" s="90">
        <v>0</v>
      </c>
      <c r="K5259" s="90">
        <v>1</v>
      </c>
      <c r="L5259" t="str">
        <f t="shared" si="164"/>
        <v>West</v>
      </c>
      <c r="M5259" s="107">
        <f t="shared" si="165"/>
        <v>34</v>
      </c>
    </row>
    <row r="5260" spans="7:13">
      <c r="G5260" s="106">
        <v>41951</v>
      </c>
      <c r="H5260" s="90" t="s">
        <v>2078</v>
      </c>
      <c r="I5260" s="90" t="s">
        <v>2031</v>
      </c>
      <c r="J5260" s="90">
        <v>0</v>
      </c>
      <c r="K5260" s="90">
        <v>2</v>
      </c>
      <c r="L5260" t="str">
        <f t="shared" si="164"/>
        <v>West</v>
      </c>
      <c r="M5260" s="107">
        <f t="shared" si="165"/>
        <v>50</v>
      </c>
    </row>
    <row r="5261" spans="7:13">
      <c r="G5261" s="106">
        <v>41616</v>
      </c>
      <c r="H5261" s="90" t="s">
        <v>2049</v>
      </c>
      <c r="I5261" s="90" t="s">
        <v>2028</v>
      </c>
      <c r="J5261" s="90">
        <v>0</v>
      </c>
      <c r="K5261" s="90">
        <v>22</v>
      </c>
      <c r="L5261" t="str">
        <f t="shared" si="164"/>
        <v>South</v>
      </c>
      <c r="M5261" s="107">
        <f t="shared" si="165"/>
        <v>504.9</v>
      </c>
    </row>
    <row r="5262" spans="7:13">
      <c r="G5262" s="106">
        <v>41615</v>
      </c>
      <c r="H5262" s="90" t="s">
        <v>2052</v>
      </c>
      <c r="I5262" s="90" t="s">
        <v>2046</v>
      </c>
      <c r="J5262" s="90">
        <v>0</v>
      </c>
      <c r="K5262" s="90">
        <v>2</v>
      </c>
      <c r="L5262" t="str">
        <f t="shared" si="164"/>
        <v>MidWest</v>
      </c>
      <c r="M5262" s="107">
        <f t="shared" si="165"/>
        <v>50</v>
      </c>
    </row>
    <row r="5263" spans="7:13">
      <c r="G5263" s="106">
        <v>41609</v>
      </c>
      <c r="H5263" s="90" t="s">
        <v>2087</v>
      </c>
      <c r="I5263" s="90" t="s">
        <v>2027</v>
      </c>
      <c r="J5263" s="90">
        <v>0</v>
      </c>
      <c r="K5263" s="90">
        <v>2</v>
      </c>
      <c r="L5263" t="str">
        <f t="shared" si="164"/>
        <v>South</v>
      </c>
      <c r="M5263" s="107">
        <f t="shared" si="165"/>
        <v>39.9</v>
      </c>
    </row>
    <row r="5264" spans="7:13">
      <c r="G5264" s="106">
        <v>41604</v>
      </c>
      <c r="H5264" s="90" t="s">
        <v>2045</v>
      </c>
      <c r="I5264" s="90" t="s">
        <v>2034</v>
      </c>
      <c r="J5264" s="90">
        <v>0</v>
      </c>
      <c r="K5264" s="90">
        <v>1</v>
      </c>
      <c r="L5264" t="str">
        <f t="shared" si="164"/>
        <v>West</v>
      </c>
      <c r="M5264" s="107">
        <f t="shared" si="165"/>
        <v>34</v>
      </c>
    </row>
    <row r="5265" spans="7:13">
      <c r="G5265" s="106">
        <v>41958</v>
      </c>
      <c r="H5265" s="90" t="s">
        <v>2033</v>
      </c>
      <c r="I5265" s="90" t="s">
        <v>2046</v>
      </c>
      <c r="J5265" s="90">
        <v>0</v>
      </c>
      <c r="K5265" s="90">
        <v>2</v>
      </c>
      <c r="L5265" t="str">
        <f t="shared" si="164"/>
        <v>MidWest</v>
      </c>
      <c r="M5265" s="107">
        <f t="shared" si="165"/>
        <v>50</v>
      </c>
    </row>
    <row r="5266" spans="7:13">
      <c r="G5266" s="106">
        <v>42000</v>
      </c>
      <c r="H5266" s="90" t="s">
        <v>2045</v>
      </c>
      <c r="I5266" s="90" t="s">
        <v>2024</v>
      </c>
      <c r="J5266" s="90">
        <v>0</v>
      </c>
      <c r="K5266" s="90">
        <v>1</v>
      </c>
      <c r="L5266" t="str">
        <f t="shared" si="164"/>
        <v>West</v>
      </c>
      <c r="M5266" s="107">
        <f t="shared" si="165"/>
        <v>22.95</v>
      </c>
    </row>
    <row r="5267" spans="7:13">
      <c r="G5267" s="106">
        <v>41989</v>
      </c>
      <c r="H5267" s="90" t="s">
        <v>2077</v>
      </c>
      <c r="I5267" s="90" t="s">
        <v>2027</v>
      </c>
      <c r="J5267" s="90">
        <v>0</v>
      </c>
      <c r="K5267" s="90">
        <v>1</v>
      </c>
      <c r="L5267" t="str">
        <f t="shared" si="164"/>
        <v>MidWest</v>
      </c>
      <c r="M5267" s="107">
        <f t="shared" si="165"/>
        <v>19.95</v>
      </c>
    </row>
    <row r="5268" spans="7:13">
      <c r="G5268" s="106">
        <v>41932</v>
      </c>
      <c r="H5268" s="90" t="s">
        <v>2084</v>
      </c>
      <c r="I5268" s="90" t="s">
        <v>2040</v>
      </c>
      <c r="J5268" s="90">
        <v>0</v>
      </c>
      <c r="K5268" s="90">
        <v>1</v>
      </c>
      <c r="L5268" t="str">
        <f t="shared" si="164"/>
        <v>MidWest</v>
      </c>
      <c r="M5268" s="107">
        <f t="shared" si="165"/>
        <v>30</v>
      </c>
    </row>
    <row r="5269" spans="7:13">
      <c r="G5269" s="106">
        <v>41325</v>
      </c>
      <c r="H5269" s="90" t="s">
        <v>2049</v>
      </c>
      <c r="I5269" s="90" t="s">
        <v>2046</v>
      </c>
      <c r="J5269" s="90">
        <v>0.02</v>
      </c>
      <c r="K5269" s="90">
        <v>3</v>
      </c>
      <c r="L5269" t="str">
        <f t="shared" si="164"/>
        <v>South</v>
      </c>
      <c r="M5269" s="107">
        <f t="shared" si="165"/>
        <v>73.5</v>
      </c>
    </row>
    <row r="5270" spans="7:13">
      <c r="G5270" s="106">
        <v>41980</v>
      </c>
      <c r="H5270" s="90" t="s">
        <v>2073</v>
      </c>
      <c r="I5270" s="90" t="s">
        <v>2046</v>
      </c>
      <c r="J5270" s="90">
        <v>0</v>
      </c>
      <c r="K5270" s="90">
        <v>1</v>
      </c>
      <c r="L5270" t="str">
        <f t="shared" si="164"/>
        <v>West</v>
      </c>
      <c r="M5270" s="107">
        <f t="shared" si="165"/>
        <v>25</v>
      </c>
    </row>
    <row r="5271" spans="7:13">
      <c r="G5271" s="106">
        <v>41601</v>
      </c>
      <c r="H5271" s="90" t="s">
        <v>2039</v>
      </c>
      <c r="I5271" s="90" t="s">
        <v>2046</v>
      </c>
      <c r="J5271" s="90">
        <v>0</v>
      </c>
      <c r="K5271" s="90">
        <v>2</v>
      </c>
      <c r="L5271" t="str">
        <f t="shared" si="164"/>
        <v>East</v>
      </c>
      <c r="M5271" s="107">
        <f t="shared" si="165"/>
        <v>50</v>
      </c>
    </row>
    <row r="5272" spans="7:13">
      <c r="G5272" s="106">
        <v>41436</v>
      </c>
      <c r="H5272" s="90" t="s">
        <v>2091</v>
      </c>
      <c r="I5272" s="90" t="s">
        <v>2028</v>
      </c>
      <c r="J5272" s="90">
        <v>0</v>
      </c>
      <c r="K5272" s="90">
        <v>3</v>
      </c>
      <c r="L5272" t="str">
        <f t="shared" si="164"/>
        <v>South</v>
      </c>
      <c r="M5272" s="107">
        <f t="shared" si="165"/>
        <v>68.849999999999994</v>
      </c>
    </row>
    <row r="5273" spans="7:13">
      <c r="G5273" s="106">
        <v>41586</v>
      </c>
      <c r="H5273" s="90" t="s">
        <v>2096</v>
      </c>
      <c r="I5273" s="90" t="s">
        <v>2043</v>
      </c>
      <c r="J5273" s="90">
        <v>2.5000000000000001E-2</v>
      </c>
      <c r="K5273" s="90">
        <v>1</v>
      </c>
      <c r="L5273" t="str">
        <f t="shared" si="164"/>
        <v>MidWest</v>
      </c>
      <c r="M5273" s="107">
        <f t="shared" si="165"/>
        <v>22.912499999999998</v>
      </c>
    </row>
    <row r="5274" spans="7:13">
      <c r="G5274" s="106">
        <v>41586</v>
      </c>
      <c r="H5274" s="90" t="s">
        <v>2081</v>
      </c>
      <c r="I5274" s="90" t="s">
        <v>2040</v>
      </c>
      <c r="J5274" s="90">
        <v>0</v>
      </c>
      <c r="K5274" s="90">
        <v>3</v>
      </c>
      <c r="L5274" t="str">
        <f t="shared" si="164"/>
        <v>West</v>
      </c>
      <c r="M5274" s="107">
        <f t="shared" si="165"/>
        <v>90</v>
      </c>
    </row>
    <row r="5275" spans="7:13">
      <c r="G5275" s="106">
        <v>41623</v>
      </c>
      <c r="H5275" s="90" t="s">
        <v>2074</v>
      </c>
      <c r="I5275" s="90" t="s">
        <v>2028</v>
      </c>
      <c r="J5275" s="90">
        <v>0.02</v>
      </c>
      <c r="K5275" s="90">
        <v>3</v>
      </c>
      <c r="L5275" t="str">
        <f t="shared" si="164"/>
        <v>MidWest</v>
      </c>
      <c r="M5275" s="107">
        <f t="shared" si="165"/>
        <v>67.472999999999999</v>
      </c>
    </row>
    <row r="5276" spans="7:13">
      <c r="G5276" s="106">
        <v>42002</v>
      </c>
      <c r="H5276" s="90" t="s">
        <v>2038</v>
      </c>
      <c r="I5276" s="90" t="s">
        <v>2028</v>
      </c>
      <c r="J5276" s="90">
        <v>2.5000000000000001E-2</v>
      </c>
      <c r="K5276" s="90">
        <v>1</v>
      </c>
      <c r="L5276" t="str">
        <f t="shared" si="164"/>
        <v>MidWest</v>
      </c>
      <c r="M5276" s="107">
        <f t="shared" si="165"/>
        <v>22.376249999999999</v>
      </c>
    </row>
    <row r="5277" spans="7:13">
      <c r="G5277" s="106">
        <v>41594</v>
      </c>
      <c r="H5277" s="90" t="s">
        <v>2072</v>
      </c>
      <c r="I5277" s="90" t="s">
        <v>2024</v>
      </c>
      <c r="J5277" s="90">
        <v>0</v>
      </c>
      <c r="K5277" s="90">
        <v>2</v>
      </c>
      <c r="L5277" t="str">
        <f t="shared" si="164"/>
        <v>MidWest</v>
      </c>
      <c r="M5277" s="107">
        <f t="shared" si="165"/>
        <v>45.9</v>
      </c>
    </row>
    <row r="5278" spans="7:13">
      <c r="G5278" s="106">
        <v>41982</v>
      </c>
      <c r="H5278" s="90" t="s">
        <v>2071</v>
      </c>
      <c r="I5278" s="90" t="s">
        <v>2046</v>
      </c>
      <c r="J5278" s="90">
        <v>0</v>
      </c>
      <c r="K5278" s="90">
        <v>1</v>
      </c>
      <c r="L5278" t="str">
        <f t="shared" si="164"/>
        <v>MidWest</v>
      </c>
      <c r="M5278" s="107">
        <f t="shared" si="165"/>
        <v>25</v>
      </c>
    </row>
    <row r="5279" spans="7:13">
      <c r="G5279" s="106">
        <v>41929</v>
      </c>
      <c r="H5279" s="90" t="s">
        <v>2071</v>
      </c>
      <c r="I5279" s="90" t="s">
        <v>2040</v>
      </c>
      <c r="J5279" s="90">
        <v>0.03</v>
      </c>
      <c r="K5279" s="90">
        <v>25</v>
      </c>
      <c r="L5279" t="str">
        <f t="shared" si="164"/>
        <v>MidWest</v>
      </c>
      <c r="M5279" s="107">
        <f t="shared" si="165"/>
        <v>727.5</v>
      </c>
    </row>
    <row r="5280" spans="7:13">
      <c r="G5280" s="106">
        <v>41593</v>
      </c>
      <c r="H5280" s="90" t="s">
        <v>2032</v>
      </c>
      <c r="I5280" s="90" t="s">
        <v>2027</v>
      </c>
      <c r="J5280" s="90">
        <v>2.5000000000000001E-2</v>
      </c>
      <c r="K5280" s="90">
        <v>1</v>
      </c>
      <c r="L5280" t="str">
        <f t="shared" si="164"/>
        <v>East</v>
      </c>
      <c r="M5280" s="107">
        <f t="shared" si="165"/>
        <v>19.451249999999998</v>
      </c>
    </row>
    <row r="5281" spans="7:13">
      <c r="G5281" s="106">
        <v>41986</v>
      </c>
      <c r="H5281" s="90" t="s">
        <v>2090</v>
      </c>
      <c r="I5281" s="90" t="s">
        <v>2027</v>
      </c>
      <c r="J5281" s="90">
        <v>0</v>
      </c>
      <c r="K5281" s="90">
        <v>3</v>
      </c>
      <c r="L5281" t="str">
        <f t="shared" si="164"/>
        <v>West</v>
      </c>
      <c r="M5281" s="107">
        <f t="shared" si="165"/>
        <v>59.849999999999994</v>
      </c>
    </row>
    <row r="5282" spans="7:13">
      <c r="G5282" s="106">
        <v>41436</v>
      </c>
      <c r="H5282" s="90" t="s">
        <v>2100</v>
      </c>
      <c r="I5282" s="90" t="s">
        <v>2046</v>
      </c>
      <c r="J5282" s="90">
        <v>1.4999999999999999E-2</v>
      </c>
      <c r="K5282" s="90">
        <v>3</v>
      </c>
      <c r="L5282" t="str">
        <f t="shared" si="164"/>
        <v>West</v>
      </c>
      <c r="M5282" s="107">
        <f t="shared" si="165"/>
        <v>73.875</v>
      </c>
    </row>
    <row r="5283" spans="7:13">
      <c r="G5283" s="106">
        <v>41621</v>
      </c>
      <c r="H5283" s="90" t="s">
        <v>2098</v>
      </c>
      <c r="I5283" s="90" t="s">
        <v>2034</v>
      </c>
      <c r="J5283" s="90">
        <v>0</v>
      </c>
      <c r="K5283" s="90">
        <v>18</v>
      </c>
      <c r="L5283" t="str">
        <f t="shared" si="164"/>
        <v>West</v>
      </c>
      <c r="M5283" s="107">
        <f t="shared" si="165"/>
        <v>612</v>
      </c>
    </row>
    <row r="5284" spans="7:13">
      <c r="G5284" s="106">
        <v>42001</v>
      </c>
      <c r="H5284" s="90" t="s">
        <v>2049</v>
      </c>
      <c r="I5284" s="90" t="s">
        <v>2046</v>
      </c>
      <c r="J5284" s="90">
        <v>0</v>
      </c>
      <c r="K5284" s="90">
        <v>1</v>
      </c>
      <c r="L5284" t="str">
        <f t="shared" si="164"/>
        <v>South</v>
      </c>
      <c r="M5284" s="107">
        <f t="shared" si="165"/>
        <v>25</v>
      </c>
    </row>
    <row r="5285" spans="7:13">
      <c r="G5285" s="106">
        <v>41611</v>
      </c>
      <c r="H5285" s="90" t="s">
        <v>2026</v>
      </c>
      <c r="I5285" s="90" t="s">
        <v>2031</v>
      </c>
      <c r="J5285" s="90">
        <v>0</v>
      </c>
      <c r="K5285" s="90">
        <v>1</v>
      </c>
      <c r="L5285" t="str">
        <f t="shared" si="164"/>
        <v>MidWest</v>
      </c>
      <c r="M5285" s="107">
        <f t="shared" si="165"/>
        <v>25</v>
      </c>
    </row>
    <row r="5286" spans="7:13">
      <c r="G5286" s="106">
        <v>41316</v>
      </c>
      <c r="H5286" s="90" t="s">
        <v>2087</v>
      </c>
      <c r="I5286" s="90" t="s">
        <v>2027</v>
      </c>
      <c r="J5286" s="90">
        <v>2.5000000000000001E-2</v>
      </c>
      <c r="K5286" s="90">
        <v>4</v>
      </c>
      <c r="L5286" t="str">
        <f t="shared" si="164"/>
        <v>South</v>
      </c>
      <c r="M5286" s="107">
        <f t="shared" si="165"/>
        <v>77.804999999999993</v>
      </c>
    </row>
    <row r="5287" spans="7:13">
      <c r="G5287" s="106">
        <v>41962</v>
      </c>
      <c r="H5287" s="90" t="s">
        <v>2052</v>
      </c>
      <c r="I5287" s="90" t="s">
        <v>2024</v>
      </c>
      <c r="J5287" s="90">
        <v>0.01</v>
      </c>
      <c r="K5287" s="90">
        <v>3</v>
      </c>
      <c r="L5287" t="str">
        <f t="shared" si="164"/>
        <v>MidWest</v>
      </c>
      <c r="M5287" s="107">
        <f t="shared" si="165"/>
        <v>68.16149999999999</v>
      </c>
    </row>
    <row r="5288" spans="7:13">
      <c r="G5288" s="106">
        <v>41622</v>
      </c>
      <c r="H5288" s="90" t="s">
        <v>2030</v>
      </c>
      <c r="I5288" s="90" t="s">
        <v>2027</v>
      </c>
      <c r="J5288" s="90">
        <v>0.01</v>
      </c>
      <c r="K5288" s="90">
        <v>2</v>
      </c>
      <c r="L5288" t="str">
        <f t="shared" si="164"/>
        <v>West</v>
      </c>
      <c r="M5288" s="107">
        <f t="shared" si="165"/>
        <v>39.500999999999998</v>
      </c>
    </row>
    <row r="5289" spans="7:13">
      <c r="G5289" s="106">
        <v>41595</v>
      </c>
      <c r="H5289" s="90" t="s">
        <v>2042</v>
      </c>
      <c r="I5289" s="90" t="s">
        <v>2040</v>
      </c>
      <c r="J5289" s="90">
        <v>0</v>
      </c>
      <c r="K5289" s="90">
        <v>4</v>
      </c>
      <c r="L5289" t="str">
        <f t="shared" si="164"/>
        <v>MidWest</v>
      </c>
      <c r="M5289" s="107">
        <f t="shared" si="165"/>
        <v>120</v>
      </c>
    </row>
    <row r="5290" spans="7:13">
      <c r="G5290" s="106">
        <v>41768</v>
      </c>
      <c r="H5290" s="90" t="s">
        <v>2091</v>
      </c>
      <c r="I5290" s="90" t="s">
        <v>2031</v>
      </c>
      <c r="J5290" s="90">
        <v>0.03</v>
      </c>
      <c r="K5290" s="90">
        <v>3</v>
      </c>
      <c r="L5290" t="str">
        <f t="shared" si="164"/>
        <v>South</v>
      </c>
      <c r="M5290" s="107">
        <f t="shared" si="165"/>
        <v>72.75</v>
      </c>
    </row>
    <row r="5291" spans="7:13">
      <c r="G5291" s="106">
        <v>41616</v>
      </c>
      <c r="H5291" s="90" t="s">
        <v>2065</v>
      </c>
      <c r="I5291" s="90" t="s">
        <v>2034</v>
      </c>
      <c r="J5291" s="90">
        <v>0</v>
      </c>
      <c r="K5291" s="90">
        <v>1</v>
      </c>
      <c r="L5291" t="str">
        <f t="shared" si="164"/>
        <v>South</v>
      </c>
      <c r="M5291" s="107">
        <f t="shared" si="165"/>
        <v>34</v>
      </c>
    </row>
    <row r="5292" spans="7:13">
      <c r="G5292" s="106">
        <v>41948</v>
      </c>
      <c r="H5292" s="90" t="s">
        <v>2087</v>
      </c>
      <c r="I5292" s="90" t="s">
        <v>2024</v>
      </c>
      <c r="J5292" s="90">
        <v>0</v>
      </c>
      <c r="K5292" s="90">
        <v>3</v>
      </c>
      <c r="L5292" t="str">
        <f t="shared" si="164"/>
        <v>South</v>
      </c>
      <c r="M5292" s="107">
        <f t="shared" si="165"/>
        <v>68.849999999999994</v>
      </c>
    </row>
    <row r="5293" spans="7:13">
      <c r="G5293" s="106">
        <v>41612</v>
      </c>
      <c r="H5293" s="90" t="s">
        <v>2032</v>
      </c>
      <c r="I5293" s="90" t="s">
        <v>2028</v>
      </c>
      <c r="J5293" s="90">
        <v>0</v>
      </c>
      <c r="K5293" s="90">
        <v>1</v>
      </c>
      <c r="L5293" t="str">
        <f t="shared" si="164"/>
        <v>East</v>
      </c>
      <c r="M5293" s="107">
        <f t="shared" si="165"/>
        <v>22.95</v>
      </c>
    </row>
    <row r="5294" spans="7:13">
      <c r="G5294" s="106">
        <v>41837</v>
      </c>
      <c r="H5294" s="90" t="s">
        <v>2049</v>
      </c>
      <c r="I5294" s="90" t="s">
        <v>2024</v>
      </c>
      <c r="J5294" s="90">
        <v>0.02</v>
      </c>
      <c r="K5294" s="90">
        <v>2</v>
      </c>
      <c r="L5294" t="str">
        <f t="shared" si="164"/>
        <v>South</v>
      </c>
      <c r="M5294" s="107">
        <f t="shared" si="165"/>
        <v>44.981999999999999</v>
      </c>
    </row>
    <row r="5295" spans="7:13">
      <c r="G5295" s="106">
        <v>41983</v>
      </c>
      <c r="H5295" s="90" t="s">
        <v>2072</v>
      </c>
      <c r="I5295" s="90" t="s">
        <v>2040</v>
      </c>
      <c r="J5295" s="90">
        <v>0.03</v>
      </c>
      <c r="K5295" s="90">
        <v>2</v>
      </c>
      <c r="L5295" t="str">
        <f t="shared" si="164"/>
        <v>MidWest</v>
      </c>
      <c r="M5295" s="107">
        <f t="shared" si="165"/>
        <v>58.199999999999996</v>
      </c>
    </row>
    <row r="5296" spans="7:13">
      <c r="G5296" s="106">
        <v>41955</v>
      </c>
      <c r="H5296" s="90" t="s">
        <v>2096</v>
      </c>
      <c r="I5296" s="90" t="s">
        <v>2034</v>
      </c>
      <c r="J5296" s="90">
        <v>0.02</v>
      </c>
      <c r="K5296" s="90">
        <v>4</v>
      </c>
      <c r="L5296" t="str">
        <f t="shared" si="164"/>
        <v>MidWest</v>
      </c>
      <c r="M5296" s="107">
        <f t="shared" si="165"/>
        <v>133.28</v>
      </c>
    </row>
    <row r="5297" spans="7:13">
      <c r="G5297" s="106">
        <v>41949</v>
      </c>
      <c r="H5297" s="90" t="s">
        <v>2085</v>
      </c>
      <c r="I5297" s="90" t="s">
        <v>2019</v>
      </c>
      <c r="J5297" s="90">
        <v>0</v>
      </c>
      <c r="K5297" s="90">
        <v>1</v>
      </c>
      <c r="L5297" t="str">
        <f t="shared" si="164"/>
        <v>MidWest</v>
      </c>
      <c r="M5297" s="107">
        <f t="shared" si="165"/>
        <v>21</v>
      </c>
    </row>
    <row r="5298" spans="7:13">
      <c r="G5298" s="106">
        <v>41612</v>
      </c>
      <c r="H5298" s="90" t="s">
        <v>2075</v>
      </c>
      <c r="I5298" s="90" t="s">
        <v>2031</v>
      </c>
      <c r="J5298" s="90">
        <v>0</v>
      </c>
      <c r="K5298" s="90">
        <v>2</v>
      </c>
      <c r="L5298" t="str">
        <f t="shared" si="164"/>
        <v>West</v>
      </c>
      <c r="M5298" s="107">
        <f t="shared" si="165"/>
        <v>50</v>
      </c>
    </row>
    <row r="5299" spans="7:13">
      <c r="G5299" s="106">
        <v>41604</v>
      </c>
      <c r="H5299" s="90" t="s">
        <v>2030</v>
      </c>
      <c r="I5299" s="90" t="s">
        <v>2027</v>
      </c>
      <c r="J5299" s="90">
        <v>0</v>
      </c>
      <c r="K5299" s="90">
        <v>1</v>
      </c>
      <c r="L5299" t="str">
        <f t="shared" si="164"/>
        <v>West</v>
      </c>
      <c r="M5299" s="107">
        <f t="shared" si="165"/>
        <v>19.95</v>
      </c>
    </row>
    <row r="5300" spans="7:13">
      <c r="G5300" s="106">
        <v>41663</v>
      </c>
      <c r="H5300" s="90" t="s">
        <v>2101</v>
      </c>
      <c r="I5300" s="90" t="s">
        <v>2019</v>
      </c>
      <c r="J5300" s="90">
        <v>0</v>
      </c>
      <c r="K5300" s="90">
        <v>2</v>
      </c>
      <c r="L5300" t="str">
        <f t="shared" si="164"/>
        <v>MidWest</v>
      </c>
      <c r="M5300" s="107">
        <f t="shared" si="165"/>
        <v>42</v>
      </c>
    </row>
    <row r="5301" spans="7:13">
      <c r="G5301" s="106">
        <v>41638</v>
      </c>
      <c r="H5301" s="90" t="s">
        <v>2020</v>
      </c>
      <c r="I5301" s="90" t="s">
        <v>2034</v>
      </c>
      <c r="J5301" s="90">
        <v>0</v>
      </c>
      <c r="K5301" s="90">
        <v>1</v>
      </c>
      <c r="L5301" t="str">
        <f t="shared" si="164"/>
        <v>MidWest</v>
      </c>
      <c r="M5301" s="107">
        <f t="shared" si="165"/>
        <v>34</v>
      </c>
    </row>
    <row r="5302" spans="7:13">
      <c r="G5302" s="106">
        <v>41326</v>
      </c>
      <c r="H5302" s="90" t="s">
        <v>2087</v>
      </c>
      <c r="I5302" s="90" t="s">
        <v>2031</v>
      </c>
      <c r="J5302" s="90">
        <v>2.5000000000000001E-2</v>
      </c>
      <c r="K5302" s="90">
        <v>3</v>
      </c>
      <c r="L5302" t="str">
        <f t="shared" si="164"/>
        <v>South</v>
      </c>
      <c r="M5302" s="107">
        <f t="shared" si="165"/>
        <v>73.125</v>
      </c>
    </row>
    <row r="5303" spans="7:13">
      <c r="G5303" s="106">
        <v>41859</v>
      </c>
      <c r="H5303" s="90" t="s">
        <v>2048</v>
      </c>
      <c r="I5303" s="90" t="s">
        <v>2028</v>
      </c>
      <c r="J5303" s="90">
        <v>0.01</v>
      </c>
      <c r="K5303" s="90">
        <v>2</v>
      </c>
      <c r="L5303" t="str">
        <f t="shared" si="164"/>
        <v>East</v>
      </c>
      <c r="M5303" s="107">
        <f t="shared" si="165"/>
        <v>45.440999999999995</v>
      </c>
    </row>
    <row r="5304" spans="7:13">
      <c r="G5304" s="106">
        <v>41606</v>
      </c>
      <c r="H5304" s="90" t="s">
        <v>2032</v>
      </c>
      <c r="I5304" s="90" t="s">
        <v>2046</v>
      </c>
      <c r="J5304" s="90">
        <v>0.01</v>
      </c>
      <c r="K5304" s="90">
        <v>2</v>
      </c>
      <c r="L5304" t="str">
        <f t="shared" si="164"/>
        <v>East</v>
      </c>
      <c r="M5304" s="107">
        <f t="shared" si="165"/>
        <v>49.5</v>
      </c>
    </row>
    <row r="5305" spans="7:13">
      <c r="G5305" s="106">
        <v>41626</v>
      </c>
      <c r="H5305" s="90" t="s">
        <v>2064</v>
      </c>
      <c r="I5305" s="90" t="s">
        <v>2046</v>
      </c>
      <c r="J5305" s="90">
        <v>0.01</v>
      </c>
      <c r="K5305" s="90">
        <v>2</v>
      </c>
      <c r="L5305" t="str">
        <f t="shared" si="164"/>
        <v>West</v>
      </c>
      <c r="M5305" s="107">
        <f t="shared" si="165"/>
        <v>49.5</v>
      </c>
    </row>
    <row r="5306" spans="7:13">
      <c r="G5306" s="106">
        <v>41897</v>
      </c>
      <c r="H5306" s="90" t="s">
        <v>2099</v>
      </c>
      <c r="I5306" s="90" t="s">
        <v>2027</v>
      </c>
      <c r="J5306" s="90">
        <v>0</v>
      </c>
      <c r="K5306" s="90">
        <v>1</v>
      </c>
      <c r="L5306" t="str">
        <f t="shared" si="164"/>
        <v>East</v>
      </c>
      <c r="M5306" s="107">
        <f t="shared" si="165"/>
        <v>19.95</v>
      </c>
    </row>
    <row r="5307" spans="7:13">
      <c r="G5307" s="106">
        <v>41467</v>
      </c>
      <c r="H5307" s="90" t="s">
        <v>2039</v>
      </c>
      <c r="I5307" s="90" t="s">
        <v>2043</v>
      </c>
      <c r="J5307" s="90">
        <v>0.01</v>
      </c>
      <c r="K5307" s="90">
        <v>3</v>
      </c>
      <c r="L5307" t="str">
        <f t="shared" si="164"/>
        <v>East</v>
      </c>
      <c r="M5307" s="107">
        <f t="shared" si="165"/>
        <v>69.795000000000002</v>
      </c>
    </row>
    <row r="5308" spans="7:13">
      <c r="G5308" s="106">
        <v>41592</v>
      </c>
      <c r="H5308" s="90" t="s">
        <v>2030</v>
      </c>
      <c r="I5308" s="90" t="s">
        <v>2043</v>
      </c>
      <c r="J5308" s="90">
        <v>2.5000000000000001E-2</v>
      </c>
      <c r="K5308" s="90">
        <v>3</v>
      </c>
      <c r="L5308" t="str">
        <f t="shared" si="164"/>
        <v>West</v>
      </c>
      <c r="M5308" s="107">
        <f t="shared" si="165"/>
        <v>68.737499999999997</v>
      </c>
    </row>
    <row r="5309" spans="7:13">
      <c r="G5309" s="106">
        <v>41988</v>
      </c>
      <c r="H5309" s="90" t="s">
        <v>2030</v>
      </c>
      <c r="I5309" s="90" t="s">
        <v>2027</v>
      </c>
      <c r="J5309" s="90">
        <v>0.01</v>
      </c>
      <c r="K5309" s="90">
        <v>3</v>
      </c>
      <c r="L5309" t="str">
        <f t="shared" si="164"/>
        <v>West</v>
      </c>
      <c r="M5309" s="107">
        <f t="shared" si="165"/>
        <v>59.251499999999993</v>
      </c>
    </row>
    <row r="5310" spans="7:13">
      <c r="G5310" s="106">
        <v>41589</v>
      </c>
      <c r="H5310" s="90" t="s">
        <v>2102</v>
      </c>
      <c r="I5310" s="90" t="s">
        <v>2027</v>
      </c>
      <c r="J5310" s="90">
        <v>0.02</v>
      </c>
      <c r="K5310" s="90">
        <v>2</v>
      </c>
      <c r="L5310" t="str">
        <f t="shared" si="164"/>
        <v>MidWest</v>
      </c>
      <c r="M5310" s="107">
        <f t="shared" si="165"/>
        <v>39.101999999999997</v>
      </c>
    </row>
    <row r="5311" spans="7:13">
      <c r="G5311" s="106">
        <v>41632</v>
      </c>
      <c r="H5311" s="90" t="s">
        <v>2102</v>
      </c>
      <c r="I5311" s="90" t="s">
        <v>2024</v>
      </c>
      <c r="J5311" s="90">
        <v>0</v>
      </c>
      <c r="K5311" s="90">
        <v>1</v>
      </c>
      <c r="L5311" t="str">
        <f t="shared" si="164"/>
        <v>MidWest</v>
      </c>
      <c r="M5311" s="107">
        <f t="shared" si="165"/>
        <v>22.95</v>
      </c>
    </row>
    <row r="5312" spans="7:13">
      <c r="G5312" s="106">
        <v>41580</v>
      </c>
      <c r="H5312" s="90" t="s">
        <v>2048</v>
      </c>
      <c r="I5312" s="90" t="s">
        <v>2040</v>
      </c>
      <c r="J5312" s="90">
        <v>0</v>
      </c>
      <c r="K5312" s="90">
        <v>1</v>
      </c>
      <c r="L5312" t="str">
        <f t="shared" si="164"/>
        <v>East</v>
      </c>
      <c r="M5312" s="107">
        <f t="shared" si="165"/>
        <v>30</v>
      </c>
    </row>
    <row r="5313" spans="7:13">
      <c r="G5313" s="106">
        <v>42003</v>
      </c>
      <c r="H5313" s="90" t="s">
        <v>2066</v>
      </c>
      <c r="I5313" s="90" t="s">
        <v>2024</v>
      </c>
      <c r="J5313" s="90">
        <v>0.03</v>
      </c>
      <c r="K5313" s="90">
        <v>3</v>
      </c>
      <c r="L5313" t="str">
        <f t="shared" si="164"/>
        <v>East</v>
      </c>
      <c r="M5313" s="107">
        <f t="shared" si="165"/>
        <v>66.784499999999994</v>
      </c>
    </row>
    <row r="5314" spans="7:13">
      <c r="G5314" s="106">
        <v>41620</v>
      </c>
      <c r="H5314" s="90" t="s">
        <v>2067</v>
      </c>
      <c r="I5314" s="90" t="s">
        <v>2031</v>
      </c>
      <c r="J5314" s="90">
        <v>0.03</v>
      </c>
      <c r="K5314" s="90">
        <v>3</v>
      </c>
      <c r="L5314" t="str">
        <f t="shared" si="164"/>
        <v>East</v>
      </c>
      <c r="M5314" s="107">
        <f t="shared" si="165"/>
        <v>72.75</v>
      </c>
    </row>
    <row r="5315" spans="7:13">
      <c r="G5315" s="106">
        <v>41318</v>
      </c>
      <c r="H5315" s="90" t="s">
        <v>2098</v>
      </c>
      <c r="I5315" s="90" t="s">
        <v>2027</v>
      </c>
      <c r="J5315" s="90">
        <v>0</v>
      </c>
      <c r="K5315" s="90">
        <v>3</v>
      </c>
      <c r="L5315" t="str">
        <f t="shared" ref="L5315:L5378" si="166">_xlfn.XLOOKUP(H5315,$D$2:$D$73,$E$2:$E$73)</f>
        <v>West</v>
      </c>
      <c r="M5315" s="107">
        <f t="shared" ref="M5315:M5378" si="167">_xlfn.XLOOKUP(I5315,$A$2:$A$13,$B$2:$B$13)*K5315*(1-J5315)</f>
        <v>59.849999999999994</v>
      </c>
    </row>
    <row r="5316" spans="7:13">
      <c r="G5316" s="106">
        <v>41993</v>
      </c>
      <c r="H5316" s="90" t="s">
        <v>2044</v>
      </c>
      <c r="I5316" s="90" t="s">
        <v>2027</v>
      </c>
      <c r="J5316" s="90">
        <v>0</v>
      </c>
      <c r="K5316" s="90">
        <v>3</v>
      </c>
      <c r="L5316" t="str">
        <f t="shared" si="166"/>
        <v>MidWest</v>
      </c>
      <c r="M5316" s="107">
        <f t="shared" si="167"/>
        <v>59.849999999999994</v>
      </c>
    </row>
    <row r="5317" spans="7:13">
      <c r="G5317" s="106">
        <v>41424</v>
      </c>
      <c r="H5317" s="90" t="s">
        <v>2042</v>
      </c>
      <c r="I5317" s="90" t="s">
        <v>2034</v>
      </c>
      <c r="J5317" s="90">
        <v>2.5000000000000001E-2</v>
      </c>
      <c r="K5317" s="90">
        <v>1</v>
      </c>
      <c r="L5317" t="str">
        <f t="shared" si="166"/>
        <v>MidWest</v>
      </c>
      <c r="M5317" s="107">
        <f t="shared" si="167"/>
        <v>33.15</v>
      </c>
    </row>
    <row r="5318" spans="7:13">
      <c r="G5318" s="106">
        <v>41883</v>
      </c>
      <c r="H5318" s="90" t="s">
        <v>2082</v>
      </c>
      <c r="I5318" s="90" t="s">
        <v>2040</v>
      </c>
      <c r="J5318" s="90">
        <v>2.5000000000000001E-2</v>
      </c>
      <c r="K5318" s="90">
        <v>3</v>
      </c>
      <c r="L5318" t="str">
        <f t="shared" si="166"/>
        <v>MidWest</v>
      </c>
      <c r="M5318" s="107">
        <f t="shared" si="167"/>
        <v>87.75</v>
      </c>
    </row>
    <row r="5319" spans="7:13">
      <c r="G5319" s="106">
        <v>41517</v>
      </c>
      <c r="H5319" s="90" t="s">
        <v>2048</v>
      </c>
      <c r="I5319" s="90" t="s">
        <v>2040</v>
      </c>
      <c r="J5319" s="90">
        <v>0.02</v>
      </c>
      <c r="K5319" s="90">
        <v>3</v>
      </c>
      <c r="L5319" t="str">
        <f t="shared" si="166"/>
        <v>East</v>
      </c>
      <c r="M5319" s="107">
        <f t="shared" si="167"/>
        <v>88.2</v>
      </c>
    </row>
    <row r="5320" spans="7:13">
      <c r="G5320" s="106">
        <v>41876</v>
      </c>
      <c r="H5320" s="90" t="s">
        <v>2075</v>
      </c>
      <c r="I5320" s="90" t="s">
        <v>2027</v>
      </c>
      <c r="J5320" s="90">
        <v>2.5000000000000001E-2</v>
      </c>
      <c r="K5320" s="90">
        <v>2</v>
      </c>
      <c r="L5320" t="str">
        <f t="shared" si="166"/>
        <v>West</v>
      </c>
      <c r="M5320" s="107">
        <f t="shared" si="167"/>
        <v>38.902499999999996</v>
      </c>
    </row>
    <row r="5321" spans="7:13">
      <c r="G5321" s="106">
        <v>41614</v>
      </c>
      <c r="H5321" s="90" t="s">
        <v>2052</v>
      </c>
      <c r="I5321" s="90" t="s">
        <v>2024</v>
      </c>
      <c r="J5321" s="90">
        <v>0</v>
      </c>
      <c r="K5321" s="90">
        <v>17</v>
      </c>
      <c r="L5321" t="str">
        <f t="shared" si="166"/>
        <v>MidWest</v>
      </c>
      <c r="M5321" s="107">
        <f t="shared" si="167"/>
        <v>390.15</v>
      </c>
    </row>
    <row r="5322" spans="7:13">
      <c r="G5322" s="106">
        <v>42003</v>
      </c>
      <c r="H5322" s="90" t="s">
        <v>2054</v>
      </c>
      <c r="I5322" s="90" t="s">
        <v>2027</v>
      </c>
      <c r="J5322" s="90">
        <v>0.02</v>
      </c>
      <c r="K5322" s="90">
        <v>3</v>
      </c>
      <c r="L5322" t="str">
        <f t="shared" si="166"/>
        <v>MidWest</v>
      </c>
      <c r="M5322" s="107">
        <f t="shared" si="167"/>
        <v>58.652999999999992</v>
      </c>
    </row>
    <row r="5323" spans="7:13">
      <c r="G5323" s="106">
        <v>41618</v>
      </c>
      <c r="H5323" s="90" t="s">
        <v>2098</v>
      </c>
      <c r="I5323" s="90" t="s">
        <v>2024</v>
      </c>
      <c r="J5323" s="90">
        <v>1.4999999999999999E-2</v>
      </c>
      <c r="K5323" s="90">
        <v>1</v>
      </c>
      <c r="L5323" t="str">
        <f t="shared" si="166"/>
        <v>West</v>
      </c>
      <c r="M5323" s="107">
        <f t="shared" si="167"/>
        <v>22.60575</v>
      </c>
    </row>
    <row r="5324" spans="7:13">
      <c r="G5324" s="106">
        <v>41617</v>
      </c>
      <c r="H5324" s="90" t="s">
        <v>2065</v>
      </c>
      <c r="I5324" s="90" t="s">
        <v>2027</v>
      </c>
      <c r="J5324" s="90">
        <v>1.4999999999999999E-2</v>
      </c>
      <c r="K5324" s="90">
        <v>3</v>
      </c>
      <c r="L5324" t="str">
        <f t="shared" si="166"/>
        <v>South</v>
      </c>
      <c r="M5324" s="107">
        <f t="shared" si="167"/>
        <v>58.952249999999992</v>
      </c>
    </row>
    <row r="5325" spans="7:13">
      <c r="G5325" s="106">
        <v>41490</v>
      </c>
      <c r="H5325" s="90" t="s">
        <v>2092</v>
      </c>
      <c r="I5325" s="90" t="s">
        <v>2034</v>
      </c>
      <c r="J5325" s="90">
        <v>0</v>
      </c>
      <c r="K5325" s="90">
        <v>3</v>
      </c>
      <c r="L5325" t="str">
        <f t="shared" si="166"/>
        <v>East</v>
      </c>
      <c r="M5325" s="107">
        <f t="shared" si="167"/>
        <v>102</v>
      </c>
    </row>
    <row r="5326" spans="7:13">
      <c r="G5326" s="106">
        <v>41897</v>
      </c>
      <c r="H5326" s="90" t="s">
        <v>2052</v>
      </c>
      <c r="I5326" s="90" t="s">
        <v>2046</v>
      </c>
      <c r="J5326" s="90">
        <v>1.4999999999999999E-2</v>
      </c>
      <c r="K5326" s="90">
        <v>2</v>
      </c>
      <c r="L5326" t="str">
        <f t="shared" si="166"/>
        <v>MidWest</v>
      </c>
      <c r="M5326" s="107">
        <f t="shared" si="167"/>
        <v>49.25</v>
      </c>
    </row>
    <row r="5327" spans="7:13">
      <c r="G5327" s="106">
        <v>41986</v>
      </c>
      <c r="H5327" s="90" t="s">
        <v>2049</v>
      </c>
      <c r="I5327" s="90" t="s">
        <v>2024</v>
      </c>
      <c r="J5327" s="90">
        <v>2.5000000000000001E-2</v>
      </c>
      <c r="K5327" s="90">
        <v>3</v>
      </c>
      <c r="L5327" t="str">
        <f t="shared" si="166"/>
        <v>South</v>
      </c>
      <c r="M5327" s="107">
        <f t="shared" si="167"/>
        <v>67.128749999999997</v>
      </c>
    </row>
    <row r="5328" spans="7:13">
      <c r="G5328" s="106">
        <v>41316</v>
      </c>
      <c r="H5328" s="90" t="s">
        <v>2079</v>
      </c>
      <c r="I5328" s="90" t="s">
        <v>2040</v>
      </c>
      <c r="J5328" s="90">
        <v>2.5000000000000001E-2</v>
      </c>
      <c r="K5328" s="90">
        <v>18</v>
      </c>
      <c r="L5328" t="str">
        <f t="shared" si="166"/>
        <v>MidWest</v>
      </c>
      <c r="M5328" s="107">
        <f t="shared" si="167"/>
        <v>526.5</v>
      </c>
    </row>
    <row r="5329" spans="7:13">
      <c r="G5329" s="106">
        <v>41999</v>
      </c>
      <c r="H5329" s="90" t="s">
        <v>2042</v>
      </c>
      <c r="I5329" s="90" t="s">
        <v>2043</v>
      </c>
      <c r="J5329" s="90">
        <v>0</v>
      </c>
      <c r="K5329" s="90">
        <v>18</v>
      </c>
      <c r="L5329" t="str">
        <f t="shared" si="166"/>
        <v>MidWest</v>
      </c>
      <c r="M5329" s="107">
        <f t="shared" si="167"/>
        <v>423</v>
      </c>
    </row>
    <row r="5330" spans="7:13">
      <c r="G5330" s="106">
        <v>41807</v>
      </c>
      <c r="H5330" s="90" t="s">
        <v>2055</v>
      </c>
      <c r="I5330" s="90" t="s">
        <v>2024</v>
      </c>
      <c r="J5330" s="90">
        <v>0</v>
      </c>
      <c r="K5330" s="90">
        <v>2</v>
      </c>
      <c r="L5330" t="str">
        <f t="shared" si="166"/>
        <v>South</v>
      </c>
      <c r="M5330" s="107">
        <f t="shared" si="167"/>
        <v>45.9</v>
      </c>
    </row>
    <row r="5331" spans="7:13">
      <c r="G5331" s="106">
        <v>41625</v>
      </c>
      <c r="H5331" s="90" t="s">
        <v>2084</v>
      </c>
      <c r="I5331" s="90" t="s">
        <v>2046</v>
      </c>
      <c r="J5331" s="90">
        <v>0.01</v>
      </c>
      <c r="K5331" s="90">
        <v>3</v>
      </c>
      <c r="L5331" t="str">
        <f t="shared" si="166"/>
        <v>MidWest</v>
      </c>
      <c r="M5331" s="107">
        <f t="shared" si="167"/>
        <v>74.25</v>
      </c>
    </row>
    <row r="5332" spans="7:13">
      <c r="G5332" s="106">
        <v>41631</v>
      </c>
      <c r="H5332" s="90" t="s">
        <v>2100</v>
      </c>
      <c r="I5332" s="90" t="s">
        <v>2024</v>
      </c>
      <c r="J5332" s="90">
        <v>0.03</v>
      </c>
      <c r="K5332" s="90">
        <v>2</v>
      </c>
      <c r="L5332" t="str">
        <f t="shared" si="166"/>
        <v>West</v>
      </c>
      <c r="M5332" s="107">
        <f t="shared" si="167"/>
        <v>44.522999999999996</v>
      </c>
    </row>
    <row r="5333" spans="7:13">
      <c r="G5333" s="106">
        <v>41634</v>
      </c>
      <c r="H5333" s="90" t="s">
        <v>2051</v>
      </c>
      <c r="I5333" s="90" t="s">
        <v>2024</v>
      </c>
      <c r="J5333" s="90">
        <v>2.5000000000000001E-2</v>
      </c>
      <c r="K5333" s="90">
        <v>4</v>
      </c>
      <c r="L5333" t="str">
        <f t="shared" si="166"/>
        <v>MidWest</v>
      </c>
      <c r="M5333" s="107">
        <f t="shared" si="167"/>
        <v>89.504999999999995</v>
      </c>
    </row>
    <row r="5334" spans="7:13">
      <c r="G5334" s="106">
        <v>41970</v>
      </c>
      <c r="H5334" s="90" t="s">
        <v>2025</v>
      </c>
      <c r="I5334" s="90" t="s">
        <v>2027</v>
      </c>
      <c r="J5334" s="90">
        <v>1.4999999999999999E-2</v>
      </c>
      <c r="K5334" s="90">
        <v>3</v>
      </c>
      <c r="L5334" t="str">
        <f t="shared" si="166"/>
        <v>West</v>
      </c>
      <c r="M5334" s="107">
        <f t="shared" si="167"/>
        <v>58.952249999999992</v>
      </c>
    </row>
    <row r="5335" spans="7:13">
      <c r="G5335" s="106">
        <v>41864</v>
      </c>
      <c r="H5335" s="90" t="s">
        <v>2083</v>
      </c>
      <c r="I5335" s="90" t="s">
        <v>2040</v>
      </c>
      <c r="J5335" s="90">
        <v>0.03</v>
      </c>
      <c r="K5335" s="90">
        <v>15</v>
      </c>
      <c r="L5335" t="str">
        <f t="shared" si="166"/>
        <v>West</v>
      </c>
      <c r="M5335" s="107">
        <f t="shared" si="167"/>
        <v>436.5</v>
      </c>
    </row>
    <row r="5336" spans="7:13">
      <c r="G5336" s="106">
        <v>41589</v>
      </c>
      <c r="H5336" s="90" t="s">
        <v>2087</v>
      </c>
      <c r="I5336" s="90" t="s">
        <v>2019</v>
      </c>
      <c r="J5336" s="90">
        <v>0</v>
      </c>
      <c r="K5336" s="90">
        <v>3</v>
      </c>
      <c r="L5336" t="str">
        <f t="shared" si="166"/>
        <v>South</v>
      </c>
      <c r="M5336" s="107">
        <f t="shared" si="167"/>
        <v>63</v>
      </c>
    </row>
    <row r="5337" spans="7:13">
      <c r="G5337" s="106">
        <v>41894</v>
      </c>
      <c r="H5337" s="90" t="s">
        <v>2093</v>
      </c>
      <c r="I5337" s="90" t="s">
        <v>2043</v>
      </c>
      <c r="J5337" s="90">
        <v>0</v>
      </c>
      <c r="K5337" s="90">
        <v>3</v>
      </c>
      <c r="L5337" t="str">
        <f t="shared" si="166"/>
        <v>West</v>
      </c>
      <c r="M5337" s="107">
        <f t="shared" si="167"/>
        <v>70.5</v>
      </c>
    </row>
    <row r="5338" spans="7:13">
      <c r="G5338" s="106">
        <v>41616</v>
      </c>
      <c r="H5338" s="90" t="s">
        <v>2069</v>
      </c>
      <c r="I5338" s="90" t="s">
        <v>2040</v>
      </c>
      <c r="J5338" s="90">
        <v>0.01</v>
      </c>
      <c r="K5338" s="90">
        <v>18</v>
      </c>
      <c r="L5338" t="str">
        <f t="shared" si="166"/>
        <v>South</v>
      </c>
      <c r="M5338" s="107">
        <f t="shared" si="167"/>
        <v>534.6</v>
      </c>
    </row>
    <row r="5339" spans="7:13">
      <c r="G5339" s="106">
        <v>41974</v>
      </c>
      <c r="H5339" s="90" t="s">
        <v>2026</v>
      </c>
      <c r="I5339" s="90" t="s">
        <v>2037</v>
      </c>
      <c r="J5339" s="90">
        <v>0</v>
      </c>
      <c r="K5339" s="90">
        <v>4</v>
      </c>
      <c r="L5339" t="str">
        <f t="shared" si="166"/>
        <v>MidWest</v>
      </c>
      <c r="M5339" s="107">
        <f t="shared" si="167"/>
        <v>110</v>
      </c>
    </row>
    <row r="5340" spans="7:13">
      <c r="G5340" s="106">
        <v>41957</v>
      </c>
      <c r="H5340" s="90" t="s">
        <v>2067</v>
      </c>
      <c r="I5340" s="90" t="s">
        <v>2028</v>
      </c>
      <c r="J5340" s="90">
        <v>0.02</v>
      </c>
      <c r="K5340" s="90">
        <v>20</v>
      </c>
      <c r="L5340" t="str">
        <f t="shared" si="166"/>
        <v>East</v>
      </c>
      <c r="M5340" s="107">
        <f t="shared" si="167"/>
        <v>449.82</v>
      </c>
    </row>
    <row r="5341" spans="7:13">
      <c r="G5341" s="106">
        <v>41595</v>
      </c>
      <c r="H5341" s="90" t="s">
        <v>2051</v>
      </c>
      <c r="I5341" s="90" t="s">
        <v>2023</v>
      </c>
      <c r="J5341" s="90">
        <v>0.02</v>
      </c>
      <c r="K5341" s="90">
        <v>2</v>
      </c>
      <c r="L5341" t="str">
        <f t="shared" si="166"/>
        <v>MidWest</v>
      </c>
      <c r="M5341" s="107">
        <f t="shared" si="167"/>
        <v>156.702</v>
      </c>
    </row>
    <row r="5342" spans="7:13">
      <c r="G5342" s="106">
        <v>41981</v>
      </c>
      <c r="H5342" s="90" t="s">
        <v>2058</v>
      </c>
      <c r="I5342" s="90" t="s">
        <v>2023</v>
      </c>
      <c r="J5342" s="90">
        <v>2.5000000000000001E-2</v>
      </c>
      <c r="K5342" s="90">
        <v>2</v>
      </c>
      <c r="L5342" t="str">
        <f t="shared" si="166"/>
        <v>MidWest</v>
      </c>
      <c r="M5342" s="107">
        <f t="shared" si="167"/>
        <v>155.9025</v>
      </c>
    </row>
    <row r="5343" spans="7:13">
      <c r="G5343" s="106">
        <v>41625</v>
      </c>
      <c r="H5343" s="90" t="s">
        <v>2093</v>
      </c>
      <c r="I5343" s="90" t="s">
        <v>2024</v>
      </c>
      <c r="J5343" s="90">
        <v>2.5000000000000001E-2</v>
      </c>
      <c r="K5343" s="90">
        <v>12</v>
      </c>
      <c r="L5343" t="str">
        <f t="shared" si="166"/>
        <v>West</v>
      </c>
      <c r="M5343" s="107">
        <f t="shared" si="167"/>
        <v>268.51499999999999</v>
      </c>
    </row>
    <row r="5344" spans="7:13">
      <c r="G5344" s="106">
        <v>41606</v>
      </c>
      <c r="H5344" s="90" t="s">
        <v>2078</v>
      </c>
      <c r="I5344" s="90" t="s">
        <v>2031</v>
      </c>
      <c r="J5344" s="90">
        <v>0</v>
      </c>
      <c r="K5344" s="90">
        <v>2</v>
      </c>
      <c r="L5344" t="str">
        <f t="shared" si="166"/>
        <v>West</v>
      </c>
      <c r="M5344" s="107">
        <f t="shared" si="167"/>
        <v>50</v>
      </c>
    </row>
    <row r="5345" spans="7:13">
      <c r="G5345" s="106">
        <v>41997</v>
      </c>
      <c r="H5345" s="90" t="s">
        <v>2025</v>
      </c>
      <c r="I5345" s="90" t="s">
        <v>2037</v>
      </c>
      <c r="J5345" s="90">
        <v>0.03</v>
      </c>
      <c r="K5345" s="90">
        <v>1</v>
      </c>
      <c r="L5345" t="str">
        <f t="shared" si="166"/>
        <v>West</v>
      </c>
      <c r="M5345" s="107">
        <f t="shared" si="167"/>
        <v>26.675000000000001</v>
      </c>
    </row>
    <row r="5346" spans="7:13">
      <c r="G5346" s="106">
        <v>41552</v>
      </c>
      <c r="H5346" s="90" t="s">
        <v>2068</v>
      </c>
      <c r="I5346" s="90" t="s">
        <v>2034</v>
      </c>
      <c r="J5346" s="90">
        <v>0.03</v>
      </c>
      <c r="K5346" s="90">
        <v>1</v>
      </c>
      <c r="L5346" t="str">
        <f t="shared" si="166"/>
        <v>South</v>
      </c>
      <c r="M5346" s="107">
        <f t="shared" si="167"/>
        <v>32.979999999999997</v>
      </c>
    </row>
    <row r="5347" spans="7:13">
      <c r="G5347" s="106">
        <v>41598</v>
      </c>
      <c r="H5347" s="90" t="s">
        <v>2064</v>
      </c>
      <c r="I5347" s="90" t="s">
        <v>2043</v>
      </c>
      <c r="J5347" s="90">
        <v>0</v>
      </c>
      <c r="K5347" s="90">
        <v>1</v>
      </c>
      <c r="L5347" t="str">
        <f t="shared" si="166"/>
        <v>West</v>
      </c>
      <c r="M5347" s="107">
        <f t="shared" si="167"/>
        <v>23.5</v>
      </c>
    </row>
    <row r="5348" spans="7:13">
      <c r="G5348" s="106">
        <v>41492</v>
      </c>
      <c r="H5348" s="90" t="s">
        <v>2051</v>
      </c>
      <c r="I5348" s="90" t="s">
        <v>2027</v>
      </c>
      <c r="J5348" s="90">
        <v>0</v>
      </c>
      <c r="K5348" s="90">
        <v>1</v>
      </c>
      <c r="L5348" t="str">
        <f t="shared" si="166"/>
        <v>MidWest</v>
      </c>
      <c r="M5348" s="107">
        <f t="shared" si="167"/>
        <v>19.95</v>
      </c>
    </row>
    <row r="5349" spans="7:13">
      <c r="G5349" s="106">
        <v>41869</v>
      </c>
      <c r="H5349" s="90" t="s">
        <v>2089</v>
      </c>
      <c r="I5349" s="90" t="s">
        <v>2034</v>
      </c>
      <c r="J5349" s="90">
        <v>0.01</v>
      </c>
      <c r="K5349" s="90">
        <v>2</v>
      </c>
      <c r="L5349" t="str">
        <f t="shared" si="166"/>
        <v>East</v>
      </c>
      <c r="M5349" s="107">
        <f t="shared" si="167"/>
        <v>67.319999999999993</v>
      </c>
    </row>
    <row r="5350" spans="7:13">
      <c r="G5350" s="106">
        <v>41950</v>
      </c>
      <c r="H5350" s="90" t="s">
        <v>2060</v>
      </c>
      <c r="I5350" s="90" t="s">
        <v>2024</v>
      </c>
      <c r="J5350" s="90">
        <v>0</v>
      </c>
      <c r="K5350" s="90">
        <v>23</v>
      </c>
      <c r="L5350" t="str">
        <f t="shared" si="166"/>
        <v>South</v>
      </c>
      <c r="M5350" s="107">
        <f t="shared" si="167"/>
        <v>527.85</v>
      </c>
    </row>
    <row r="5351" spans="7:13">
      <c r="G5351" s="106">
        <v>41981</v>
      </c>
      <c r="H5351" s="90" t="s">
        <v>2033</v>
      </c>
      <c r="I5351" s="90" t="s">
        <v>2027</v>
      </c>
      <c r="J5351" s="90">
        <v>1.4999999999999999E-2</v>
      </c>
      <c r="K5351" s="90">
        <v>2</v>
      </c>
      <c r="L5351" t="str">
        <f t="shared" si="166"/>
        <v>MidWest</v>
      </c>
      <c r="M5351" s="107">
        <f t="shared" si="167"/>
        <v>39.301499999999997</v>
      </c>
    </row>
    <row r="5352" spans="7:13">
      <c r="G5352" s="106">
        <v>41947</v>
      </c>
      <c r="H5352" s="90" t="s">
        <v>2039</v>
      </c>
      <c r="I5352" s="90" t="s">
        <v>2028</v>
      </c>
      <c r="J5352" s="90">
        <v>1.4999999999999999E-2</v>
      </c>
      <c r="K5352" s="90">
        <v>2</v>
      </c>
      <c r="L5352" t="str">
        <f t="shared" si="166"/>
        <v>East</v>
      </c>
      <c r="M5352" s="107">
        <f t="shared" si="167"/>
        <v>45.211500000000001</v>
      </c>
    </row>
    <row r="5353" spans="7:13">
      <c r="G5353" s="106">
        <v>41605</v>
      </c>
      <c r="H5353" s="90" t="s">
        <v>2047</v>
      </c>
      <c r="I5353" s="90" t="s">
        <v>2031</v>
      </c>
      <c r="J5353" s="90">
        <v>0</v>
      </c>
      <c r="K5353" s="90">
        <v>2</v>
      </c>
      <c r="L5353" t="str">
        <f t="shared" si="166"/>
        <v>South</v>
      </c>
      <c r="M5353" s="107">
        <f t="shared" si="167"/>
        <v>50</v>
      </c>
    </row>
    <row r="5354" spans="7:13">
      <c r="G5354" s="106">
        <v>41583</v>
      </c>
      <c r="H5354" s="90" t="s">
        <v>2091</v>
      </c>
      <c r="I5354" s="90" t="s">
        <v>2019</v>
      </c>
      <c r="J5354" s="90">
        <v>0.03</v>
      </c>
      <c r="K5354" s="90">
        <v>1</v>
      </c>
      <c r="L5354" t="str">
        <f t="shared" si="166"/>
        <v>South</v>
      </c>
      <c r="M5354" s="107">
        <f t="shared" si="167"/>
        <v>20.37</v>
      </c>
    </row>
    <row r="5355" spans="7:13">
      <c r="G5355" s="106">
        <v>41613</v>
      </c>
      <c r="H5355" s="90" t="s">
        <v>2099</v>
      </c>
      <c r="I5355" s="90" t="s">
        <v>2046</v>
      </c>
      <c r="J5355" s="90">
        <v>0</v>
      </c>
      <c r="K5355" s="90">
        <v>2</v>
      </c>
      <c r="L5355" t="str">
        <f t="shared" si="166"/>
        <v>East</v>
      </c>
      <c r="M5355" s="107">
        <f t="shared" si="167"/>
        <v>50</v>
      </c>
    </row>
    <row r="5356" spans="7:13">
      <c r="G5356" s="106">
        <v>41984</v>
      </c>
      <c r="H5356" s="90" t="s">
        <v>2062</v>
      </c>
      <c r="I5356" s="90" t="s">
        <v>2024</v>
      </c>
      <c r="J5356" s="90">
        <v>0</v>
      </c>
      <c r="K5356" s="90">
        <v>3</v>
      </c>
      <c r="L5356" t="str">
        <f t="shared" si="166"/>
        <v>East</v>
      </c>
      <c r="M5356" s="107">
        <f t="shared" si="167"/>
        <v>68.849999999999994</v>
      </c>
    </row>
    <row r="5357" spans="7:13">
      <c r="G5357" s="106">
        <v>41977</v>
      </c>
      <c r="H5357" s="90" t="s">
        <v>2025</v>
      </c>
      <c r="I5357" s="90" t="s">
        <v>2040</v>
      </c>
      <c r="J5357" s="90">
        <v>0.02</v>
      </c>
      <c r="K5357" s="90">
        <v>2</v>
      </c>
      <c r="L5357" t="str">
        <f t="shared" si="166"/>
        <v>West</v>
      </c>
      <c r="M5357" s="107">
        <f t="shared" si="167"/>
        <v>58.8</v>
      </c>
    </row>
    <row r="5358" spans="7:13">
      <c r="G5358" s="106">
        <v>41582</v>
      </c>
      <c r="H5358" s="90" t="s">
        <v>2039</v>
      </c>
      <c r="I5358" s="90" t="s">
        <v>2046</v>
      </c>
      <c r="J5358" s="90">
        <v>0.02</v>
      </c>
      <c r="K5358" s="90">
        <v>3</v>
      </c>
      <c r="L5358" t="str">
        <f t="shared" si="166"/>
        <v>East</v>
      </c>
      <c r="M5358" s="107">
        <f t="shared" si="167"/>
        <v>73.5</v>
      </c>
    </row>
    <row r="5359" spans="7:13">
      <c r="G5359" s="106">
        <v>41960</v>
      </c>
      <c r="H5359" s="90" t="s">
        <v>2081</v>
      </c>
      <c r="I5359" s="90" t="s">
        <v>2043</v>
      </c>
      <c r="J5359" s="90">
        <v>0.03</v>
      </c>
      <c r="K5359" s="90">
        <v>3</v>
      </c>
      <c r="L5359" t="str">
        <f t="shared" si="166"/>
        <v>West</v>
      </c>
      <c r="M5359" s="107">
        <f t="shared" si="167"/>
        <v>68.385000000000005</v>
      </c>
    </row>
    <row r="5360" spans="7:13">
      <c r="G5360" s="106">
        <v>41301</v>
      </c>
      <c r="H5360" s="90" t="s">
        <v>2060</v>
      </c>
      <c r="I5360" s="90" t="s">
        <v>2028</v>
      </c>
      <c r="J5360" s="90">
        <v>0</v>
      </c>
      <c r="K5360" s="90">
        <v>2</v>
      </c>
      <c r="L5360" t="str">
        <f t="shared" si="166"/>
        <v>South</v>
      </c>
      <c r="M5360" s="107">
        <f t="shared" si="167"/>
        <v>45.9</v>
      </c>
    </row>
    <row r="5361" spans="7:13">
      <c r="G5361" s="106">
        <v>41584</v>
      </c>
      <c r="H5361" s="90" t="s">
        <v>2055</v>
      </c>
      <c r="I5361" s="90" t="s">
        <v>2034</v>
      </c>
      <c r="J5361" s="90">
        <v>2.5000000000000001E-2</v>
      </c>
      <c r="K5361" s="90">
        <v>3</v>
      </c>
      <c r="L5361" t="str">
        <f t="shared" si="166"/>
        <v>South</v>
      </c>
      <c r="M5361" s="107">
        <f t="shared" si="167"/>
        <v>99.45</v>
      </c>
    </row>
    <row r="5362" spans="7:13">
      <c r="G5362" s="106">
        <v>41621</v>
      </c>
      <c r="H5362" s="90" t="s">
        <v>2071</v>
      </c>
      <c r="I5362" s="90" t="s">
        <v>2027</v>
      </c>
      <c r="J5362" s="90">
        <v>0</v>
      </c>
      <c r="K5362" s="90">
        <v>1</v>
      </c>
      <c r="L5362" t="str">
        <f t="shared" si="166"/>
        <v>MidWest</v>
      </c>
      <c r="M5362" s="107">
        <f t="shared" si="167"/>
        <v>19.95</v>
      </c>
    </row>
    <row r="5363" spans="7:13">
      <c r="G5363" s="106">
        <v>41700</v>
      </c>
      <c r="H5363" s="90" t="s">
        <v>2091</v>
      </c>
      <c r="I5363" s="90" t="s">
        <v>2024</v>
      </c>
      <c r="J5363" s="90">
        <v>0.03</v>
      </c>
      <c r="K5363" s="90">
        <v>1</v>
      </c>
      <c r="L5363" t="str">
        <f t="shared" si="166"/>
        <v>South</v>
      </c>
      <c r="M5363" s="107">
        <f t="shared" si="167"/>
        <v>22.261499999999998</v>
      </c>
    </row>
    <row r="5364" spans="7:13">
      <c r="G5364" s="106">
        <v>41967</v>
      </c>
      <c r="H5364" s="90" t="s">
        <v>2075</v>
      </c>
      <c r="I5364" s="90" t="s">
        <v>2028</v>
      </c>
      <c r="J5364" s="90">
        <v>1.4999999999999999E-2</v>
      </c>
      <c r="K5364" s="90">
        <v>2</v>
      </c>
      <c r="L5364" t="str">
        <f t="shared" si="166"/>
        <v>West</v>
      </c>
      <c r="M5364" s="107">
        <f t="shared" si="167"/>
        <v>45.211500000000001</v>
      </c>
    </row>
    <row r="5365" spans="7:13">
      <c r="G5365" s="106">
        <v>41584</v>
      </c>
      <c r="H5365" s="90" t="s">
        <v>2087</v>
      </c>
      <c r="I5365" s="90" t="s">
        <v>2046</v>
      </c>
      <c r="J5365" s="90">
        <v>0.03</v>
      </c>
      <c r="K5365" s="90">
        <v>3</v>
      </c>
      <c r="L5365" t="str">
        <f t="shared" si="166"/>
        <v>South</v>
      </c>
      <c r="M5365" s="107">
        <f t="shared" si="167"/>
        <v>72.75</v>
      </c>
    </row>
    <row r="5366" spans="7:13">
      <c r="G5366" s="106">
        <v>41610</v>
      </c>
      <c r="H5366" s="90" t="s">
        <v>2083</v>
      </c>
      <c r="I5366" s="90" t="s">
        <v>2027</v>
      </c>
      <c r="J5366" s="90">
        <v>2.5000000000000001E-2</v>
      </c>
      <c r="K5366" s="90">
        <v>3</v>
      </c>
      <c r="L5366" t="str">
        <f t="shared" si="166"/>
        <v>West</v>
      </c>
      <c r="M5366" s="107">
        <f t="shared" si="167"/>
        <v>58.353749999999991</v>
      </c>
    </row>
    <row r="5367" spans="7:13">
      <c r="G5367" s="106">
        <v>41635</v>
      </c>
      <c r="H5367" s="90" t="s">
        <v>2073</v>
      </c>
      <c r="I5367" s="90" t="s">
        <v>2040</v>
      </c>
      <c r="J5367" s="90">
        <v>0.03</v>
      </c>
      <c r="K5367" s="90">
        <v>2</v>
      </c>
      <c r="L5367" t="str">
        <f t="shared" si="166"/>
        <v>West</v>
      </c>
      <c r="M5367" s="107">
        <f t="shared" si="167"/>
        <v>58.199999999999996</v>
      </c>
    </row>
    <row r="5368" spans="7:13">
      <c r="G5368" s="106">
        <v>41298</v>
      </c>
      <c r="H5368" s="90" t="s">
        <v>2082</v>
      </c>
      <c r="I5368" s="90" t="s">
        <v>2040</v>
      </c>
      <c r="J5368" s="90">
        <v>0</v>
      </c>
      <c r="K5368" s="90">
        <v>2</v>
      </c>
      <c r="L5368" t="str">
        <f t="shared" si="166"/>
        <v>MidWest</v>
      </c>
      <c r="M5368" s="107">
        <f t="shared" si="167"/>
        <v>60</v>
      </c>
    </row>
    <row r="5369" spans="7:13">
      <c r="G5369" s="106">
        <v>41952</v>
      </c>
      <c r="H5369" s="90" t="s">
        <v>2026</v>
      </c>
      <c r="I5369" s="90" t="s">
        <v>2027</v>
      </c>
      <c r="J5369" s="90">
        <v>0.03</v>
      </c>
      <c r="K5369" s="90">
        <v>3</v>
      </c>
      <c r="L5369" t="str">
        <f t="shared" si="166"/>
        <v>MidWest</v>
      </c>
      <c r="M5369" s="107">
        <f t="shared" si="167"/>
        <v>58.05449999999999</v>
      </c>
    </row>
    <row r="5370" spans="7:13">
      <c r="G5370" s="106">
        <v>41944</v>
      </c>
      <c r="H5370" s="90" t="s">
        <v>2048</v>
      </c>
      <c r="I5370" s="90" t="s">
        <v>2024</v>
      </c>
      <c r="J5370" s="90">
        <v>1.4999999999999999E-2</v>
      </c>
      <c r="K5370" s="90">
        <v>2</v>
      </c>
      <c r="L5370" t="str">
        <f t="shared" si="166"/>
        <v>East</v>
      </c>
      <c r="M5370" s="107">
        <f t="shared" si="167"/>
        <v>45.211500000000001</v>
      </c>
    </row>
    <row r="5371" spans="7:13">
      <c r="G5371" s="106">
        <v>41288</v>
      </c>
      <c r="H5371" s="90" t="s">
        <v>2051</v>
      </c>
      <c r="I5371" s="90" t="s">
        <v>2028</v>
      </c>
      <c r="J5371" s="90">
        <v>2.5000000000000001E-2</v>
      </c>
      <c r="K5371" s="90">
        <v>15</v>
      </c>
      <c r="L5371" t="str">
        <f t="shared" si="166"/>
        <v>MidWest</v>
      </c>
      <c r="M5371" s="107">
        <f t="shared" si="167"/>
        <v>335.64375000000001</v>
      </c>
    </row>
    <row r="5372" spans="7:13">
      <c r="G5372" s="106">
        <v>41898</v>
      </c>
      <c r="H5372" s="90" t="s">
        <v>2082</v>
      </c>
      <c r="I5372" s="90" t="s">
        <v>2046</v>
      </c>
      <c r="J5372" s="90">
        <v>0.02</v>
      </c>
      <c r="K5372" s="90">
        <v>3</v>
      </c>
      <c r="L5372" t="str">
        <f t="shared" si="166"/>
        <v>MidWest</v>
      </c>
      <c r="M5372" s="107">
        <f t="shared" si="167"/>
        <v>73.5</v>
      </c>
    </row>
    <row r="5373" spans="7:13">
      <c r="G5373" s="106">
        <v>41634</v>
      </c>
      <c r="H5373" s="90" t="s">
        <v>2095</v>
      </c>
      <c r="I5373" s="90" t="s">
        <v>2050</v>
      </c>
      <c r="J5373" s="90">
        <v>0.02</v>
      </c>
      <c r="K5373" s="90">
        <v>2</v>
      </c>
      <c r="L5373" t="str">
        <f t="shared" si="166"/>
        <v>South</v>
      </c>
      <c r="M5373" s="107">
        <f t="shared" si="167"/>
        <v>37.24</v>
      </c>
    </row>
    <row r="5374" spans="7:13">
      <c r="G5374" s="106">
        <v>41979</v>
      </c>
      <c r="H5374" s="90" t="s">
        <v>2067</v>
      </c>
      <c r="I5374" s="90" t="s">
        <v>2024</v>
      </c>
      <c r="J5374" s="90">
        <v>0.03</v>
      </c>
      <c r="K5374" s="90">
        <v>3</v>
      </c>
      <c r="L5374" t="str">
        <f t="shared" si="166"/>
        <v>East</v>
      </c>
      <c r="M5374" s="107">
        <f t="shared" si="167"/>
        <v>66.784499999999994</v>
      </c>
    </row>
    <row r="5375" spans="7:13">
      <c r="G5375" s="106">
        <v>41996</v>
      </c>
      <c r="H5375" s="90" t="s">
        <v>2099</v>
      </c>
      <c r="I5375" s="90" t="s">
        <v>2024</v>
      </c>
      <c r="J5375" s="90">
        <v>0.01</v>
      </c>
      <c r="K5375" s="90">
        <v>2</v>
      </c>
      <c r="L5375" t="str">
        <f t="shared" si="166"/>
        <v>East</v>
      </c>
      <c r="M5375" s="107">
        <f t="shared" si="167"/>
        <v>45.440999999999995</v>
      </c>
    </row>
    <row r="5376" spans="7:13">
      <c r="G5376" s="106">
        <v>41408</v>
      </c>
      <c r="H5376" s="90" t="s">
        <v>2079</v>
      </c>
      <c r="I5376" s="90" t="s">
        <v>2024</v>
      </c>
      <c r="J5376" s="90">
        <v>0</v>
      </c>
      <c r="K5376" s="90">
        <v>1</v>
      </c>
      <c r="L5376" t="str">
        <f t="shared" si="166"/>
        <v>MidWest</v>
      </c>
      <c r="M5376" s="107">
        <f t="shared" si="167"/>
        <v>22.95</v>
      </c>
    </row>
    <row r="5377" spans="7:13">
      <c r="G5377" s="106">
        <v>41404</v>
      </c>
      <c r="H5377" s="90" t="s">
        <v>2095</v>
      </c>
      <c r="I5377" s="90" t="s">
        <v>2046</v>
      </c>
      <c r="J5377" s="90">
        <v>0</v>
      </c>
      <c r="K5377" s="90">
        <v>3</v>
      </c>
      <c r="L5377" t="str">
        <f t="shared" si="166"/>
        <v>South</v>
      </c>
      <c r="M5377" s="107">
        <f t="shared" si="167"/>
        <v>75</v>
      </c>
    </row>
    <row r="5378" spans="7:13">
      <c r="G5378" s="106">
        <v>41993</v>
      </c>
      <c r="H5378" s="90" t="s">
        <v>2099</v>
      </c>
      <c r="I5378" s="90" t="s">
        <v>2034</v>
      </c>
      <c r="J5378" s="90">
        <v>0.03</v>
      </c>
      <c r="K5378" s="90">
        <v>3</v>
      </c>
      <c r="L5378" t="str">
        <f t="shared" si="166"/>
        <v>East</v>
      </c>
      <c r="M5378" s="107">
        <f t="shared" si="167"/>
        <v>98.94</v>
      </c>
    </row>
    <row r="5379" spans="7:13">
      <c r="G5379" s="106">
        <v>41412</v>
      </c>
      <c r="H5379" s="90" t="s">
        <v>2098</v>
      </c>
      <c r="I5379" s="90" t="s">
        <v>2040</v>
      </c>
      <c r="J5379" s="90">
        <v>2.5000000000000001E-2</v>
      </c>
      <c r="K5379" s="90">
        <v>1</v>
      </c>
      <c r="L5379" t="str">
        <f t="shared" ref="L5379:L5442" si="168">_xlfn.XLOOKUP(H5379,$D$2:$D$73,$E$2:$E$73)</f>
        <v>West</v>
      </c>
      <c r="M5379" s="107">
        <f t="shared" ref="M5379:M5442" si="169">_xlfn.XLOOKUP(I5379,$A$2:$A$13,$B$2:$B$13)*K5379*(1-J5379)</f>
        <v>29.25</v>
      </c>
    </row>
    <row r="5380" spans="7:13">
      <c r="G5380" s="106">
        <v>41588</v>
      </c>
      <c r="H5380" s="90" t="s">
        <v>2071</v>
      </c>
      <c r="I5380" s="90" t="s">
        <v>2024</v>
      </c>
      <c r="J5380" s="90">
        <v>0.01</v>
      </c>
      <c r="K5380" s="90">
        <v>2</v>
      </c>
      <c r="L5380" t="str">
        <f t="shared" si="168"/>
        <v>MidWest</v>
      </c>
      <c r="M5380" s="107">
        <f t="shared" si="169"/>
        <v>45.440999999999995</v>
      </c>
    </row>
    <row r="5381" spans="7:13">
      <c r="G5381" s="106">
        <v>41983</v>
      </c>
      <c r="H5381" s="90" t="s">
        <v>2099</v>
      </c>
      <c r="I5381" s="90" t="s">
        <v>2027</v>
      </c>
      <c r="J5381" s="90">
        <v>0.01</v>
      </c>
      <c r="K5381" s="90">
        <v>1</v>
      </c>
      <c r="L5381" t="str">
        <f t="shared" si="168"/>
        <v>East</v>
      </c>
      <c r="M5381" s="107">
        <f t="shared" si="169"/>
        <v>19.750499999999999</v>
      </c>
    </row>
    <row r="5382" spans="7:13">
      <c r="G5382" s="106">
        <v>41950</v>
      </c>
      <c r="H5382" s="90" t="s">
        <v>2069</v>
      </c>
      <c r="I5382" s="90" t="s">
        <v>2024</v>
      </c>
      <c r="J5382" s="90">
        <v>0</v>
      </c>
      <c r="K5382" s="90">
        <v>2</v>
      </c>
      <c r="L5382" t="str">
        <f t="shared" si="168"/>
        <v>South</v>
      </c>
      <c r="M5382" s="107">
        <f t="shared" si="169"/>
        <v>45.9</v>
      </c>
    </row>
    <row r="5383" spans="7:13">
      <c r="G5383" s="106">
        <v>41692</v>
      </c>
      <c r="H5383" s="90" t="s">
        <v>2072</v>
      </c>
      <c r="I5383" s="90" t="s">
        <v>2024</v>
      </c>
      <c r="J5383" s="90">
        <v>0</v>
      </c>
      <c r="K5383" s="90">
        <v>2</v>
      </c>
      <c r="L5383" t="str">
        <f t="shared" si="168"/>
        <v>MidWest</v>
      </c>
      <c r="M5383" s="107">
        <f t="shared" si="169"/>
        <v>45.9</v>
      </c>
    </row>
    <row r="5384" spans="7:13">
      <c r="G5384" s="106">
        <v>41987</v>
      </c>
      <c r="H5384" s="90" t="s">
        <v>2048</v>
      </c>
      <c r="I5384" s="90" t="s">
        <v>2024</v>
      </c>
      <c r="J5384" s="90">
        <v>2.5000000000000001E-2</v>
      </c>
      <c r="K5384" s="90">
        <v>1</v>
      </c>
      <c r="L5384" t="str">
        <f t="shared" si="168"/>
        <v>East</v>
      </c>
      <c r="M5384" s="107">
        <f t="shared" si="169"/>
        <v>22.376249999999999</v>
      </c>
    </row>
    <row r="5385" spans="7:13">
      <c r="G5385" s="106">
        <v>41974</v>
      </c>
      <c r="H5385" s="90" t="s">
        <v>2062</v>
      </c>
      <c r="I5385" s="90" t="s">
        <v>2028</v>
      </c>
      <c r="J5385" s="90">
        <v>0.02</v>
      </c>
      <c r="K5385" s="90">
        <v>1</v>
      </c>
      <c r="L5385" t="str">
        <f t="shared" si="168"/>
        <v>East</v>
      </c>
      <c r="M5385" s="107">
        <f t="shared" si="169"/>
        <v>22.491</v>
      </c>
    </row>
    <row r="5386" spans="7:13">
      <c r="G5386" s="106">
        <v>41967</v>
      </c>
      <c r="H5386" s="90" t="s">
        <v>2077</v>
      </c>
      <c r="I5386" s="90" t="s">
        <v>2024</v>
      </c>
      <c r="J5386" s="90">
        <v>0</v>
      </c>
      <c r="K5386" s="90">
        <v>2</v>
      </c>
      <c r="L5386" t="str">
        <f t="shared" si="168"/>
        <v>MidWest</v>
      </c>
      <c r="M5386" s="107">
        <f t="shared" si="169"/>
        <v>45.9</v>
      </c>
    </row>
    <row r="5387" spans="7:13">
      <c r="G5387" s="106">
        <v>41877</v>
      </c>
      <c r="H5387" s="90" t="s">
        <v>2086</v>
      </c>
      <c r="I5387" s="90" t="s">
        <v>2027</v>
      </c>
      <c r="J5387" s="90">
        <v>1.4999999999999999E-2</v>
      </c>
      <c r="K5387" s="90">
        <v>2</v>
      </c>
      <c r="L5387" t="str">
        <f t="shared" si="168"/>
        <v>West</v>
      </c>
      <c r="M5387" s="107">
        <f t="shared" si="169"/>
        <v>39.301499999999997</v>
      </c>
    </row>
    <row r="5388" spans="7:13">
      <c r="G5388" s="106">
        <v>41678</v>
      </c>
      <c r="H5388" s="90" t="s">
        <v>2066</v>
      </c>
      <c r="I5388" s="90" t="s">
        <v>2028</v>
      </c>
      <c r="J5388" s="90">
        <v>0</v>
      </c>
      <c r="K5388" s="90">
        <v>3</v>
      </c>
      <c r="L5388" t="str">
        <f t="shared" si="168"/>
        <v>East</v>
      </c>
      <c r="M5388" s="107">
        <f t="shared" si="169"/>
        <v>68.849999999999994</v>
      </c>
    </row>
    <row r="5389" spans="7:13">
      <c r="G5389" s="106">
        <v>41994</v>
      </c>
      <c r="H5389" s="90" t="s">
        <v>2088</v>
      </c>
      <c r="I5389" s="90" t="s">
        <v>2023</v>
      </c>
      <c r="J5389" s="90">
        <v>0</v>
      </c>
      <c r="K5389" s="90">
        <v>2</v>
      </c>
      <c r="L5389" t="str">
        <f t="shared" si="168"/>
        <v>MidWest</v>
      </c>
      <c r="M5389" s="107">
        <f t="shared" si="169"/>
        <v>159.9</v>
      </c>
    </row>
    <row r="5390" spans="7:13">
      <c r="G5390" s="106">
        <v>41727</v>
      </c>
      <c r="H5390" s="90" t="s">
        <v>2051</v>
      </c>
      <c r="I5390" s="90" t="s">
        <v>2019</v>
      </c>
      <c r="J5390" s="90">
        <v>0</v>
      </c>
      <c r="K5390" s="90">
        <v>3</v>
      </c>
      <c r="L5390" t="str">
        <f t="shared" si="168"/>
        <v>MidWest</v>
      </c>
      <c r="M5390" s="107">
        <f t="shared" si="169"/>
        <v>63</v>
      </c>
    </row>
    <row r="5391" spans="7:13">
      <c r="G5391" s="106">
        <v>41601</v>
      </c>
      <c r="H5391" s="90" t="s">
        <v>2025</v>
      </c>
      <c r="I5391" s="90" t="s">
        <v>2034</v>
      </c>
      <c r="J5391" s="90">
        <v>0</v>
      </c>
      <c r="K5391" s="90">
        <v>1</v>
      </c>
      <c r="L5391" t="str">
        <f t="shared" si="168"/>
        <v>West</v>
      </c>
      <c r="M5391" s="107">
        <f t="shared" si="169"/>
        <v>34</v>
      </c>
    </row>
    <row r="5392" spans="7:13">
      <c r="G5392" s="106">
        <v>41602</v>
      </c>
      <c r="H5392" s="90" t="s">
        <v>2092</v>
      </c>
      <c r="I5392" s="90" t="s">
        <v>2031</v>
      </c>
      <c r="J5392" s="90">
        <v>1.4999999999999999E-2</v>
      </c>
      <c r="K5392" s="90">
        <v>3</v>
      </c>
      <c r="L5392" t="str">
        <f t="shared" si="168"/>
        <v>East</v>
      </c>
      <c r="M5392" s="107">
        <f t="shared" si="169"/>
        <v>73.875</v>
      </c>
    </row>
    <row r="5393" spans="7:13">
      <c r="G5393" s="106">
        <v>41997</v>
      </c>
      <c r="H5393" s="90" t="s">
        <v>2072</v>
      </c>
      <c r="I5393" s="90" t="s">
        <v>2034</v>
      </c>
      <c r="J5393" s="90">
        <v>0</v>
      </c>
      <c r="K5393" s="90">
        <v>2</v>
      </c>
      <c r="L5393" t="str">
        <f t="shared" si="168"/>
        <v>MidWest</v>
      </c>
      <c r="M5393" s="107">
        <f t="shared" si="169"/>
        <v>68</v>
      </c>
    </row>
    <row r="5394" spans="7:13">
      <c r="G5394" s="106">
        <v>41748</v>
      </c>
      <c r="H5394" s="90" t="s">
        <v>2067</v>
      </c>
      <c r="I5394" s="90" t="s">
        <v>2024</v>
      </c>
      <c r="J5394" s="90">
        <v>0</v>
      </c>
      <c r="K5394" s="90">
        <v>2</v>
      </c>
      <c r="L5394" t="str">
        <f t="shared" si="168"/>
        <v>East</v>
      </c>
      <c r="M5394" s="107">
        <f t="shared" si="169"/>
        <v>45.9</v>
      </c>
    </row>
    <row r="5395" spans="7:13">
      <c r="G5395" s="106">
        <v>41590</v>
      </c>
      <c r="H5395" s="90" t="s">
        <v>2096</v>
      </c>
      <c r="I5395" s="90" t="s">
        <v>2023</v>
      </c>
      <c r="J5395" s="90">
        <v>1.4999999999999999E-2</v>
      </c>
      <c r="K5395" s="90">
        <v>2</v>
      </c>
      <c r="L5395" t="str">
        <f t="shared" si="168"/>
        <v>MidWest</v>
      </c>
      <c r="M5395" s="107">
        <f t="shared" si="169"/>
        <v>157.50149999999999</v>
      </c>
    </row>
    <row r="5396" spans="7:13">
      <c r="G5396" s="106">
        <v>41604</v>
      </c>
      <c r="H5396" s="90" t="s">
        <v>2030</v>
      </c>
      <c r="I5396" s="90" t="s">
        <v>2023</v>
      </c>
      <c r="J5396" s="90">
        <v>1.4999999999999999E-2</v>
      </c>
      <c r="K5396" s="90">
        <v>2</v>
      </c>
      <c r="L5396" t="str">
        <f t="shared" si="168"/>
        <v>West</v>
      </c>
      <c r="M5396" s="107">
        <f t="shared" si="169"/>
        <v>157.50149999999999</v>
      </c>
    </row>
    <row r="5397" spans="7:13">
      <c r="G5397" s="106">
        <v>41948</v>
      </c>
      <c r="H5397" s="90" t="s">
        <v>2098</v>
      </c>
      <c r="I5397" s="90" t="s">
        <v>2027</v>
      </c>
      <c r="J5397" s="90">
        <v>0.03</v>
      </c>
      <c r="K5397" s="90">
        <v>2</v>
      </c>
      <c r="L5397" t="str">
        <f t="shared" si="168"/>
        <v>West</v>
      </c>
      <c r="M5397" s="107">
        <f t="shared" si="169"/>
        <v>38.702999999999996</v>
      </c>
    </row>
    <row r="5398" spans="7:13">
      <c r="G5398" s="106">
        <v>41433</v>
      </c>
      <c r="H5398" s="90" t="s">
        <v>2033</v>
      </c>
      <c r="I5398" s="90" t="s">
        <v>2034</v>
      </c>
      <c r="J5398" s="90">
        <v>0</v>
      </c>
      <c r="K5398" s="90">
        <v>20</v>
      </c>
      <c r="L5398" t="str">
        <f t="shared" si="168"/>
        <v>MidWest</v>
      </c>
      <c r="M5398" s="107">
        <f t="shared" si="169"/>
        <v>680</v>
      </c>
    </row>
    <row r="5399" spans="7:13">
      <c r="G5399" s="106">
        <v>41737</v>
      </c>
      <c r="H5399" s="90" t="s">
        <v>2029</v>
      </c>
      <c r="I5399" s="90" t="s">
        <v>2023</v>
      </c>
      <c r="J5399" s="90">
        <v>0</v>
      </c>
      <c r="K5399" s="90">
        <v>3</v>
      </c>
      <c r="L5399" t="str">
        <f t="shared" si="168"/>
        <v>East</v>
      </c>
      <c r="M5399" s="107">
        <f t="shared" si="169"/>
        <v>239.85000000000002</v>
      </c>
    </row>
    <row r="5400" spans="7:13">
      <c r="G5400" s="106">
        <v>41951</v>
      </c>
      <c r="H5400" s="90" t="s">
        <v>2086</v>
      </c>
      <c r="I5400" s="90" t="s">
        <v>2043</v>
      </c>
      <c r="J5400" s="90">
        <v>0</v>
      </c>
      <c r="K5400" s="90">
        <v>3</v>
      </c>
      <c r="L5400" t="str">
        <f t="shared" si="168"/>
        <v>West</v>
      </c>
      <c r="M5400" s="107">
        <f t="shared" si="169"/>
        <v>70.5</v>
      </c>
    </row>
    <row r="5401" spans="7:13">
      <c r="G5401" s="106">
        <v>41959</v>
      </c>
      <c r="H5401" s="90" t="s">
        <v>2099</v>
      </c>
      <c r="I5401" s="90" t="s">
        <v>2027</v>
      </c>
      <c r="J5401" s="90">
        <v>1.4999999999999999E-2</v>
      </c>
      <c r="K5401" s="90">
        <v>2</v>
      </c>
      <c r="L5401" t="str">
        <f t="shared" si="168"/>
        <v>East</v>
      </c>
      <c r="M5401" s="107">
        <f t="shared" si="169"/>
        <v>39.301499999999997</v>
      </c>
    </row>
    <row r="5402" spans="7:13">
      <c r="G5402" s="106">
        <v>41623</v>
      </c>
      <c r="H5402" s="90" t="s">
        <v>2088</v>
      </c>
      <c r="I5402" s="90" t="s">
        <v>2043</v>
      </c>
      <c r="J5402" s="90">
        <v>2.5000000000000001E-2</v>
      </c>
      <c r="K5402" s="90">
        <v>3</v>
      </c>
      <c r="L5402" t="str">
        <f t="shared" si="168"/>
        <v>MidWest</v>
      </c>
      <c r="M5402" s="107">
        <f t="shared" si="169"/>
        <v>68.737499999999997</v>
      </c>
    </row>
    <row r="5403" spans="7:13">
      <c r="G5403" s="106">
        <v>41366</v>
      </c>
      <c r="H5403" s="90" t="s">
        <v>2079</v>
      </c>
      <c r="I5403" s="90" t="s">
        <v>2043</v>
      </c>
      <c r="J5403" s="90">
        <v>0.03</v>
      </c>
      <c r="K5403" s="90">
        <v>3</v>
      </c>
      <c r="L5403" t="str">
        <f t="shared" si="168"/>
        <v>MidWest</v>
      </c>
      <c r="M5403" s="107">
        <f t="shared" si="169"/>
        <v>68.385000000000005</v>
      </c>
    </row>
    <row r="5404" spans="7:13">
      <c r="G5404" s="106">
        <v>41987</v>
      </c>
      <c r="H5404" s="90" t="s">
        <v>2022</v>
      </c>
      <c r="I5404" s="90" t="s">
        <v>2034</v>
      </c>
      <c r="J5404" s="90">
        <v>0</v>
      </c>
      <c r="K5404" s="90">
        <v>3</v>
      </c>
      <c r="L5404" t="str">
        <f t="shared" si="168"/>
        <v>West</v>
      </c>
      <c r="M5404" s="107">
        <f t="shared" si="169"/>
        <v>102</v>
      </c>
    </row>
    <row r="5405" spans="7:13">
      <c r="G5405" s="106">
        <v>41377</v>
      </c>
      <c r="H5405" s="90" t="s">
        <v>2097</v>
      </c>
      <c r="I5405" s="90" t="s">
        <v>2024</v>
      </c>
      <c r="J5405" s="90">
        <v>0</v>
      </c>
      <c r="K5405" s="90">
        <v>2</v>
      </c>
      <c r="L5405" t="str">
        <f t="shared" si="168"/>
        <v>West</v>
      </c>
      <c r="M5405" s="107">
        <f t="shared" si="169"/>
        <v>45.9</v>
      </c>
    </row>
    <row r="5406" spans="7:13">
      <c r="G5406" s="106">
        <v>41971</v>
      </c>
      <c r="H5406" s="90" t="s">
        <v>2063</v>
      </c>
      <c r="I5406" s="90" t="s">
        <v>2040</v>
      </c>
      <c r="J5406" s="90">
        <v>0</v>
      </c>
      <c r="K5406" s="90">
        <v>3</v>
      </c>
      <c r="L5406" t="str">
        <f t="shared" si="168"/>
        <v>South</v>
      </c>
      <c r="M5406" s="107">
        <f t="shared" si="169"/>
        <v>90</v>
      </c>
    </row>
    <row r="5407" spans="7:13">
      <c r="G5407" s="106">
        <v>41609</v>
      </c>
      <c r="H5407" s="90" t="s">
        <v>2070</v>
      </c>
      <c r="I5407" s="90" t="s">
        <v>2019</v>
      </c>
      <c r="J5407" s="90">
        <v>1.4999999999999999E-2</v>
      </c>
      <c r="K5407" s="90">
        <v>2</v>
      </c>
      <c r="L5407" t="str">
        <f t="shared" si="168"/>
        <v>East</v>
      </c>
      <c r="M5407" s="107">
        <f t="shared" si="169"/>
        <v>41.37</v>
      </c>
    </row>
    <row r="5408" spans="7:13">
      <c r="G5408" s="106">
        <v>41474</v>
      </c>
      <c r="H5408" s="90" t="s">
        <v>2091</v>
      </c>
      <c r="I5408" s="90" t="s">
        <v>2050</v>
      </c>
      <c r="J5408" s="90">
        <v>2.5000000000000001E-2</v>
      </c>
      <c r="K5408" s="90">
        <v>1</v>
      </c>
      <c r="L5408" t="str">
        <f t="shared" si="168"/>
        <v>South</v>
      </c>
      <c r="M5408" s="107">
        <f t="shared" si="169"/>
        <v>18.524999999999999</v>
      </c>
    </row>
    <row r="5409" spans="7:13">
      <c r="G5409" s="106">
        <v>41591</v>
      </c>
      <c r="H5409" s="90" t="s">
        <v>2049</v>
      </c>
      <c r="I5409" s="90" t="s">
        <v>2028</v>
      </c>
      <c r="J5409" s="90">
        <v>1.4999999999999999E-2</v>
      </c>
      <c r="K5409" s="90">
        <v>2</v>
      </c>
      <c r="L5409" t="str">
        <f t="shared" si="168"/>
        <v>South</v>
      </c>
      <c r="M5409" s="107">
        <f t="shared" si="169"/>
        <v>45.211500000000001</v>
      </c>
    </row>
    <row r="5410" spans="7:13">
      <c r="G5410" s="106">
        <v>41873</v>
      </c>
      <c r="H5410" s="90" t="s">
        <v>2054</v>
      </c>
      <c r="I5410" s="90" t="s">
        <v>2034</v>
      </c>
      <c r="J5410" s="90">
        <v>0.03</v>
      </c>
      <c r="K5410" s="90">
        <v>2</v>
      </c>
      <c r="L5410" t="str">
        <f t="shared" si="168"/>
        <v>MidWest</v>
      </c>
      <c r="M5410" s="107">
        <f t="shared" si="169"/>
        <v>65.959999999999994</v>
      </c>
    </row>
    <row r="5411" spans="7:13">
      <c r="G5411" s="106">
        <v>41755</v>
      </c>
      <c r="H5411" s="90" t="s">
        <v>2088</v>
      </c>
      <c r="I5411" s="90" t="s">
        <v>2027</v>
      </c>
      <c r="J5411" s="90">
        <v>1.4999999999999999E-2</v>
      </c>
      <c r="K5411" s="90">
        <v>2</v>
      </c>
      <c r="L5411" t="str">
        <f t="shared" si="168"/>
        <v>MidWest</v>
      </c>
      <c r="M5411" s="107">
        <f t="shared" si="169"/>
        <v>39.301499999999997</v>
      </c>
    </row>
    <row r="5412" spans="7:13">
      <c r="G5412" s="106">
        <v>41598</v>
      </c>
      <c r="H5412" s="90" t="s">
        <v>2022</v>
      </c>
      <c r="I5412" s="90" t="s">
        <v>2028</v>
      </c>
      <c r="J5412" s="90">
        <v>0</v>
      </c>
      <c r="K5412" s="90">
        <v>2</v>
      </c>
      <c r="L5412" t="str">
        <f t="shared" si="168"/>
        <v>West</v>
      </c>
      <c r="M5412" s="107">
        <f t="shared" si="169"/>
        <v>45.9</v>
      </c>
    </row>
    <row r="5413" spans="7:13">
      <c r="G5413" s="106">
        <v>41986</v>
      </c>
      <c r="H5413" s="90" t="s">
        <v>2062</v>
      </c>
      <c r="I5413" s="90" t="s">
        <v>2046</v>
      </c>
      <c r="J5413" s="90">
        <v>0.02</v>
      </c>
      <c r="K5413" s="90">
        <v>3</v>
      </c>
      <c r="L5413" t="str">
        <f t="shared" si="168"/>
        <v>East</v>
      </c>
      <c r="M5413" s="107">
        <f t="shared" si="169"/>
        <v>73.5</v>
      </c>
    </row>
    <row r="5414" spans="7:13">
      <c r="G5414" s="106">
        <v>41624</v>
      </c>
      <c r="H5414" s="90" t="s">
        <v>2093</v>
      </c>
      <c r="I5414" s="90" t="s">
        <v>2050</v>
      </c>
      <c r="J5414" s="90">
        <v>0</v>
      </c>
      <c r="K5414" s="90">
        <v>2</v>
      </c>
      <c r="L5414" t="str">
        <f t="shared" si="168"/>
        <v>West</v>
      </c>
      <c r="M5414" s="107">
        <f t="shared" si="169"/>
        <v>38</v>
      </c>
    </row>
    <row r="5415" spans="7:13">
      <c r="G5415" s="106">
        <v>41552</v>
      </c>
      <c r="H5415" s="90" t="s">
        <v>2081</v>
      </c>
      <c r="I5415" s="90" t="s">
        <v>2027</v>
      </c>
      <c r="J5415" s="90">
        <v>0.03</v>
      </c>
      <c r="K5415" s="90">
        <v>2</v>
      </c>
      <c r="L5415" t="str">
        <f t="shared" si="168"/>
        <v>West</v>
      </c>
      <c r="M5415" s="107">
        <f t="shared" si="169"/>
        <v>38.702999999999996</v>
      </c>
    </row>
    <row r="5416" spans="7:13">
      <c r="G5416" s="106">
        <v>41865</v>
      </c>
      <c r="H5416" s="90" t="s">
        <v>2068</v>
      </c>
      <c r="I5416" s="90" t="s">
        <v>2050</v>
      </c>
      <c r="J5416" s="90">
        <v>0.02</v>
      </c>
      <c r="K5416" s="90">
        <v>2</v>
      </c>
      <c r="L5416" t="str">
        <f t="shared" si="168"/>
        <v>South</v>
      </c>
      <c r="M5416" s="107">
        <f t="shared" si="169"/>
        <v>37.24</v>
      </c>
    </row>
    <row r="5417" spans="7:13">
      <c r="G5417" s="106">
        <v>41999</v>
      </c>
      <c r="H5417" s="90" t="s">
        <v>2052</v>
      </c>
      <c r="I5417" s="90" t="s">
        <v>2028</v>
      </c>
      <c r="J5417" s="90">
        <v>0</v>
      </c>
      <c r="K5417" s="90">
        <v>2</v>
      </c>
      <c r="L5417" t="str">
        <f t="shared" si="168"/>
        <v>MidWest</v>
      </c>
      <c r="M5417" s="107">
        <f t="shared" si="169"/>
        <v>45.9</v>
      </c>
    </row>
    <row r="5418" spans="7:13">
      <c r="G5418" s="106">
        <v>41968</v>
      </c>
      <c r="H5418" s="90" t="s">
        <v>2090</v>
      </c>
      <c r="I5418" s="90" t="s">
        <v>2027</v>
      </c>
      <c r="J5418" s="90">
        <v>0</v>
      </c>
      <c r="K5418" s="90">
        <v>1</v>
      </c>
      <c r="L5418" t="str">
        <f t="shared" si="168"/>
        <v>West</v>
      </c>
      <c r="M5418" s="107">
        <f t="shared" si="169"/>
        <v>19.95</v>
      </c>
    </row>
    <row r="5419" spans="7:13">
      <c r="G5419" s="106">
        <v>41647</v>
      </c>
      <c r="H5419" s="90" t="s">
        <v>2036</v>
      </c>
      <c r="I5419" s="90" t="s">
        <v>2028</v>
      </c>
      <c r="J5419" s="90">
        <v>1.4999999999999999E-2</v>
      </c>
      <c r="K5419" s="90">
        <v>18</v>
      </c>
      <c r="L5419" t="str">
        <f t="shared" si="168"/>
        <v>MidWest</v>
      </c>
      <c r="M5419" s="107">
        <f t="shared" si="169"/>
        <v>406.90349999999995</v>
      </c>
    </row>
    <row r="5420" spans="7:13">
      <c r="G5420" s="106">
        <v>41619</v>
      </c>
      <c r="H5420" s="90" t="s">
        <v>2055</v>
      </c>
      <c r="I5420" s="90" t="s">
        <v>2024</v>
      </c>
      <c r="J5420" s="90">
        <v>2.5000000000000001E-2</v>
      </c>
      <c r="K5420" s="90">
        <v>13</v>
      </c>
      <c r="L5420" t="str">
        <f t="shared" si="168"/>
        <v>South</v>
      </c>
      <c r="M5420" s="107">
        <f t="shared" si="169"/>
        <v>290.89124999999996</v>
      </c>
    </row>
    <row r="5421" spans="7:13">
      <c r="G5421" s="106">
        <v>41695</v>
      </c>
      <c r="H5421" s="90" t="s">
        <v>2062</v>
      </c>
      <c r="I5421" s="90" t="s">
        <v>2028</v>
      </c>
      <c r="J5421" s="90">
        <v>0</v>
      </c>
      <c r="K5421" s="90">
        <v>3</v>
      </c>
      <c r="L5421" t="str">
        <f t="shared" si="168"/>
        <v>East</v>
      </c>
      <c r="M5421" s="107">
        <f t="shared" si="169"/>
        <v>68.849999999999994</v>
      </c>
    </row>
    <row r="5422" spans="7:13">
      <c r="G5422" s="106">
        <v>41322</v>
      </c>
      <c r="H5422" s="90" t="s">
        <v>2098</v>
      </c>
      <c r="I5422" s="90" t="s">
        <v>2027</v>
      </c>
      <c r="J5422" s="90">
        <v>0</v>
      </c>
      <c r="K5422" s="90">
        <v>3</v>
      </c>
      <c r="L5422" t="str">
        <f t="shared" si="168"/>
        <v>West</v>
      </c>
      <c r="M5422" s="107">
        <f t="shared" si="169"/>
        <v>59.849999999999994</v>
      </c>
    </row>
    <row r="5423" spans="7:13">
      <c r="G5423" s="106">
        <v>41961</v>
      </c>
      <c r="H5423" s="90" t="s">
        <v>2079</v>
      </c>
      <c r="I5423" s="90" t="s">
        <v>2019</v>
      </c>
      <c r="J5423" s="90">
        <v>0.03</v>
      </c>
      <c r="K5423" s="90">
        <v>2</v>
      </c>
      <c r="L5423" t="str">
        <f t="shared" si="168"/>
        <v>MidWest</v>
      </c>
      <c r="M5423" s="107">
        <f t="shared" si="169"/>
        <v>40.74</v>
      </c>
    </row>
    <row r="5424" spans="7:13">
      <c r="G5424" s="106">
        <v>41598</v>
      </c>
      <c r="H5424" s="90" t="s">
        <v>2038</v>
      </c>
      <c r="I5424" s="90" t="s">
        <v>2040</v>
      </c>
      <c r="J5424" s="90">
        <v>0.03</v>
      </c>
      <c r="K5424" s="90">
        <v>3</v>
      </c>
      <c r="L5424" t="str">
        <f t="shared" si="168"/>
        <v>MidWest</v>
      </c>
      <c r="M5424" s="107">
        <f t="shared" si="169"/>
        <v>87.3</v>
      </c>
    </row>
    <row r="5425" spans="7:13">
      <c r="G5425" s="106">
        <v>41946</v>
      </c>
      <c r="H5425" s="90" t="s">
        <v>2051</v>
      </c>
      <c r="I5425" s="90" t="s">
        <v>2040</v>
      </c>
      <c r="J5425" s="90">
        <v>0</v>
      </c>
      <c r="K5425" s="90">
        <v>1</v>
      </c>
      <c r="L5425" t="str">
        <f t="shared" si="168"/>
        <v>MidWest</v>
      </c>
      <c r="M5425" s="107">
        <f t="shared" si="169"/>
        <v>30</v>
      </c>
    </row>
    <row r="5426" spans="7:13">
      <c r="G5426" s="106">
        <v>41946</v>
      </c>
      <c r="H5426" s="90" t="s">
        <v>2095</v>
      </c>
      <c r="I5426" s="90" t="s">
        <v>2024</v>
      </c>
      <c r="J5426" s="90">
        <v>0.03</v>
      </c>
      <c r="K5426" s="90">
        <v>1</v>
      </c>
      <c r="L5426" t="str">
        <f t="shared" si="168"/>
        <v>South</v>
      </c>
      <c r="M5426" s="107">
        <f t="shared" si="169"/>
        <v>22.261499999999998</v>
      </c>
    </row>
    <row r="5427" spans="7:13">
      <c r="G5427" s="106">
        <v>41976</v>
      </c>
      <c r="H5427" s="90" t="s">
        <v>2036</v>
      </c>
      <c r="I5427" s="90" t="s">
        <v>2024</v>
      </c>
      <c r="J5427" s="90">
        <v>0</v>
      </c>
      <c r="K5427" s="90">
        <v>25</v>
      </c>
      <c r="L5427" t="str">
        <f t="shared" si="168"/>
        <v>MidWest</v>
      </c>
      <c r="M5427" s="107">
        <f t="shared" si="169"/>
        <v>573.75</v>
      </c>
    </row>
    <row r="5428" spans="7:13">
      <c r="G5428" s="106">
        <v>41592</v>
      </c>
      <c r="H5428" s="90" t="s">
        <v>2089</v>
      </c>
      <c r="I5428" s="90" t="s">
        <v>2024</v>
      </c>
      <c r="J5428" s="90">
        <v>2.5000000000000001E-2</v>
      </c>
      <c r="K5428" s="90">
        <v>1</v>
      </c>
      <c r="L5428" t="str">
        <f t="shared" si="168"/>
        <v>East</v>
      </c>
      <c r="M5428" s="107">
        <f t="shared" si="169"/>
        <v>22.376249999999999</v>
      </c>
    </row>
    <row r="5429" spans="7:13">
      <c r="G5429" s="106">
        <v>41637</v>
      </c>
      <c r="H5429" s="90" t="s">
        <v>2060</v>
      </c>
      <c r="I5429" s="90" t="s">
        <v>2028</v>
      </c>
      <c r="J5429" s="90">
        <v>1.4999999999999999E-2</v>
      </c>
      <c r="K5429" s="90">
        <v>1</v>
      </c>
      <c r="L5429" t="str">
        <f t="shared" si="168"/>
        <v>South</v>
      </c>
      <c r="M5429" s="107">
        <f t="shared" si="169"/>
        <v>22.60575</v>
      </c>
    </row>
    <row r="5430" spans="7:13">
      <c r="G5430" s="106">
        <v>41962</v>
      </c>
      <c r="H5430" s="90" t="s">
        <v>2039</v>
      </c>
      <c r="I5430" s="90" t="s">
        <v>2027</v>
      </c>
      <c r="J5430" s="90">
        <v>1.4999999999999999E-2</v>
      </c>
      <c r="K5430" s="90">
        <v>1</v>
      </c>
      <c r="L5430" t="str">
        <f t="shared" si="168"/>
        <v>East</v>
      </c>
      <c r="M5430" s="107">
        <f t="shared" si="169"/>
        <v>19.650749999999999</v>
      </c>
    </row>
    <row r="5431" spans="7:13">
      <c r="G5431" s="106">
        <v>41843</v>
      </c>
      <c r="H5431" s="90" t="s">
        <v>2073</v>
      </c>
      <c r="I5431" s="90" t="s">
        <v>2031</v>
      </c>
      <c r="J5431" s="90">
        <v>2.5000000000000001E-2</v>
      </c>
      <c r="K5431" s="90">
        <v>2</v>
      </c>
      <c r="L5431" t="str">
        <f t="shared" si="168"/>
        <v>West</v>
      </c>
      <c r="M5431" s="107">
        <f t="shared" si="169"/>
        <v>48.75</v>
      </c>
    </row>
    <row r="5432" spans="7:13">
      <c r="G5432" s="106">
        <v>41603</v>
      </c>
      <c r="H5432" s="90" t="s">
        <v>2036</v>
      </c>
      <c r="I5432" s="90" t="s">
        <v>2034</v>
      </c>
      <c r="J5432" s="90">
        <v>2.5000000000000001E-2</v>
      </c>
      <c r="K5432" s="90">
        <v>3</v>
      </c>
      <c r="L5432" t="str">
        <f t="shared" si="168"/>
        <v>MidWest</v>
      </c>
      <c r="M5432" s="107">
        <f t="shared" si="169"/>
        <v>99.45</v>
      </c>
    </row>
    <row r="5433" spans="7:13">
      <c r="G5433" s="106">
        <v>41373</v>
      </c>
      <c r="H5433" s="90" t="s">
        <v>2042</v>
      </c>
      <c r="I5433" s="90" t="s">
        <v>2028</v>
      </c>
      <c r="J5433" s="90">
        <v>0</v>
      </c>
      <c r="K5433" s="90">
        <v>1</v>
      </c>
      <c r="L5433" t="str">
        <f t="shared" si="168"/>
        <v>MidWest</v>
      </c>
      <c r="M5433" s="107">
        <f t="shared" si="169"/>
        <v>22.95</v>
      </c>
    </row>
    <row r="5434" spans="7:13">
      <c r="G5434" s="106">
        <v>41897</v>
      </c>
      <c r="H5434" s="90" t="s">
        <v>2086</v>
      </c>
      <c r="I5434" s="90" t="s">
        <v>2040</v>
      </c>
      <c r="J5434" s="90">
        <v>0</v>
      </c>
      <c r="K5434" s="90">
        <v>2</v>
      </c>
      <c r="L5434" t="str">
        <f t="shared" si="168"/>
        <v>West</v>
      </c>
      <c r="M5434" s="107">
        <f t="shared" si="169"/>
        <v>60</v>
      </c>
    </row>
    <row r="5435" spans="7:13">
      <c r="G5435" s="106">
        <v>41629</v>
      </c>
      <c r="H5435" s="90" t="s">
        <v>2060</v>
      </c>
      <c r="I5435" s="90" t="s">
        <v>2034</v>
      </c>
      <c r="J5435" s="90">
        <v>0</v>
      </c>
      <c r="K5435" s="90">
        <v>1</v>
      </c>
      <c r="L5435" t="str">
        <f t="shared" si="168"/>
        <v>South</v>
      </c>
      <c r="M5435" s="107">
        <f t="shared" si="169"/>
        <v>34</v>
      </c>
    </row>
    <row r="5436" spans="7:13">
      <c r="G5436" s="106">
        <v>41974</v>
      </c>
      <c r="H5436" s="90" t="s">
        <v>2058</v>
      </c>
      <c r="I5436" s="90" t="s">
        <v>2046</v>
      </c>
      <c r="J5436" s="90">
        <v>0</v>
      </c>
      <c r="K5436" s="90">
        <v>1</v>
      </c>
      <c r="L5436" t="str">
        <f t="shared" si="168"/>
        <v>MidWest</v>
      </c>
      <c r="M5436" s="107">
        <f t="shared" si="169"/>
        <v>25</v>
      </c>
    </row>
    <row r="5437" spans="7:13">
      <c r="G5437" s="106">
        <v>41589</v>
      </c>
      <c r="H5437" s="90" t="s">
        <v>2084</v>
      </c>
      <c r="I5437" s="90" t="s">
        <v>2034</v>
      </c>
      <c r="J5437" s="90">
        <v>0</v>
      </c>
      <c r="K5437" s="90">
        <v>2</v>
      </c>
      <c r="L5437" t="str">
        <f t="shared" si="168"/>
        <v>MidWest</v>
      </c>
      <c r="M5437" s="107">
        <f t="shared" si="169"/>
        <v>68</v>
      </c>
    </row>
    <row r="5438" spans="7:13">
      <c r="G5438" s="106">
        <v>41688</v>
      </c>
      <c r="H5438" s="90" t="s">
        <v>2026</v>
      </c>
      <c r="I5438" s="90" t="s">
        <v>2031</v>
      </c>
      <c r="J5438" s="90">
        <v>0</v>
      </c>
      <c r="K5438" s="90">
        <v>3</v>
      </c>
      <c r="L5438" t="str">
        <f t="shared" si="168"/>
        <v>MidWest</v>
      </c>
      <c r="M5438" s="107">
        <f t="shared" si="169"/>
        <v>75</v>
      </c>
    </row>
    <row r="5439" spans="7:13">
      <c r="G5439" s="106">
        <v>41965</v>
      </c>
      <c r="H5439" s="90" t="s">
        <v>2079</v>
      </c>
      <c r="I5439" s="90" t="s">
        <v>2024</v>
      </c>
      <c r="J5439" s="90">
        <v>0.03</v>
      </c>
      <c r="K5439" s="90">
        <v>2</v>
      </c>
      <c r="L5439" t="str">
        <f t="shared" si="168"/>
        <v>MidWest</v>
      </c>
      <c r="M5439" s="107">
        <f t="shared" si="169"/>
        <v>44.522999999999996</v>
      </c>
    </row>
    <row r="5440" spans="7:13">
      <c r="G5440" s="106">
        <v>41959</v>
      </c>
      <c r="H5440" s="90" t="s">
        <v>2058</v>
      </c>
      <c r="I5440" s="90" t="s">
        <v>2040</v>
      </c>
      <c r="J5440" s="90">
        <v>0</v>
      </c>
      <c r="K5440" s="90">
        <v>2</v>
      </c>
      <c r="L5440" t="str">
        <f t="shared" si="168"/>
        <v>MidWest</v>
      </c>
      <c r="M5440" s="107">
        <f t="shared" si="169"/>
        <v>60</v>
      </c>
    </row>
    <row r="5441" spans="7:13">
      <c r="G5441" s="106">
        <v>41620</v>
      </c>
      <c r="H5441" s="90" t="s">
        <v>2072</v>
      </c>
      <c r="I5441" s="90" t="s">
        <v>2046</v>
      </c>
      <c r="J5441" s="90">
        <v>0</v>
      </c>
      <c r="K5441" s="90">
        <v>2</v>
      </c>
      <c r="L5441" t="str">
        <f t="shared" si="168"/>
        <v>MidWest</v>
      </c>
      <c r="M5441" s="107">
        <f t="shared" si="169"/>
        <v>50</v>
      </c>
    </row>
    <row r="5442" spans="7:13">
      <c r="G5442" s="106">
        <v>41888</v>
      </c>
      <c r="H5442" s="90" t="s">
        <v>2049</v>
      </c>
      <c r="I5442" s="90" t="s">
        <v>2034</v>
      </c>
      <c r="J5442" s="90">
        <v>0.03</v>
      </c>
      <c r="K5442" s="90">
        <v>3</v>
      </c>
      <c r="L5442" t="str">
        <f t="shared" si="168"/>
        <v>South</v>
      </c>
      <c r="M5442" s="107">
        <f t="shared" si="169"/>
        <v>98.94</v>
      </c>
    </row>
    <row r="5443" spans="7:13">
      <c r="G5443" s="106">
        <v>41957</v>
      </c>
      <c r="H5443" s="90" t="s">
        <v>2039</v>
      </c>
      <c r="I5443" s="90" t="s">
        <v>2019</v>
      </c>
      <c r="J5443" s="90">
        <v>0.01</v>
      </c>
      <c r="K5443" s="90">
        <v>1</v>
      </c>
      <c r="L5443" t="str">
        <f t="shared" ref="L5443:L5506" si="170">_xlfn.XLOOKUP(H5443,$D$2:$D$73,$E$2:$E$73)</f>
        <v>East</v>
      </c>
      <c r="M5443" s="107">
        <f t="shared" ref="M5443:M5506" si="171">_xlfn.XLOOKUP(I5443,$A$2:$A$13,$B$2:$B$13)*K5443*(1-J5443)</f>
        <v>20.79</v>
      </c>
    </row>
    <row r="5444" spans="7:13">
      <c r="G5444" s="106">
        <v>41832</v>
      </c>
      <c r="H5444" s="90" t="s">
        <v>2030</v>
      </c>
      <c r="I5444" s="90" t="s">
        <v>2034</v>
      </c>
      <c r="J5444" s="90">
        <v>0</v>
      </c>
      <c r="K5444" s="90">
        <v>3</v>
      </c>
      <c r="L5444" t="str">
        <f t="shared" si="170"/>
        <v>West</v>
      </c>
      <c r="M5444" s="107">
        <f t="shared" si="171"/>
        <v>102</v>
      </c>
    </row>
    <row r="5445" spans="7:13">
      <c r="G5445" s="106">
        <v>41579</v>
      </c>
      <c r="H5445" s="90" t="s">
        <v>2082</v>
      </c>
      <c r="I5445" s="90" t="s">
        <v>2027</v>
      </c>
      <c r="J5445" s="90">
        <v>0</v>
      </c>
      <c r="K5445" s="90">
        <v>3</v>
      </c>
      <c r="L5445" t="str">
        <f t="shared" si="170"/>
        <v>MidWest</v>
      </c>
      <c r="M5445" s="107">
        <f t="shared" si="171"/>
        <v>59.849999999999994</v>
      </c>
    </row>
    <row r="5446" spans="7:13">
      <c r="G5446" s="106">
        <v>41332</v>
      </c>
      <c r="H5446" s="90" t="s">
        <v>2039</v>
      </c>
      <c r="I5446" s="90" t="s">
        <v>2028</v>
      </c>
      <c r="J5446" s="90">
        <v>1.4999999999999999E-2</v>
      </c>
      <c r="K5446" s="90">
        <v>2</v>
      </c>
      <c r="L5446" t="str">
        <f t="shared" si="170"/>
        <v>East</v>
      </c>
      <c r="M5446" s="107">
        <f t="shared" si="171"/>
        <v>45.211500000000001</v>
      </c>
    </row>
    <row r="5447" spans="7:13">
      <c r="G5447" s="106">
        <v>41821</v>
      </c>
      <c r="H5447" s="90" t="s">
        <v>2054</v>
      </c>
      <c r="I5447" s="90" t="s">
        <v>2034</v>
      </c>
      <c r="J5447" s="90">
        <v>0</v>
      </c>
      <c r="K5447" s="90">
        <v>2</v>
      </c>
      <c r="L5447" t="str">
        <f t="shared" si="170"/>
        <v>MidWest</v>
      </c>
      <c r="M5447" s="107">
        <f t="shared" si="171"/>
        <v>68</v>
      </c>
    </row>
    <row r="5448" spans="7:13">
      <c r="G5448" s="106">
        <v>41425</v>
      </c>
      <c r="H5448" s="90" t="s">
        <v>2036</v>
      </c>
      <c r="I5448" s="90" t="s">
        <v>2043</v>
      </c>
      <c r="J5448" s="90">
        <v>2.5000000000000001E-2</v>
      </c>
      <c r="K5448" s="90">
        <v>13</v>
      </c>
      <c r="L5448" t="str">
        <f t="shared" si="170"/>
        <v>MidWest</v>
      </c>
      <c r="M5448" s="107">
        <f t="shared" si="171"/>
        <v>297.86250000000001</v>
      </c>
    </row>
    <row r="5449" spans="7:13">
      <c r="G5449" s="106">
        <v>41592</v>
      </c>
      <c r="H5449" s="90" t="s">
        <v>2101</v>
      </c>
      <c r="I5449" s="90" t="s">
        <v>2034</v>
      </c>
      <c r="J5449" s="90">
        <v>0.03</v>
      </c>
      <c r="K5449" s="90">
        <v>2</v>
      </c>
      <c r="L5449" t="str">
        <f t="shared" si="170"/>
        <v>MidWest</v>
      </c>
      <c r="M5449" s="107">
        <f t="shared" si="171"/>
        <v>65.959999999999994</v>
      </c>
    </row>
    <row r="5450" spans="7:13">
      <c r="G5450" s="106">
        <v>41997</v>
      </c>
      <c r="H5450" s="90" t="s">
        <v>2033</v>
      </c>
      <c r="I5450" s="90" t="s">
        <v>2043</v>
      </c>
      <c r="J5450" s="90">
        <v>1.4999999999999999E-2</v>
      </c>
      <c r="K5450" s="90">
        <v>1</v>
      </c>
      <c r="L5450" t="str">
        <f t="shared" si="170"/>
        <v>MidWest</v>
      </c>
      <c r="M5450" s="107">
        <f t="shared" si="171"/>
        <v>23.147500000000001</v>
      </c>
    </row>
    <row r="5451" spans="7:13">
      <c r="G5451" s="106">
        <v>41579</v>
      </c>
      <c r="H5451" s="90" t="s">
        <v>2052</v>
      </c>
      <c r="I5451" s="90" t="s">
        <v>2019</v>
      </c>
      <c r="J5451" s="90">
        <v>0.02</v>
      </c>
      <c r="K5451" s="90">
        <v>2</v>
      </c>
      <c r="L5451" t="str">
        <f t="shared" si="170"/>
        <v>MidWest</v>
      </c>
      <c r="M5451" s="107">
        <f t="shared" si="171"/>
        <v>41.16</v>
      </c>
    </row>
    <row r="5452" spans="7:13">
      <c r="G5452" s="106">
        <v>41944</v>
      </c>
      <c r="H5452" s="90" t="s">
        <v>2025</v>
      </c>
      <c r="I5452" s="90" t="s">
        <v>2027</v>
      </c>
      <c r="J5452" s="90">
        <v>0.01</v>
      </c>
      <c r="K5452" s="90">
        <v>2</v>
      </c>
      <c r="L5452" t="str">
        <f t="shared" si="170"/>
        <v>West</v>
      </c>
      <c r="M5452" s="107">
        <f t="shared" si="171"/>
        <v>39.500999999999998</v>
      </c>
    </row>
    <row r="5453" spans="7:13">
      <c r="G5453" s="106">
        <v>41589</v>
      </c>
      <c r="H5453" s="90" t="s">
        <v>2054</v>
      </c>
      <c r="I5453" s="90" t="s">
        <v>2024</v>
      </c>
      <c r="J5453" s="90">
        <v>0.01</v>
      </c>
      <c r="K5453" s="90">
        <v>2</v>
      </c>
      <c r="L5453" t="str">
        <f t="shared" si="170"/>
        <v>MidWest</v>
      </c>
      <c r="M5453" s="107">
        <f t="shared" si="171"/>
        <v>45.440999999999995</v>
      </c>
    </row>
    <row r="5454" spans="7:13">
      <c r="G5454" s="106">
        <v>41289</v>
      </c>
      <c r="H5454" s="90" t="s">
        <v>2071</v>
      </c>
      <c r="I5454" s="90" t="s">
        <v>2046</v>
      </c>
      <c r="J5454" s="90">
        <v>1.4999999999999999E-2</v>
      </c>
      <c r="K5454" s="90">
        <v>3</v>
      </c>
      <c r="L5454" t="str">
        <f t="shared" si="170"/>
        <v>MidWest</v>
      </c>
      <c r="M5454" s="107">
        <f t="shared" si="171"/>
        <v>73.875</v>
      </c>
    </row>
    <row r="5455" spans="7:13">
      <c r="G5455" s="106">
        <v>41946</v>
      </c>
      <c r="H5455" s="90" t="s">
        <v>2095</v>
      </c>
      <c r="I5455" s="90" t="s">
        <v>2040</v>
      </c>
      <c r="J5455" s="90">
        <v>0</v>
      </c>
      <c r="K5455" s="90">
        <v>4</v>
      </c>
      <c r="L5455" t="str">
        <f t="shared" si="170"/>
        <v>South</v>
      </c>
      <c r="M5455" s="107">
        <f t="shared" si="171"/>
        <v>120</v>
      </c>
    </row>
    <row r="5456" spans="7:13">
      <c r="G5456" s="106">
        <v>41306</v>
      </c>
      <c r="H5456" s="90" t="s">
        <v>2025</v>
      </c>
      <c r="I5456" s="90" t="s">
        <v>2050</v>
      </c>
      <c r="J5456" s="90">
        <v>0</v>
      </c>
      <c r="K5456" s="90">
        <v>3</v>
      </c>
      <c r="L5456" t="str">
        <f t="shared" si="170"/>
        <v>West</v>
      </c>
      <c r="M5456" s="107">
        <f t="shared" si="171"/>
        <v>57</v>
      </c>
    </row>
    <row r="5457" spans="7:13">
      <c r="G5457" s="106">
        <v>41994</v>
      </c>
      <c r="H5457" s="90" t="s">
        <v>2082</v>
      </c>
      <c r="I5457" s="90" t="s">
        <v>2034</v>
      </c>
      <c r="J5457" s="90">
        <v>1.4999999999999999E-2</v>
      </c>
      <c r="K5457" s="90">
        <v>4</v>
      </c>
      <c r="L5457" t="str">
        <f t="shared" si="170"/>
        <v>MidWest</v>
      </c>
      <c r="M5457" s="107">
        <f t="shared" si="171"/>
        <v>133.96</v>
      </c>
    </row>
    <row r="5458" spans="7:13">
      <c r="G5458" s="106">
        <v>41404</v>
      </c>
      <c r="H5458" s="90" t="s">
        <v>2035</v>
      </c>
      <c r="I5458" s="90" t="s">
        <v>2028</v>
      </c>
      <c r="J5458" s="90">
        <v>0</v>
      </c>
      <c r="K5458" s="90">
        <v>4</v>
      </c>
      <c r="L5458" t="str">
        <f t="shared" si="170"/>
        <v>West</v>
      </c>
      <c r="M5458" s="107">
        <f t="shared" si="171"/>
        <v>91.8</v>
      </c>
    </row>
    <row r="5459" spans="7:13">
      <c r="G5459" s="106">
        <v>41622</v>
      </c>
      <c r="H5459" s="90" t="s">
        <v>2102</v>
      </c>
      <c r="I5459" s="90" t="s">
        <v>2027</v>
      </c>
      <c r="J5459" s="90">
        <v>0</v>
      </c>
      <c r="K5459" s="90">
        <v>1</v>
      </c>
      <c r="L5459" t="str">
        <f t="shared" si="170"/>
        <v>MidWest</v>
      </c>
      <c r="M5459" s="107">
        <f t="shared" si="171"/>
        <v>19.95</v>
      </c>
    </row>
    <row r="5460" spans="7:13">
      <c r="G5460" s="106">
        <v>41976</v>
      </c>
      <c r="H5460" s="90" t="s">
        <v>2086</v>
      </c>
      <c r="I5460" s="90" t="s">
        <v>2028</v>
      </c>
      <c r="J5460" s="90">
        <v>0.02</v>
      </c>
      <c r="K5460" s="90">
        <v>18</v>
      </c>
      <c r="L5460" t="str">
        <f t="shared" si="170"/>
        <v>West</v>
      </c>
      <c r="M5460" s="107">
        <f t="shared" si="171"/>
        <v>404.83799999999997</v>
      </c>
    </row>
    <row r="5461" spans="7:13">
      <c r="G5461" s="106">
        <v>41878</v>
      </c>
      <c r="H5461" s="90" t="s">
        <v>2060</v>
      </c>
      <c r="I5461" s="90" t="s">
        <v>2027</v>
      </c>
      <c r="J5461" s="90">
        <v>2.5000000000000001E-2</v>
      </c>
      <c r="K5461" s="90">
        <v>3</v>
      </c>
      <c r="L5461" t="str">
        <f t="shared" si="170"/>
        <v>South</v>
      </c>
      <c r="M5461" s="107">
        <f t="shared" si="171"/>
        <v>58.353749999999991</v>
      </c>
    </row>
    <row r="5462" spans="7:13">
      <c r="G5462" s="106">
        <v>41574</v>
      </c>
      <c r="H5462" s="90" t="s">
        <v>2058</v>
      </c>
      <c r="I5462" s="90" t="s">
        <v>2028</v>
      </c>
      <c r="J5462" s="90">
        <v>0</v>
      </c>
      <c r="K5462" s="90">
        <v>1</v>
      </c>
      <c r="L5462" t="str">
        <f t="shared" si="170"/>
        <v>MidWest</v>
      </c>
      <c r="M5462" s="107">
        <f t="shared" si="171"/>
        <v>22.95</v>
      </c>
    </row>
    <row r="5463" spans="7:13">
      <c r="G5463" s="106">
        <v>41953</v>
      </c>
      <c r="H5463" s="90" t="s">
        <v>2044</v>
      </c>
      <c r="I5463" s="90" t="s">
        <v>2034</v>
      </c>
      <c r="J5463" s="90">
        <v>1.4999999999999999E-2</v>
      </c>
      <c r="K5463" s="90">
        <v>2</v>
      </c>
      <c r="L5463" t="str">
        <f t="shared" si="170"/>
        <v>MidWest</v>
      </c>
      <c r="M5463" s="107">
        <f t="shared" si="171"/>
        <v>66.98</v>
      </c>
    </row>
    <row r="5464" spans="7:13">
      <c r="G5464" s="106">
        <v>41299</v>
      </c>
      <c r="H5464" s="90" t="s">
        <v>2036</v>
      </c>
      <c r="I5464" s="90" t="s">
        <v>2024</v>
      </c>
      <c r="J5464" s="90">
        <v>0.02</v>
      </c>
      <c r="K5464" s="90">
        <v>3</v>
      </c>
      <c r="L5464" t="str">
        <f t="shared" si="170"/>
        <v>MidWest</v>
      </c>
      <c r="M5464" s="107">
        <f t="shared" si="171"/>
        <v>67.472999999999999</v>
      </c>
    </row>
    <row r="5465" spans="7:13">
      <c r="G5465" s="106">
        <v>41617</v>
      </c>
      <c r="H5465" s="90" t="s">
        <v>2069</v>
      </c>
      <c r="I5465" s="90" t="s">
        <v>2031</v>
      </c>
      <c r="J5465" s="90">
        <v>2.5000000000000001E-2</v>
      </c>
      <c r="K5465" s="90">
        <v>2</v>
      </c>
      <c r="L5465" t="str">
        <f t="shared" si="170"/>
        <v>South</v>
      </c>
      <c r="M5465" s="107">
        <f t="shared" si="171"/>
        <v>48.75</v>
      </c>
    </row>
    <row r="5466" spans="7:13">
      <c r="G5466" s="106">
        <v>41779</v>
      </c>
      <c r="H5466" s="90" t="s">
        <v>2062</v>
      </c>
      <c r="I5466" s="90" t="s">
        <v>2027</v>
      </c>
      <c r="J5466" s="90">
        <v>1.4999999999999999E-2</v>
      </c>
      <c r="K5466" s="90">
        <v>2</v>
      </c>
      <c r="L5466" t="str">
        <f t="shared" si="170"/>
        <v>East</v>
      </c>
      <c r="M5466" s="107">
        <f t="shared" si="171"/>
        <v>39.301499999999997</v>
      </c>
    </row>
    <row r="5467" spans="7:13">
      <c r="G5467" s="106">
        <v>41628</v>
      </c>
      <c r="H5467" s="90" t="s">
        <v>2062</v>
      </c>
      <c r="I5467" s="90" t="s">
        <v>2027</v>
      </c>
      <c r="J5467" s="90">
        <v>0</v>
      </c>
      <c r="K5467" s="90">
        <v>4</v>
      </c>
      <c r="L5467" t="str">
        <f t="shared" si="170"/>
        <v>East</v>
      </c>
      <c r="M5467" s="107">
        <f t="shared" si="171"/>
        <v>79.8</v>
      </c>
    </row>
    <row r="5468" spans="7:13">
      <c r="G5468" s="106">
        <v>41581</v>
      </c>
      <c r="H5468" s="90" t="s">
        <v>2102</v>
      </c>
      <c r="I5468" s="90" t="s">
        <v>2019</v>
      </c>
      <c r="J5468" s="90">
        <v>1.4999999999999999E-2</v>
      </c>
      <c r="K5468" s="90">
        <v>3</v>
      </c>
      <c r="L5468" t="str">
        <f t="shared" si="170"/>
        <v>MidWest</v>
      </c>
      <c r="M5468" s="107">
        <f t="shared" si="171"/>
        <v>62.055</v>
      </c>
    </row>
    <row r="5469" spans="7:13">
      <c r="G5469" s="106">
        <v>41591</v>
      </c>
      <c r="H5469" s="90" t="s">
        <v>2100</v>
      </c>
      <c r="I5469" s="90" t="s">
        <v>2046</v>
      </c>
      <c r="J5469" s="90">
        <v>0</v>
      </c>
      <c r="K5469" s="90">
        <v>17</v>
      </c>
      <c r="L5469" t="str">
        <f t="shared" si="170"/>
        <v>West</v>
      </c>
      <c r="M5469" s="107">
        <f t="shared" si="171"/>
        <v>425</v>
      </c>
    </row>
    <row r="5470" spans="7:13">
      <c r="G5470" s="106">
        <v>42000</v>
      </c>
      <c r="H5470" s="90" t="s">
        <v>2057</v>
      </c>
      <c r="I5470" s="90" t="s">
        <v>2031</v>
      </c>
      <c r="J5470" s="90">
        <v>0.02</v>
      </c>
      <c r="K5470" s="90">
        <v>2</v>
      </c>
      <c r="L5470" t="str">
        <f t="shared" si="170"/>
        <v>West</v>
      </c>
      <c r="M5470" s="107">
        <f t="shared" si="171"/>
        <v>49</v>
      </c>
    </row>
    <row r="5471" spans="7:13">
      <c r="G5471" s="106">
        <v>41615</v>
      </c>
      <c r="H5471" s="90" t="s">
        <v>2098</v>
      </c>
      <c r="I5471" s="90" t="s">
        <v>2050</v>
      </c>
      <c r="J5471" s="90">
        <v>2.5000000000000001E-2</v>
      </c>
      <c r="K5471" s="90">
        <v>2</v>
      </c>
      <c r="L5471" t="str">
        <f t="shared" si="170"/>
        <v>West</v>
      </c>
      <c r="M5471" s="107">
        <f t="shared" si="171"/>
        <v>37.049999999999997</v>
      </c>
    </row>
    <row r="5472" spans="7:13">
      <c r="G5472" s="106">
        <v>41969</v>
      </c>
      <c r="H5472" s="90" t="s">
        <v>2044</v>
      </c>
      <c r="I5472" s="90" t="s">
        <v>2034</v>
      </c>
      <c r="J5472" s="90">
        <v>0.02</v>
      </c>
      <c r="K5472" s="90">
        <v>2</v>
      </c>
      <c r="L5472" t="str">
        <f t="shared" si="170"/>
        <v>MidWest</v>
      </c>
      <c r="M5472" s="107">
        <f t="shared" si="171"/>
        <v>66.64</v>
      </c>
    </row>
    <row r="5473" spans="7:13">
      <c r="G5473" s="106">
        <v>41614</v>
      </c>
      <c r="H5473" s="90" t="s">
        <v>2082</v>
      </c>
      <c r="I5473" s="90" t="s">
        <v>2028</v>
      </c>
      <c r="J5473" s="90">
        <v>1.4999999999999999E-2</v>
      </c>
      <c r="K5473" s="90">
        <v>2</v>
      </c>
      <c r="L5473" t="str">
        <f t="shared" si="170"/>
        <v>MidWest</v>
      </c>
      <c r="M5473" s="107">
        <f t="shared" si="171"/>
        <v>45.211500000000001</v>
      </c>
    </row>
    <row r="5474" spans="7:13">
      <c r="G5474" s="106">
        <v>41583</v>
      </c>
      <c r="H5474" s="90" t="s">
        <v>2085</v>
      </c>
      <c r="I5474" s="90" t="s">
        <v>2024</v>
      </c>
      <c r="J5474" s="90">
        <v>0</v>
      </c>
      <c r="K5474" s="90">
        <v>1</v>
      </c>
      <c r="L5474" t="str">
        <f t="shared" si="170"/>
        <v>MidWest</v>
      </c>
      <c r="M5474" s="107">
        <f t="shared" si="171"/>
        <v>22.95</v>
      </c>
    </row>
    <row r="5475" spans="7:13">
      <c r="G5475" s="106">
        <v>41971</v>
      </c>
      <c r="H5475" s="90" t="s">
        <v>2025</v>
      </c>
      <c r="I5475" s="90" t="s">
        <v>2027</v>
      </c>
      <c r="J5475" s="90">
        <v>0</v>
      </c>
      <c r="K5475" s="90">
        <v>1</v>
      </c>
      <c r="L5475" t="str">
        <f t="shared" si="170"/>
        <v>West</v>
      </c>
      <c r="M5475" s="107">
        <f t="shared" si="171"/>
        <v>19.95</v>
      </c>
    </row>
    <row r="5476" spans="7:13">
      <c r="G5476" s="106">
        <v>41638</v>
      </c>
      <c r="H5476" s="90" t="s">
        <v>2081</v>
      </c>
      <c r="I5476" s="90" t="s">
        <v>2034</v>
      </c>
      <c r="J5476" s="90">
        <v>0.01</v>
      </c>
      <c r="K5476" s="90">
        <v>1</v>
      </c>
      <c r="L5476" t="str">
        <f t="shared" si="170"/>
        <v>West</v>
      </c>
      <c r="M5476" s="107">
        <f t="shared" si="171"/>
        <v>33.659999999999997</v>
      </c>
    </row>
    <row r="5477" spans="7:13">
      <c r="G5477" s="106">
        <v>41951</v>
      </c>
      <c r="H5477" s="90" t="s">
        <v>2096</v>
      </c>
      <c r="I5477" s="90" t="s">
        <v>2019</v>
      </c>
      <c r="J5477" s="90">
        <v>1.4999999999999999E-2</v>
      </c>
      <c r="K5477" s="90">
        <v>2</v>
      </c>
      <c r="L5477" t="str">
        <f t="shared" si="170"/>
        <v>MidWest</v>
      </c>
      <c r="M5477" s="107">
        <f t="shared" si="171"/>
        <v>41.37</v>
      </c>
    </row>
    <row r="5478" spans="7:13">
      <c r="G5478" s="106">
        <v>42000</v>
      </c>
      <c r="H5478" s="90" t="s">
        <v>2093</v>
      </c>
      <c r="I5478" s="90" t="s">
        <v>2037</v>
      </c>
      <c r="J5478" s="90">
        <v>0.02</v>
      </c>
      <c r="K5478" s="90">
        <v>24</v>
      </c>
      <c r="L5478" t="str">
        <f t="shared" si="170"/>
        <v>West</v>
      </c>
      <c r="M5478" s="107">
        <f t="shared" si="171"/>
        <v>646.79999999999995</v>
      </c>
    </row>
    <row r="5479" spans="7:13">
      <c r="G5479" s="106">
        <v>41615</v>
      </c>
      <c r="H5479" s="90" t="s">
        <v>2060</v>
      </c>
      <c r="I5479" s="90" t="s">
        <v>2034</v>
      </c>
      <c r="J5479" s="90">
        <v>0</v>
      </c>
      <c r="K5479" s="90">
        <v>2</v>
      </c>
      <c r="L5479" t="str">
        <f t="shared" si="170"/>
        <v>South</v>
      </c>
      <c r="M5479" s="107">
        <f t="shared" si="171"/>
        <v>68</v>
      </c>
    </row>
    <row r="5480" spans="7:13">
      <c r="G5480" s="106">
        <v>41632</v>
      </c>
      <c r="H5480" s="90" t="s">
        <v>2091</v>
      </c>
      <c r="I5480" s="90" t="s">
        <v>2028</v>
      </c>
      <c r="J5480" s="90">
        <v>0</v>
      </c>
      <c r="K5480" s="90">
        <v>3</v>
      </c>
      <c r="L5480" t="str">
        <f t="shared" si="170"/>
        <v>South</v>
      </c>
      <c r="M5480" s="107">
        <f t="shared" si="171"/>
        <v>68.849999999999994</v>
      </c>
    </row>
    <row r="5481" spans="7:13">
      <c r="G5481" s="106">
        <v>41604</v>
      </c>
      <c r="H5481" s="90" t="s">
        <v>2049</v>
      </c>
      <c r="I5481" s="90" t="s">
        <v>2050</v>
      </c>
      <c r="J5481" s="90">
        <v>0.02</v>
      </c>
      <c r="K5481" s="90">
        <v>12</v>
      </c>
      <c r="L5481" t="str">
        <f t="shared" si="170"/>
        <v>South</v>
      </c>
      <c r="M5481" s="107">
        <f t="shared" si="171"/>
        <v>223.44</v>
      </c>
    </row>
    <row r="5482" spans="7:13">
      <c r="G5482" s="106">
        <v>41974</v>
      </c>
      <c r="H5482" s="90" t="s">
        <v>2069</v>
      </c>
      <c r="I5482" s="90" t="s">
        <v>2028</v>
      </c>
      <c r="J5482" s="90">
        <v>0</v>
      </c>
      <c r="K5482" s="90">
        <v>1</v>
      </c>
      <c r="L5482" t="str">
        <f t="shared" si="170"/>
        <v>South</v>
      </c>
      <c r="M5482" s="107">
        <f t="shared" si="171"/>
        <v>22.95</v>
      </c>
    </row>
    <row r="5483" spans="7:13">
      <c r="G5483" s="106">
        <v>41422</v>
      </c>
      <c r="H5483" s="90" t="s">
        <v>2051</v>
      </c>
      <c r="I5483" s="90" t="s">
        <v>2046</v>
      </c>
      <c r="J5483" s="90">
        <v>0</v>
      </c>
      <c r="K5483" s="90">
        <v>2</v>
      </c>
      <c r="L5483" t="str">
        <f t="shared" si="170"/>
        <v>MidWest</v>
      </c>
      <c r="M5483" s="107">
        <f t="shared" si="171"/>
        <v>50</v>
      </c>
    </row>
    <row r="5484" spans="7:13">
      <c r="G5484" s="106">
        <v>41416</v>
      </c>
      <c r="H5484" s="90" t="s">
        <v>2071</v>
      </c>
      <c r="I5484" s="90" t="s">
        <v>2028</v>
      </c>
      <c r="J5484" s="90">
        <v>0.02</v>
      </c>
      <c r="K5484" s="90">
        <v>2</v>
      </c>
      <c r="L5484" t="str">
        <f t="shared" si="170"/>
        <v>MidWest</v>
      </c>
      <c r="M5484" s="107">
        <f t="shared" si="171"/>
        <v>44.981999999999999</v>
      </c>
    </row>
    <row r="5485" spans="7:13">
      <c r="G5485" s="106">
        <v>41968</v>
      </c>
      <c r="H5485" s="90" t="s">
        <v>2042</v>
      </c>
      <c r="I5485" s="90" t="s">
        <v>2023</v>
      </c>
      <c r="J5485" s="90">
        <v>2.5000000000000001E-2</v>
      </c>
      <c r="K5485" s="90">
        <v>2</v>
      </c>
      <c r="L5485" t="str">
        <f t="shared" si="170"/>
        <v>MidWest</v>
      </c>
      <c r="M5485" s="107">
        <f t="shared" si="171"/>
        <v>155.9025</v>
      </c>
    </row>
    <row r="5486" spans="7:13">
      <c r="G5486" s="106">
        <v>41620</v>
      </c>
      <c r="H5486" s="90" t="s">
        <v>2035</v>
      </c>
      <c r="I5486" s="90" t="s">
        <v>2040</v>
      </c>
      <c r="J5486" s="90">
        <v>0</v>
      </c>
      <c r="K5486" s="90">
        <v>3</v>
      </c>
      <c r="L5486" t="str">
        <f t="shared" si="170"/>
        <v>West</v>
      </c>
      <c r="M5486" s="107">
        <f t="shared" si="171"/>
        <v>90</v>
      </c>
    </row>
    <row r="5487" spans="7:13">
      <c r="G5487" s="106">
        <v>41947</v>
      </c>
      <c r="H5487" s="90" t="s">
        <v>2057</v>
      </c>
      <c r="I5487" s="90" t="s">
        <v>2034</v>
      </c>
      <c r="J5487" s="90">
        <v>0.03</v>
      </c>
      <c r="K5487" s="90">
        <v>3</v>
      </c>
      <c r="L5487" t="str">
        <f t="shared" si="170"/>
        <v>West</v>
      </c>
      <c r="M5487" s="107">
        <f t="shared" si="171"/>
        <v>98.94</v>
      </c>
    </row>
    <row r="5488" spans="7:13">
      <c r="G5488" s="106">
        <v>41342</v>
      </c>
      <c r="H5488" s="90" t="s">
        <v>2069</v>
      </c>
      <c r="I5488" s="90" t="s">
        <v>2046</v>
      </c>
      <c r="J5488" s="90">
        <v>0</v>
      </c>
      <c r="K5488" s="90">
        <v>3</v>
      </c>
      <c r="L5488" t="str">
        <f t="shared" si="170"/>
        <v>South</v>
      </c>
      <c r="M5488" s="107">
        <f t="shared" si="171"/>
        <v>75</v>
      </c>
    </row>
    <row r="5489" spans="7:13">
      <c r="G5489" s="106">
        <v>41733</v>
      </c>
      <c r="H5489" s="90" t="s">
        <v>2068</v>
      </c>
      <c r="I5489" s="90" t="s">
        <v>2023</v>
      </c>
      <c r="J5489" s="90">
        <v>0</v>
      </c>
      <c r="K5489" s="90">
        <v>2</v>
      </c>
      <c r="L5489" t="str">
        <f t="shared" si="170"/>
        <v>South</v>
      </c>
      <c r="M5489" s="107">
        <f t="shared" si="171"/>
        <v>159.9</v>
      </c>
    </row>
    <row r="5490" spans="7:13">
      <c r="G5490" s="106">
        <v>41579</v>
      </c>
      <c r="H5490" s="90" t="s">
        <v>2047</v>
      </c>
      <c r="I5490" s="90" t="s">
        <v>2034</v>
      </c>
      <c r="J5490" s="90">
        <v>0.03</v>
      </c>
      <c r="K5490" s="90">
        <v>2</v>
      </c>
      <c r="L5490" t="str">
        <f t="shared" si="170"/>
        <v>South</v>
      </c>
      <c r="M5490" s="107">
        <f t="shared" si="171"/>
        <v>65.959999999999994</v>
      </c>
    </row>
    <row r="5491" spans="7:13">
      <c r="G5491" s="106">
        <v>41812</v>
      </c>
      <c r="H5491" s="90" t="s">
        <v>2032</v>
      </c>
      <c r="I5491" s="90" t="s">
        <v>2043</v>
      </c>
      <c r="J5491" s="90">
        <v>0</v>
      </c>
      <c r="K5491" s="90">
        <v>3</v>
      </c>
      <c r="L5491" t="str">
        <f t="shared" si="170"/>
        <v>East</v>
      </c>
      <c r="M5491" s="107">
        <f t="shared" si="171"/>
        <v>70.5</v>
      </c>
    </row>
    <row r="5492" spans="7:13">
      <c r="G5492" s="106">
        <v>41588</v>
      </c>
      <c r="H5492" s="90" t="s">
        <v>2067</v>
      </c>
      <c r="I5492" s="90" t="s">
        <v>2027</v>
      </c>
      <c r="J5492" s="90">
        <v>0.03</v>
      </c>
      <c r="K5492" s="90">
        <v>3</v>
      </c>
      <c r="L5492" t="str">
        <f t="shared" si="170"/>
        <v>East</v>
      </c>
      <c r="M5492" s="107">
        <f t="shared" si="171"/>
        <v>58.05449999999999</v>
      </c>
    </row>
    <row r="5493" spans="7:13">
      <c r="G5493" s="106">
        <v>41596</v>
      </c>
      <c r="H5493" s="90" t="s">
        <v>2071</v>
      </c>
      <c r="I5493" s="90" t="s">
        <v>2027</v>
      </c>
      <c r="J5493" s="90">
        <v>0.03</v>
      </c>
      <c r="K5493" s="90">
        <v>1</v>
      </c>
      <c r="L5493" t="str">
        <f t="shared" si="170"/>
        <v>MidWest</v>
      </c>
      <c r="M5493" s="107">
        <f t="shared" si="171"/>
        <v>19.351499999999998</v>
      </c>
    </row>
    <row r="5494" spans="7:13">
      <c r="G5494" s="106">
        <v>41975</v>
      </c>
      <c r="H5494" s="90" t="s">
        <v>2039</v>
      </c>
      <c r="I5494" s="90" t="s">
        <v>2046</v>
      </c>
      <c r="J5494" s="90">
        <v>0</v>
      </c>
      <c r="K5494" s="90">
        <v>2</v>
      </c>
      <c r="L5494" t="str">
        <f t="shared" si="170"/>
        <v>East</v>
      </c>
      <c r="M5494" s="107">
        <f t="shared" si="171"/>
        <v>50</v>
      </c>
    </row>
    <row r="5495" spans="7:13">
      <c r="G5495" s="106">
        <v>41590</v>
      </c>
      <c r="H5495" s="90" t="s">
        <v>2035</v>
      </c>
      <c r="I5495" s="90" t="s">
        <v>2031</v>
      </c>
      <c r="J5495" s="90">
        <v>0</v>
      </c>
      <c r="K5495" s="90">
        <v>3</v>
      </c>
      <c r="L5495" t="str">
        <f t="shared" si="170"/>
        <v>West</v>
      </c>
      <c r="M5495" s="107">
        <f t="shared" si="171"/>
        <v>75</v>
      </c>
    </row>
    <row r="5496" spans="7:13">
      <c r="G5496" s="106">
        <v>41592</v>
      </c>
      <c r="H5496" s="90" t="s">
        <v>2055</v>
      </c>
      <c r="I5496" s="90" t="s">
        <v>2046</v>
      </c>
      <c r="J5496" s="90">
        <v>0.03</v>
      </c>
      <c r="K5496" s="90">
        <v>3</v>
      </c>
      <c r="L5496" t="str">
        <f t="shared" si="170"/>
        <v>South</v>
      </c>
      <c r="M5496" s="107">
        <f t="shared" si="171"/>
        <v>72.75</v>
      </c>
    </row>
    <row r="5497" spans="7:13">
      <c r="G5497" s="106">
        <v>41400</v>
      </c>
      <c r="H5497" s="90" t="s">
        <v>2051</v>
      </c>
      <c r="I5497" s="90" t="s">
        <v>2028</v>
      </c>
      <c r="J5497" s="90">
        <v>0</v>
      </c>
      <c r="K5497" s="90">
        <v>1</v>
      </c>
      <c r="L5497" t="str">
        <f t="shared" si="170"/>
        <v>MidWest</v>
      </c>
      <c r="M5497" s="107">
        <f t="shared" si="171"/>
        <v>22.95</v>
      </c>
    </row>
    <row r="5498" spans="7:13">
      <c r="G5498" s="106">
        <v>41584</v>
      </c>
      <c r="H5498" s="90" t="s">
        <v>2081</v>
      </c>
      <c r="I5498" s="90" t="s">
        <v>2028</v>
      </c>
      <c r="J5498" s="90">
        <v>0</v>
      </c>
      <c r="K5498" s="90">
        <v>3</v>
      </c>
      <c r="L5498" t="str">
        <f t="shared" si="170"/>
        <v>West</v>
      </c>
      <c r="M5498" s="107">
        <f t="shared" si="171"/>
        <v>68.849999999999994</v>
      </c>
    </row>
    <row r="5499" spans="7:13">
      <c r="G5499" s="106">
        <v>41581</v>
      </c>
      <c r="H5499" s="90" t="s">
        <v>2078</v>
      </c>
      <c r="I5499" s="90" t="s">
        <v>2019</v>
      </c>
      <c r="J5499" s="90">
        <v>0</v>
      </c>
      <c r="K5499" s="90">
        <v>2</v>
      </c>
      <c r="L5499" t="str">
        <f t="shared" si="170"/>
        <v>West</v>
      </c>
      <c r="M5499" s="107">
        <f t="shared" si="171"/>
        <v>42</v>
      </c>
    </row>
    <row r="5500" spans="7:13">
      <c r="G5500" s="106">
        <v>41955</v>
      </c>
      <c r="H5500" s="90" t="s">
        <v>2051</v>
      </c>
      <c r="I5500" s="90" t="s">
        <v>2050</v>
      </c>
      <c r="J5500" s="90">
        <v>0</v>
      </c>
      <c r="K5500" s="90">
        <v>3</v>
      </c>
      <c r="L5500" t="str">
        <f t="shared" si="170"/>
        <v>MidWest</v>
      </c>
      <c r="M5500" s="107">
        <f t="shared" si="171"/>
        <v>57</v>
      </c>
    </row>
    <row r="5501" spans="7:13">
      <c r="G5501" s="106">
        <v>41975</v>
      </c>
      <c r="H5501" s="90" t="s">
        <v>2049</v>
      </c>
      <c r="I5501" s="90" t="s">
        <v>2019</v>
      </c>
      <c r="J5501" s="90">
        <v>2.5000000000000001E-2</v>
      </c>
      <c r="K5501" s="90">
        <v>3</v>
      </c>
      <c r="L5501" t="str">
        <f t="shared" si="170"/>
        <v>South</v>
      </c>
      <c r="M5501" s="107">
        <f t="shared" si="171"/>
        <v>61.424999999999997</v>
      </c>
    </row>
    <row r="5502" spans="7:13">
      <c r="G5502" s="106">
        <v>41992</v>
      </c>
      <c r="H5502" s="90" t="s">
        <v>2093</v>
      </c>
      <c r="I5502" s="90" t="s">
        <v>2024</v>
      </c>
      <c r="J5502" s="90">
        <v>0.03</v>
      </c>
      <c r="K5502" s="90">
        <v>2</v>
      </c>
      <c r="L5502" t="str">
        <f t="shared" si="170"/>
        <v>West</v>
      </c>
      <c r="M5502" s="107">
        <f t="shared" si="171"/>
        <v>44.522999999999996</v>
      </c>
    </row>
    <row r="5503" spans="7:13">
      <c r="G5503" s="106">
        <v>41594</v>
      </c>
      <c r="H5503" s="90" t="s">
        <v>2063</v>
      </c>
      <c r="I5503" s="90" t="s">
        <v>2034</v>
      </c>
      <c r="J5503" s="90">
        <v>0</v>
      </c>
      <c r="K5503" s="90">
        <v>1</v>
      </c>
      <c r="L5503" t="str">
        <f t="shared" si="170"/>
        <v>South</v>
      </c>
      <c r="M5503" s="107">
        <f t="shared" si="171"/>
        <v>34</v>
      </c>
    </row>
    <row r="5504" spans="7:13">
      <c r="G5504" s="106">
        <v>41585</v>
      </c>
      <c r="H5504" s="90" t="s">
        <v>2074</v>
      </c>
      <c r="I5504" s="90" t="s">
        <v>2046</v>
      </c>
      <c r="J5504" s="90">
        <v>0.02</v>
      </c>
      <c r="K5504" s="90">
        <v>1</v>
      </c>
      <c r="L5504" t="str">
        <f t="shared" si="170"/>
        <v>MidWest</v>
      </c>
      <c r="M5504" s="107">
        <f t="shared" si="171"/>
        <v>24.5</v>
      </c>
    </row>
    <row r="5505" spans="7:13">
      <c r="G5505" s="106">
        <v>41501</v>
      </c>
      <c r="H5505" s="90" t="s">
        <v>2049</v>
      </c>
      <c r="I5505" s="90" t="s">
        <v>2024</v>
      </c>
      <c r="J5505" s="90">
        <v>0.02</v>
      </c>
      <c r="K5505" s="90">
        <v>3</v>
      </c>
      <c r="L5505" t="str">
        <f t="shared" si="170"/>
        <v>South</v>
      </c>
      <c r="M5505" s="107">
        <f t="shared" si="171"/>
        <v>67.472999999999999</v>
      </c>
    </row>
    <row r="5506" spans="7:13">
      <c r="G5506" s="106">
        <v>41723</v>
      </c>
      <c r="H5506" s="90" t="s">
        <v>2047</v>
      </c>
      <c r="I5506" s="90" t="s">
        <v>2019</v>
      </c>
      <c r="J5506" s="90">
        <v>0</v>
      </c>
      <c r="K5506" s="90">
        <v>2</v>
      </c>
      <c r="L5506" t="str">
        <f t="shared" si="170"/>
        <v>South</v>
      </c>
      <c r="M5506" s="107">
        <f t="shared" si="171"/>
        <v>42</v>
      </c>
    </row>
    <row r="5507" spans="7:13">
      <c r="G5507" s="106">
        <v>41982</v>
      </c>
      <c r="H5507" s="90" t="s">
        <v>2066</v>
      </c>
      <c r="I5507" s="90" t="s">
        <v>2027</v>
      </c>
      <c r="J5507" s="90">
        <v>0</v>
      </c>
      <c r="K5507" s="90">
        <v>3</v>
      </c>
      <c r="L5507" t="str">
        <f t="shared" ref="L5507:L5570" si="172">_xlfn.XLOOKUP(H5507,$D$2:$D$73,$E$2:$E$73)</f>
        <v>East</v>
      </c>
      <c r="M5507" s="107">
        <f t="shared" ref="M5507:M5570" si="173">_xlfn.XLOOKUP(I5507,$A$2:$A$13,$B$2:$B$13)*K5507*(1-J5507)</f>
        <v>59.849999999999994</v>
      </c>
    </row>
    <row r="5508" spans="7:13">
      <c r="G5508" s="106">
        <v>41291</v>
      </c>
      <c r="H5508" s="90" t="s">
        <v>2092</v>
      </c>
      <c r="I5508" s="90" t="s">
        <v>2037</v>
      </c>
      <c r="J5508" s="90">
        <v>0.02</v>
      </c>
      <c r="K5508" s="90">
        <v>1</v>
      </c>
      <c r="L5508" t="str">
        <f t="shared" si="172"/>
        <v>East</v>
      </c>
      <c r="M5508" s="107">
        <f t="shared" si="173"/>
        <v>26.95</v>
      </c>
    </row>
    <row r="5509" spans="7:13">
      <c r="G5509" s="106">
        <v>41958</v>
      </c>
      <c r="H5509" s="90" t="s">
        <v>2088</v>
      </c>
      <c r="I5509" s="90" t="s">
        <v>2046</v>
      </c>
      <c r="J5509" s="90">
        <v>0.03</v>
      </c>
      <c r="K5509" s="90">
        <v>2</v>
      </c>
      <c r="L5509" t="str">
        <f t="shared" si="172"/>
        <v>MidWest</v>
      </c>
      <c r="M5509" s="107">
        <f t="shared" si="173"/>
        <v>48.5</v>
      </c>
    </row>
    <row r="5510" spans="7:13">
      <c r="G5510" s="106">
        <v>41363</v>
      </c>
      <c r="H5510" s="90" t="s">
        <v>2036</v>
      </c>
      <c r="I5510" s="90" t="s">
        <v>2028</v>
      </c>
      <c r="J5510" s="90">
        <v>0.02</v>
      </c>
      <c r="K5510" s="90">
        <v>3</v>
      </c>
      <c r="L5510" t="str">
        <f t="shared" si="172"/>
        <v>MidWest</v>
      </c>
      <c r="M5510" s="107">
        <f t="shared" si="173"/>
        <v>67.472999999999999</v>
      </c>
    </row>
    <row r="5511" spans="7:13">
      <c r="G5511" s="106">
        <v>41583</v>
      </c>
      <c r="H5511" s="90" t="s">
        <v>2038</v>
      </c>
      <c r="I5511" s="90" t="s">
        <v>2040</v>
      </c>
      <c r="J5511" s="90">
        <v>0.03</v>
      </c>
      <c r="K5511" s="90">
        <v>3</v>
      </c>
      <c r="L5511" t="str">
        <f t="shared" si="172"/>
        <v>MidWest</v>
      </c>
      <c r="M5511" s="107">
        <f t="shared" si="173"/>
        <v>87.3</v>
      </c>
    </row>
    <row r="5512" spans="7:13">
      <c r="G5512" s="106">
        <v>41987</v>
      </c>
      <c r="H5512" s="90" t="s">
        <v>2098</v>
      </c>
      <c r="I5512" s="90" t="s">
        <v>2031</v>
      </c>
      <c r="J5512" s="90">
        <v>0</v>
      </c>
      <c r="K5512" s="90">
        <v>3</v>
      </c>
      <c r="L5512" t="str">
        <f t="shared" si="172"/>
        <v>West</v>
      </c>
      <c r="M5512" s="107">
        <f t="shared" si="173"/>
        <v>75</v>
      </c>
    </row>
    <row r="5513" spans="7:13">
      <c r="G5513" s="106">
        <v>42000</v>
      </c>
      <c r="H5513" s="90" t="s">
        <v>2036</v>
      </c>
      <c r="I5513" s="90" t="s">
        <v>2034</v>
      </c>
      <c r="J5513" s="90">
        <v>1.4999999999999999E-2</v>
      </c>
      <c r="K5513" s="90">
        <v>1</v>
      </c>
      <c r="L5513" t="str">
        <f t="shared" si="172"/>
        <v>MidWest</v>
      </c>
      <c r="M5513" s="107">
        <f t="shared" si="173"/>
        <v>33.49</v>
      </c>
    </row>
    <row r="5514" spans="7:13">
      <c r="G5514" s="106">
        <v>42000</v>
      </c>
      <c r="H5514" s="90" t="s">
        <v>2036</v>
      </c>
      <c r="I5514" s="90" t="s">
        <v>2034</v>
      </c>
      <c r="J5514" s="90">
        <v>2.5000000000000001E-2</v>
      </c>
      <c r="K5514" s="90">
        <v>3</v>
      </c>
      <c r="L5514" t="str">
        <f t="shared" si="172"/>
        <v>MidWest</v>
      </c>
      <c r="M5514" s="107">
        <f t="shared" si="173"/>
        <v>99.45</v>
      </c>
    </row>
    <row r="5515" spans="7:13">
      <c r="G5515" s="106">
        <v>41622</v>
      </c>
      <c r="H5515" s="90" t="s">
        <v>2058</v>
      </c>
      <c r="I5515" s="90" t="s">
        <v>2019</v>
      </c>
      <c r="J5515" s="90">
        <v>2.5000000000000001E-2</v>
      </c>
      <c r="K5515" s="90">
        <v>3</v>
      </c>
      <c r="L5515" t="str">
        <f t="shared" si="172"/>
        <v>MidWest</v>
      </c>
      <c r="M5515" s="107">
        <f t="shared" si="173"/>
        <v>61.424999999999997</v>
      </c>
    </row>
    <row r="5516" spans="7:13">
      <c r="G5516" s="106">
        <v>41583</v>
      </c>
      <c r="H5516" s="90" t="s">
        <v>2054</v>
      </c>
      <c r="I5516" s="90" t="s">
        <v>2024</v>
      </c>
      <c r="J5516" s="90">
        <v>0</v>
      </c>
      <c r="K5516" s="90">
        <v>1</v>
      </c>
      <c r="L5516" t="str">
        <f t="shared" si="172"/>
        <v>MidWest</v>
      </c>
      <c r="M5516" s="107">
        <f t="shared" si="173"/>
        <v>22.95</v>
      </c>
    </row>
    <row r="5517" spans="7:13">
      <c r="G5517" s="106">
        <v>41607</v>
      </c>
      <c r="H5517" s="90" t="s">
        <v>2065</v>
      </c>
      <c r="I5517" s="90" t="s">
        <v>2028</v>
      </c>
      <c r="J5517" s="90">
        <v>0</v>
      </c>
      <c r="K5517" s="90">
        <v>2</v>
      </c>
      <c r="L5517" t="str">
        <f t="shared" si="172"/>
        <v>South</v>
      </c>
      <c r="M5517" s="107">
        <f t="shared" si="173"/>
        <v>45.9</v>
      </c>
    </row>
    <row r="5518" spans="7:13">
      <c r="G5518" s="106">
        <v>41966</v>
      </c>
      <c r="H5518" s="90" t="s">
        <v>2060</v>
      </c>
      <c r="I5518" s="90" t="s">
        <v>2027</v>
      </c>
      <c r="J5518" s="90">
        <v>1.4999999999999999E-2</v>
      </c>
      <c r="K5518" s="90">
        <v>2</v>
      </c>
      <c r="L5518" t="str">
        <f t="shared" si="172"/>
        <v>South</v>
      </c>
      <c r="M5518" s="107">
        <f t="shared" si="173"/>
        <v>39.301499999999997</v>
      </c>
    </row>
    <row r="5519" spans="7:13">
      <c r="G5519" s="106">
        <v>41279</v>
      </c>
      <c r="H5519" s="90" t="s">
        <v>2091</v>
      </c>
      <c r="I5519" s="90" t="s">
        <v>2023</v>
      </c>
      <c r="J5519" s="90">
        <v>2.5000000000000001E-2</v>
      </c>
      <c r="K5519" s="90">
        <v>2</v>
      </c>
      <c r="L5519" t="str">
        <f t="shared" si="172"/>
        <v>South</v>
      </c>
      <c r="M5519" s="107">
        <f t="shared" si="173"/>
        <v>155.9025</v>
      </c>
    </row>
    <row r="5520" spans="7:13">
      <c r="G5520" s="106">
        <v>41585</v>
      </c>
      <c r="H5520" s="90" t="s">
        <v>2102</v>
      </c>
      <c r="I5520" s="90" t="s">
        <v>2034</v>
      </c>
      <c r="J5520" s="90">
        <v>0.03</v>
      </c>
      <c r="K5520" s="90">
        <v>3</v>
      </c>
      <c r="L5520" t="str">
        <f t="shared" si="172"/>
        <v>MidWest</v>
      </c>
      <c r="M5520" s="107">
        <f t="shared" si="173"/>
        <v>98.94</v>
      </c>
    </row>
    <row r="5521" spans="7:13">
      <c r="G5521" s="106">
        <v>41969</v>
      </c>
      <c r="H5521" s="90" t="s">
        <v>2064</v>
      </c>
      <c r="I5521" s="90" t="s">
        <v>2034</v>
      </c>
      <c r="J5521" s="90">
        <v>0</v>
      </c>
      <c r="K5521" s="90">
        <v>2</v>
      </c>
      <c r="L5521" t="str">
        <f t="shared" si="172"/>
        <v>West</v>
      </c>
      <c r="M5521" s="107">
        <f t="shared" si="173"/>
        <v>68</v>
      </c>
    </row>
    <row r="5522" spans="7:13">
      <c r="G5522" s="106">
        <v>41580</v>
      </c>
      <c r="H5522" s="90" t="s">
        <v>2082</v>
      </c>
      <c r="I5522" s="90" t="s">
        <v>2046</v>
      </c>
      <c r="J5522" s="90">
        <v>0</v>
      </c>
      <c r="K5522" s="90">
        <v>2</v>
      </c>
      <c r="L5522" t="str">
        <f t="shared" si="172"/>
        <v>MidWest</v>
      </c>
      <c r="M5522" s="107">
        <f t="shared" si="173"/>
        <v>50</v>
      </c>
    </row>
    <row r="5523" spans="7:13">
      <c r="G5523" s="106">
        <v>41633</v>
      </c>
      <c r="H5523" s="90" t="s">
        <v>2045</v>
      </c>
      <c r="I5523" s="90" t="s">
        <v>2023</v>
      </c>
      <c r="J5523" s="90">
        <v>0.03</v>
      </c>
      <c r="K5523" s="90">
        <v>3</v>
      </c>
      <c r="L5523" t="str">
        <f t="shared" si="172"/>
        <v>West</v>
      </c>
      <c r="M5523" s="107">
        <f t="shared" si="173"/>
        <v>232.65450000000001</v>
      </c>
    </row>
    <row r="5524" spans="7:13">
      <c r="G5524" s="106">
        <v>41952</v>
      </c>
      <c r="H5524" s="90" t="s">
        <v>2064</v>
      </c>
      <c r="I5524" s="90" t="s">
        <v>2031</v>
      </c>
      <c r="J5524" s="90">
        <v>2.5000000000000001E-2</v>
      </c>
      <c r="K5524" s="90">
        <v>1</v>
      </c>
      <c r="L5524" t="str">
        <f t="shared" si="172"/>
        <v>West</v>
      </c>
      <c r="M5524" s="107">
        <f t="shared" si="173"/>
        <v>24.375</v>
      </c>
    </row>
    <row r="5525" spans="7:13">
      <c r="G5525" s="106">
        <v>41602</v>
      </c>
      <c r="H5525" s="90" t="s">
        <v>2030</v>
      </c>
      <c r="I5525" s="90" t="s">
        <v>2034</v>
      </c>
      <c r="J5525" s="90">
        <v>0</v>
      </c>
      <c r="K5525" s="90">
        <v>2</v>
      </c>
      <c r="L5525" t="str">
        <f t="shared" si="172"/>
        <v>West</v>
      </c>
      <c r="M5525" s="107">
        <f t="shared" si="173"/>
        <v>68</v>
      </c>
    </row>
    <row r="5526" spans="7:13">
      <c r="G5526" s="106">
        <v>41955</v>
      </c>
      <c r="H5526" s="90" t="s">
        <v>2051</v>
      </c>
      <c r="I5526" s="90" t="s">
        <v>2027</v>
      </c>
      <c r="J5526" s="90">
        <v>0.01</v>
      </c>
      <c r="K5526" s="90">
        <v>1</v>
      </c>
      <c r="L5526" t="str">
        <f t="shared" si="172"/>
        <v>MidWest</v>
      </c>
      <c r="M5526" s="107">
        <f t="shared" si="173"/>
        <v>19.750499999999999</v>
      </c>
    </row>
    <row r="5527" spans="7:13">
      <c r="G5527" s="106">
        <v>41987</v>
      </c>
      <c r="H5527" s="90" t="s">
        <v>2068</v>
      </c>
      <c r="I5527" s="90" t="s">
        <v>2027</v>
      </c>
      <c r="J5527" s="90">
        <v>0</v>
      </c>
      <c r="K5527" s="90">
        <v>1</v>
      </c>
      <c r="L5527" t="str">
        <f t="shared" si="172"/>
        <v>South</v>
      </c>
      <c r="M5527" s="107">
        <f t="shared" si="173"/>
        <v>19.95</v>
      </c>
    </row>
    <row r="5528" spans="7:13">
      <c r="G5528" s="106">
        <v>41951</v>
      </c>
      <c r="H5528" s="90" t="s">
        <v>2093</v>
      </c>
      <c r="I5528" s="90" t="s">
        <v>2050</v>
      </c>
      <c r="J5528" s="90">
        <v>0</v>
      </c>
      <c r="K5528" s="90">
        <v>2</v>
      </c>
      <c r="L5528" t="str">
        <f t="shared" si="172"/>
        <v>West</v>
      </c>
      <c r="M5528" s="107">
        <f t="shared" si="173"/>
        <v>38</v>
      </c>
    </row>
    <row r="5529" spans="7:13">
      <c r="G5529" s="106">
        <v>41575</v>
      </c>
      <c r="H5529" s="90" t="s">
        <v>2092</v>
      </c>
      <c r="I5529" s="90" t="s">
        <v>2034</v>
      </c>
      <c r="J5529" s="90">
        <v>2.5000000000000001E-2</v>
      </c>
      <c r="K5529" s="90">
        <v>1</v>
      </c>
      <c r="L5529" t="str">
        <f t="shared" si="172"/>
        <v>East</v>
      </c>
      <c r="M5529" s="107">
        <f t="shared" si="173"/>
        <v>33.15</v>
      </c>
    </row>
    <row r="5530" spans="7:13">
      <c r="G5530" s="106">
        <v>41621</v>
      </c>
      <c r="H5530" s="90" t="s">
        <v>2052</v>
      </c>
      <c r="I5530" s="90" t="s">
        <v>2040</v>
      </c>
      <c r="J5530" s="90">
        <v>0</v>
      </c>
      <c r="K5530" s="90">
        <v>3</v>
      </c>
      <c r="L5530" t="str">
        <f t="shared" si="172"/>
        <v>MidWest</v>
      </c>
      <c r="M5530" s="107">
        <f t="shared" si="173"/>
        <v>90</v>
      </c>
    </row>
    <row r="5531" spans="7:13">
      <c r="G5531" s="106">
        <v>41621</v>
      </c>
      <c r="H5531" s="90" t="s">
        <v>2076</v>
      </c>
      <c r="I5531" s="90" t="s">
        <v>2028</v>
      </c>
      <c r="J5531" s="90">
        <v>1.4999999999999999E-2</v>
      </c>
      <c r="K5531" s="90">
        <v>3</v>
      </c>
      <c r="L5531" t="str">
        <f t="shared" si="172"/>
        <v>West</v>
      </c>
      <c r="M5531" s="107">
        <f t="shared" si="173"/>
        <v>67.817249999999987</v>
      </c>
    </row>
    <row r="5532" spans="7:13">
      <c r="G5532" s="106">
        <v>41628</v>
      </c>
      <c r="H5532" s="90" t="s">
        <v>2072</v>
      </c>
      <c r="I5532" s="90" t="s">
        <v>2019</v>
      </c>
      <c r="J5532" s="90">
        <v>0.01</v>
      </c>
      <c r="K5532" s="90">
        <v>3</v>
      </c>
      <c r="L5532" t="str">
        <f t="shared" si="172"/>
        <v>MidWest</v>
      </c>
      <c r="M5532" s="107">
        <f t="shared" si="173"/>
        <v>62.37</v>
      </c>
    </row>
    <row r="5533" spans="7:13">
      <c r="G5533" s="106">
        <v>41946</v>
      </c>
      <c r="H5533" s="90" t="s">
        <v>2020</v>
      </c>
      <c r="I5533" s="90" t="s">
        <v>2027</v>
      </c>
      <c r="J5533" s="90">
        <v>0</v>
      </c>
      <c r="K5533" s="90">
        <v>1</v>
      </c>
      <c r="L5533" t="str">
        <f t="shared" si="172"/>
        <v>MidWest</v>
      </c>
      <c r="M5533" s="107">
        <f t="shared" si="173"/>
        <v>19.95</v>
      </c>
    </row>
    <row r="5534" spans="7:13">
      <c r="G5534" s="106">
        <v>41835</v>
      </c>
      <c r="H5534" s="90" t="s">
        <v>2064</v>
      </c>
      <c r="I5534" s="90" t="s">
        <v>2027</v>
      </c>
      <c r="J5534" s="90">
        <v>0</v>
      </c>
      <c r="K5534" s="90">
        <v>10</v>
      </c>
      <c r="L5534" t="str">
        <f t="shared" si="172"/>
        <v>West</v>
      </c>
      <c r="M5534" s="107">
        <f t="shared" si="173"/>
        <v>199.5</v>
      </c>
    </row>
    <row r="5535" spans="7:13">
      <c r="G5535" s="106">
        <v>41989</v>
      </c>
      <c r="H5535" s="90" t="s">
        <v>2052</v>
      </c>
      <c r="I5535" s="90" t="s">
        <v>2046</v>
      </c>
      <c r="J5535" s="90">
        <v>0</v>
      </c>
      <c r="K5535" s="90">
        <v>3</v>
      </c>
      <c r="L5535" t="str">
        <f t="shared" si="172"/>
        <v>MidWest</v>
      </c>
      <c r="M5535" s="107">
        <f t="shared" si="173"/>
        <v>75</v>
      </c>
    </row>
    <row r="5536" spans="7:13">
      <c r="G5536" s="106">
        <v>41970</v>
      </c>
      <c r="H5536" s="90" t="s">
        <v>2033</v>
      </c>
      <c r="I5536" s="90" t="s">
        <v>2024</v>
      </c>
      <c r="J5536" s="90">
        <v>2.5000000000000001E-2</v>
      </c>
      <c r="K5536" s="90">
        <v>1</v>
      </c>
      <c r="L5536" t="str">
        <f t="shared" si="172"/>
        <v>MidWest</v>
      </c>
      <c r="M5536" s="107">
        <f t="shared" si="173"/>
        <v>22.376249999999999</v>
      </c>
    </row>
    <row r="5537" spans="7:13">
      <c r="G5537" s="106">
        <v>41404</v>
      </c>
      <c r="H5537" s="90" t="s">
        <v>2073</v>
      </c>
      <c r="I5537" s="90" t="s">
        <v>2034</v>
      </c>
      <c r="J5537" s="90">
        <v>1.4999999999999999E-2</v>
      </c>
      <c r="K5537" s="90">
        <v>3</v>
      </c>
      <c r="L5537" t="str">
        <f t="shared" si="172"/>
        <v>West</v>
      </c>
      <c r="M5537" s="107">
        <f t="shared" si="173"/>
        <v>100.47</v>
      </c>
    </row>
    <row r="5538" spans="7:13">
      <c r="G5538" s="106">
        <v>41591</v>
      </c>
      <c r="H5538" s="90" t="s">
        <v>2086</v>
      </c>
      <c r="I5538" s="90" t="s">
        <v>2024</v>
      </c>
      <c r="J5538" s="90">
        <v>0.01</v>
      </c>
      <c r="K5538" s="90">
        <v>2</v>
      </c>
      <c r="L5538" t="str">
        <f t="shared" si="172"/>
        <v>West</v>
      </c>
      <c r="M5538" s="107">
        <f t="shared" si="173"/>
        <v>45.440999999999995</v>
      </c>
    </row>
    <row r="5539" spans="7:13">
      <c r="G5539" s="106">
        <v>41596</v>
      </c>
      <c r="H5539" s="90" t="s">
        <v>2048</v>
      </c>
      <c r="I5539" s="90" t="s">
        <v>2023</v>
      </c>
      <c r="J5539" s="90">
        <v>2.5000000000000001E-2</v>
      </c>
      <c r="K5539" s="90">
        <v>2</v>
      </c>
      <c r="L5539" t="str">
        <f t="shared" si="172"/>
        <v>East</v>
      </c>
      <c r="M5539" s="107">
        <f t="shared" si="173"/>
        <v>155.9025</v>
      </c>
    </row>
    <row r="5540" spans="7:13">
      <c r="G5540" s="106">
        <v>41535</v>
      </c>
      <c r="H5540" s="90" t="s">
        <v>2052</v>
      </c>
      <c r="I5540" s="90" t="s">
        <v>2027</v>
      </c>
      <c r="J5540" s="90">
        <v>0.02</v>
      </c>
      <c r="K5540" s="90">
        <v>2</v>
      </c>
      <c r="L5540" t="str">
        <f t="shared" si="172"/>
        <v>MidWest</v>
      </c>
      <c r="M5540" s="107">
        <f t="shared" si="173"/>
        <v>39.101999999999997</v>
      </c>
    </row>
    <row r="5541" spans="7:13">
      <c r="G5541" s="106">
        <v>41576</v>
      </c>
      <c r="H5541" s="90" t="s">
        <v>2032</v>
      </c>
      <c r="I5541" s="90" t="s">
        <v>2028</v>
      </c>
      <c r="J5541" s="90">
        <v>0</v>
      </c>
      <c r="K5541" s="90">
        <v>2</v>
      </c>
      <c r="L5541" t="str">
        <f t="shared" si="172"/>
        <v>East</v>
      </c>
      <c r="M5541" s="107">
        <f t="shared" si="173"/>
        <v>45.9</v>
      </c>
    </row>
    <row r="5542" spans="7:13">
      <c r="G5542" s="106">
        <v>41334</v>
      </c>
      <c r="H5542" s="90" t="s">
        <v>2033</v>
      </c>
      <c r="I5542" s="90" t="s">
        <v>2040</v>
      </c>
      <c r="J5542" s="90">
        <v>2.5000000000000001E-2</v>
      </c>
      <c r="K5542" s="90">
        <v>1</v>
      </c>
      <c r="L5542" t="str">
        <f t="shared" si="172"/>
        <v>MidWest</v>
      </c>
      <c r="M5542" s="107">
        <f t="shared" si="173"/>
        <v>29.25</v>
      </c>
    </row>
    <row r="5543" spans="7:13">
      <c r="G5543" s="106">
        <v>41599</v>
      </c>
      <c r="H5543" s="90" t="s">
        <v>2082</v>
      </c>
      <c r="I5543" s="90" t="s">
        <v>2028</v>
      </c>
      <c r="J5543" s="90">
        <v>0.01</v>
      </c>
      <c r="K5543" s="90">
        <v>3</v>
      </c>
      <c r="L5543" t="str">
        <f t="shared" si="172"/>
        <v>MidWest</v>
      </c>
      <c r="M5543" s="107">
        <f t="shared" si="173"/>
        <v>68.16149999999999</v>
      </c>
    </row>
    <row r="5544" spans="7:13">
      <c r="G5544" s="106">
        <v>41619</v>
      </c>
      <c r="H5544" s="90" t="s">
        <v>2064</v>
      </c>
      <c r="I5544" s="90" t="s">
        <v>2024</v>
      </c>
      <c r="J5544" s="90">
        <v>0</v>
      </c>
      <c r="K5544" s="90">
        <v>2</v>
      </c>
      <c r="L5544" t="str">
        <f t="shared" si="172"/>
        <v>West</v>
      </c>
      <c r="M5544" s="107">
        <f t="shared" si="173"/>
        <v>45.9</v>
      </c>
    </row>
    <row r="5545" spans="7:13">
      <c r="G5545" s="106">
        <v>41615</v>
      </c>
      <c r="H5545" s="90" t="s">
        <v>2082</v>
      </c>
      <c r="I5545" s="90" t="s">
        <v>2027</v>
      </c>
      <c r="J5545" s="90">
        <v>2.5000000000000001E-2</v>
      </c>
      <c r="K5545" s="90">
        <v>2</v>
      </c>
      <c r="L5545" t="str">
        <f t="shared" si="172"/>
        <v>MidWest</v>
      </c>
      <c r="M5545" s="107">
        <f t="shared" si="173"/>
        <v>38.902499999999996</v>
      </c>
    </row>
    <row r="5546" spans="7:13">
      <c r="G5546" s="106">
        <v>41985</v>
      </c>
      <c r="H5546" s="90" t="s">
        <v>2062</v>
      </c>
      <c r="I5546" s="90" t="s">
        <v>2019</v>
      </c>
      <c r="J5546" s="90">
        <v>1.4999999999999999E-2</v>
      </c>
      <c r="K5546" s="90">
        <v>2</v>
      </c>
      <c r="L5546" t="str">
        <f t="shared" si="172"/>
        <v>East</v>
      </c>
      <c r="M5546" s="107">
        <f t="shared" si="173"/>
        <v>41.37</v>
      </c>
    </row>
    <row r="5547" spans="7:13">
      <c r="G5547" s="106">
        <v>41945</v>
      </c>
      <c r="H5547" s="90" t="s">
        <v>2054</v>
      </c>
      <c r="I5547" s="90" t="s">
        <v>2034</v>
      </c>
      <c r="J5547" s="90">
        <v>1.4999999999999999E-2</v>
      </c>
      <c r="K5547" s="90">
        <v>2</v>
      </c>
      <c r="L5547" t="str">
        <f t="shared" si="172"/>
        <v>MidWest</v>
      </c>
      <c r="M5547" s="107">
        <f t="shared" si="173"/>
        <v>66.98</v>
      </c>
    </row>
    <row r="5548" spans="7:13">
      <c r="G5548" s="106">
        <v>41599</v>
      </c>
      <c r="H5548" s="90" t="s">
        <v>2087</v>
      </c>
      <c r="I5548" s="90" t="s">
        <v>2024</v>
      </c>
      <c r="J5548" s="90">
        <v>0.03</v>
      </c>
      <c r="K5548" s="90">
        <v>1</v>
      </c>
      <c r="L5548" t="str">
        <f t="shared" si="172"/>
        <v>South</v>
      </c>
      <c r="M5548" s="107">
        <f t="shared" si="173"/>
        <v>22.261499999999998</v>
      </c>
    </row>
    <row r="5549" spans="7:13">
      <c r="G5549" s="106">
        <v>41627</v>
      </c>
      <c r="H5549" s="90" t="s">
        <v>2020</v>
      </c>
      <c r="I5549" s="90" t="s">
        <v>2050</v>
      </c>
      <c r="J5549" s="90">
        <v>1.4999999999999999E-2</v>
      </c>
      <c r="K5549" s="90">
        <v>16</v>
      </c>
      <c r="L5549" t="str">
        <f t="shared" si="172"/>
        <v>MidWest</v>
      </c>
      <c r="M5549" s="107">
        <f t="shared" si="173"/>
        <v>299.44</v>
      </c>
    </row>
    <row r="5550" spans="7:13">
      <c r="G5550" s="106">
        <v>41963</v>
      </c>
      <c r="H5550" s="90" t="s">
        <v>2068</v>
      </c>
      <c r="I5550" s="90" t="s">
        <v>2046</v>
      </c>
      <c r="J5550" s="90">
        <v>0.03</v>
      </c>
      <c r="K5550" s="90">
        <v>2</v>
      </c>
      <c r="L5550" t="str">
        <f t="shared" si="172"/>
        <v>South</v>
      </c>
      <c r="M5550" s="107">
        <f t="shared" si="173"/>
        <v>48.5</v>
      </c>
    </row>
    <row r="5551" spans="7:13">
      <c r="G5551" s="106">
        <v>41673</v>
      </c>
      <c r="H5551" s="90" t="s">
        <v>2088</v>
      </c>
      <c r="I5551" s="90" t="s">
        <v>2037</v>
      </c>
      <c r="J5551" s="90">
        <v>0</v>
      </c>
      <c r="K5551" s="90">
        <v>3</v>
      </c>
      <c r="L5551" t="str">
        <f t="shared" si="172"/>
        <v>MidWest</v>
      </c>
      <c r="M5551" s="107">
        <f t="shared" si="173"/>
        <v>82.5</v>
      </c>
    </row>
    <row r="5552" spans="7:13">
      <c r="G5552" s="106">
        <v>41915</v>
      </c>
      <c r="H5552" s="90" t="s">
        <v>2025</v>
      </c>
      <c r="I5552" s="90" t="s">
        <v>2027</v>
      </c>
      <c r="J5552" s="90">
        <v>0.01</v>
      </c>
      <c r="K5552" s="90">
        <v>2</v>
      </c>
      <c r="L5552" t="str">
        <f t="shared" si="172"/>
        <v>West</v>
      </c>
      <c r="M5552" s="107">
        <f t="shared" si="173"/>
        <v>39.500999999999998</v>
      </c>
    </row>
    <row r="5553" spans="7:13">
      <c r="G5553" s="106">
        <v>41997</v>
      </c>
      <c r="H5553" s="90" t="s">
        <v>2071</v>
      </c>
      <c r="I5553" s="90" t="s">
        <v>2023</v>
      </c>
      <c r="J5553" s="90">
        <v>0.02</v>
      </c>
      <c r="K5553" s="90">
        <v>3</v>
      </c>
      <c r="L5553" t="str">
        <f t="shared" si="172"/>
        <v>MidWest</v>
      </c>
      <c r="M5553" s="107">
        <f t="shared" si="173"/>
        <v>235.05300000000003</v>
      </c>
    </row>
    <row r="5554" spans="7:13">
      <c r="G5554" s="106">
        <v>41543</v>
      </c>
      <c r="H5554" s="90" t="s">
        <v>2090</v>
      </c>
      <c r="I5554" s="90" t="s">
        <v>2028</v>
      </c>
      <c r="J5554" s="90">
        <v>0.02</v>
      </c>
      <c r="K5554" s="90">
        <v>1</v>
      </c>
      <c r="L5554" t="str">
        <f t="shared" si="172"/>
        <v>West</v>
      </c>
      <c r="M5554" s="107">
        <f t="shared" si="173"/>
        <v>22.491</v>
      </c>
    </row>
    <row r="5555" spans="7:13">
      <c r="G5555" s="106">
        <v>41627</v>
      </c>
      <c r="H5555" s="90" t="s">
        <v>2030</v>
      </c>
      <c r="I5555" s="90" t="s">
        <v>2024</v>
      </c>
      <c r="J5555" s="90">
        <v>0</v>
      </c>
      <c r="K5555" s="90">
        <v>3</v>
      </c>
      <c r="L5555" t="str">
        <f t="shared" si="172"/>
        <v>West</v>
      </c>
      <c r="M5555" s="107">
        <f t="shared" si="173"/>
        <v>68.849999999999994</v>
      </c>
    </row>
    <row r="5556" spans="7:13">
      <c r="G5556" s="106">
        <v>41882</v>
      </c>
      <c r="H5556" s="90" t="s">
        <v>2097</v>
      </c>
      <c r="I5556" s="90" t="s">
        <v>2028</v>
      </c>
      <c r="J5556" s="90">
        <v>0</v>
      </c>
      <c r="K5556" s="90">
        <v>2</v>
      </c>
      <c r="L5556" t="str">
        <f t="shared" si="172"/>
        <v>West</v>
      </c>
      <c r="M5556" s="107">
        <f t="shared" si="173"/>
        <v>45.9</v>
      </c>
    </row>
    <row r="5557" spans="7:13">
      <c r="G5557" s="106">
        <v>41947</v>
      </c>
      <c r="H5557" s="90" t="s">
        <v>2075</v>
      </c>
      <c r="I5557" s="90" t="s">
        <v>2019</v>
      </c>
      <c r="J5557" s="90">
        <v>0</v>
      </c>
      <c r="K5557" s="90">
        <v>1</v>
      </c>
      <c r="L5557" t="str">
        <f t="shared" si="172"/>
        <v>West</v>
      </c>
      <c r="M5557" s="107">
        <f t="shared" si="173"/>
        <v>21</v>
      </c>
    </row>
    <row r="5558" spans="7:13">
      <c r="G5558" s="106">
        <v>41583</v>
      </c>
      <c r="H5558" s="90" t="s">
        <v>2065</v>
      </c>
      <c r="I5558" s="90" t="s">
        <v>2046</v>
      </c>
      <c r="J5558" s="90">
        <v>0.03</v>
      </c>
      <c r="K5558" s="90">
        <v>2</v>
      </c>
      <c r="L5558" t="str">
        <f t="shared" si="172"/>
        <v>South</v>
      </c>
      <c r="M5558" s="107">
        <f t="shared" si="173"/>
        <v>48.5</v>
      </c>
    </row>
    <row r="5559" spans="7:13">
      <c r="G5559" s="106">
        <v>41947</v>
      </c>
      <c r="H5559" s="90" t="s">
        <v>2063</v>
      </c>
      <c r="I5559" s="90" t="s">
        <v>2024</v>
      </c>
      <c r="J5559" s="90">
        <v>1.4999999999999999E-2</v>
      </c>
      <c r="K5559" s="90">
        <v>2</v>
      </c>
      <c r="L5559" t="str">
        <f t="shared" si="172"/>
        <v>South</v>
      </c>
      <c r="M5559" s="107">
        <f t="shared" si="173"/>
        <v>45.211500000000001</v>
      </c>
    </row>
    <row r="5560" spans="7:13">
      <c r="G5560" s="106">
        <v>41518</v>
      </c>
      <c r="H5560" s="90" t="s">
        <v>2060</v>
      </c>
      <c r="I5560" s="90" t="s">
        <v>2046</v>
      </c>
      <c r="J5560" s="90">
        <v>0.03</v>
      </c>
      <c r="K5560" s="90">
        <v>2</v>
      </c>
      <c r="L5560" t="str">
        <f t="shared" si="172"/>
        <v>South</v>
      </c>
      <c r="M5560" s="107">
        <f t="shared" si="173"/>
        <v>48.5</v>
      </c>
    </row>
    <row r="5561" spans="7:13">
      <c r="G5561" s="106">
        <v>41993</v>
      </c>
      <c r="H5561" s="90" t="s">
        <v>2022</v>
      </c>
      <c r="I5561" s="90" t="s">
        <v>2031</v>
      </c>
      <c r="J5561" s="90">
        <v>0</v>
      </c>
      <c r="K5561" s="90">
        <v>19</v>
      </c>
      <c r="L5561" t="str">
        <f t="shared" si="172"/>
        <v>West</v>
      </c>
      <c r="M5561" s="107">
        <f t="shared" si="173"/>
        <v>475</v>
      </c>
    </row>
    <row r="5562" spans="7:13">
      <c r="G5562" s="106">
        <v>41323</v>
      </c>
      <c r="H5562" s="90" t="s">
        <v>2052</v>
      </c>
      <c r="I5562" s="90" t="s">
        <v>2037</v>
      </c>
      <c r="J5562" s="90">
        <v>0.02</v>
      </c>
      <c r="K5562" s="90">
        <v>4</v>
      </c>
      <c r="L5562" t="str">
        <f t="shared" si="172"/>
        <v>MidWest</v>
      </c>
      <c r="M5562" s="107">
        <f t="shared" si="173"/>
        <v>107.8</v>
      </c>
    </row>
    <row r="5563" spans="7:13">
      <c r="G5563" s="106">
        <v>41632</v>
      </c>
      <c r="H5563" s="90" t="s">
        <v>2036</v>
      </c>
      <c r="I5563" s="90" t="s">
        <v>2024</v>
      </c>
      <c r="J5563" s="90">
        <v>0</v>
      </c>
      <c r="K5563" s="90">
        <v>2</v>
      </c>
      <c r="L5563" t="str">
        <f t="shared" si="172"/>
        <v>MidWest</v>
      </c>
      <c r="M5563" s="107">
        <f t="shared" si="173"/>
        <v>45.9</v>
      </c>
    </row>
    <row r="5564" spans="7:13">
      <c r="G5564" s="106">
        <v>41979</v>
      </c>
      <c r="H5564" s="90" t="s">
        <v>2036</v>
      </c>
      <c r="I5564" s="90" t="s">
        <v>2034</v>
      </c>
      <c r="J5564" s="90">
        <v>2.5000000000000001E-2</v>
      </c>
      <c r="K5564" s="90">
        <v>2</v>
      </c>
      <c r="L5564" t="str">
        <f t="shared" si="172"/>
        <v>MidWest</v>
      </c>
      <c r="M5564" s="107">
        <f t="shared" si="173"/>
        <v>66.3</v>
      </c>
    </row>
    <row r="5565" spans="7:13">
      <c r="G5565" s="106">
        <v>41590</v>
      </c>
      <c r="H5565" s="90" t="s">
        <v>2022</v>
      </c>
      <c r="I5565" s="90" t="s">
        <v>2034</v>
      </c>
      <c r="J5565" s="90">
        <v>0</v>
      </c>
      <c r="K5565" s="90">
        <v>3</v>
      </c>
      <c r="L5565" t="str">
        <f t="shared" si="172"/>
        <v>West</v>
      </c>
      <c r="M5565" s="107">
        <f t="shared" si="173"/>
        <v>102</v>
      </c>
    </row>
    <row r="5566" spans="7:13">
      <c r="G5566" s="106">
        <v>41573</v>
      </c>
      <c r="H5566" s="90" t="s">
        <v>2075</v>
      </c>
      <c r="I5566" s="90" t="s">
        <v>2024</v>
      </c>
      <c r="J5566" s="90">
        <v>0.01</v>
      </c>
      <c r="K5566" s="90">
        <v>1</v>
      </c>
      <c r="L5566" t="str">
        <f t="shared" si="172"/>
        <v>West</v>
      </c>
      <c r="M5566" s="107">
        <f t="shared" si="173"/>
        <v>22.720499999999998</v>
      </c>
    </row>
    <row r="5567" spans="7:13">
      <c r="G5567" s="106">
        <v>41605</v>
      </c>
      <c r="H5567" s="90" t="s">
        <v>2049</v>
      </c>
      <c r="I5567" s="90" t="s">
        <v>2034</v>
      </c>
      <c r="J5567" s="90">
        <v>0.03</v>
      </c>
      <c r="K5567" s="90">
        <v>1</v>
      </c>
      <c r="L5567" t="str">
        <f t="shared" si="172"/>
        <v>South</v>
      </c>
      <c r="M5567" s="107">
        <f t="shared" si="173"/>
        <v>32.979999999999997</v>
      </c>
    </row>
    <row r="5568" spans="7:13">
      <c r="G5568" s="106">
        <v>41908</v>
      </c>
      <c r="H5568" s="90" t="s">
        <v>2094</v>
      </c>
      <c r="I5568" s="90" t="s">
        <v>2027</v>
      </c>
      <c r="J5568" s="90">
        <v>0</v>
      </c>
      <c r="K5568" s="90">
        <v>3</v>
      </c>
      <c r="L5568" t="str">
        <f t="shared" si="172"/>
        <v>West</v>
      </c>
      <c r="M5568" s="107">
        <f t="shared" si="173"/>
        <v>59.849999999999994</v>
      </c>
    </row>
    <row r="5569" spans="7:13">
      <c r="G5569" s="106">
        <v>41952</v>
      </c>
      <c r="H5569" s="90" t="s">
        <v>2054</v>
      </c>
      <c r="I5569" s="90" t="s">
        <v>2028</v>
      </c>
      <c r="J5569" s="90">
        <v>0</v>
      </c>
      <c r="K5569" s="90">
        <v>3</v>
      </c>
      <c r="L5569" t="str">
        <f t="shared" si="172"/>
        <v>MidWest</v>
      </c>
      <c r="M5569" s="107">
        <f t="shared" si="173"/>
        <v>68.849999999999994</v>
      </c>
    </row>
    <row r="5570" spans="7:13">
      <c r="G5570" s="106">
        <v>41595</v>
      </c>
      <c r="H5570" s="90" t="s">
        <v>2033</v>
      </c>
      <c r="I5570" s="90" t="s">
        <v>2046</v>
      </c>
      <c r="J5570" s="90">
        <v>0</v>
      </c>
      <c r="K5570" s="90">
        <v>1</v>
      </c>
      <c r="L5570" t="str">
        <f t="shared" si="172"/>
        <v>MidWest</v>
      </c>
      <c r="M5570" s="107">
        <f t="shared" si="173"/>
        <v>25</v>
      </c>
    </row>
    <row r="5571" spans="7:13">
      <c r="G5571" s="106">
        <v>41945</v>
      </c>
      <c r="H5571" s="90" t="s">
        <v>2026</v>
      </c>
      <c r="I5571" s="90" t="s">
        <v>2024</v>
      </c>
      <c r="J5571" s="90">
        <v>0.01</v>
      </c>
      <c r="K5571" s="90">
        <v>3</v>
      </c>
      <c r="L5571" t="str">
        <f t="shared" ref="L5571:L5634" si="174">_xlfn.XLOOKUP(H5571,$D$2:$D$73,$E$2:$E$73)</f>
        <v>MidWest</v>
      </c>
      <c r="M5571" s="107">
        <f t="shared" ref="M5571:M5634" si="175">_xlfn.XLOOKUP(I5571,$A$2:$A$13,$B$2:$B$13)*K5571*(1-J5571)</f>
        <v>68.16149999999999</v>
      </c>
    </row>
    <row r="5572" spans="7:13">
      <c r="G5572" s="106">
        <v>41609</v>
      </c>
      <c r="H5572" s="90" t="s">
        <v>2083</v>
      </c>
      <c r="I5572" s="90" t="s">
        <v>2043</v>
      </c>
      <c r="J5572" s="90">
        <v>0.01</v>
      </c>
      <c r="K5572" s="90">
        <v>2</v>
      </c>
      <c r="L5572" t="str">
        <f t="shared" si="174"/>
        <v>West</v>
      </c>
      <c r="M5572" s="107">
        <f t="shared" si="175"/>
        <v>46.53</v>
      </c>
    </row>
    <row r="5573" spans="7:13">
      <c r="G5573" s="106">
        <v>41950</v>
      </c>
      <c r="H5573" s="90" t="s">
        <v>2092</v>
      </c>
      <c r="I5573" s="90" t="s">
        <v>2037</v>
      </c>
      <c r="J5573" s="90">
        <v>0.03</v>
      </c>
      <c r="K5573" s="90">
        <v>3</v>
      </c>
      <c r="L5573" t="str">
        <f t="shared" si="174"/>
        <v>East</v>
      </c>
      <c r="M5573" s="107">
        <f t="shared" si="175"/>
        <v>80.024999999999991</v>
      </c>
    </row>
    <row r="5574" spans="7:13">
      <c r="G5574" s="106">
        <v>41313</v>
      </c>
      <c r="H5574" s="90" t="s">
        <v>2089</v>
      </c>
      <c r="I5574" s="90" t="s">
        <v>2023</v>
      </c>
      <c r="J5574" s="90">
        <v>0.03</v>
      </c>
      <c r="K5574" s="90">
        <v>3</v>
      </c>
      <c r="L5574" t="str">
        <f t="shared" si="174"/>
        <v>East</v>
      </c>
      <c r="M5574" s="107">
        <f t="shared" si="175"/>
        <v>232.65450000000001</v>
      </c>
    </row>
    <row r="5575" spans="7:13">
      <c r="G5575" s="106">
        <v>41975</v>
      </c>
      <c r="H5575" s="90" t="s">
        <v>2083</v>
      </c>
      <c r="I5575" s="90" t="s">
        <v>2034</v>
      </c>
      <c r="J5575" s="90">
        <v>2.5000000000000001E-2</v>
      </c>
      <c r="K5575" s="90">
        <v>1</v>
      </c>
      <c r="L5575" t="str">
        <f t="shared" si="174"/>
        <v>West</v>
      </c>
      <c r="M5575" s="107">
        <f t="shared" si="175"/>
        <v>33.15</v>
      </c>
    </row>
    <row r="5576" spans="7:13">
      <c r="G5576" s="106">
        <v>41599</v>
      </c>
      <c r="H5576" s="90" t="s">
        <v>2033</v>
      </c>
      <c r="I5576" s="90" t="s">
        <v>2024</v>
      </c>
      <c r="J5576" s="90">
        <v>0</v>
      </c>
      <c r="K5576" s="90">
        <v>3</v>
      </c>
      <c r="L5576" t="str">
        <f t="shared" si="174"/>
        <v>MidWest</v>
      </c>
      <c r="M5576" s="107">
        <f t="shared" si="175"/>
        <v>68.849999999999994</v>
      </c>
    </row>
    <row r="5577" spans="7:13">
      <c r="G5577" s="106">
        <v>41594</v>
      </c>
      <c r="H5577" s="90" t="s">
        <v>2082</v>
      </c>
      <c r="I5577" s="90" t="s">
        <v>2046</v>
      </c>
      <c r="J5577" s="90">
        <v>0</v>
      </c>
      <c r="K5577" s="90">
        <v>3</v>
      </c>
      <c r="L5577" t="str">
        <f t="shared" si="174"/>
        <v>MidWest</v>
      </c>
      <c r="M5577" s="107">
        <f t="shared" si="175"/>
        <v>75</v>
      </c>
    </row>
    <row r="5578" spans="7:13">
      <c r="G5578" s="106">
        <v>41536</v>
      </c>
      <c r="H5578" s="90" t="s">
        <v>2085</v>
      </c>
      <c r="I5578" s="90" t="s">
        <v>2028</v>
      </c>
      <c r="J5578" s="90">
        <v>1.4999999999999999E-2</v>
      </c>
      <c r="K5578" s="90">
        <v>3</v>
      </c>
      <c r="L5578" t="str">
        <f t="shared" si="174"/>
        <v>MidWest</v>
      </c>
      <c r="M5578" s="107">
        <f t="shared" si="175"/>
        <v>67.817249999999987</v>
      </c>
    </row>
    <row r="5579" spans="7:13">
      <c r="G5579" s="106">
        <v>41978</v>
      </c>
      <c r="H5579" s="90" t="s">
        <v>2099</v>
      </c>
      <c r="I5579" s="90" t="s">
        <v>2023</v>
      </c>
      <c r="J5579" s="90">
        <v>0.03</v>
      </c>
      <c r="K5579" s="90">
        <v>3</v>
      </c>
      <c r="L5579" t="str">
        <f t="shared" si="174"/>
        <v>East</v>
      </c>
      <c r="M5579" s="107">
        <f t="shared" si="175"/>
        <v>232.65450000000001</v>
      </c>
    </row>
    <row r="5580" spans="7:13">
      <c r="G5580" s="106">
        <v>41738</v>
      </c>
      <c r="H5580" s="90" t="s">
        <v>2097</v>
      </c>
      <c r="I5580" s="90" t="s">
        <v>2019</v>
      </c>
      <c r="J5580" s="90">
        <v>2.5000000000000001E-2</v>
      </c>
      <c r="K5580" s="90">
        <v>3</v>
      </c>
      <c r="L5580" t="str">
        <f t="shared" si="174"/>
        <v>West</v>
      </c>
      <c r="M5580" s="107">
        <f t="shared" si="175"/>
        <v>61.424999999999997</v>
      </c>
    </row>
    <row r="5581" spans="7:13">
      <c r="G5581" s="106">
        <v>41980</v>
      </c>
      <c r="H5581" s="90" t="s">
        <v>2026</v>
      </c>
      <c r="I5581" s="90" t="s">
        <v>2046</v>
      </c>
      <c r="J5581" s="90">
        <v>0.03</v>
      </c>
      <c r="K5581" s="90">
        <v>2</v>
      </c>
      <c r="L5581" t="str">
        <f t="shared" si="174"/>
        <v>MidWest</v>
      </c>
      <c r="M5581" s="107">
        <f t="shared" si="175"/>
        <v>48.5</v>
      </c>
    </row>
    <row r="5582" spans="7:13">
      <c r="G5582" s="106">
        <v>41599</v>
      </c>
      <c r="H5582" s="90" t="s">
        <v>2062</v>
      </c>
      <c r="I5582" s="90" t="s">
        <v>2028</v>
      </c>
      <c r="J5582" s="90">
        <v>1.4999999999999999E-2</v>
      </c>
      <c r="K5582" s="90">
        <v>2</v>
      </c>
      <c r="L5582" t="str">
        <f t="shared" si="174"/>
        <v>East</v>
      </c>
      <c r="M5582" s="107">
        <f t="shared" si="175"/>
        <v>45.211500000000001</v>
      </c>
    </row>
    <row r="5583" spans="7:13">
      <c r="G5583" s="106">
        <v>41463</v>
      </c>
      <c r="H5583" s="90" t="s">
        <v>2053</v>
      </c>
      <c r="I5583" s="90" t="s">
        <v>2031</v>
      </c>
      <c r="J5583" s="90">
        <v>1.4999999999999999E-2</v>
      </c>
      <c r="K5583" s="90">
        <v>1</v>
      </c>
      <c r="L5583" t="str">
        <f t="shared" si="174"/>
        <v>MidWest</v>
      </c>
      <c r="M5583" s="107">
        <f t="shared" si="175"/>
        <v>24.625</v>
      </c>
    </row>
    <row r="5584" spans="7:13">
      <c r="G5584" s="106">
        <v>41603</v>
      </c>
      <c r="H5584" s="90" t="s">
        <v>2054</v>
      </c>
      <c r="I5584" s="90" t="s">
        <v>2043</v>
      </c>
      <c r="J5584" s="90">
        <v>0</v>
      </c>
      <c r="K5584" s="90">
        <v>18</v>
      </c>
      <c r="L5584" t="str">
        <f t="shared" si="174"/>
        <v>MidWest</v>
      </c>
      <c r="M5584" s="107">
        <f t="shared" si="175"/>
        <v>423</v>
      </c>
    </row>
    <row r="5585" spans="7:13">
      <c r="G5585" s="106">
        <v>41616</v>
      </c>
      <c r="H5585" s="90" t="s">
        <v>2082</v>
      </c>
      <c r="I5585" s="90" t="s">
        <v>2046</v>
      </c>
      <c r="J5585" s="90">
        <v>0</v>
      </c>
      <c r="K5585" s="90">
        <v>2</v>
      </c>
      <c r="L5585" t="str">
        <f t="shared" si="174"/>
        <v>MidWest</v>
      </c>
      <c r="M5585" s="107">
        <f t="shared" si="175"/>
        <v>50</v>
      </c>
    </row>
    <row r="5586" spans="7:13">
      <c r="G5586" s="106">
        <v>41953</v>
      </c>
      <c r="H5586" s="90" t="s">
        <v>2057</v>
      </c>
      <c r="I5586" s="90" t="s">
        <v>2024</v>
      </c>
      <c r="J5586" s="90">
        <v>0.01</v>
      </c>
      <c r="K5586" s="90">
        <v>1</v>
      </c>
      <c r="L5586" t="str">
        <f t="shared" si="174"/>
        <v>West</v>
      </c>
      <c r="M5586" s="107">
        <f t="shared" si="175"/>
        <v>22.720499999999998</v>
      </c>
    </row>
    <row r="5587" spans="7:13">
      <c r="G5587" s="106">
        <v>41605</v>
      </c>
      <c r="H5587" s="90" t="s">
        <v>2041</v>
      </c>
      <c r="I5587" s="90" t="s">
        <v>2027</v>
      </c>
      <c r="J5587" s="90">
        <v>0.03</v>
      </c>
      <c r="K5587" s="90">
        <v>1</v>
      </c>
      <c r="L5587" t="str">
        <f t="shared" si="174"/>
        <v>West</v>
      </c>
      <c r="M5587" s="107">
        <f t="shared" si="175"/>
        <v>19.351499999999998</v>
      </c>
    </row>
    <row r="5588" spans="7:13">
      <c r="G5588" s="106">
        <v>41573</v>
      </c>
      <c r="H5588" s="90" t="s">
        <v>2094</v>
      </c>
      <c r="I5588" s="90" t="s">
        <v>2027</v>
      </c>
      <c r="J5588" s="90">
        <v>1.4999999999999999E-2</v>
      </c>
      <c r="K5588" s="90">
        <v>3</v>
      </c>
      <c r="L5588" t="str">
        <f t="shared" si="174"/>
        <v>West</v>
      </c>
      <c r="M5588" s="107">
        <f t="shared" si="175"/>
        <v>58.952249999999992</v>
      </c>
    </row>
    <row r="5589" spans="7:13">
      <c r="G5589" s="106">
        <v>41625</v>
      </c>
      <c r="H5589" s="90" t="s">
        <v>2092</v>
      </c>
      <c r="I5589" s="90" t="s">
        <v>2043</v>
      </c>
      <c r="J5589" s="90">
        <v>0</v>
      </c>
      <c r="K5589" s="90">
        <v>6</v>
      </c>
      <c r="L5589" t="str">
        <f t="shared" si="174"/>
        <v>East</v>
      </c>
      <c r="M5589" s="107">
        <f t="shared" si="175"/>
        <v>141</v>
      </c>
    </row>
    <row r="5590" spans="7:13">
      <c r="G5590" s="106">
        <v>41988</v>
      </c>
      <c r="H5590" s="90" t="s">
        <v>2065</v>
      </c>
      <c r="I5590" s="90" t="s">
        <v>2027</v>
      </c>
      <c r="J5590" s="90">
        <v>0.03</v>
      </c>
      <c r="K5590" s="90">
        <v>2</v>
      </c>
      <c r="L5590" t="str">
        <f t="shared" si="174"/>
        <v>South</v>
      </c>
      <c r="M5590" s="107">
        <f t="shared" si="175"/>
        <v>38.702999999999996</v>
      </c>
    </row>
    <row r="5591" spans="7:13">
      <c r="G5591" s="106">
        <v>41969</v>
      </c>
      <c r="H5591" s="90" t="s">
        <v>2060</v>
      </c>
      <c r="I5591" s="90" t="s">
        <v>2023</v>
      </c>
      <c r="J5591" s="90">
        <v>0</v>
      </c>
      <c r="K5591" s="90">
        <v>2</v>
      </c>
      <c r="L5591" t="str">
        <f t="shared" si="174"/>
        <v>South</v>
      </c>
      <c r="M5591" s="107">
        <f t="shared" si="175"/>
        <v>159.9</v>
      </c>
    </row>
    <row r="5592" spans="7:13">
      <c r="G5592" s="106">
        <v>41797</v>
      </c>
      <c r="H5592" s="90" t="s">
        <v>2055</v>
      </c>
      <c r="I5592" s="90" t="s">
        <v>2037</v>
      </c>
      <c r="J5592" s="90">
        <v>0.01</v>
      </c>
      <c r="K5592" s="90">
        <v>2</v>
      </c>
      <c r="L5592" t="str">
        <f t="shared" si="174"/>
        <v>South</v>
      </c>
      <c r="M5592" s="107">
        <f t="shared" si="175"/>
        <v>54.45</v>
      </c>
    </row>
    <row r="5593" spans="7:13">
      <c r="G5593" s="106">
        <v>41636</v>
      </c>
      <c r="H5593" s="90" t="s">
        <v>2098</v>
      </c>
      <c r="I5593" s="90" t="s">
        <v>2034</v>
      </c>
      <c r="J5593" s="90">
        <v>0</v>
      </c>
      <c r="K5593" s="90">
        <v>2</v>
      </c>
      <c r="L5593" t="str">
        <f t="shared" si="174"/>
        <v>West</v>
      </c>
      <c r="M5593" s="107">
        <f t="shared" si="175"/>
        <v>68</v>
      </c>
    </row>
    <row r="5594" spans="7:13">
      <c r="G5594" s="106">
        <v>41336</v>
      </c>
      <c r="H5594" s="90" t="s">
        <v>2071</v>
      </c>
      <c r="I5594" s="90" t="s">
        <v>2034</v>
      </c>
      <c r="J5594" s="90">
        <v>0.01</v>
      </c>
      <c r="K5594" s="90">
        <v>4</v>
      </c>
      <c r="L5594" t="str">
        <f t="shared" si="174"/>
        <v>MidWest</v>
      </c>
      <c r="M5594" s="107">
        <f t="shared" si="175"/>
        <v>134.63999999999999</v>
      </c>
    </row>
    <row r="5595" spans="7:13">
      <c r="G5595" s="106">
        <v>41764</v>
      </c>
      <c r="H5595" s="90" t="s">
        <v>2049</v>
      </c>
      <c r="I5595" s="90" t="s">
        <v>2043</v>
      </c>
      <c r="J5595" s="90">
        <v>0.03</v>
      </c>
      <c r="K5595" s="90">
        <v>2</v>
      </c>
      <c r="L5595" t="str">
        <f t="shared" si="174"/>
        <v>South</v>
      </c>
      <c r="M5595" s="107">
        <f t="shared" si="175"/>
        <v>45.589999999999996</v>
      </c>
    </row>
    <row r="5596" spans="7:13">
      <c r="G5596" s="106">
        <v>41442</v>
      </c>
      <c r="H5596" s="90" t="s">
        <v>2064</v>
      </c>
      <c r="I5596" s="90" t="s">
        <v>2034</v>
      </c>
      <c r="J5596" s="90">
        <v>0.02</v>
      </c>
      <c r="K5596" s="90">
        <v>4</v>
      </c>
      <c r="L5596" t="str">
        <f t="shared" si="174"/>
        <v>West</v>
      </c>
      <c r="M5596" s="107">
        <f t="shared" si="175"/>
        <v>133.28</v>
      </c>
    </row>
    <row r="5597" spans="7:13">
      <c r="G5597" s="106">
        <v>41606</v>
      </c>
      <c r="H5597" s="90" t="s">
        <v>2029</v>
      </c>
      <c r="I5597" s="90" t="s">
        <v>2046</v>
      </c>
      <c r="J5597" s="90">
        <v>0.01</v>
      </c>
      <c r="K5597" s="90">
        <v>2</v>
      </c>
      <c r="L5597" t="str">
        <f t="shared" si="174"/>
        <v>East</v>
      </c>
      <c r="M5597" s="107">
        <f t="shared" si="175"/>
        <v>49.5</v>
      </c>
    </row>
    <row r="5598" spans="7:13">
      <c r="G5598" s="106">
        <v>41604</v>
      </c>
      <c r="H5598" s="90" t="s">
        <v>2103</v>
      </c>
      <c r="I5598" s="90" t="s">
        <v>2040</v>
      </c>
      <c r="J5598" s="90">
        <v>0</v>
      </c>
      <c r="K5598" s="90">
        <v>1</v>
      </c>
      <c r="L5598" t="str">
        <f t="shared" si="174"/>
        <v>South</v>
      </c>
      <c r="M5598" s="107">
        <f t="shared" si="175"/>
        <v>30</v>
      </c>
    </row>
    <row r="5599" spans="7:13">
      <c r="G5599" s="106">
        <v>41595</v>
      </c>
      <c r="H5599" s="90" t="s">
        <v>2064</v>
      </c>
      <c r="I5599" s="90" t="s">
        <v>2040</v>
      </c>
      <c r="J5599" s="90">
        <v>0.03</v>
      </c>
      <c r="K5599" s="90">
        <v>3</v>
      </c>
      <c r="L5599" t="str">
        <f t="shared" si="174"/>
        <v>West</v>
      </c>
      <c r="M5599" s="107">
        <f t="shared" si="175"/>
        <v>87.3</v>
      </c>
    </row>
    <row r="5600" spans="7:13">
      <c r="G5600" s="106">
        <v>41621</v>
      </c>
      <c r="H5600" s="90" t="s">
        <v>2030</v>
      </c>
      <c r="I5600" s="90" t="s">
        <v>2024</v>
      </c>
      <c r="J5600" s="90">
        <v>2.5000000000000001E-2</v>
      </c>
      <c r="K5600" s="90">
        <v>1</v>
      </c>
      <c r="L5600" t="str">
        <f t="shared" si="174"/>
        <v>West</v>
      </c>
      <c r="M5600" s="107">
        <f t="shared" si="175"/>
        <v>22.376249999999999</v>
      </c>
    </row>
    <row r="5601" spans="7:13">
      <c r="G5601" s="106">
        <v>41638</v>
      </c>
      <c r="H5601" s="90" t="s">
        <v>2094</v>
      </c>
      <c r="I5601" s="90" t="s">
        <v>2034</v>
      </c>
      <c r="J5601" s="90">
        <v>1.4999999999999999E-2</v>
      </c>
      <c r="K5601" s="90">
        <v>1</v>
      </c>
      <c r="L5601" t="str">
        <f t="shared" si="174"/>
        <v>West</v>
      </c>
      <c r="M5601" s="107">
        <f t="shared" si="175"/>
        <v>33.49</v>
      </c>
    </row>
    <row r="5602" spans="7:13">
      <c r="G5602" s="106">
        <v>41595</v>
      </c>
      <c r="H5602" s="90" t="s">
        <v>2039</v>
      </c>
      <c r="I5602" s="90" t="s">
        <v>2028</v>
      </c>
      <c r="J5602" s="90">
        <v>0.01</v>
      </c>
      <c r="K5602" s="90">
        <v>2</v>
      </c>
      <c r="L5602" t="str">
        <f t="shared" si="174"/>
        <v>East</v>
      </c>
      <c r="M5602" s="107">
        <f t="shared" si="175"/>
        <v>45.440999999999995</v>
      </c>
    </row>
    <row r="5603" spans="7:13">
      <c r="G5603" s="106">
        <v>41911</v>
      </c>
      <c r="H5603" s="90" t="s">
        <v>2098</v>
      </c>
      <c r="I5603" s="90" t="s">
        <v>2040</v>
      </c>
      <c r="J5603" s="90">
        <v>0</v>
      </c>
      <c r="K5603" s="90">
        <v>2</v>
      </c>
      <c r="L5603" t="str">
        <f t="shared" si="174"/>
        <v>West</v>
      </c>
      <c r="M5603" s="107">
        <f t="shared" si="175"/>
        <v>60</v>
      </c>
    </row>
    <row r="5604" spans="7:13">
      <c r="G5604" s="106">
        <v>41308</v>
      </c>
      <c r="H5604" s="90" t="s">
        <v>2090</v>
      </c>
      <c r="I5604" s="90" t="s">
        <v>2040</v>
      </c>
      <c r="J5604" s="90">
        <v>0</v>
      </c>
      <c r="K5604" s="90">
        <v>1</v>
      </c>
      <c r="L5604" t="str">
        <f t="shared" si="174"/>
        <v>West</v>
      </c>
      <c r="M5604" s="107">
        <f t="shared" si="175"/>
        <v>30</v>
      </c>
    </row>
    <row r="5605" spans="7:13">
      <c r="G5605" s="106">
        <v>41443</v>
      </c>
      <c r="H5605" s="90" t="s">
        <v>2058</v>
      </c>
      <c r="I5605" s="90" t="s">
        <v>2028</v>
      </c>
      <c r="J5605" s="90">
        <v>0.02</v>
      </c>
      <c r="K5605" s="90">
        <v>1</v>
      </c>
      <c r="L5605" t="str">
        <f t="shared" si="174"/>
        <v>MidWest</v>
      </c>
      <c r="M5605" s="107">
        <f t="shared" si="175"/>
        <v>22.491</v>
      </c>
    </row>
    <row r="5606" spans="7:13">
      <c r="G5606" s="106">
        <v>41972</v>
      </c>
      <c r="H5606" s="90" t="s">
        <v>2020</v>
      </c>
      <c r="I5606" s="90" t="s">
        <v>2040</v>
      </c>
      <c r="J5606" s="90">
        <v>0.02</v>
      </c>
      <c r="K5606" s="90">
        <v>2</v>
      </c>
      <c r="L5606" t="str">
        <f t="shared" si="174"/>
        <v>MidWest</v>
      </c>
      <c r="M5606" s="107">
        <f t="shared" si="175"/>
        <v>58.8</v>
      </c>
    </row>
    <row r="5607" spans="7:13">
      <c r="G5607" s="106">
        <v>41986</v>
      </c>
      <c r="H5607" s="90" t="s">
        <v>2029</v>
      </c>
      <c r="I5607" s="90" t="s">
        <v>2027</v>
      </c>
      <c r="J5607" s="90">
        <v>0</v>
      </c>
      <c r="K5607" s="90">
        <v>1</v>
      </c>
      <c r="L5607" t="str">
        <f t="shared" si="174"/>
        <v>East</v>
      </c>
      <c r="M5607" s="107">
        <f t="shared" si="175"/>
        <v>19.95</v>
      </c>
    </row>
    <row r="5608" spans="7:13">
      <c r="G5608" s="106">
        <v>41996</v>
      </c>
      <c r="H5608" s="90" t="s">
        <v>2052</v>
      </c>
      <c r="I5608" s="90" t="s">
        <v>2024</v>
      </c>
      <c r="J5608" s="90">
        <v>2.5000000000000001E-2</v>
      </c>
      <c r="K5608" s="90">
        <v>3</v>
      </c>
      <c r="L5608" t="str">
        <f t="shared" si="174"/>
        <v>MidWest</v>
      </c>
      <c r="M5608" s="107">
        <f t="shared" si="175"/>
        <v>67.128749999999997</v>
      </c>
    </row>
    <row r="5609" spans="7:13">
      <c r="G5609" s="106">
        <v>41990</v>
      </c>
      <c r="H5609" s="90" t="s">
        <v>2071</v>
      </c>
      <c r="I5609" s="90" t="s">
        <v>2043</v>
      </c>
      <c r="J5609" s="90">
        <v>0</v>
      </c>
      <c r="K5609" s="90">
        <v>3</v>
      </c>
      <c r="L5609" t="str">
        <f t="shared" si="174"/>
        <v>MidWest</v>
      </c>
      <c r="M5609" s="107">
        <f t="shared" si="175"/>
        <v>70.5</v>
      </c>
    </row>
    <row r="5610" spans="7:13">
      <c r="G5610" s="106">
        <v>41974</v>
      </c>
      <c r="H5610" s="90" t="s">
        <v>2047</v>
      </c>
      <c r="I5610" s="90" t="s">
        <v>2034</v>
      </c>
      <c r="J5610" s="90">
        <v>1.4999999999999999E-2</v>
      </c>
      <c r="K5610" s="90">
        <v>2</v>
      </c>
      <c r="L5610" t="str">
        <f t="shared" si="174"/>
        <v>South</v>
      </c>
      <c r="M5610" s="107">
        <f t="shared" si="175"/>
        <v>66.98</v>
      </c>
    </row>
    <row r="5611" spans="7:13">
      <c r="G5611" s="106">
        <v>41981</v>
      </c>
      <c r="H5611" s="90" t="s">
        <v>2090</v>
      </c>
      <c r="I5611" s="90" t="s">
        <v>2037</v>
      </c>
      <c r="J5611" s="90">
        <v>0</v>
      </c>
      <c r="K5611" s="90">
        <v>1</v>
      </c>
      <c r="L5611" t="str">
        <f t="shared" si="174"/>
        <v>West</v>
      </c>
      <c r="M5611" s="107">
        <f t="shared" si="175"/>
        <v>27.5</v>
      </c>
    </row>
    <row r="5612" spans="7:13">
      <c r="G5612" s="106">
        <v>41636</v>
      </c>
      <c r="H5612" s="90" t="s">
        <v>2070</v>
      </c>
      <c r="I5612" s="90" t="s">
        <v>2027</v>
      </c>
      <c r="J5612" s="90">
        <v>0</v>
      </c>
      <c r="K5612" s="90">
        <v>3</v>
      </c>
      <c r="L5612" t="str">
        <f t="shared" si="174"/>
        <v>East</v>
      </c>
      <c r="M5612" s="107">
        <f t="shared" si="175"/>
        <v>59.849999999999994</v>
      </c>
    </row>
    <row r="5613" spans="7:13">
      <c r="G5613" s="106">
        <v>41947</v>
      </c>
      <c r="H5613" s="90" t="s">
        <v>2079</v>
      </c>
      <c r="I5613" s="90" t="s">
        <v>2027</v>
      </c>
      <c r="J5613" s="90">
        <v>1.4999999999999999E-2</v>
      </c>
      <c r="K5613" s="90">
        <v>21</v>
      </c>
      <c r="L5613" t="str">
        <f t="shared" si="174"/>
        <v>MidWest</v>
      </c>
      <c r="M5613" s="107">
        <f t="shared" si="175"/>
        <v>412.66575</v>
      </c>
    </row>
    <row r="5614" spans="7:13">
      <c r="G5614" s="106">
        <v>41607</v>
      </c>
      <c r="H5614" s="90" t="s">
        <v>2025</v>
      </c>
      <c r="I5614" s="90" t="s">
        <v>2027</v>
      </c>
      <c r="J5614" s="90">
        <v>0.03</v>
      </c>
      <c r="K5614" s="90">
        <v>3</v>
      </c>
      <c r="L5614" t="str">
        <f t="shared" si="174"/>
        <v>West</v>
      </c>
      <c r="M5614" s="107">
        <f t="shared" si="175"/>
        <v>58.05449999999999</v>
      </c>
    </row>
    <row r="5615" spans="7:13">
      <c r="G5615" s="106">
        <v>41627</v>
      </c>
      <c r="H5615" s="90" t="s">
        <v>2033</v>
      </c>
      <c r="I5615" s="90" t="s">
        <v>2027</v>
      </c>
      <c r="J5615" s="90">
        <v>1.4999999999999999E-2</v>
      </c>
      <c r="K5615" s="90">
        <v>3</v>
      </c>
      <c r="L5615" t="str">
        <f t="shared" si="174"/>
        <v>MidWest</v>
      </c>
      <c r="M5615" s="107">
        <f t="shared" si="175"/>
        <v>58.952249999999992</v>
      </c>
    </row>
    <row r="5616" spans="7:13">
      <c r="G5616" s="106">
        <v>41897</v>
      </c>
      <c r="H5616" s="90" t="s">
        <v>2025</v>
      </c>
      <c r="I5616" s="90" t="s">
        <v>2050</v>
      </c>
      <c r="J5616" s="90">
        <v>0.03</v>
      </c>
      <c r="K5616" s="90">
        <v>4</v>
      </c>
      <c r="L5616" t="str">
        <f t="shared" si="174"/>
        <v>West</v>
      </c>
      <c r="M5616" s="107">
        <f t="shared" si="175"/>
        <v>73.72</v>
      </c>
    </row>
    <row r="5617" spans="7:13">
      <c r="G5617" s="106">
        <v>41462</v>
      </c>
      <c r="H5617" s="90" t="s">
        <v>2049</v>
      </c>
      <c r="I5617" s="90" t="s">
        <v>2034</v>
      </c>
      <c r="J5617" s="90">
        <v>0.02</v>
      </c>
      <c r="K5617" s="90">
        <v>2</v>
      </c>
      <c r="L5617" t="str">
        <f t="shared" si="174"/>
        <v>South</v>
      </c>
      <c r="M5617" s="107">
        <f t="shared" si="175"/>
        <v>66.64</v>
      </c>
    </row>
    <row r="5618" spans="7:13">
      <c r="G5618" s="106">
        <v>41959</v>
      </c>
      <c r="H5618" s="90" t="s">
        <v>2092</v>
      </c>
      <c r="I5618" s="90" t="s">
        <v>2043</v>
      </c>
      <c r="J5618" s="90">
        <v>0</v>
      </c>
      <c r="K5618" s="90">
        <v>2</v>
      </c>
      <c r="L5618" t="str">
        <f t="shared" si="174"/>
        <v>East</v>
      </c>
      <c r="M5618" s="107">
        <f t="shared" si="175"/>
        <v>47</v>
      </c>
    </row>
    <row r="5619" spans="7:13">
      <c r="G5619" s="106">
        <v>41532</v>
      </c>
      <c r="H5619" s="90" t="s">
        <v>2097</v>
      </c>
      <c r="I5619" s="90" t="s">
        <v>2028</v>
      </c>
      <c r="J5619" s="90">
        <v>0</v>
      </c>
      <c r="K5619" s="90">
        <v>11</v>
      </c>
      <c r="L5619" t="str">
        <f t="shared" si="174"/>
        <v>West</v>
      </c>
      <c r="M5619" s="107">
        <f t="shared" si="175"/>
        <v>252.45</v>
      </c>
    </row>
    <row r="5620" spans="7:13">
      <c r="G5620" s="106">
        <v>41618</v>
      </c>
      <c r="H5620" s="90" t="s">
        <v>2033</v>
      </c>
      <c r="I5620" s="90" t="s">
        <v>2034</v>
      </c>
      <c r="J5620" s="90">
        <v>0</v>
      </c>
      <c r="K5620" s="90">
        <v>1</v>
      </c>
      <c r="L5620" t="str">
        <f t="shared" si="174"/>
        <v>MidWest</v>
      </c>
      <c r="M5620" s="107">
        <f t="shared" si="175"/>
        <v>34</v>
      </c>
    </row>
    <row r="5621" spans="7:13">
      <c r="G5621" s="106">
        <v>41595</v>
      </c>
      <c r="H5621" s="90" t="s">
        <v>2065</v>
      </c>
      <c r="I5621" s="90" t="s">
        <v>2043</v>
      </c>
      <c r="J5621" s="90">
        <v>0.02</v>
      </c>
      <c r="K5621" s="90">
        <v>2</v>
      </c>
      <c r="L5621" t="str">
        <f t="shared" si="174"/>
        <v>South</v>
      </c>
      <c r="M5621" s="107">
        <f t="shared" si="175"/>
        <v>46.06</v>
      </c>
    </row>
    <row r="5622" spans="7:13">
      <c r="G5622" s="106">
        <v>41984</v>
      </c>
      <c r="H5622" s="90" t="s">
        <v>2098</v>
      </c>
      <c r="I5622" s="90" t="s">
        <v>2024</v>
      </c>
      <c r="J5622" s="90">
        <v>0.01</v>
      </c>
      <c r="K5622" s="90">
        <v>4</v>
      </c>
      <c r="L5622" t="str">
        <f t="shared" si="174"/>
        <v>West</v>
      </c>
      <c r="M5622" s="107">
        <f t="shared" si="175"/>
        <v>90.881999999999991</v>
      </c>
    </row>
    <row r="5623" spans="7:13">
      <c r="G5623" s="106">
        <v>41415</v>
      </c>
      <c r="H5623" s="90" t="s">
        <v>2042</v>
      </c>
      <c r="I5623" s="90" t="s">
        <v>2028</v>
      </c>
      <c r="J5623" s="90">
        <v>2.5000000000000001E-2</v>
      </c>
      <c r="K5623" s="90">
        <v>1</v>
      </c>
      <c r="L5623" t="str">
        <f t="shared" si="174"/>
        <v>MidWest</v>
      </c>
      <c r="M5623" s="107">
        <f t="shared" si="175"/>
        <v>22.376249999999999</v>
      </c>
    </row>
    <row r="5624" spans="7:13">
      <c r="G5624" s="106">
        <v>41771</v>
      </c>
      <c r="H5624" s="90" t="s">
        <v>2065</v>
      </c>
      <c r="I5624" s="90" t="s">
        <v>2027</v>
      </c>
      <c r="J5624" s="90">
        <v>0</v>
      </c>
      <c r="K5624" s="90">
        <v>1</v>
      </c>
      <c r="L5624" t="str">
        <f t="shared" si="174"/>
        <v>South</v>
      </c>
      <c r="M5624" s="107">
        <f t="shared" si="175"/>
        <v>19.95</v>
      </c>
    </row>
    <row r="5625" spans="7:13">
      <c r="G5625" s="106">
        <v>41953</v>
      </c>
      <c r="H5625" s="90" t="s">
        <v>2081</v>
      </c>
      <c r="I5625" s="90" t="s">
        <v>2040</v>
      </c>
      <c r="J5625" s="90">
        <v>2.5000000000000001E-2</v>
      </c>
      <c r="K5625" s="90">
        <v>1</v>
      </c>
      <c r="L5625" t="str">
        <f t="shared" si="174"/>
        <v>West</v>
      </c>
      <c r="M5625" s="107">
        <f t="shared" si="175"/>
        <v>29.25</v>
      </c>
    </row>
    <row r="5626" spans="7:13">
      <c r="G5626" s="106">
        <v>41971</v>
      </c>
      <c r="H5626" s="90" t="s">
        <v>2091</v>
      </c>
      <c r="I5626" s="90" t="s">
        <v>2034</v>
      </c>
      <c r="J5626" s="90">
        <v>0.02</v>
      </c>
      <c r="K5626" s="90">
        <v>2</v>
      </c>
      <c r="L5626" t="str">
        <f t="shared" si="174"/>
        <v>South</v>
      </c>
      <c r="M5626" s="107">
        <f t="shared" si="175"/>
        <v>66.64</v>
      </c>
    </row>
    <row r="5627" spans="7:13">
      <c r="G5627" s="106">
        <v>41619</v>
      </c>
      <c r="H5627" s="90" t="s">
        <v>2045</v>
      </c>
      <c r="I5627" s="90" t="s">
        <v>2031</v>
      </c>
      <c r="J5627" s="90">
        <v>0</v>
      </c>
      <c r="K5627" s="90">
        <v>25</v>
      </c>
      <c r="L5627" t="str">
        <f t="shared" si="174"/>
        <v>West</v>
      </c>
      <c r="M5627" s="107">
        <f t="shared" si="175"/>
        <v>625</v>
      </c>
    </row>
    <row r="5628" spans="7:13">
      <c r="G5628" s="106">
        <v>41592</v>
      </c>
      <c r="H5628" s="90" t="s">
        <v>2060</v>
      </c>
      <c r="I5628" s="90" t="s">
        <v>2034</v>
      </c>
      <c r="J5628" s="90">
        <v>0.02</v>
      </c>
      <c r="K5628" s="90">
        <v>3</v>
      </c>
      <c r="L5628" t="str">
        <f t="shared" si="174"/>
        <v>South</v>
      </c>
      <c r="M5628" s="107">
        <f t="shared" si="175"/>
        <v>99.96</v>
      </c>
    </row>
    <row r="5629" spans="7:13">
      <c r="G5629" s="106">
        <v>41972</v>
      </c>
      <c r="H5629" s="90" t="s">
        <v>2090</v>
      </c>
      <c r="I5629" s="90" t="s">
        <v>2034</v>
      </c>
      <c r="J5629" s="90">
        <v>0</v>
      </c>
      <c r="K5629" s="90">
        <v>3</v>
      </c>
      <c r="L5629" t="str">
        <f t="shared" si="174"/>
        <v>West</v>
      </c>
      <c r="M5629" s="107">
        <f t="shared" si="175"/>
        <v>102</v>
      </c>
    </row>
    <row r="5630" spans="7:13">
      <c r="G5630" s="106">
        <v>41595</v>
      </c>
      <c r="H5630" s="90" t="s">
        <v>2058</v>
      </c>
      <c r="I5630" s="90" t="s">
        <v>2024</v>
      </c>
      <c r="J5630" s="90">
        <v>0.01</v>
      </c>
      <c r="K5630" s="90">
        <v>1</v>
      </c>
      <c r="L5630" t="str">
        <f t="shared" si="174"/>
        <v>MidWest</v>
      </c>
      <c r="M5630" s="107">
        <f t="shared" si="175"/>
        <v>22.720499999999998</v>
      </c>
    </row>
    <row r="5631" spans="7:13">
      <c r="G5631" s="106">
        <v>41995</v>
      </c>
      <c r="H5631" s="90" t="s">
        <v>2064</v>
      </c>
      <c r="I5631" s="90" t="s">
        <v>2034</v>
      </c>
      <c r="J5631" s="90">
        <v>0.01</v>
      </c>
      <c r="K5631" s="90">
        <v>2</v>
      </c>
      <c r="L5631" t="str">
        <f t="shared" si="174"/>
        <v>West</v>
      </c>
      <c r="M5631" s="107">
        <f t="shared" si="175"/>
        <v>67.319999999999993</v>
      </c>
    </row>
    <row r="5632" spans="7:13">
      <c r="G5632" s="106">
        <v>41599</v>
      </c>
      <c r="H5632" s="90" t="s">
        <v>2090</v>
      </c>
      <c r="I5632" s="90" t="s">
        <v>2027</v>
      </c>
      <c r="J5632" s="90">
        <v>1.4999999999999999E-2</v>
      </c>
      <c r="K5632" s="90">
        <v>2</v>
      </c>
      <c r="L5632" t="str">
        <f t="shared" si="174"/>
        <v>West</v>
      </c>
      <c r="M5632" s="107">
        <f t="shared" si="175"/>
        <v>39.301499999999997</v>
      </c>
    </row>
    <row r="5633" spans="7:13">
      <c r="G5633" s="106">
        <v>42003</v>
      </c>
      <c r="H5633" s="90" t="s">
        <v>2030</v>
      </c>
      <c r="I5633" s="90" t="s">
        <v>2034</v>
      </c>
      <c r="J5633" s="90">
        <v>0</v>
      </c>
      <c r="K5633" s="90">
        <v>3</v>
      </c>
      <c r="L5633" t="str">
        <f t="shared" si="174"/>
        <v>West</v>
      </c>
      <c r="M5633" s="107">
        <f t="shared" si="175"/>
        <v>102</v>
      </c>
    </row>
    <row r="5634" spans="7:13">
      <c r="G5634" s="106">
        <v>41991</v>
      </c>
      <c r="H5634" s="90" t="s">
        <v>2082</v>
      </c>
      <c r="I5634" s="90" t="s">
        <v>2024</v>
      </c>
      <c r="J5634" s="90">
        <v>0.03</v>
      </c>
      <c r="K5634" s="90">
        <v>2</v>
      </c>
      <c r="L5634" t="str">
        <f t="shared" si="174"/>
        <v>MidWest</v>
      </c>
      <c r="M5634" s="107">
        <f t="shared" si="175"/>
        <v>44.522999999999996</v>
      </c>
    </row>
    <row r="5635" spans="7:13">
      <c r="G5635" s="106">
        <v>41953</v>
      </c>
      <c r="H5635" s="90" t="s">
        <v>2080</v>
      </c>
      <c r="I5635" s="90" t="s">
        <v>2019</v>
      </c>
      <c r="J5635" s="90">
        <v>2.5000000000000001E-2</v>
      </c>
      <c r="K5635" s="90">
        <v>2</v>
      </c>
      <c r="L5635" t="str">
        <f t="shared" ref="L5635:L5698" si="176">_xlfn.XLOOKUP(H5635,$D$2:$D$73,$E$2:$E$73)</f>
        <v>East</v>
      </c>
      <c r="M5635" s="107">
        <f t="shared" ref="M5635:M5698" si="177">_xlfn.XLOOKUP(I5635,$A$2:$A$13,$B$2:$B$13)*K5635*(1-J5635)</f>
        <v>40.949999999999996</v>
      </c>
    </row>
    <row r="5636" spans="7:13">
      <c r="G5636" s="106">
        <v>41609</v>
      </c>
      <c r="H5636" s="90" t="s">
        <v>2058</v>
      </c>
      <c r="I5636" s="90" t="s">
        <v>2028</v>
      </c>
      <c r="J5636" s="90">
        <v>1.4999999999999999E-2</v>
      </c>
      <c r="K5636" s="90">
        <v>3</v>
      </c>
      <c r="L5636" t="str">
        <f t="shared" si="176"/>
        <v>MidWest</v>
      </c>
      <c r="M5636" s="107">
        <f t="shared" si="177"/>
        <v>67.817249999999987</v>
      </c>
    </row>
    <row r="5637" spans="7:13">
      <c r="G5637" s="106">
        <v>41595</v>
      </c>
      <c r="H5637" s="90" t="s">
        <v>2078</v>
      </c>
      <c r="I5637" s="90" t="s">
        <v>2024</v>
      </c>
      <c r="J5637" s="90">
        <v>0.02</v>
      </c>
      <c r="K5637" s="90">
        <v>1</v>
      </c>
      <c r="L5637" t="str">
        <f t="shared" si="176"/>
        <v>West</v>
      </c>
      <c r="M5637" s="107">
        <f t="shared" si="177"/>
        <v>22.491</v>
      </c>
    </row>
    <row r="5638" spans="7:13">
      <c r="G5638" s="106">
        <v>41605</v>
      </c>
      <c r="H5638" s="90" t="s">
        <v>2094</v>
      </c>
      <c r="I5638" s="90" t="s">
        <v>2028</v>
      </c>
      <c r="J5638" s="90">
        <v>0</v>
      </c>
      <c r="K5638" s="90">
        <v>5</v>
      </c>
      <c r="L5638" t="str">
        <f t="shared" si="176"/>
        <v>West</v>
      </c>
      <c r="M5638" s="107">
        <f t="shared" si="177"/>
        <v>114.75</v>
      </c>
    </row>
    <row r="5639" spans="7:13">
      <c r="G5639" s="106">
        <v>41978</v>
      </c>
      <c r="H5639" s="90" t="s">
        <v>2039</v>
      </c>
      <c r="I5639" s="90" t="s">
        <v>2027</v>
      </c>
      <c r="J5639" s="90">
        <v>0</v>
      </c>
      <c r="K5639" s="90">
        <v>22</v>
      </c>
      <c r="L5639" t="str">
        <f t="shared" si="176"/>
        <v>East</v>
      </c>
      <c r="M5639" s="107">
        <f t="shared" si="177"/>
        <v>438.9</v>
      </c>
    </row>
    <row r="5640" spans="7:13">
      <c r="G5640" s="106">
        <v>41960</v>
      </c>
      <c r="H5640" s="90" t="s">
        <v>2071</v>
      </c>
      <c r="I5640" s="90" t="s">
        <v>2031</v>
      </c>
      <c r="J5640" s="90">
        <v>2.5000000000000001E-2</v>
      </c>
      <c r="K5640" s="90">
        <v>3</v>
      </c>
      <c r="L5640" t="str">
        <f t="shared" si="176"/>
        <v>MidWest</v>
      </c>
      <c r="M5640" s="107">
        <f t="shared" si="177"/>
        <v>73.125</v>
      </c>
    </row>
    <row r="5641" spans="7:13">
      <c r="G5641" s="106">
        <v>41587</v>
      </c>
      <c r="H5641" s="90" t="s">
        <v>2081</v>
      </c>
      <c r="I5641" s="90" t="s">
        <v>2031</v>
      </c>
      <c r="J5641" s="90">
        <v>2.5000000000000001E-2</v>
      </c>
      <c r="K5641" s="90">
        <v>3</v>
      </c>
      <c r="L5641" t="str">
        <f t="shared" si="176"/>
        <v>West</v>
      </c>
      <c r="M5641" s="107">
        <f t="shared" si="177"/>
        <v>73.125</v>
      </c>
    </row>
    <row r="5642" spans="7:13">
      <c r="G5642" s="106">
        <v>41958</v>
      </c>
      <c r="H5642" s="90" t="s">
        <v>2044</v>
      </c>
      <c r="I5642" s="90" t="s">
        <v>2043</v>
      </c>
      <c r="J5642" s="90">
        <v>0.01</v>
      </c>
      <c r="K5642" s="90">
        <v>1</v>
      </c>
      <c r="L5642" t="str">
        <f t="shared" si="176"/>
        <v>MidWest</v>
      </c>
      <c r="M5642" s="107">
        <f t="shared" si="177"/>
        <v>23.265000000000001</v>
      </c>
    </row>
    <row r="5643" spans="7:13">
      <c r="G5643" s="106">
        <v>41955</v>
      </c>
      <c r="H5643" s="90" t="s">
        <v>2095</v>
      </c>
      <c r="I5643" s="90" t="s">
        <v>2046</v>
      </c>
      <c r="J5643" s="90">
        <v>0.03</v>
      </c>
      <c r="K5643" s="90">
        <v>18</v>
      </c>
      <c r="L5643" t="str">
        <f t="shared" si="176"/>
        <v>South</v>
      </c>
      <c r="M5643" s="107">
        <f t="shared" si="177"/>
        <v>436.5</v>
      </c>
    </row>
    <row r="5644" spans="7:13">
      <c r="G5644" s="106">
        <v>41963</v>
      </c>
      <c r="H5644" s="90" t="s">
        <v>2082</v>
      </c>
      <c r="I5644" s="90" t="s">
        <v>2043</v>
      </c>
      <c r="J5644" s="90">
        <v>0.03</v>
      </c>
      <c r="K5644" s="90">
        <v>2</v>
      </c>
      <c r="L5644" t="str">
        <f t="shared" si="176"/>
        <v>MidWest</v>
      </c>
      <c r="M5644" s="107">
        <f t="shared" si="177"/>
        <v>45.589999999999996</v>
      </c>
    </row>
    <row r="5645" spans="7:13">
      <c r="G5645" s="106">
        <v>41610</v>
      </c>
      <c r="H5645" s="90" t="s">
        <v>2054</v>
      </c>
      <c r="I5645" s="90" t="s">
        <v>2023</v>
      </c>
      <c r="J5645" s="90">
        <v>0</v>
      </c>
      <c r="K5645" s="90">
        <v>3</v>
      </c>
      <c r="L5645" t="str">
        <f t="shared" si="176"/>
        <v>MidWest</v>
      </c>
      <c r="M5645" s="107">
        <f t="shared" si="177"/>
        <v>239.85000000000002</v>
      </c>
    </row>
    <row r="5646" spans="7:13">
      <c r="G5646" s="106">
        <v>41610</v>
      </c>
      <c r="H5646" s="90" t="s">
        <v>2069</v>
      </c>
      <c r="I5646" s="90" t="s">
        <v>2027</v>
      </c>
      <c r="J5646" s="90">
        <v>1.4999999999999999E-2</v>
      </c>
      <c r="K5646" s="90">
        <v>4</v>
      </c>
      <c r="L5646" t="str">
        <f t="shared" si="176"/>
        <v>South</v>
      </c>
      <c r="M5646" s="107">
        <f t="shared" si="177"/>
        <v>78.602999999999994</v>
      </c>
    </row>
    <row r="5647" spans="7:13">
      <c r="G5647" s="106">
        <v>41625</v>
      </c>
      <c r="H5647" s="90" t="s">
        <v>2052</v>
      </c>
      <c r="I5647" s="90" t="s">
        <v>2037</v>
      </c>
      <c r="J5647" s="90">
        <v>1.4999999999999999E-2</v>
      </c>
      <c r="K5647" s="90">
        <v>2</v>
      </c>
      <c r="L5647" t="str">
        <f t="shared" si="176"/>
        <v>MidWest</v>
      </c>
      <c r="M5647" s="107">
        <f t="shared" si="177"/>
        <v>54.174999999999997</v>
      </c>
    </row>
    <row r="5648" spans="7:13">
      <c r="G5648" s="106">
        <v>41747</v>
      </c>
      <c r="H5648" s="90" t="s">
        <v>2077</v>
      </c>
      <c r="I5648" s="90" t="s">
        <v>2028</v>
      </c>
      <c r="J5648" s="90">
        <v>0</v>
      </c>
      <c r="K5648" s="90">
        <v>2</v>
      </c>
      <c r="L5648" t="str">
        <f t="shared" si="176"/>
        <v>MidWest</v>
      </c>
      <c r="M5648" s="107">
        <f t="shared" si="177"/>
        <v>45.9</v>
      </c>
    </row>
    <row r="5649" spans="7:13">
      <c r="G5649" s="106">
        <v>41970</v>
      </c>
      <c r="H5649" s="90" t="s">
        <v>2049</v>
      </c>
      <c r="I5649" s="90" t="s">
        <v>2050</v>
      </c>
      <c r="J5649" s="90">
        <v>0</v>
      </c>
      <c r="K5649" s="90">
        <v>2</v>
      </c>
      <c r="L5649" t="str">
        <f t="shared" si="176"/>
        <v>South</v>
      </c>
      <c r="M5649" s="107">
        <f t="shared" si="177"/>
        <v>38</v>
      </c>
    </row>
    <row r="5650" spans="7:13">
      <c r="G5650" s="106">
        <v>41956</v>
      </c>
      <c r="H5650" s="90" t="s">
        <v>2065</v>
      </c>
      <c r="I5650" s="90" t="s">
        <v>2046</v>
      </c>
      <c r="J5650" s="90">
        <v>0</v>
      </c>
      <c r="K5650" s="90">
        <v>2</v>
      </c>
      <c r="L5650" t="str">
        <f t="shared" si="176"/>
        <v>South</v>
      </c>
      <c r="M5650" s="107">
        <f t="shared" si="177"/>
        <v>50</v>
      </c>
    </row>
    <row r="5651" spans="7:13">
      <c r="G5651" s="106">
        <v>41630</v>
      </c>
      <c r="H5651" s="90" t="s">
        <v>2103</v>
      </c>
      <c r="I5651" s="90" t="s">
        <v>2043</v>
      </c>
      <c r="J5651" s="90">
        <v>1.4999999999999999E-2</v>
      </c>
      <c r="K5651" s="90">
        <v>3</v>
      </c>
      <c r="L5651" t="str">
        <f t="shared" si="176"/>
        <v>South</v>
      </c>
      <c r="M5651" s="107">
        <f t="shared" si="177"/>
        <v>69.442499999999995</v>
      </c>
    </row>
    <row r="5652" spans="7:13">
      <c r="G5652" s="106">
        <v>41978</v>
      </c>
      <c r="H5652" s="90" t="s">
        <v>2076</v>
      </c>
      <c r="I5652" s="90" t="s">
        <v>2027</v>
      </c>
      <c r="J5652" s="90">
        <v>0</v>
      </c>
      <c r="K5652" s="90">
        <v>2</v>
      </c>
      <c r="L5652" t="str">
        <f t="shared" si="176"/>
        <v>West</v>
      </c>
      <c r="M5652" s="107">
        <f t="shared" si="177"/>
        <v>39.9</v>
      </c>
    </row>
    <row r="5653" spans="7:13">
      <c r="G5653" s="106">
        <v>41458</v>
      </c>
      <c r="H5653" s="90" t="s">
        <v>2066</v>
      </c>
      <c r="I5653" s="90" t="s">
        <v>2046</v>
      </c>
      <c r="J5653" s="90">
        <v>0</v>
      </c>
      <c r="K5653" s="90">
        <v>3</v>
      </c>
      <c r="L5653" t="str">
        <f t="shared" si="176"/>
        <v>East</v>
      </c>
      <c r="M5653" s="107">
        <f t="shared" si="177"/>
        <v>75</v>
      </c>
    </row>
    <row r="5654" spans="7:13">
      <c r="G5654" s="106">
        <v>41557</v>
      </c>
      <c r="H5654" s="90" t="s">
        <v>2039</v>
      </c>
      <c r="I5654" s="90" t="s">
        <v>2027</v>
      </c>
      <c r="J5654" s="90">
        <v>0.03</v>
      </c>
      <c r="K5654" s="90">
        <v>1</v>
      </c>
      <c r="L5654" t="str">
        <f t="shared" si="176"/>
        <v>East</v>
      </c>
      <c r="M5654" s="107">
        <f t="shared" si="177"/>
        <v>19.351499999999998</v>
      </c>
    </row>
    <row r="5655" spans="7:13">
      <c r="G5655" s="106">
        <v>41966</v>
      </c>
      <c r="H5655" s="90" t="s">
        <v>2067</v>
      </c>
      <c r="I5655" s="90" t="s">
        <v>2031</v>
      </c>
      <c r="J5655" s="90">
        <v>0.02</v>
      </c>
      <c r="K5655" s="90">
        <v>1</v>
      </c>
      <c r="L5655" t="str">
        <f t="shared" si="176"/>
        <v>East</v>
      </c>
      <c r="M5655" s="107">
        <f t="shared" si="177"/>
        <v>24.5</v>
      </c>
    </row>
    <row r="5656" spans="7:13">
      <c r="G5656" s="106">
        <v>41594</v>
      </c>
      <c r="H5656" s="90" t="s">
        <v>2073</v>
      </c>
      <c r="I5656" s="90" t="s">
        <v>2031</v>
      </c>
      <c r="J5656" s="90">
        <v>0</v>
      </c>
      <c r="K5656" s="90">
        <v>2</v>
      </c>
      <c r="L5656" t="str">
        <f t="shared" si="176"/>
        <v>West</v>
      </c>
      <c r="M5656" s="107">
        <f t="shared" si="177"/>
        <v>50</v>
      </c>
    </row>
    <row r="5657" spans="7:13">
      <c r="G5657" s="106">
        <v>41966</v>
      </c>
      <c r="H5657" s="90" t="s">
        <v>2097</v>
      </c>
      <c r="I5657" s="90" t="s">
        <v>2028</v>
      </c>
      <c r="J5657" s="90">
        <v>0.03</v>
      </c>
      <c r="K5657" s="90">
        <v>2</v>
      </c>
      <c r="L5657" t="str">
        <f t="shared" si="176"/>
        <v>West</v>
      </c>
      <c r="M5657" s="107">
        <f t="shared" si="177"/>
        <v>44.522999999999996</v>
      </c>
    </row>
    <row r="5658" spans="7:13">
      <c r="G5658" s="106">
        <v>41607</v>
      </c>
      <c r="H5658" s="90" t="s">
        <v>2067</v>
      </c>
      <c r="I5658" s="90" t="s">
        <v>2046</v>
      </c>
      <c r="J5658" s="90">
        <v>2.5000000000000001E-2</v>
      </c>
      <c r="K5658" s="90">
        <v>2</v>
      </c>
      <c r="L5658" t="str">
        <f t="shared" si="176"/>
        <v>East</v>
      </c>
      <c r="M5658" s="107">
        <f t="shared" si="177"/>
        <v>48.75</v>
      </c>
    </row>
    <row r="5659" spans="7:13">
      <c r="G5659" s="106">
        <v>41971</v>
      </c>
      <c r="H5659" s="90" t="s">
        <v>2072</v>
      </c>
      <c r="I5659" s="90" t="s">
        <v>2019</v>
      </c>
      <c r="J5659" s="90">
        <v>0</v>
      </c>
      <c r="K5659" s="90">
        <v>3</v>
      </c>
      <c r="L5659" t="str">
        <f t="shared" si="176"/>
        <v>MidWest</v>
      </c>
      <c r="M5659" s="107">
        <f t="shared" si="177"/>
        <v>63</v>
      </c>
    </row>
    <row r="5660" spans="7:13">
      <c r="G5660" s="106">
        <v>41590</v>
      </c>
      <c r="H5660" s="90" t="s">
        <v>2033</v>
      </c>
      <c r="I5660" s="90" t="s">
        <v>2050</v>
      </c>
      <c r="J5660" s="90">
        <v>1.4999999999999999E-2</v>
      </c>
      <c r="K5660" s="90">
        <v>1</v>
      </c>
      <c r="L5660" t="str">
        <f t="shared" si="176"/>
        <v>MidWest</v>
      </c>
      <c r="M5660" s="107">
        <f t="shared" si="177"/>
        <v>18.715</v>
      </c>
    </row>
    <row r="5661" spans="7:13">
      <c r="G5661" s="106">
        <v>42004</v>
      </c>
      <c r="H5661" s="90" t="s">
        <v>2072</v>
      </c>
      <c r="I5661" s="90" t="s">
        <v>2043</v>
      </c>
      <c r="J5661" s="90">
        <v>2.5000000000000001E-2</v>
      </c>
      <c r="K5661" s="90">
        <v>3</v>
      </c>
      <c r="L5661" t="str">
        <f t="shared" si="176"/>
        <v>MidWest</v>
      </c>
      <c r="M5661" s="107">
        <f t="shared" si="177"/>
        <v>68.737499999999997</v>
      </c>
    </row>
    <row r="5662" spans="7:13">
      <c r="G5662" s="106">
        <v>41677</v>
      </c>
      <c r="H5662" s="90" t="s">
        <v>2032</v>
      </c>
      <c r="I5662" s="90" t="s">
        <v>2031</v>
      </c>
      <c r="J5662" s="90">
        <v>2.5000000000000001E-2</v>
      </c>
      <c r="K5662" s="90">
        <v>1</v>
      </c>
      <c r="L5662" t="str">
        <f t="shared" si="176"/>
        <v>East</v>
      </c>
      <c r="M5662" s="107">
        <f t="shared" si="177"/>
        <v>24.375</v>
      </c>
    </row>
    <row r="5663" spans="7:13">
      <c r="G5663" s="106">
        <v>41390</v>
      </c>
      <c r="H5663" s="90" t="s">
        <v>2077</v>
      </c>
      <c r="I5663" s="90" t="s">
        <v>2028</v>
      </c>
      <c r="J5663" s="90">
        <v>0</v>
      </c>
      <c r="K5663" s="90">
        <v>3</v>
      </c>
      <c r="L5663" t="str">
        <f t="shared" si="176"/>
        <v>MidWest</v>
      </c>
      <c r="M5663" s="107">
        <f t="shared" si="177"/>
        <v>68.849999999999994</v>
      </c>
    </row>
    <row r="5664" spans="7:13">
      <c r="G5664" s="106">
        <v>41414</v>
      </c>
      <c r="H5664" s="90" t="s">
        <v>2054</v>
      </c>
      <c r="I5664" s="90" t="s">
        <v>2028</v>
      </c>
      <c r="J5664" s="90">
        <v>1.4999999999999999E-2</v>
      </c>
      <c r="K5664" s="90">
        <v>2</v>
      </c>
      <c r="L5664" t="str">
        <f t="shared" si="176"/>
        <v>MidWest</v>
      </c>
      <c r="M5664" s="107">
        <f t="shared" si="177"/>
        <v>45.211500000000001</v>
      </c>
    </row>
    <row r="5665" spans="7:13">
      <c r="G5665" s="106">
        <v>41654</v>
      </c>
      <c r="H5665" s="90" t="s">
        <v>2089</v>
      </c>
      <c r="I5665" s="90" t="s">
        <v>2024</v>
      </c>
      <c r="J5665" s="90">
        <v>0</v>
      </c>
      <c r="K5665" s="90">
        <v>1</v>
      </c>
      <c r="L5665" t="str">
        <f t="shared" si="176"/>
        <v>East</v>
      </c>
      <c r="M5665" s="107">
        <f t="shared" si="177"/>
        <v>22.95</v>
      </c>
    </row>
    <row r="5666" spans="7:13">
      <c r="G5666" s="106">
        <v>41805</v>
      </c>
      <c r="H5666" s="90" t="s">
        <v>2030</v>
      </c>
      <c r="I5666" s="90" t="s">
        <v>2024</v>
      </c>
      <c r="J5666" s="90">
        <v>0</v>
      </c>
      <c r="K5666" s="90">
        <v>5</v>
      </c>
      <c r="L5666" t="str">
        <f t="shared" si="176"/>
        <v>West</v>
      </c>
      <c r="M5666" s="107">
        <f t="shared" si="177"/>
        <v>114.75</v>
      </c>
    </row>
    <row r="5667" spans="7:13">
      <c r="G5667" s="106">
        <v>41720</v>
      </c>
      <c r="H5667" s="90" t="s">
        <v>2089</v>
      </c>
      <c r="I5667" s="90" t="s">
        <v>2046</v>
      </c>
      <c r="J5667" s="90">
        <v>0.02</v>
      </c>
      <c r="K5667" s="90">
        <v>2</v>
      </c>
      <c r="L5667" t="str">
        <f t="shared" si="176"/>
        <v>East</v>
      </c>
      <c r="M5667" s="107">
        <f t="shared" si="177"/>
        <v>49</v>
      </c>
    </row>
    <row r="5668" spans="7:13">
      <c r="G5668" s="106">
        <v>41372</v>
      </c>
      <c r="H5668" s="90" t="s">
        <v>2082</v>
      </c>
      <c r="I5668" s="90" t="s">
        <v>2040</v>
      </c>
      <c r="J5668" s="90">
        <v>1.4999999999999999E-2</v>
      </c>
      <c r="K5668" s="90">
        <v>3</v>
      </c>
      <c r="L5668" t="str">
        <f t="shared" si="176"/>
        <v>MidWest</v>
      </c>
      <c r="M5668" s="107">
        <f t="shared" si="177"/>
        <v>88.65</v>
      </c>
    </row>
    <row r="5669" spans="7:13">
      <c r="G5669" s="106">
        <v>41969</v>
      </c>
      <c r="H5669" s="90" t="s">
        <v>2087</v>
      </c>
      <c r="I5669" s="90" t="s">
        <v>2023</v>
      </c>
      <c r="J5669" s="90">
        <v>0</v>
      </c>
      <c r="K5669" s="90">
        <v>16</v>
      </c>
      <c r="L5669" t="str">
        <f t="shared" si="176"/>
        <v>South</v>
      </c>
      <c r="M5669" s="107">
        <f t="shared" si="177"/>
        <v>1279.2</v>
      </c>
    </row>
    <row r="5670" spans="7:13">
      <c r="G5670" s="106">
        <v>41950</v>
      </c>
      <c r="H5670" s="90" t="s">
        <v>2039</v>
      </c>
      <c r="I5670" s="90" t="s">
        <v>2031</v>
      </c>
      <c r="J5670" s="90">
        <v>2.5000000000000001E-2</v>
      </c>
      <c r="K5670" s="90">
        <v>3</v>
      </c>
      <c r="L5670" t="str">
        <f t="shared" si="176"/>
        <v>East</v>
      </c>
      <c r="M5670" s="107">
        <f t="shared" si="177"/>
        <v>73.125</v>
      </c>
    </row>
    <row r="5671" spans="7:13">
      <c r="G5671" s="106">
        <v>41983</v>
      </c>
      <c r="H5671" s="90" t="s">
        <v>2049</v>
      </c>
      <c r="I5671" s="90" t="s">
        <v>2046</v>
      </c>
      <c r="J5671" s="90">
        <v>0.03</v>
      </c>
      <c r="K5671" s="90">
        <v>1</v>
      </c>
      <c r="L5671" t="str">
        <f t="shared" si="176"/>
        <v>South</v>
      </c>
      <c r="M5671" s="107">
        <f t="shared" si="177"/>
        <v>24.25</v>
      </c>
    </row>
    <row r="5672" spans="7:13">
      <c r="G5672" s="106">
        <v>41291</v>
      </c>
      <c r="H5672" s="90" t="s">
        <v>2075</v>
      </c>
      <c r="I5672" s="90" t="s">
        <v>2027</v>
      </c>
      <c r="J5672" s="90">
        <v>0</v>
      </c>
      <c r="K5672" s="90">
        <v>1</v>
      </c>
      <c r="L5672" t="str">
        <f t="shared" si="176"/>
        <v>West</v>
      </c>
      <c r="M5672" s="107">
        <f t="shared" si="177"/>
        <v>19.95</v>
      </c>
    </row>
    <row r="5673" spans="7:13">
      <c r="G5673" s="106">
        <v>41978</v>
      </c>
      <c r="H5673" s="90" t="s">
        <v>2039</v>
      </c>
      <c r="I5673" s="90" t="s">
        <v>2031</v>
      </c>
      <c r="J5673" s="90">
        <v>0.02</v>
      </c>
      <c r="K5673" s="90">
        <v>1</v>
      </c>
      <c r="L5673" t="str">
        <f t="shared" si="176"/>
        <v>East</v>
      </c>
      <c r="M5673" s="107">
        <f t="shared" si="177"/>
        <v>24.5</v>
      </c>
    </row>
    <row r="5674" spans="7:13">
      <c r="G5674" s="106">
        <v>41595</v>
      </c>
      <c r="H5674" s="90" t="s">
        <v>2090</v>
      </c>
      <c r="I5674" s="90" t="s">
        <v>2046</v>
      </c>
      <c r="J5674" s="90">
        <v>0</v>
      </c>
      <c r="K5674" s="90">
        <v>2</v>
      </c>
      <c r="L5674" t="str">
        <f t="shared" si="176"/>
        <v>West</v>
      </c>
      <c r="M5674" s="107">
        <f t="shared" si="177"/>
        <v>50</v>
      </c>
    </row>
    <row r="5675" spans="7:13">
      <c r="G5675" s="106">
        <v>41594</v>
      </c>
      <c r="H5675" s="90" t="s">
        <v>2056</v>
      </c>
      <c r="I5675" s="90" t="s">
        <v>2034</v>
      </c>
      <c r="J5675" s="90">
        <v>0.01</v>
      </c>
      <c r="K5675" s="90">
        <v>1</v>
      </c>
      <c r="L5675" t="str">
        <f t="shared" si="176"/>
        <v>MidWest</v>
      </c>
      <c r="M5675" s="107">
        <f t="shared" si="177"/>
        <v>33.659999999999997</v>
      </c>
    </row>
    <row r="5676" spans="7:13">
      <c r="G5676" s="106">
        <v>41606</v>
      </c>
      <c r="H5676" s="90" t="s">
        <v>2097</v>
      </c>
      <c r="I5676" s="90" t="s">
        <v>2028</v>
      </c>
      <c r="J5676" s="90">
        <v>0.01</v>
      </c>
      <c r="K5676" s="90">
        <v>3</v>
      </c>
      <c r="L5676" t="str">
        <f t="shared" si="176"/>
        <v>West</v>
      </c>
      <c r="M5676" s="107">
        <f t="shared" si="177"/>
        <v>68.16149999999999</v>
      </c>
    </row>
    <row r="5677" spans="7:13">
      <c r="G5677" s="106">
        <v>41954</v>
      </c>
      <c r="H5677" s="90" t="s">
        <v>2061</v>
      </c>
      <c r="I5677" s="90" t="s">
        <v>2027</v>
      </c>
      <c r="J5677" s="90">
        <v>0.01</v>
      </c>
      <c r="K5677" s="90">
        <v>2</v>
      </c>
      <c r="L5677" t="str">
        <f t="shared" si="176"/>
        <v>West</v>
      </c>
      <c r="M5677" s="107">
        <f t="shared" si="177"/>
        <v>39.500999999999998</v>
      </c>
    </row>
    <row r="5678" spans="7:13">
      <c r="G5678" s="106">
        <v>42004</v>
      </c>
      <c r="H5678" s="90" t="s">
        <v>2052</v>
      </c>
      <c r="I5678" s="90" t="s">
        <v>2046</v>
      </c>
      <c r="J5678" s="90">
        <v>2.5000000000000001E-2</v>
      </c>
      <c r="K5678" s="90">
        <v>1</v>
      </c>
      <c r="L5678" t="str">
        <f t="shared" si="176"/>
        <v>MidWest</v>
      </c>
      <c r="M5678" s="107">
        <f t="shared" si="177"/>
        <v>24.375</v>
      </c>
    </row>
    <row r="5679" spans="7:13">
      <c r="G5679" s="106">
        <v>41945</v>
      </c>
      <c r="H5679" s="90" t="s">
        <v>2061</v>
      </c>
      <c r="I5679" s="90" t="s">
        <v>2023</v>
      </c>
      <c r="J5679" s="90">
        <v>0</v>
      </c>
      <c r="K5679" s="90">
        <v>1</v>
      </c>
      <c r="L5679" t="str">
        <f t="shared" si="176"/>
        <v>West</v>
      </c>
      <c r="M5679" s="107">
        <f t="shared" si="177"/>
        <v>79.95</v>
      </c>
    </row>
    <row r="5680" spans="7:13">
      <c r="G5680" s="106">
        <v>41632</v>
      </c>
      <c r="H5680" s="90" t="s">
        <v>2039</v>
      </c>
      <c r="I5680" s="90" t="s">
        <v>2019</v>
      </c>
      <c r="J5680" s="90">
        <v>0</v>
      </c>
      <c r="K5680" s="90">
        <v>3</v>
      </c>
      <c r="L5680" t="str">
        <f t="shared" si="176"/>
        <v>East</v>
      </c>
      <c r="M5680" s="107">
        <f t="shared" si="177"/>
        <v>63</v>
      </c>
    </row>
    <row r="5681" spans="7:13">
      <c r="G5681" s="106">
        <v>42001</v>
      </c>
      <c r="H5681" s="90" t="s">
        <v>2022</v>
      </c>
      <c r="I5681" s="90" t="s">
        <v>2031</v>
      </c>
      <c r="J5681" s="90">
        <v>2.5000000000000001E-2</v>
      </c>
      <c r="K5681" s="90">
        <v>2</v>
      </c>
      <c r="L5681" t="str">
        <f t="shared" si="176"/>
        <v>West</v>
      </c>
      <c r="M5681" s="107">
        <f t="shared" si="177"/>
        <v>48.75</v>
      </c>
    </row>
    <row r="5682" spans="7:13">
      <c r="G5682" s="106">
        <v>41326</v>
      </c>
      <c r="H5682" s="90" t="s">
        <v>2066</v>
      </c>
      <c r="I5682" s="90" t="s">
        <v>2024</v>
      </c>
      <c r="J5682" s="90">
        <v>0</v>
      </c>
      <c r="K5682" s="90">
        <v>1</v>
      </c>
      <c r="L5682" t="str">
        <f t="shared" si="176"/>
        <v>East</v>
      </c>
      <c r="M5682" s="107">
        <f t="shared" si="177"/>
        <v>22.95</v>
      </c>
    </row>
    <row r="5683" spans="7:13">
      <c r="G5683" s="106">
        <v>42003</v>
      </c>
      <c r="H5683" s="90" t="s">
        <v>2039</v>
      </c>
      <c r="I5683" s="90" t="s">
        <v>2046</v>
      </c>
      <c r="J5683" s="90">
        <v>0</v>
      </c>
      <c r="K5683" s="90">
        <v>19</v>
      </c>
      <c r="L5683" t="str">
        <f t="shared" si="176"/>
        <v>East</v>
      </c>
      <c r="M5683" s="107">
        <f t="shared" si="177"/>
        <v>475</v>
      </c>
    </row>
    <row r="5684" spans="7:13">
      <c r="G5684" s="106">
        <v>41547</v>
      </c>
      <c r="H5684" s="90" t="s">
        <v>2045</v>
      </c>
      <c r="I5684" s="90" t="s">
        <v>2046</v>
      </c>
      <c r="J5684" s="90">
        <v>0</v>
      </c>
      <c r="K5684" s="90">
        <v>2</v>
      </c>
      <c r="L5684" t="str">
        <f t="shared" si="176"/>
        <v>West</v>
      </c>
      <c r="M5684" s="107">
        <f t="shared" si="177"/>
        <v>50</v>
      </c>
    </row>
    <row r="5685" spans="7:13">
      <c r="G5685" s="106">
        <v>41604</v>
      </c>
      <c r="H5685" s="90" t="s">
        <v>2058</v>
      </c>
      <c r="I5685" s="90" t="s">
        <v>2043</v>
      </c>
      <c r="J5685" s="90">
        <v>0</v>
      </c>
      <c r="K5685" s="90">
        <v>2</v>
      </c>
      <c r="L5685" t="str">
        <f t="shared" si="176"/>
        <v>MidWest</v>
      </c>
      <c r="M5685" s="107">
        <f t="shared" si="177"/>
        <v>47</v>
      </c>
    </row>
    <row r="5686" spans="7:13">
      <c r="G5686" s="106">
        <v>41468</v>
      </c>
      <c r="H5686" s="90" t="s">
        <v>2033</v>
      </c>
      <c r="I5686" s="90" t="s">
        <v>2027</v>
      </c>
      <c r="J5686" s="90">
        <v>0.02</v>
      </c>
      <c r="K5686" s="90">
        <v>1</v>
      </c>
      <c r="L5686" t="str">
        <f t="shared" si="176"/>
        <v>MidWest</v>
      </c>
      <c r="M5686" s="107">
        <f t="shared" si="177"/>
        <v>19.550999999999998</v>
      </c>
    </row>
    <row r="5687" spans="7:13">
      <c r="G5687" s="106">
        <v>41842</v>
      </c>
      <c r="H5687" s="90" t="s">
        <v>2103</v>
      </c>
      <c r="I5687" s="90" t="s">
        <v>2023</v>
      </c>
      <c r="J5687" s="90">
        <v>1.4999999999999999E-2</v>
      </c>
      <c r="K5687" s="90">
        <v>3</v>
      </c>
      <c r="L5687" t="str">
        <f t="shared" si="176"/>
        <v>South</v>
      </c>
      <c r="M5687" s="107">
        <f t="shared" si="177"/>
        <v>236.25225000000003</v>
      </c>
    </row>
    <row r="5688" spans="7:13">
      <c r="G5688" s="106">
        <v>42002</v>
      </c>
      <c r="H5688" s="90" t="s">
        <v>2057</v>
      </c>
      <c r="I5688" s="90" t="s">
        <v>2028</v>
      </c>
      <c r="J5688" s="90">
        <v>0.03</v>
      </c>
      <c r="K5688" s="90">
        <v>1</v>
      </c>
      <c r="L5688" t="str">
        <f t="shared" si="176"/>
        <v>West</v>
      </c>
      <c r="M5688" s="107">
        <f t="shared" si="177"/>
        <v>22.261499999999998</v>
      </c>
    </row>
    <row r="5689" spans="7:13">
      <c r="G5689" s="106">
        <v>41738</v>
      </c>
      <c r="H5689" s="90" t="s">
        <v>2065</v>
      </c>
      <c r="I5689" s="90" t="s">
        <v>2019</v>
      </c>
      <c r="J5689" s="90">
        <v>0.02</v>
      </c>
      <c r="K5689" s="90">
        <v>3</v>
      </c>
      <c r="L5689" t="str">
        <f t="shared" si="176"/>
        <v>South</v>
      </c>
      <c r="M5689" s="107">
        <f t="shared" si="177"/>
        <v>61.74</v>
      </c>
    </row>
    <row r="5690" spans="7:13">
      <c r="G5690" s="106">
        <v>41604</v>
      </c>
      <c r="H5690" s="90" t="s">
        <v>2049</v>
      </c>
      <c r="I5690" s="90" t="s">
        <v>2028</v>
      </c>
      <c r="J5690" s="90">
        <v>0</v>
      </c>
      <c r="K5690" s="90">
        <v>3</v>
      </c>
      <c r="L5690" t="str">
        <f t="shared" si="176"/>
        <v>South</v>
      </c>
      <c r="M5690" s="107">
        <f t="shared" si="177"/>
        <v>68.849999999999994</v>
      </c>
    </row>
    <row r="5691" spans="7:13">
      <c r="G5691" s="106">
        <v>41994</v>
      </c>
      <c r="H5691" s="90" t="s">
        <v>2098</v>
      </c>
      <c r="I5691" s="90" t="s">
        <v>2037</v>
      </c>
      <c r="J5691" s="90">
        <v>0.02</v>
      </c>
      <c r="K5691" s="90">
        <v>2</v>
      </c>
      <c r="L5691" t="str">
        <f t="shared" si="176"/>
        <v>West</v>
      </c>
      <c r="M5691" s="107">
        <f t="shared" si="177"/>
        <v>53.9</v>
      </c>
    </row>
    <row r="5692" spans="7:13">
      <c r="G5692" s="106">
        <v>41961</v>
      </c>
      <c r="H5692" s="90" t="s">
        <v>2055</v>
      </c>
      <c r="I5692" s="90" t="s">
        <v>2027</v>
      </c>
      <c r="J5692" s="90">
        <v>0</v>
      </c>
      <c r="K5692" s="90">
        <v>3</v>
      </c>
      <c r="L5692" t="str">
        <f t="shared" si="176"/>
        <v>South</v>
      </c>
      <c r="M5692" s="107">
        <f t="shared" si="177"/>
        <v>59.849999999999994</v>
      </c>
    </row>
    <row r="5693" spans="7:13">
      <c r="G5693" s="106">
        <v>41598</v>
      </c>
      <c r="H5693" s="90" t="s">
        <v>2063</v>
      </c>
      <c r="I5693" s="90" t="s">
        <v>2046</v>
      </c>
      <c r="J5693" s="90">
        <v>0</v>
      </c>
      <c r="K5693" s="90">
        <v>2</v>
      </c>
      <c r="L5693" t="str">
        <f t="shared" si="176"/>
        <v>South</v>
      </c>
      <c r="M5693" s="107">
        <f t="shared" si="177"/>
        <v>50</v>
      </c>
    </row>
    <row r="5694" spans="7:13">
      <c r="G5694" s="106">
        <v>41867</v>
      </c>
      <c r="H5694" s="90" t="s">
        <v>2049</v>
      </c>
      <c r="I5694" s="90" t="s">
        <v>2043</v>
      </c>
      <c r="J5694" s="90">
        <v>0.01</v>
      </c>
      <c r="K5694" s="90">
        <v>3</v>
      </c>
      <c r="L5694" t="str">
        <f t="shared" si="176"/>
        <v>South</v>
      </c>
      <c r="M5694" s="107">
        <f t="shared" si="177"/>
        <v>69.795000000000002</v>
      </c>
    </row>
    <row r="5695" spans="7:13">
      <c r="G5695" s="106">
        <v>41725</v>
      </c>
      <c r="H5695" s="90" t="s">
        <v>2098</v>
      </c>
      <c r="I5695" s="90" t="s">
        <v>2046</v>
      </c>
      <c r="J5695" s="90">
        <v>0</v>
      </c>
      <c r="K5695" s="90">
        <v>3</v>
      </c>
      <c r="L5695" t="str">
        <f t="shared" si="176"/>
        <v>West</v>
      </c>
      <c r="M5695" s="107">
        <f t="shared" si="177"/>
        <v>75</v>
      </c>
    </row>
    <row r="5696" spans="7:13">
      <c r="G5696" s="106">
        <v>41946</v>
      </c>
      <c r="H5696" s="90" t="s">
        <v>2051</v>
      </c>
      <c r="I5696" s="90" t="s">
        <v>2034</v>
      </c>
      <c r="J5696" s="90">
        <v>0.02</v>
      </c>
      <c r="K5696" s="90">
        <v>2</v>
      </c>
      <c r="L5696" t="str">
        <f t="shared" si="176"/>
        <v>MidWest</v>
      </c>
      <c r="M5696" s="107">
        <f t="shared" si="177"/>
        <v>66.64</v>
      </c>
    </row>
    <row r="5697" spans="7:13">
      <c r="G5697" s="106">
        <v>41613</v>
      </c>
      <c r="H5697" s="90" t="s">
        <v>2103</v>
      </c>
      <c r="I5697" s="90" t="s">
        <v>2037</v>
      </c>
      <c r="J5697" s="90">
        <v>0</v>
      </c>
      <c r="K5697" s="90">
        <v>1</v>
      </c>
      <c r="L5697" t="str">
        <f t="shared" si="176"/>
        <v>South</v>
      </c>
      <c r="M5697" s="107">
        <f t="shared" si="177"/>
        <v>27.5</v>
      </c>
    </row>
    <row r="5698" spans="7:13">
      <c r="G5698" s="106">
        <v>42004</v>
      </c>
      <c r="H5698" s="90" t="s">
        <v>2054</v>
      </c>
      <c r="I5698" s="90" t="s">
        <v>2027</v>
      </c>
      <c r="J5698" s="90">
        <v>0</v>
      </c>
      <c r="K5698" s="90">
        <v>3</v>
      </c>
      <c r="L5698" t="str">
        <f t="shared" si="176"/>
        <v>MidWest</v>
      </c>
      <c r="M5698" s="107">
        <f t="shared" si="177"/>
        <v>59.849999999999994</v>
      </c>
    </row>
    <row r="5699" spans="7:13">
      <c r="G5699" s="106">
        <v>41630</v>
      </c>
      <c r="H5699" s="90" t="s">
        <v>2102</v>
      </c>
      <c r="I5699" s="90" t="s">
        <v>2050</v>
      </c>
      <c r="J5699" s="90">
        <v>0</v>
      </c>
      <c r="K5699" s="90">
        <v>2</v>
      </c>
      <c r="L5699" t="str">
        <f t="shared" ref="L5699:L5762" si="178">_xlfn.XLOOKUP(H5699,$D$2:$D$73,$E$2:$E$73)</f>
        <v>MidWest</v>
      </c>
      <c r="M5699" s="107">
        <f t="shared" ref="M5699:M5762" si="179">_xlfn.XLOOKUP(I5699,$A$2:$A$13,$B$2:$B$13)*K5699*(1-J5699)</f>
        <v>38</v>
      </c>
    </row>
    <row r="5700" spans="7:13">
      <c r="G5700" s="106">
        <v>41617</v>
      </c>
      <c r="H5700" s="90" t="s">
        <v>2079</v>
      </c>
      <c r="I5700" s="90" t="s">
        <v>2040</v>
      </c>
      <c r="J5700" s="90">
        <v>0.01</v>
      </c>
      <c r="K5700" s="90">
        <v>2</v>
      </c>
      <c r="L5700" t="str">
        <f t="shared" si="178"/>
        <v>MidWest</v>
      </c>
      <c r="M5700" s="107">
        <f t="shared" si="179"/>
        <v>59.4</v>
      </c>
    </row>
    <row r="5701" spans="7:13">
      <c r="G5701" s="106">
        <v>41949</v>
      </c>
      <c r="H5701" s="90" t="s">
        <v>2059</v>
      </c>
      <c r="I5701" s="90" t="s">
        <v>2040</v>
      </c>
      <c r="J5701" s="90">
        <v>0</v>
      </c>
      <c r="K5701" s="90">
        <v>2</v>
      </c>
      <c r="L5701" t="str">
        <f t="shared" si="178"/>
        <v>West</v>
      </c>
      <c r="M5701" s="107">
        <f t="shared" si="179"/>
        <v>60</v>
      </c>
    </row>
    <row r="5702" spans="7:13">
      <c r="G5702" s="106">
        <v>41968</v>
      </c>
      <c r="H5702" s="90" t="s">
        <v>2093</v>
      </c>
      <c r="I5702" s="90" t="s">
        <v>2028</v>
      </c>
      <c r="J5702" s="90">
        <v>0</v>
      </c>
      <c r="K5702" s="90">
        <v>1</v>
      </c>
      <c r="L5702" t="str">
        <f t="shared" si="178"/>
        <v>West</v>
      </c>
      <c r="M5702" s="107">
        <f t="shared" si="179"/>
        <v>22.95</v>
      </c>
    </row>
    <row r="5703" spans="7:13">
      <c r="G5703" s="106">
        <v>41375</v>
      </c>
      <c r="H5703" s="90" t="s">
        <v>2026</v>
      </c>
      <c r="I5703" s="90" t="s">
        <v>2037</v>
      </c>
      <c r="J5703" s="90">
        <v>0</v>
      </c>
      <c r="K5703" s="90">
        <v>2</v>
      </c>
      <c r="L5703" t="str">
        <f t="shared" si="178"/>
        <v>MidWest</v>
      </c>
      <c r="M5703" s="107">
        <f t="shared" si="179"/>
        <v>55</v>
      </c>
    </row>
    <row r="5704" spans="7:13">
      <c r="G5704" s="106">
        <v>41507</v>
      </c>
      <c r="H5704" s="90" t="s">
        <v>2096</v>
      </c>
      <c r="I5704" s="90" t="s">
        <v>2024</v>
      </c>
      <c r="J5704" s="90">
        <v>0.03</v>
      </c>
      <c r="K5704" s="90">
        <v>2</v>
      </c>
      <c r="L5704" t="str">
        <f t="shared" si="178"/>
        <v>MidWest</v>
      </c>
      <c r="M5704" s="107">
        <f t="shared" si="179"/>
        <v>44.522999999999996</v>
      </c>
    </row>
    <row r="5705" spans="7:13">
      <c r="G5705" s="106">
        <v>41596</v>
      </c>
      <c r="H5705" s="90" t="s">
        <v>2075</v>
      </c>
      <c r="I5705" s="90" t="s">
        <v>2046</v>
      </c>
      <c r="J5705" s="90">
        <v>1.4999999999999999E-2</v>
      </c>
      <c r="K5705" s="90">
        <v>3</v>
      </c>
      <c r="L5705" t="str">
        <f t="shared" si="178"/>
        <v>West</v>
      </c>
      <c r="M5705" s="107">
        <f t="shared" si="179"/>
        <v>73.875</v>
      </c>
    </row>
    <row r="5706" spans="7:13">
      <c r="G5706" s="106">
        <v>41993</v>
      </c>
      <c r="H5706" s="90" t="s">
        <v>2093</v>
      </c>
      <c r="I5706" s="90" t="s">
        <v>2043</v>
      </c>
      <c r="J5706" s="90">
        <v>0</v>
      </c>
      <c r="K5706" s="90">
        <v>22</v>
      </c>
      <c r="L5706" t="str">
        <f t="shared" si="178"/>
        <v>West</v>
      </c>
      <c r="M5706" s="107">
        <f t="shared" si="179"/>
        <v>517</v>
      </c>
    </row>
    <row r="5707" spans="7:13">
      <c r="G5707" s="106">
        <v>41952</v>
      </c>
      <c r="H5707" s="90" t="s">
        <v>2062</v>
      </c>
      <c r="I5707" s="90" t="s">
        <v>2034</v>
      </c>
      <c r="J5707" s="90">
        <v>0</v>
      </c>
      <c r="K5707" s="90">
        <v>2</v>
      </c>
      <c r="L5707" t="str">
        <f t="shared" si="178"/>
        <v>East</v>
      </c>
      <c r="M5707" s="107">
        <f t="shared" si="179"/>
        <v>68</v>
      </c>
    </row>
    <row r="5708" spans="7:13">
      <c r="G5708" s="106">
        <v>41316</v>
      </c>
      <c r="H5708" s="90" t="s">
        <v>2101</v>
      </c>
      <c r="I5708" s="90" t="s">
        <v>2031</v>
      </c>
      <c r="J5708" s="90">
        <v>2.5000000000000001E-2</v>
      </c>
      <c r="K5708" s="90">
        <v>3</v>
      </c>
      <c r="L5708" t="str">
        <f t="shared" si="178"/>
        <v>MidWest</v>
      </c>
      <c r="M5708" s="107">
        <f t="shared" si="179"/>
        <v>73.125</v>
      </c>
    </row>
    <row r="5709" spans="7:13">
      <c r="G5709" s="106">
        <v>41354</v>
      </c>
      <c r="H5709" s="90" t="s">
        <v>2054</v>
      </c>
      <c r="I5709" s="90" t="s">
        <v>2040</v>
      </c>
      <c r="J5709" s="90">
        <v>0.02</v>
      </c>
      <c r="K5709" s="90">
        <v>1</v>
      </c>
      <c r="L5709" t="str">
        <f t="shared" si="178"/>
        <v>MidWest</v>
      </c>
      <c r="M5709" s="107">
        <f t="shared" si="179"/>
        <v>29.4</v>
      </c>
    </row>
    <row r="5710" spans="7:13">
      <c r="G5710" s="106">
        <v>41894</v>
      </c>
      <c r="H5710" s="90" t="s">
        <v>2020</v>
      </c>
      <c r="I5710" s="90" t="s">
        <v>2027</v>
      </c>
      <c r="J5710" s="90">
        <v>0.03</v>
      </c>
      <c r="K5710" s="90">
        <v>3</v>
      </c>
      <c r="L5710" t="str">
        <f t="shared" si="178"/>
        <v>MidWest</v>
      </c>
      <c r="M5710" s="107">
        <f t="shared" si="179"/>
        <v>58.05449999999999</v>
      </c>
    </row>
    <row r="5711" spans="7:13">
      <c r="G5711" s="106">
        <v>41619</v>
      </c>
      <c r="H5711" s="90" t="s">
        <v>2082</v>
      </c>
      <c r="I5711" s="90" t="s">
        <v>2034</v>
      </c>
      <c r="J5711" s="90">
        <v>0.03</v>
      </c>
      <c r="K5711" s="90">
        <v>2</v>
      </c>
      <c r="L5711" t="str">
        <f t="shared" si="178"/>
        <v>MidWest</v>
      </c>
      <c r="M5711" s="107">
        <f t="shared" si="179"/>
        <v>65.959999999999994</v>
      </c>
    </row>
    <row r="5712" spans="7:13">
      <c r="G5712" s="106">
        <v>41977</v>
      </c>
      <c r="H5712" s="90" t="s">
        <v>2022</v>
      </c>
      <c r="I5712" s="90" t="s">
        <v>2046</v>
      </c>
      <c r="J5712" s="90">
        <v>0</v>
      </c>
      <c r="K5712" s="90">
        <v>2</v>
      </c>
      <c r="L5712" t="str">
        <f t="shared" si="178"/>
        <v>West</v>
      </c>
      <c r="M5712" s="107">
        <f t="shared" si="179"/>
        <v>50</v>
      </c>
    </row>
    <row r="5713" spans="7:13">
      <c r="G5713" s="106">
        <v>41583</v>
      </c>
      <c r="H5713" s="90" t="s">
        <v>2030</v>
      </c>
      <c r="I5713" s="90" t="s">
        <v>2023</v>
      </c>
      <c r="J5713" s="90">
        <v>0.03</v>
      </c>
      <c r="K5713" s="90">
        <v>2</v>
      </c>
      <c r="L5713" t="str">
        <f t="shared" si="178"/>
        <v>West</v>
      </c>
      <c r="M5713" s="107">
        <f t="shared" si="179"/>
        <v>155.10300000000001</v>
      </c>
    </row>
    <row r="5714" spans="7:13">
      <c r="G5714" s="106">
        <v>41999</v>
      </c>
      <c r="H5714" s="90" t="s">
        <v>2039</v>
      </c>
      <c r="I5714" s="90" t="s">
        <v>2034</v>
      </c>
      <c r="J5714" s="90">
        <v>0.03</v>
      </c>
      <c r="K5714" s="90">
        <v>2</v>
      </c>
      <c r="L5714" t="str">
        <f t="shared" si="178"/>
        <v>East</v>
      </c>
      <c r="M5714" s="107">
        <f t="shared" si="179"/>
        <v>65.959999999999994</v>
      </c>
    </row>
    <row r="5715" spans="7:13">
      <c r="G5715" s="106">
        <v>41984</v>
      </c>
      <c r="H5715" s="90" t="s">
        <v>2082</v>
      </c>
      <c r="I5715" s="90" t="s">
        <v>2024</v>
      </c>
      <c r="J5715" s="90">
        <v>1.4999999999999999E-2</v>
      </c>
      <c r="K5715" s="90">
        <v>3</v>
      </c>
      <c r="L5715" t="str">
        <f t="shared" si="178"/>
        <v>MidWest</v>
      </c>
      <c r="M5715" s="107">
        <f t="shared" si="179"/>
        <v>67.817249999999987</v>
      </c>
    </row>
    <row r="5716" spans="7:13">
      <c r="G5716" s="106">
        <v>41987</v>
      </c>
      <c r="H5716" s="90" t="s">
        <v>2066</v>
      </c>
      <c r="I5716" s="90" t="s">
        <v>2019</v>
      </c>
      <c r="J5716" s="90">
        <v>0</v>
      </c>
      <c r="K5716" s="90">
        <v>15</v>
      </c>
      <c r="L5716" t="str">
        <f t="shared" si="178"/>
        <v>East</v>
      </c>
      <c r="M5716" s="107">
        <f t="shared" si="179"/>
        <v>315</v>
      </c>
    </row>
    <row r="5717" spans="7:13">
      <c r="G5717" s="106">
        <v>41980</v>
      </c>
      <c r="H5717" s="90" t="s">
        <v>2026</v>
      </c>
      <c r="I5717" s="90" t="s">
        <v>2028</v>
      </c>
      <c r="J5717" s="90">
        <v>1.4999999999999999E-2</v>
      </c>
      <c r="K5717" s="90">
        <v>3</v>
      </c>
      <c r="L5717" t="str">
        <f t="shared" si="178"/>
        <v>MidWest</v>
      </c>
      <c r="M5717" s="107">
        <f t="shared" si="179"/>
        <v>67.817249999999987</v>
      </c>
    </row>
    <row r="5718" spans="7:13">
      <c r="G5718" s="106">
        <v>41686</v>
      </c>
      <c r="H5718" s="90" t="s">
        <v>2052</v>
      </c>
      <c r="I5718" s="90" t="s">
        <v>2050</v>
      </c>
      <c r="J5718" s="90">
        <v>0.03</v>
      </c>
      <c r="K5718" s="90">
        <v>4</v>
      </c>
      <c r="L5718" t="str">
        <f t="shared" si="178"/>
        <v>MidWest</v>
      </c>
      <c r="M5718" s="107">
        <f t="shared" si="179"/>
        <v>73.72</v>
      </c>
    </row>
    <row r="5719" spans="7:13">
      <c r="G5719" s="106">
        <v>41591</v>
      </c>
      <c r="H5719" s="90" t="s">
        <v>2068</v>
      </c>
      <c r="I5719" s="90" t="s">
        <v>2031</v>
      </c>
      <c r="J5719" s="90">
        <v>0.02</v>
      </c>
      <c r="K5719" s="90">
        <v>1</v>
      </c>
      <c r="L5719" t="str">
        <f t="shared" si="178"/>
        <v>South</v>
      </c>
      <c r="M5719" s="107">
        <f t="shared" si="179"/>
        <v>24.5</v>
      </c>
    </row>
    <row r="5720" spans="7:13">
      <c r="G5720" s="106">
        <v>41999</v>
      </c>
      <c r="H5720" s="90" t="s">
        <v>2082</v>
      </c>
      <c r="I5720" s="90" t="s">
        <v>2019</v>
      </c>
      <c r="J5720" s="90">
        <v>0</v>
      </c>
      <c r="K5720" s="90">
        <v>1</v>
      </c>
      <c r="L5720" t="str">
        <f t="shared" si="178"/>
        <v>MidWest</v>
      </c>
      <c r="M5720" s="107">
        <f t="shared" si="179"/>
        <v>21</v>
      </c>
    </row>
    <row r="5721" spans="7:13">
      <c r="G5721" s="106">
        <v>41617</v>
      </c>
      <c r="H5721" s="90" t="s">
        <v>2083</v>
      </c>
      <c r="I5721" s="90" t="s">
        <v>2024</v>
      </c>
      <c r="J5721" s="90">
        <v>0.03</v>
      </c>
      <c r="K5721" s="90">
        <v>2</v>
      </c>
      <c r="L5721" t="str">
        <f t="shared" si="178"/>
        <v>West</v>
      </c>
      <c r="M5721" s="107">
        <f t="shared" si="179"/>
        <v>44.522999999999996</v>
      </c>
    </row>
    <row r="5722" spans="7:13">
      <c r="G5722" s="106">
        <v>41277</v>
      </c>
      <c r="H5722" s="90" t="s">
        <v>2090</v>
      </c>
      <c r="I5722" s="90" t="s">
        <v>2023</v>
      </c>
      <c r="J5722" s="90">
        <v>0</v>
      </c>
      <c r="K5722" s="90">
        <v>2</v>
      </c>
      <c r="L5722" t="str">
        <f t="shared" si="178"/>
        <v>West</v>
      </c>
      <c r="M5722" s="107">
        <f t="shared" si="179"/>
        <v>159.9</v>
      </c>
    </row>
    <row r="5723" spans="7:13">
      <c r="G5723" s="106">
        <v>41761</v>
      </c>
      <c r="H5723" s="90" t="s">
        <v>2054</v>
      </c>
      <c r="I5723" s="90" t="s">
        <v>2046</v>
      </c>
      <c r="J5723" s="90">
        <v>0.03</v>
      </c>
      <c r="K5723" s="90">
        <v>3</v>
      </c>
      <c r="L5723" t="str">
        <f t="shared" si="178"/>
        <v>MidWest</v>
      </c>
      <c r="M5723" s="107">
        <f t="shared" si="179"/>
        <v>72.75</v>
      </c>
    </row>
    <row r="5724" spans="7:13">
      <c r="G5724" s="106">
        <v>41959</v>
      </c>
      <c r="H5724" s="90" t="s">
        <v>2041</v>
      </c>
      <c r="I5724" s="90" t="s">
        <v>2027</v>
      </c>
      <c r="J5724" s="90">
        <v>0.01</v>
      </c>
      <c r="K5724" s="90">
        <v>3</v>
      </c>
      <c r="L5724" t="str">
        <f t="shared" si="178"/>
        <v>West</v>
      </c>
      <c r="M5724" s="107">
        <f t="shared" si="179"/>
        <v>59.251499999999993</v>
      </c>
    </row>
    <row r="5725" spans="7:13">
      <c r="G5725" s="106">
        <v>41527</v>
      </c>
      <c r="H5725" s="90" t="s">
        <v>2081</v>
      </c>
      <c r="I5725" s="90" t="s">
        <v>2034</v>
      </c>
      <c r="J5725" s="90">
        <v>0</v>
      </c>
      <c r="K5725" s="90">
        <v>2</v>
      </c>
      <c r="L5725" t="str">
        <f t="shared" si="178"/>
        <v>West</v>
      </c>
      <c r="M5725" s="107">
        <f t="shared" si="179"/>
        <v>68</v>
      </c>
    </row>
    <row r="5726" spans="7:13">
      <c r="G5726" s="106">
        <v>41975</v>
      </c>
      <c r="H5726" s="90" t="s">
        <v>2055</v>
      </c>
      <c r="I5726" s="90" t="s">
        <v>2040</v>
      </c>
      <c r="J5726" s="90">
        <v>0</v>
      </c>
      <c r="K5726" s="90">
        <v>1</v>
      </c>
      <c r="L5726" t="str">
        <f t="shared" si="178"/>
        <v>South</v>
      </c>
      <c r="M5726" s="107">
        <f t="shared" si="179"/>
        <v>30</v>
      </c>
    </row>
    <row r="5727" spans="7:13">
      <c r="G5727" s="106">
        <v>41968</v>
      </c>
      <c r="H5727" s="90" t="s">
        <v>2103</v>
      </c>
      <c r="I5727" s="90" t="s">
        <v>2034</v>
      </c>
      <c r="J5727" s="90">
        <v>1.4999999999999999E-2</v>
      </c>
      <c r="K5727" s="90">
        <v>2</v>
      </c>
      <c r="L5727" t="str">
        <f t="shared" si="178"/>
        <v>South</v>
      </c>
      <c r="M5727" s="107">
        <f t="shared" si="179"/>
        <v>66.98</v>
      </c>
    </row>
    <row r="5728" spans="7:13">
      <c r="G5728" s="106">
        <v>41969</v>
      </c>
      <c r="H5728" s="90" t="s">
        <v>2026</v>
      </c>
      <c r="I5728" s="90" t="s">
        <v>2034</v>
      </c>
      <c r="J5728" s="90">
        <v>0</v>
      </c>
      <c r="K5728" s="90">
        <v>1</v>
      </c>
      <c r="L5728" t="str">
        <f t="shared" si="178"/>
        <v>MidWest</v>
      </c>
      <c r="M5728" s="107">
        <f t="shared" si="179"/>
        <v>34</v>
      </c>
    </row>
    <row r="5729" spans="7:13">
      <c r="G5729" s="106">
        <v>41607</v>
      </c>
      <c r="H5729" s="90" t="s">
        <v>2093</v>
      </c>
      <c r="I5729" s="90" t="s">
        <v>2024</v>
      </c>
      <c r="J5729" s="90">
        <v>0</v>
      </c>
      <c r="K5729" s="90">
        <v>3</v>
      </c>
      <c r="L5729" t="str">
        <f t="shared" si="178"/>
        <v>West</v>
      </c>
      <c r="M5729" s="107">
        <f t="shared" si="179"/>
        <v>68.849999999999994</v>
      </c>
    </row>
    <row r="5730" spans="7:13">
      <c r="G5730" s="106">
        <v>41930</v>
      </c>
      <c r="H5730" s="90" t="s">
        <v>2098</v>
      </c>
      <c r="I5730" s="90" t="s">
        <v>2043</v>
      </c>
      <c r="J5730" s="90">
        <v>0</v>
      </c>
      <c r="K5730" s="90">
        <v>9</v>
      </c>
      <c r="L5730" t="str">
        <f t="shared" si="178"/>
        <v>West</v>
      </c>
      <c r="M5730" s="107">
        <f t="shared" si="179"/>
        <v>211.5</v>
      </c>
    </row>
    <row r="5731" spans="7:13">
      <c r="G5731" s="106">
        <v>41453</v>
      </c>
      <c r="H5731" s="90" t="s">
        <v>2044</v>
      </c>
      <c r="I5731" s="90" t="s">
        <v>2024</v>
      </c>
      <c r="J5731" s="90">
        <v>0</v>
      </c>
      <c r="K5731" s="90">
        <v>3</v>
      </c>
      <c r="L5731" t="str">
        <f t="shared" si="178"/>
        <v>MidWest</v>
      </c>
      <c r="M5731" s="107">
        <f t="shared" si="179"/>
        <v>68.849999999999994</v>
      </c>
    </row>
    <row r="5732" spans="7:13">
      <c r="G5732" s="106">
        <v>41962</v>
      </c>
      <c r="H5732" s="90" t="s">
        <v>2053</v>
      </c>
      <c r="I5732" s="90" t="s">
        <v>2040</v>
      </c>
      <c r="J5732" s="90">
        <v>0</v>
      </c>
      <c r="K5732" s="90">
        <v>1</v>
      </c>
      <c r="L5732" t="str">
        <f t="shared" si="178"/>
        <v>MidWest</v>
      </c>
      <c r="M5732" s="107">
        <f t="shared" si="179"/>
        <v>30</v>
      </c>
    </row>
    <row r="5733" spans="7:13">
      <c r="G5733" s="106">
        <v>41965</v>
      </c>
      <c r="H5733" s="90" t="s">
        <v>2026</v>
      </c>
      <c r="I5733" s="90" t="s">
        <v>2046</v>
      </c>
      <c r="J5733" s="90">
        <v>0</v>
      </c>
      <c r="K5733" s="90">
        <v>3</v>
      </c>
      <c r="L5733" t="str">
        <f t="shared" si="178"/>
        <v>MidWest</v>
      </c>
      <c r="M5733" s="107">
        <f t="shared" si="179"/>
        <v>75</v>
      </c>
    </row>
    <row r="5734" spans="7:13">
      <c r="G5734" s="106">
        <v>41432</v>
      </c>
      <c r="H5734" s="90" t="s">
        <v>2064</v>
      </c>
      <c r="I5734" s="90" t="s">
        <v>2046</v>
      </c>
      <c r="J5734" s="90">
        <v>0</v>
      </c>
      <c r="K5734" s="90">
        <v>3</v>
      </c>
      <c r="L5734" t="str">
        <f t="shared" si="178"/>
        <v>West</v>
      </c>
      <c r="M5734" s="107">
        <f t="shared" si="179"/>
        <v>75</v>
      </c>
    </row>
    <row r="5735" spans="7:13">
      <c r="G5735" s="106">
        <v>41983</v>
      </c>
      <c r="H5735" s="90" t="s">
        <v>2092</v>
      </c>
      <c r="I5735" s="90" t="s">
        <v>2019</v>
      </c>
      <c r="J5735" s="90">
        <v>0</v>
      </c>
      <c r="K5735" s="90">
        <v>3</v>
      </c>
      <c r="L5735" t="str">
        <f t="shared" si="178"/>
        <v>East</v>
      </c>
      <c r="M5735" s="107">
        <f t="shared" si="179"/>
        <v>63</v>
      </c>
    </row>
    <row r="5736" spans="7:13">
      <c r="G5736" s="106">
        <v>41652</v>
      </c>
      <c r="H5736" s="90" t="s">
        <v>2080</v>
      </c>
      <c r="I5736" s="90" t="s">
        <v>2040</v>
      </c>
      <c r="J5736" s="90">
        <v>0.01</v>
      </c>
      <c r="K5736" s="90">
        <v>22</v>
      </c>
      <c r="L5736" t="str">
        <f t="shared" si="178"/>
        <v>East</v>
      </c>
      <c r="M5736" s="107">
        <f t="shared" si="179"/>
        <v>653.4</v>
      </c>
    </row>
    <row r="5737" spans="7:13">
      <c r="G5737" s="106">
        <v>41889</v>
      </c>
      <c r="H5737" s="90" t="s">
        <v>2098</v>
      </c>
      <c r="I5737" s="90" t="s">
        <v>2028</v>
      </c>
      <c r="J5737" s="90">
        <v>0.03</v>
      </c>
      <c r="K5737" s="90">
        <v>3</v>
      </c>
      <c r="L5737" t="str">
        <f t="shared" si="178"/>
        <v>West</v>
      </c>
      <c r="M5737" s="107">
        <f t="shared" si="179"/>
        <v>66.784499999999994</v>
      </c>
    </row>
    <row r="5738" spans="7:13">
      <c r="G5738" s="106">
        <v>41620</v>
      </c>
      <c r="H5738" s="90" t="s">
        <v>2101</v>
      </c>
      <c r="I5738" s="90" t="s">
        <v>2046</v>
      </c>
      <c r="J5738" s="90">
        <v>0.01</v>
      </c>
      <c r="K5738" s="90">
        <v>2</v>
      </c>
      <c r="L5738" t="str">
        <f t="shared" si="178"/>
        <v>MidWest</v>
      </c>
      <c r="M5738" s="107">
        <f t="shared" si="179"/>
        <v>49.5</v>
      </c>
    </row>
    <row r="5739" spans="7:13">
      <c r="G5739" s="106">
        <v>41992</v>
      </c>
      <c r="H5739" s="90" t="s">
        <v>2073</v>
      </c>
      <c r="I5739" s="90" t="s">
        <v>2027</v>
      </c>
      <c r="J5739" s="90">
        <v>0.03</v>
      </c>
      <c r="K5739" s="90">
        <v>1</v>
      </c>
      <c r="L5739" t="str">
        <f t="shared" si="178"/>
        <v>West</v>
      </c>
      <c r="M5739" s="107">
        <f t="shared" si="179"/>
        <v>19.351499999999998</v>
      </c>
    </row>
    <row r="5740" spans="7:13">
      <c r="G5740" s="106">
        <v>42000</v>
      </c>
      <c r="H5740" s="90" t="s">
        <v>2030</v>
      </c>
      <c r="I5740" s="90" t="s">
        <v>2027</v>
      </c>
      <c r="J5740" s="90">
        <v>0.01</v>
      </c>
      <c r="K5740" s="90">
        <v>1</v>
      </c>
      <c r="L5740" t="str">
        <f t="shared" si="178"/>
        <v>West</v>
      </c>
      <c r="M5740" s="107">
        <f t="shared" si="179"/>
        <v>19.750499999999999</v>
      </c>
    </row>
    <row r="5741" spans="7:13">
      <c r="G5741" s="106">
        <v>41602</v>
      </c>
      <c r="H5741" s="90" t="s">
        <v>2072</v>
      </c>
      <c r="I5741" s="90" t="s">
        <v>2034</v>
      </c>
      <c r="J5741" s="90">
        <v>0</v>
      </c>
      <c r="K5741" s="90">
        <v>1</v>
      </c>
      <c r="L5741" t="str">
        <f t="shared" si="178"/>
        <v>MidWest</v>
      </c>
      <c r="M5741" s="107">
        <f t="shared" si="179"/>
        <v>34</v>
      </c>
    </row>
    <row r="5742" spans="7:13">
      <c r="G5742" s="106">
        <v>41994</v>
      </c>
      <c r="H5742" s="90" t="s">
        <v>2042</v>
      </c>
      <c r="I5742" s="90" t="s">
        <v>2024</v>
      </c>
      <c r="J5742" s="90">
        <v>0</v>
      </c>
      <c r="K5742" s="90">
        <v>1</v>
      </c>
      <c r="L5742" t="str">
        <f t="shared" si="178"/>
        <v>MidWest</v>
      </c>
      <c r="M5742" s="107">
        <f t="shared" si="179"/>
        <v>22.95</v>
      </c>
    </row>
    <row r="5743" spans="7:13">
      <c r="G5743" s="106">
        <v>41927</v>
      </c>
      <c r="H5743" s="90" t="s">
        <v>2062</v>
      </c>
      <c r="I5743" s="90" t="s">
        <v>2046</v>
      </c>
      <c r="J5743" s="90">
        <v>0.01</v>
      </c>
      <c r="K5743" s="90">
        <v>1</v>
      </c>
      <c r="L5743" t="str">
        <f t="shared" si="178"/>
        <v>East</v>
      </c>
      <c r="M5743" s="107">
        <f t="shared" si="179"/>
        <v>24.75</v>
      </c>
    </row>
    <row r="5744" spans="7:13">
      <c r="G5744" s="106">
        <v>41957</v>
      </c>
      <c r="H5744" s="90" t="s">
        <v>2084</v>
      </c>
      <c r="I5744" s="90" t="s">
        <v>2024</v>
      </c>
      <c r="J5744" s="90">
        <v>0</v>
      </c>
      <c r="K5744" s="90">
        <v>2</v>
      </c>
      <c r="L5744" t="str">
        <f t="shared" si="178"/>
        <v>MidWest</v>
      </c>
      <c r="M5744" s="107">
        <f t="shared" si="179"/>
        <v>45.9</v>
      </c>
    </row>
    <row r="5745" spans="7:13">
      <c r="G5745" s="106">
        <v>41579</v>
      </c>
      <c r="H5745" s="90" t="s">
        <v>2067</v>
      </c>
      <c r="I5745" s="90" t="s">
        <v>2027</v>
      </c>
      <c r="J5745" s="90">
        <v>0.03</v>
      </c>
      <c r="K5745" s="90">
        <v>1</v>
      </c>
      <c r="L5745" t="str">
        <f t="shared" si="178"/>
        <v>East</v>
      </c>
      <c r="M5745" s="107">
        <f t="shared" si="179"/>
        <v>19.351499999999998</v>
      </c>
    </row>
    <row r="5746" spans="7:13">
      <c r="G5746" s="106">
        <v>41296</v>
      </c>
      <c r="H5746" s="90" t="s">
        <v>2025</v>
      </c>
      <c r="I5746" s="90" t="s">
        <v>2028</v>
      </c>
      <c r="J5746" s="90">
        <v>0.01</v>
      </c>
      <c r="K5746" s="90">
        <v>1</v>
      </c>
      <c r="L5746" t="str">
        <f t="shared" si="178"/>
        <v>West</v>
      </c>
      <c r="M5746" s="107">
        <f t="shared" si="179"/>
        <v>22.720499999999998</v>
      </c>
    </row>
    <row r="5747" spans="7:13">
      <c r="G5747" s="106">
        <v>41521</v>
      </c>
      <c r="H5747" s="90" t="s">
        <v>2032</v>
      </c>
      <c r="I5747" s="90" t="s">
        <v>2019</v>
      </c>
      <c r="J5747" s="90">
        <v>0</v>
      </c>
      <c r="K5747" s="90">
        <v>2</v>
      </c>
      <c r="L5747" t="str">
        <f t="shared" si="178"/>
        <v>East</v>
      </c>
      <c r="M5747" s="107">
        <f t="shared" si="179"/>
        <v>42</v>
      </c>
    </row>
    <row r="5748" spans="7:13">
      <c r="G5748" s="106">
        <v>41626</v>
      </c>
      <c r="H5748" s="90" t="s">
        <v>2025</v>
      </c>
      <c r="I5748" s="90" t="s">
        <v>2050</v>
      </c>
      <c r="J5748" s="90">
        <v>1.4999999999999999E-2</v>
      </c>
      <c r="K5748" s="90">
        <v>5</v>
      </c>
      <c r="L5748" t="str">
        <f t="shared" si="178"/>
        <v>West</v>
      </c>
      <c r="M5748" s="107">
        <f t="shared" si="179"/>
        <v>93.575000000000003</v>
      </c>
    </row>
    <row r="5749" spans="7:13">
      <c r="G5749" s="106">
        <v>41915</v>
      </c>
      <c r="H5749" s="90" t="s">
        <v>2103</v>
      </c>
      <c r="I5749" s="90" t="s">
        <v>2043</v>
      </c>
      <c r="J5749" s="90">
        <v>0</v>
      </c>
      <c r="K5749" s="90">
        <v>3</v>
      </c>
      <c r="L5749" t="str">
        <f t="shared" si="178"/>
        <v>South</v>
      </c>
      <c r="M5749" s="107">
        <f t="shared" si="179"/>
        <v>70.5</v>
      </c>
    </row>
    <row r="5750" spans="7:13">
      <c r="G5750" s="106">
        <v>41550</v>
      </c>
      <c r="H5750" s="90" t="s">
        <v>2054</v>
      </c>
      <c r="I5750" s="90" t="s">
        <v>2046</v>
      </c>
      <c r="J5750" s="90">
        <v>0</v>
      </c>
      <c r="K5750" s="90">
        <v>2</v>
      </c>
      <c r="L5750" t="str">
        <f t="shared" si="178"/>
        <v>MidWest</v>
      </c>
      <c r="M5750" s="107">
        <f t="shared" si="179"/>
        <v>50</v>
      </c>
    </row>
    <row r="5751" spans="7:13">
      <c r="G5751" s="106">
        <v>41950</v>
      </c>
      <c r="H5751" s="90" t="s">
        <v>2030</v>
      </c>
      <c r="I5751" s="90" t="s">
        <v>2028</v>
      </c>
      <c r="J5751" s="90">
        <v>0</v>
      </c>
      <c r="K5751" s="90">
        <v>2</v>
      </c>
      <c r="L5751" t="str">
        <f t="shared" si="178"/>
        <v>West</v>
      </c>
      <c r="M5751" s="107">
        <f t="shared" si="179"/>
        <v>45.9</v>
      </c>
    </row>
    <row r="5752" spans="7:13">
      <c r="G5752" s="106">
        <v>41987</v>
      </c>
      <c r="H5752" s="90" t="s">
        <v>2058</v>
      </c>
      <c r="I5752" s="90" t="s">
        <v>2027</v>
      </c>
      <c r="J5752" s="90">
        <v>0</v>
      </c>
      <c r="K5752" s="90">
        <v>2</v>
      </c>
      <c r="L5752" t="str">
        <f t="shared" si="178"/>
        <v>MidWest</v>
      </c>
      <c r="M5752" s="107">
        <f t="shared" si="179"/>
        <v>39.9</v>
      </c>
    </row>
    <row r="5753" spans="7:13">
      <c r="G5753" s="106">
        <v>41601</v>
      </c>
      <c r="H5753" s="90" t="s">
        <v>2036</v>
      </c>
      <c r="I5753" s="90" t="s">
        <v>2046</v>
      </c>
      <c r="J5753" s="90">
        <v>0</v>
      </c>
      <c r="K5753" s="90">
        <v>3</v>
      </c>
      <c r="L5753" t="str">
        <f t="shared" si="178"/>
        <v>MidWest</v>
      </c>
      <c r="M5753" s="107">
        <f t="shared" si="179"/>
        <v>75</v>
      </c>
    </row>
    <row r="5754" spans="7:13">
      <c r="G5754" s="106">
        <v>41712</v>
      </c>
      <c r="H5754" s="90" t="s">
        <v>2069</v>
      </c>
      <c r="I5754" s="90" t="s">
        <v>2040</v>
      </c>
      <c r="J5754" s="90">
        <v>0.02</v>
      </c>
      <c r="K5754" s="90">
        <v>3</v>
      </c>
      <c r="L5754" t="str">
        <f t="shared" si="178"/>
        <v>South</v>
      </c>
      <c r="M5754" s="107">
        <f t="shared" si="179"/>
        <v>88.2</v>
      </c>
    </row>
    <row r="5755" spans="7:13">
      <c r="G5755" s="106">
        <v>41604</v>
      </c>
      <c r="H5755" s="90" t="s">
        <v>2091</v>
      </c>
      <c r="I5755" s="90" t="s">
        <v>2037</v>
      </c>
      <c r="J5755" s="90">
        <v>2.5000000000000001E-2</v>
      </c>
      <c r="K5755" s="90">
        <v>2</v>
      </c>
      <c r="L5755" t="str">
        <f t="shared" si="178"/>
        <v>South</v>
      </c>
      <c r="M5755" s="107">
        <f t="shared" si="179"/>
        <v>53.625</v>
      </c>
    </row>
    <row r="5756" spans="7:13">
      <c r="G5756" s="106">
        <v>41950</v>
      </c>
      <c r="H5756" s="90" t="s">
        <v>2098</v>
      </c>
      <c r="I5756" s="90" t="s">
        <v>2027</v>
      </c>
      <c r="J5756" s="90">
        <v>0</v>
      </c>
      <c r="K5756" s="90">
        <v>2</v>
      </c>
      <c r="L5756" t="str">
        <f t="shared" si="178"/>
        <v>West</v>
      </c>
      <c r="M5756" s="107">
        <f t="shared" si="179"/>
        <v>39.9</v>
      </c>
    </row>
    <row r="5757" spans="7:13">
      <c r="G5757" s="106">
        <v>41949</v>
      </c>
      <c r="H5757" s="90" t="s">
        <v>2098</v>
      </c>
      <c r="I5757" s="90" t="s">
        <v>2024</v>
      </c>
      <c r="J5757" s="90">
        <v>2.5000000000000001E-2</v>
      </c>
      <c r="K5757" s="90">
        <v>2</v>
      </c>
      <c r="L5757" t="str">
        <f t="shared" si="178"/>
        <v>West</v>
      </c>
      <c r="M5757" s="107">
        <f t="shared" si="179"/>
        <v>44.752499999999998</v>
      </c>
    </row>
    <row r="5758" spans="7:13">
      <c r="G5758" s="106">
        <v>41619</v>
      </c>
      <c r="H5758" s="90" t="s">
        <v>2103</v>
      </c>
      <c r="I5758" s="90" t="s">
        <v>2024</v>
      </c>
      <c r="J5758" s="90">
        <v>0</v>
      </c>
      <c r="K5758" s="90">
        <v>3</v>
      </c>
      <c r="L5758" t="str">
        <f t="shared" si="178"/>
        <v>South</v>
      </c>
      <c r="M5758" s="107">
        <f t="shared" si="179"/>
        <v>68.849999999999994</v>
      </c>
    </row>
    <row r="5759" spans="7:13">
      <c r="G5759" s="106">
        <v>41614</v>
      </c>
      <c r="H5759" s="90" t="s">
        <v>2059</v>
      </c>
      <c r="I5759" s="90" t="s">
        <v>2034</v>
      </c>
      <c r="J5759" s="90">
        <v>0</v>
      </c>
      <c r="K5759" s="90">
        <v>3</v>
      </c>
      <c r="L5759" t="str">
        <f t="shared" si="178"/>
        <v>West</v>
      </c>
      <c r="M5759" s="107">
        <f t="shared" si="179"/>
        <v>102</v>
      </c>
    </row>
    <row r="5760" spans="7:13">
      <c r="G5760" s="106">
        <v>41719</v>
      </c>
      <c r="H5760" s="90" t="s">
        <v>2074</v>
      </c>
      <c r="I5760" s="90" t="s">
        <v>2034</v>
      </c>
      <c r="J5760" s="90">
        <v>0</v>
      </c>
      <c r="K5760" s="90">
        <v>1</v>
      </c>
      <c r="L5760" t="str">
        <f t="shared" si="178"/>
        <v>MidWest</v>
      </c>
      <c r="M5760" s="107">
        <f t="shared" si="179"/>
        <v>34</v>
      </c>
    </row>
    <row r="5761" spans="7:13">
      <c r="G5761" s="106">
        <v>41598</v>
      </c>
      <c r="H5761" s="90" t="s">
        <v>2082</v>
      </c>
      <c r="I5761" s="90" t="s">
        <v>2031</v>
      </c>
      <c r="J5761" s="90">
        <v>0</v>
      </c>
      <c r="K5761" s="90">
        <v>1</v>
      </c>
      <c r="L5761" t="str">
        <f t="shared" si="178"/>
        <v>MidWest</v>
      </c>
      <c r="M5761" s="107">
        <f t="shared" si="179"/>
        <v>25</v>
      </c>
    </row>
    <row r="5762" spans="7:13">
      <c r="G5762" s="106">
        <v>41949</v>
      </c>
      <c r="H5762" s="90" t="s">
        <v>2054</v>
      </c>
      <c r="I5762" s="90" t="s">
        <v>2050</v>
      </c>
      <c r="J5762" s="90">
        <v>0.01</v>
      </c>
      <c r="K5762" s="90">
        <v>3</v>
      </c>
      <c r="L5762" t="str">
        <f t="shared" si="178"/>
        <v>MidWest</v>
      </c>
      <c r="M5762" s="107">
        <f t="shared" si="179"/>
        <v>56.43</v>
      </c>
    </row>
    <row r="5763" spans="7:13">
      <c r="G5763" s="106">
        <v>41637</v>
      </c>
      <c r="H5763" s="90" t="s">
        <v>2058</v>
      </c>
      <c r="I5763" s="90" t="s">
        <v>2028</v>
      </c>
      <c r="J5763" s="90">
        <v>0</v>
      </c>
      <c r="K5763" s="90">
        <v>3</v>
      </c>
      <c r="L5763" t="str">
        <f t="shared" ref="L5763:L5826" si="180">_xlfn.XLOOKUP(H5763,$D$2:$D$73,$E$2:$E$73)</f>
        <v>MidWest</v>
      </c>
      <c r="M5763" s="107">
        <f t="shared" ref="M5763:M5826" si="181">_xlfn.XLOOKUP(I5763,$A$2:$A$13,$B$2:$B$13)*K5763*(1-J5763)</f>
        <v>68.849999999999994</v>
      </c>
    </row>
    <row r="5764" spans="7:13">
      <c r="G5764" s="106">
        <v>41620</v>
      </c>
      <c r="H5764" s="90" t="s">
        <v>2095</v>
      </c>
      <c r="I5764" s="90" t="s">
        <v>2027</v>
      </c>
      <c r="J5764" s="90">
        <v>1.4999999999999999E-2</v>
      </c>
      <c r="K5764" s="90">
        <v>3</v>
      </c>
      <c r="L5764" t="str">
        <f t="shared" si="180"/>
        <v>South</v>
      </c>
      <c r="M5764" s="107">
        <f t="shared" si="181"/>
        <v>58.952249999999992</v>
      </c>
    </row>
    <row r="5765" spans="7:13">
      <c r="G5765" s="106">
        <v>41962</v>
      </c>
      <c r="H5765" s="90" t="s">
        <v>2058</v>
      </c>
      <c r="I5765" s="90" t="s">
        <v>2034</v>
      </c>
      <c r="J5765" s="90">
        <v>0</v>
      </c>
      <c r="K5765" s="90">
        <v>3</v>
      </c>
      <c r="L5765" t="str">
        <f t="shared" si="180"/>
        <v>MidWest</v>
      </c>
      <c r="M5765" s="107">
        <f t="shared" si="181"/>
        <v>102</v>
      </c>
    </row>
    <row r="5766" spans="7:13">
      <c r="G5766" s="106">
        <v>41701</v>
      </c>
      <c r="H5766" s="90" t="s">
        <v>2095</v>
      </c>
      <c r="I5766" s="90" t="s">
        <v>2046</v>
      </c>
      <c r="J5766" s="90">
        <v>1.4999999999999999E-2</v>
      </c>
      <c r="K5766" s="90">
        <v>3</v>
      </c>
      <c r="L5766" t="str">
        <f t="shared" si="180"/>
        <v>South</v>
      </c>
      <c r="M5766" s="107">
        <f t="shared" si="181"/>
        <v>73.875</v>
      </c>
    </row>
    <row r="5767" spans="7:13">
      <c r="G5767" s="106">
        <v>41470</v>
      </c>
      <c r="H5767" s="90" t="s">
        <v>2039</v>
      </c>
      <c r="I5767" s="90" t="s">
        <v>2024</v>
      </c>
      <c r="J5767" s="90">
        <v>0.03</v>
      </c>
      <c r="K5767" s="90">
        <v>2</v>
      </c>
      <c r="L5767" t="str">
        <f t="shared" si="180"/>
        <v>East</v>
      </c>
      <c r="M5767" s="107">
        <f t="shared" si="181"/>
        <v>44.522999999999996</v>
      </c>
    </row>
    <row r="5768" spans="7:13">
      <c r="G5768" s="106">
        <v>41609</v>
      </c>
      <c r="H5768" s="90" t="s">
        <v>2072</v>
      </c>
      <c r="I5768" s="90" t="s">
        <v>2024</v>
      </c>
      <c r="J5768" s="90">
        <v>0</v>
      </c>
      <c r="K5768" s="90">
        <v>2</v>
      </c>
      <c r="L5768" t="str">
        <f t="shared" si="180"/>
        <v>MidWest</v>
      </c>
      <c r="M5768" s="107">
        <f t="shared" si="181"/>
        <v>45.9</v>
      </c>
    </row>
    <row r="5769" spans="7:13">
      <c r="G5769" s="106">
        <v>41285</v>
      </c>
      <c r="H5769" s="90" t="s">
        <v>2088</v>
      </c>
      <c r="I5769" s="90" t="s">
        <v>2027</v>
      </c>
      <c r="J5769" s="90">
        <v>1.4999999999999999E-2</v>
      </c>
      <c r="K5769" s="90">
        <v>2</v>
      </c>
      <c r="L5769" t="str">
        <f t="shared" si="180"/>
        <v>MidWest</v>
      </c>
      <c r="M5769" s="107">
        <f t="shared" si="181"/>
        <v>39.301499999999997</v>
      </c>
    </row>
    <row r="5770" spans="7:13">
      <c r="G5770" s="106">
        <v>41579</v>
      </c>
      <c r="H5770" s="90" t="s">
        <v>2097</v>
      </c>
      <c r="I5770" s="90" t="s">
        <v>2046</v>
      </c>
      <c r="J5770" s="90">
        <v>2.5000000000000001E-2</v>
      </c>
      <c r="K5770" s="90">
        <v>1</v>
      </c>
      <c r="L5770" t="str">
        <f t="shared" si="180"/>
        <v>West</v>
      </c>
      <c r="M5770" s="107">
        <f t="shared" si="181"/>
        <v>24.375</v>
      </c>
    </row>
    <row r="5771" spans="7:13">
      <c r="G5771" s="106">
        <v>41846</v>
      </c>
      <c r="H5771" s="90" t="s">
        <v>2072</v>
      </c>
      <c r="I5771" s="90" t="s">
        <v>2040</v>
      </c>
      <c r="J5771" s="90">
        <v>0.03</v>
      </c>
      <c r="K5771" s="90">
        <v>1</v>
      </c>
      <c r="L5771" t="str">
        <f t="shared" si="180"/>
        <v>MidWest</v>
      </c>
      <c r="M5771" s="107">
        <f t="shared" si="181"/>
        <v>29.099999999999998</v>
      </c>
    </row>
    <row r="5772" spans="7:13">
      <c r="G5772" s="106">
        <v>41969</v>
      </c>
      <c r="H5772" s="90" t="s">
        <v>2069</v>
      </c>
      <c r="I5772" s="90" t="s">
        <v>2034</v>
      </c>
      <c r="J5772" s="90">
        <v>1.4999999999999999E-2</v>
      </c>
      <c r="K5772" s="90">
        <v>4</v>
      </c>
      <c r="L5772" t="str">
        <f t="shared" si="180"/>
        <v>South</v>
      </c>
      <c r="M5772" s="107">
        <f t="shared" si="181"/>
        <v>133.96</v>
      </c>
    </row>
    <row r="5773" spans="7:13">
      <c r="G5773" s="106">
        <v>41605</v>
      </c>
      <c r="H5773" s="90" t="s">
        <v>2051</v>
      </c>
      <c r="I5773" s="90" t="s">
        <v>2027</v>
      </c>
      <c r="J5773" s="90">
        <v>0</v>
      </c>
      <c r="K5773" s="90">
        <v>25</v>
      </c>
      <c r="L5773" t="str">
        <f t="shared" si="180"/>
        <v>MidWest</v>
      </c>
      <c r="M5773" s="107">
        <f t="shared" si="181"/>
        <v>498.75</v>
      </c>
    </row>
    <row r="5774" spans="7:13">
      <c r="G5774" s="106">
        <v>41997</v>
      </c>
      <c r="H5774" s="90" t="s">
        <v>2085</v>
      </c>
      <c r="I5774" s="90" t="s">
        <v>2034</v>
      </c>
      <c r="J5774" s="90">
        <v>0</v>
      </c>
      <c r="K5774" s="90">
        <v>2</v>
      </c>
      <c r="L5774" t="str">
        <f t="shared" si="180"/>
        <v>MidWest</v>
      </c>
      <c r="M5774" s="107">
        <f t="shared" si="181"/>
        <v>68</v>
      </c>
    </row>
    <row r="5775" spans="7:13">
      <c r="G5775" s="106">
        <v>42003</v>
      </c>
      <c r="H5775" s="90" t="s">
        <v>2067</v>
      </c>
      <c r="I5775" s="90" t="s">
        <v>2034</v>
      </c>
      <c r="J5775" s="90">
        <v>0.02</v>
      </c>
      <c r="K5775" s="90">
        <v>3</v>
      </c>
      <c r="L5775" t="str">
        <f t="shared" si="180"/>
        <v>East</v>
      </c>
      <c r="M5775" s="107">
        <f t="shared" si="181"/>
        <v>99.96</v>
      </c>
    </row>
    <row r="5776" spans="7:13">
      <c r="G5776" s="106">
        <v>41801</v>
      </c>
      <c r="H5776" s="90" t="s">
        <v>2053</v>
      </c>
      <c r="I5776" s="90" t="s">
        <v>2040</v>
      </c>
      <c r="J5776" s="90">
        <v>1.4999999999999999E-2</v>
      </c>
      <c r="K5776" s="90">
        <v>3</v>
      </c>
      <c r="L5776" t="str">
        <f t="shared" si="180"/>
        <v>MidWest</v>
      </c>
      <c r="M5776" s="107">
        <f t="shared" si="181"/>
        <v>88.65</v>
      </c>
    </row>
    <row r="5777" spans="7:13">
      <c r="G5777" s="106">
        <v>41992</v>
      </c>
      <c r="H5777" s="90" t="s">
        <v>2059</v>
      </c>
      <c r="I5777" s="90" t="s">
        <v>2031</v>
      </c>
      <c r="J5777" s="90">
        <v>1.4999999999999999E-2</v>
      </c>
      <c r="K5777" s="90">
        <v>3</v>
      </c>
      <c r="L5777" t="str">
        <f t="shared" si="180"/>
        <v>West</v>
      </c>
      <c r="M5777" s="107">
        <f t="shared" si="181"/>
        <v>73.875</v>
      </c>
    </row>
    <row r="5778" spans="7:13">
      <c r="G5778" s="106">
        <v>41621</v>
      </c>
      <c r="H5778" s="90" t="s">
        <v>2096</v>
      </c>
      <c r="I5778" s="90" t="s">
        <v>2028</v>
      </c>
      <c r="J5778" s="90">
        <v>0</v>
      </c>
      <c r="K5778" s="90">
        <v>1</v>
      </c>
      <c r="L5778" t="str">
        <f t="shared" si="180"/>
        <v>MidWest</v>
      </c>
      <c r="M5778" s="107">
        <f t="shared" si="181"/>
        <v>22.95</v>
      </c>
    </row>
    <row r="5779" spans="7:13">
      <c r="G5779" s="106">
        <v>41604</v>
      </c>
      <c r="H5779" s="90" t="s">
        <v>2030</v>
      </c>
      <c r="I5779" s="90" t="s">
        <v>2027</v>
      </c>
      <c r="J5779" s="90">
        <v>0</v>
      </c>
      <c r="K5779" s="90">
        <v>1</v>
      </c>
      <c r="L5779" t="str">
        <f t="shared" si="180"/>
        <v>West</v>
      </c>
      <c r="M5779" s="107">
        <f t="shared" si="181"/>
        <v>19.95</v>
      </c>
    </row>
    <row r="5780" spans="7:13">
      <c r="G5780" s="106">
        <v>42002</v>
      </c>
      <c r="H5780" s="90" t="s">
        <v>2025</v>
      </c>
      <c r="I5780" s="90" t="s">
        <v>2040</v>
      </c>
      <c r="J5780" s="90">
        <v>0.03</v>
      </c>
      <c r="K5780" s="90">
        <v>3</v>
      </c>
      <c r="L5780" t="str">
        <f t="shared" si="180"/>
        <v>West</v>
      </c>
      <c r="M5780" s="107">
        <f t="shared" si="181"/>
        <v>87.3</v>
      </c>
    </row>
    <row r="5781" spans="7:13">
      <c r="G5781" s="106">
        <v>41585</v>
      </c>
      <c r="H5781" s="90" t="s">
        <v>2054</v>
      </c>
      <c r="I5781" s="90" t="s">
        <v>2019</v>
      </c>
      <c r="J5781" s="90">
        <v>1.4999999999999999E-2</v>
      </c>
      <c r="K5781" s="90">
        <v>21</v>
      </c>
      <c r="L5781" t="str">
        <f t="shared" si="180"/>
        <v>MidWest</v>
      </c>
      <c r="M5781" s="107">
        <f t="shared" si="181"/>
        <v>434.38499999999999</v>
      </c>
    </row>
    <row r="5782" spans="7:13">
      <c r="G5782" s="106">
        <v>41892</v>
      </c>
      <c r="H5782" s="90" t="s">
        <v>2054</v>
      </c>
      <c r="I5782" s="90" t="s">
        <v>2024</v>
      </c>
      <c r="J5782" s="90">
        <v>0.02</v>
      </c>
      <c r="K5782" s="90">
        <v>2</v>
      </c>
      <c r="L5782" t="str">
        <f t="shared" si="180"/>
        <v>MidWest</v>
      </c>
      <c r="M5782" s="107">
        <f t="shared" si="181"/>
        <v>44.981999999999999</v>
      </c>
    </row>
    <row r="5783" spans="7:13">
      <c r="G5783" s="106">
        <v>41417</v>
      </c>
      <c r="H5783" s="90" t="s">
        <v>2079</v>
      </c>
      <c r="I5783" s="90" t="s">
        <v>2050</v>
      </c>
      <c r="J5783" s="90">
        <v>0</v>
      </c>
      <c r="K5783" s="90">
        <v>19</v>
      </c>
      <c r="L5783" t="str">
        <f t="shared" si="180"/>
        <v>MidWest</v>
      </c>
      <c r="M5783" s="107">
        <f t="shared" si="181"/>
        <v>361</v>
      </c>
    </row>
    <row r="5784" spans="7:13">
      <c r="G5784" s="106">
        <v>41964</v>
      </c>
      <c r="H5784" s="90" t="s">
        <v>2047</v>
      </c>
      <c r="I5784" s="90" t="s">
        <v>2050</v>
      </c>
      <c r="J5784" s="90">
        <v>1.4999999999999999E-2</v>
      </c>
      <c r="K5784" s="90">
        <v>3</v>
      </c>
      <c r="L5784" t="str">
        <f t="shared" si="180"/>
        <v>South</v>
      </c>
      <c r="M5784" s="107">
        <f t="shared" si="181"/>
        <v>56.144999999999996</v>
      </c>
    </row>
    <row r="5785" spans="7:13">
      <c r="G5785" s="106">
        <v>41284</v>
      </c>
      <c r="H5785" s="90" t="s">
        <v>2096</v>
      </c>
      <c r="I5785" s="90" t="s">
        <v>2023</v>
      </c>
      <c r="J5785" s="90">
        <v>0</v>
      </c>
      <c r="K5785" s="90">
        <v>2</v>
      </c>
      <c r="L5785" t="str">
        <f t="shared" si="180"/>
        <v>MidWest</v>
      </c>
      <c r="M5785" s="107">
        <f t="shared" si="181"/>
        <v>159.9</v>
      </c>
    </row>
    <row r="5786" spans="7:13">
      <c r="G5786" s="106">
        <v>41949</v>
      </c>
      <c r="H5786" s="90" t="s">
        <v>2098</v>
      </c>
      <c r="I5786" s="90" t="s">
        <v>2027</v>
      </c>
      <c r="J5786" s="90">
        <v>0</v>
      </c>
      <c r="K5786" s="90">
        <v>3</v>
      </c>
      <c r="L5786" t="str">
        <f t="shared" si="180"/>
        <v>West</v>
      </c>
      <c r="M5786" s="107">
        <f t="shared" si="181"/>
        <v>59.849999999999994</v>
      </c>
    </row>
    <row r="5787" spans="7:13">
      <c r="G5787" s="106">
        <v>41883</v>
      </c>
      <c r="H5787" s="90" t="s">
        <v>2079</v>
      </c>
      <c r="I5787" s="90" t="s">
        <v>2027</v>
      </c>
      <c r="J5787" s="90">
        <v>2.5000000000000001E-2</v>
      </c>
      <c r="K5787" s="90">
        <v>1</v>
      </c>
      <c r="L5787" t="str">
        <f t="shared" si="180"/>
        <v>MidWest</v>
      </c>
      <c r="M5787" s="107">
        <f t="shared" si="181"/>
        <v>19.451249999999998</v>
      </c>
    </row>
    <row r="5788" spans="7:13">
      <c r="G5788" s="106">
        <v>41725</v>
      </c>
      <c r="H5788" s="90" t="s">
        <v>2063</v>
      </c>
      <c r="I5788" s="90" t="s">
        <v>2034</v>
      </c>
      <c r="J5788" s="90">
        <v>0.02</v>
      </c>
      <c r="K5788" s="90">
        <v>3</v>
      </c>
      <c r="L5788" t="str">
        <f t="shared" si="180"/>
        <v>South</v>
      </c>
      <c r="M5788" s="107">
        <f t="shared" si="181"/>
        <v>99.96</v>
      </c>
    </row>
    <row r="5789" spans="7:13">
      <c r="G5789" s="106">
        <v>41633</v>
      </c>
      <c r="H5789" s="90" t="s">
        <v>2079</v>
      </c>
      <c r="I5789" s="90" t="s">
        <v>2046</v>
      </c>
      <c r="J5789" s="90">
        <v>1.4999999999999999E-2</v>
      </c>
      <c r="K5789" s="90">
        <v>3</v>
      </c>
      <c r="L5789" t="str">
        <f t="shared" si="180"/>
        <v>MidWest</v>
      </c>
      <c r="M5789" s="107">
        <f t="shared" si="181"/>
        <v>73.875</v>
      </c>
    </row>
    <row r="5790" spans="7:13">
      <c r="G5790" s="106">
        <v>41464</v>
      </c>
      <c r="H5790" s="90" t="s">
        <v>2080</v>
      </c>
      <c r="I5790" s="90" t="s">
        <v>2024</v>
      </c>
      <c r="J5790" s="90">
        <v>0.01</v>
      </c>
      <c r="K5790" s="90">
        <v>1</v>
      </c>
      <c r="L5790" t="str">
        <f t="shared" si="180"/>
        <v>East</v>
      </c>
      <c r="M5790" s="107">
        <f t="shared" si="181"/>
        <v>22.720499999999998</v>
      </c>
    </row>
    <row r="5791" spans="7:13">
      <c r="G5791" s="106">
        <v>41872</v>
      </c>
      <c r="H5791" s="90" t="s">
        <v>2090</v>
      </c>
      <c r="I5791" s="90" t="s">
        <v>2034</v>
      </c>
      <c r="J5791" s="90">
        <v>2.5000000000000001E-2</v>
      </c>
      <c r="K5791" s="90">
        <v>3</v>
      </c>
      <c r="L5791" t="str">
        <f t="shared" si="180"/>
        <v>West</v>
      </c>
      <c r="M5791" s="107">
        <f t="shared" si="181"/>
        <v>99.45</v>
      </c>
    </row>
    <row r="5792" spans="7:13">
      <c r="G5792" s="106">
        <v>41786</v>
      </c>
      <c r="H5792" s="90" t="s">
        <v>2053</v>
      </c>
      <c r="I5792" s="90" t="s">
        <v>2043</v>
      </c>
      <c r="J5792" s="90">
        <v>0</v>
      </c>
      <c r="K5792" s="90">
        <v>1</v>
      </c>
      <c r="L5792" t="str">
        <f t="shared" si="180"/>
        <v>MidWest</v>
      </c>
      <c r="M5792" s="107">
        <f t="shared" si="181"/>
        <v>23.5</v>
      </c>
    </row>
    <row r="5793" spans="7:13">
      <c r="G5793" s="106">
        <v>41403</v>
      </c>
      <c r="H5793" s="90" t="s">
        <v>2045</v>
      </c>
      <c r="I5793" s="90" t="s">
        <v>2019</v>
      </c>
      <c r="J5793" s="90">
        <v>0</v>
      </c>
      <c r="K5793" s="90">
        <v>2</v>
      </c>
      <c r="L5793" t="str">
        <f t="shared" si="180"/>
        <v>West</v>
      </c>
      <c r="M5793" s="107">
        <f t="shared" si="181"/>
        <v>42</v>
      </c>
    </row>
    <row r="5794" spans="7:13">
      <c r="G5794" s="106">
        <v>41453</v>
      </c>
      <c r="H5794" s="90" t="s">
        <v>2083</v>
      </c>
      <c r="I5794" s="90" t="s">
        <v>2040</v>
      </c>
      <c r="J5794" s="90">
        <v>1.4999999999999999E-2</v>
      </c>
      <c r="K5794" s="90">
        <v>2</v>
      </c>
      <c r="L5794" t="str">
        <f t="shared" si="180"/>
        <v>West</v>
      </c>
      <c r="M5794" s="107">
        <f t="shared" si="181"/>
        <v>59.1</v>
      </c>
    </row>
    <row r="5795" spans="7:13">
      <c r="G5795" s="106">
        <v>41981</v>
      </c>
      <c r="H5795" s="90" t="s">
        <v>2058</v>
      </c>
      <c r="I5795" s="90" t="s">
        <v>2040</v>
      </c>
      <c r="J5795" s="90">
        <v>0</v>
      </c>
      <c r="K5795" s="90">
        <v>2</v>
      </c>
      <c r="L5795" t="str">
        <f t="shared" si="180"/>
        <v>MidWest</v>
      </c>
      <c r="M5795" s="107">
        <f t="shared" si="181"/>
        <v>60</v>
      </c>
    </row>
    <row r="5796" spans="7:13">
      <c r="G5796" s="106">
        <v>41596</v>
      </c>
      <c r="H5796" s="90" t="s">
        <v>2092</v>
      </c>
      <c r="I5796" s="90" t="s">
        <v>2028</v>
      </c>
      <c r="J5796" s="90">
        <v>0.03</v>
      </c>
      <c r="K5796" s="90">
        <v>2</v>
      </c>
      <c r="L5796" t="str">
        <f t="shared" si="180"/>
        <v>East</v>
      </c>
      <c r="M5796" s="107">
        <f t="shared" si="181"/>
        <v>44.522999999999996</v>
      </c>
    </row>
    <row r="5797" spans="7:13">
      <c r="G5797" s="106">
        <v>41585</v>
      </c>
      <c r="H5797" s="90" t="s">
        <v>2058</v>
      </c>
      <c r="I5797" s="90" t="s">
        <v>2024</v>
      </c>
      <c r="J5797" s="90">
        <v>0</v>
      </c>
      <c r="K5797" s="90">
        <v>2</v>
      </c>
      <c r="L5797" t="str">
        <f t="shared" si="180"/>
        <v>MidWest</v>
      </c>
      <c r="M5797" s="107">
        <f t="shared" si="181"/>
        <v>45.9</v>
      </c>
    </row>
    <row r="5798" spans="7:13">
      <c r="G5798" s="106">
        <v>41601</v>
      </c>
      <c r="H5798" s="90" t="s">
        <v>2062</v>
      </c>
      <c r="I5798" s="90" t="s">
        <v>2024</v>
      </c>
      <c r="J5798" s="90">
        <v>0.01</v>
      </c>
      <c r="K5798" s="90">
        <v>3</v>
      </c>
      <c r="L5798" t="str">
        <f t="shared" si="180"/>
        <v>East</v>
      </c>
      <c r="M5798" s="107">
        <f t="shared" si="181"/>
        <v>68.16149999999999</v>
      </c>
    </row>
    <row r="5799" spans="7:13">
      <c r="G5799" s="106">
        <v>41977</v>
      </c>
      <c r="H5799" s="90" t="s">
        <v>2083</v>
      </c>
      <c r="I5799" s="90" t="s">
        <v>2034</v>
      </c>
      <c r="J5799" s="90">
        <v>2.5000000000000001E-2</v>
      </c>
      <c r="K5799" s="90">
        <v>2</v>
      </c>
      <c r="L5799" t="str">
        <f t="shared" si="180"/>
        <v>West</v>
      </c>
      <c r="M5799" s="107">
        <f t="shared" si="181"/>
        <v>66.3</v>
      </c>
    </row>
    <row r="5800" spans="7:13">
      <c r="G5800" s="106">
        <v>41974</v>
      </c>
      <c r="H5800" s="90" t="s">
        <v>2060</v>
      </c>
      <c r="I5800" s="90" t="s">
        <v>2028</v>
      </c>
      <c r="J5800" s="90">
        <v>0</v>
      </c>
      <c r="K5800" s="90">
        <v>11</v>
      </c>
      <c r="L5800" t="str">
        <f t="shared" si="180"/>
        <v>South</v>
      </c>
      <c r="M5800" s="107">
        <f t="shared" si="181"/>
        <v>252.45</v>
      </c>
    </row>
    <row r="5801" spans="7:13">
      <c r="G5801" s="106">
        <v>41983</v>
      </c>
      <c r="H5801" s="90" t="s">
        <v>2053</v>
      </c>
      <c r="I5801" s="90" t="s">
        <v>2040</v>
      </c>
      <c r="J5801" s="90">
        <v>0.03</v>
      </c>
      <c r="K5801" s="90">
        <v>7</v>
      </c>
      <c r="L5801" t="str">
        <f t="shared" si="180"/>
        <v>MidWest</v>
      </c>
      <c r="M5801" s="107">
        <f t="shared" si="181"/>
        <v>203.7</v>
      </c>
    </row>
    <row r="5802" spans="7:13">
      <c r="G5802" s="106">
        <v>41410</v>
      </c>
      <c r="H5802" s="90" t="s">
        <v>2044</v>
      </c>
      <c r="I5802" s="90" t="s">
        <v>2019</v>
      </c>
      <c r="J5802" s="90">
        <v>0</v>
      </c>
      <c r="K5802" s="90">
        <v>3</v>
      </c>
      <c r="L5802" t="str">
        <f t="shared" si="180"/>
        <v>MidWest</v>
      </c>
      <c r="M5802" s="107">
        <f t="shared" si="181"/>
        <v>63</v>
      </c>
    </row>
    <row r="5803" spans="7:13">
      <c r="G5803" s="106">
        <v>41614</v>
      </c>
      <c r="H5803" s="90" t="s">
        <v>2054</v>
      </c>
      <c r="I5803" s="90" t="s">
        <v>2028</v>
      </c>
      <c r="J5803" s="90">
        <v>2.5000000000000001E-2</v>
      </c>
      <c r="K5803" s="90">
        <v>2</v>
      </c>
      <c r="L5803" t="str">
        <f t="shared" si="180"/>
        <v>MidWest</v>
      </c>
      <c r="M5803" s="107">
        <f t="shared" si="181"/>
        <v>44.752499999999998</v>
      </c>
    </row>
    <row r="5804" spans="7:13">
      <c r="G5804" s="106">
        <v>41652</v>
      </c>
      <c r="H5804" s="90" t="s">
        <v>2076</v>
      </c>
      <c r="I5804" s="90" t="s">
        <v>2034</v>
      </c>
      <c r="J5804" s="90">
        <v>0</v>
      </c>
      <c r="K5804" s="90">
        <v>3</v>
      </c>
      <c r="L5804" t="str">
        <f t="shared" si="180"/>
        <v>West</v>
      </c>
      <c r="M5804" s="107">
        <f t="shared" si="181"/>
        <v>102</v>
      </c>
    </row>
    <row r="5805" spans="7:13">
      <c r="G5805" s="106">
        <v>41416</v>
      </c>
      <c r="H5805" s="90" t="s">
        <v>2085</v>
      </c>
      <c r="I5805" s="90" t="s">
        <v>2027</v>
      </c>
      <c r="J5805" s="90">
        <v>0</v>
      </c>
      <c r="K5805" s="90">
        <v>2</v>
      </c>
      <c r="L5805" t="str">
        <f t="shared" si="180"/>
        <v>MidWest</v>
      </c>
      <c r="M5805" s="107">
        <f t="shared" si="181"/>
        <v>39.9</v>
      </c>
    </row>
    <row r="5806" spans="7:13">
      <c r="G5806" s="106">
        <v>41739</v>
      </c>
      <c r="H5806" s="90" t="s">
        <v>2082</v>
      </c>
      <c r="I5806" s="90" t="s">
        <v>2034</v>
      </c>
      <c r="J5806" s="90">
        <v>0</v>
      </c>
      <c r="K5806" s="90">
        <v>1</v>
      </c>
      <c r="L5806" t="str">
        <f t="shared" si="180"/>
        <v>MidWest</v>
      </c>
      <c r="M5806" s="107">
        <f t="shared" si="181"/>
        <v>34</v>
      </c>
    </row>
    <row r="5807" spans="7:13">
      <c r="G5807" s="106">
        <v>41623</v>
      </c>
      <c r="H5807" s="90" t="s">
        <v>2088</v>
      </c>
      <c r="I5807" s="90" t="s">
        <v>2046</v>
      </c>
      <c r="J5807" s="90">
        <v>0.03</v>
      </c>
      <c r="K5807" s="90">
        <v>3</v>
      </c>
      <c r="L5807" t="str">
        <f t="shared" si="180"/>
        <v>MidWest</v>
      </c>
      <c r="M5807" s="107">
        <f t="shared" si="181"/>
        <v>72.75</v>
      </c>
    </row>
    <row r="5808" spans="7:13">
      <c r="G5808" s="106">
        <v>42003</v>
      </c>
      <c r="H5808" s="90" t="s">
        <v>2068</v>
      </c>
      <c r="I5808" s="90" t="s">
        <v>2024</v>
      </c>
      <c r="J5808" s="90">
        <v>0</v>
      </c>
      <c r="K5808" s="90">
        <v>2</v>
      </c>
      <c r="L5808" t="str">
        <f t="shared" si="180"/>
        <v>South</v>
      </c>
      <c r="M5808" s="107">
        <f t="shared" si="181"/>
        <v>45.9</v>
      </c>
    </row>
    <row r="5809" spans="7:13">
      <c r="G5809" s="106">
        <v>41982</v>
      </c>
      <c r="H5809" s="90" t="s">
        <v>2055</v>
      </c>
      <c r="I5809" s="90" t="s">
        <v>2024</v>
      </c>
      <c r="J5809" s="90">
        <v>2.5000000000000001E-2</v>
      </c>
      <c r="K5809" s="90">
        <v>2</v>
      </c>
      <c r="L5809" t="str">
        <f t="shared" si="180"/>
        <v>South</v>
      </c>
      <c r="M5809" s="107">
        <f t="shared" si="181"/>
        <v>44.752499999999998</v>
      </c>
    </row>
    <row r="5810" spans="7:13">
      <c r="G5810" s="106">
        <v>41995</v>
      </c>
      <c r="H5810" s="90" t="s">
        <v>2098</v>
      </c>
      <c r="I5810" s="90" t="s">
        <v>2028</v>
      </c>
      <c r="J5810" s="90">
        <v>0</v>
      </c>
      <c r="K5810" s="90">
        <v>1</v>
      </c>
      <c r="L5810" t="str">
        <f t="shared" si="180"/>
        <v>West</v>
      </c>
      <c r="M5810" s="107">
        <f t="shared" si="181"/>
        <v>22.95</v>
      </c>
    </row>
    <row r="5811" spans="7:13">
      <c r="G5811" s="106">
        <v>41634</v>
      </c>
      <c r="H5811" s="90" t="s">
        <v>2025</v>
      </c>
      <c r="I5811" s="90" t="s">
        <v>2037</v>
      </c>
      <c r="J5811" s="90">
        <v>0.02</v>
      </c>
      <c r="K5811" s="90">
        <v>2</v>
      </c>
      <c r="L5811" t="str">
        <f t="shared" si="180"/>
        <v>West</v>
      </c>
      <c r="M5811" s="107">
        <f t="shared" si="181"/>
        <v>53.9</v>
      </c>
    </row>
    <row r="5812" spans="7:13">
      <c r="G5812" s="106">
        <v>41979</v>
      </c>
      <c r="H5812" s="90" t="s">
        <v>2056</v>
      </c>
      <c r="I5812" s="90" t="s">
        <v>2046</v>
      </c>
      <c r="J5812" s="90">
        <v>2.5000000000000001E-2</v>
      </c>
      <c r="K5812" s="90">
        <v>1</v>
      </c>
      <c r="L5812" t="str">
        <f t="shared" si="180"/>
        <v>MidWest</v>
      </c>
      <c r="M5812" s="107">
        <f t="shared" si="181"/>
        <v>24.375</v>
      </c>
    </row>
    <row r="5813" spans="7:13">
      <c r="G5813" s="106">
        <v>41949</v>
      </c>
      <c r="H5813" s="90" t="s">
        <v>2091</v>
      </c>
      <c r="I5813" s="90" t="s">
        <v>2046</v>
      </c>
      <c r="J5813" s="90">
        <v>0.03</v>
      </c>
      <c r="K5813" s="90">
        <v>1</v>
      </c>
      <c r="L5813" t="str">
        <f t="shared" si="180"/>
        <v>South</v>
      </c>
      <c r="M5813" s="107">
        <f t="shared" si="181"/>
        <v>24.25</v>
      </c>
    </row>
    <row r="5814" spans="7:13">
      <c r="G5814" s="106">
        <v>41598</v>
      </c>
      <c r="H5814" s="90" t="s">
        <v>2102</v>
      </c>
      <c r="I5814" s="90" t="s">
        <v>2031</v>
      </c>
      <c r="J5814" s="90">
        <v>0</v>
      </c>
      <c r="K5814" s="90">
        <v>5</v>
      </c>
      <c r="L5814" t="str">
        <f t="shared" si="180"/>
        <v>MidWest</v>
      </c>
      <c r="M5814" s="107">
        <f t="shared" si="181"/>
        <v>125</v>
      </c>
    </row>
    <row r="5815" spans="7:13">
      <c r="G5815" s="106">
        <v>41990</v>
      </c>
      <c r="H5815" s="90" t="s">
        <v>2054</v>
      </c>
      <c r="I5815" s="90" t="s">
        <v>2027</v>
      </c>
      <c r="J5815" s="90">
        <v>2.5000000000000001E-2</v>
      </c>
      <c r="K5815" s="90">
        <v>2</v>
      </c>
      <c r="L5815" t="str">
        <f t="shared" si="180"/>
        <v>MidWest</v>
      </c>
      <c r="M5815" s="107">
        <f t="shared" si="181"/>
        <v>38.902499999999996</v>
      </c>
    </row>
    <row r="5816" spans="7:13">
      <c r="G5816" s="106">
        <v>41626</v>
      </c>
      <c r="H5816" s="90" t="s">
        <v>2060</v>
      </c>
      <c r="I5816" s="90" t="s">
        <v>2043</v>
      </c>
      <c r="J5816" s="90">
        <v>2.5000000000000001E-2</v>
      </c>
      <c r="K5816" s="90">
        <v>2</v>
      </c>
      <c r="L5816" t="str">
        <f t="shared" si="180"/>
        <v>South</v>
      </c>
      <c r="M5816" s="107">
        <f t="shared" si="181"/>
        <v>45.824999999999996</v>
      </c>
    </row>
    <row r="5817" spans="7:13">
      <c r="G5817" s="106">
        <v>41964</v>
      </c>
      <c r="H5817" s="90" t="s">
        <v>2102</v>
      </c>
      <c r="I5817" s="90" t="s">
        <v>2023</v>
      </c>
      <c r="J5817" s="90">
        <v>0.03</v>
      </c>
      <c r="K5817" s="90">
        <v>15</v>
      </c>
      <c r="L5817" t="str">
        <f t="shared" si="180"/>
        <v>MidWest</v>
      </c>
      <c r="M5817" s="107">
        <f t="shared" si="181"/>
        <v>1163.2725</v>
      </c>
    </row>
    <row r="5818" spans="7:13">
      <c r="G5818" s="106">
        <v>41947</v>
      </c>
      <c r="H5818" s="90" t="s">
        <v>2060</v>
      </c>
      <c r="I5818" s="90" t="s">
        <v>2024</v>
      </c>
      <c r="J5818" s="90">
        <v>0</v>
      </c>
      <c r="K5818" s="90">
        <v>2</v>
      </c>
      <c r="L5818" t="str">
        <f t="shared" si="180"/>
        <v>South</v>
      </c>
      <c r="M5818" s="107">
        <f t="shared" si="181"/>
        <v>45.9</v>
      </c>
    </row>
    <row r="5819" spans="7:13">
      <c r="G5819" s="106">
        <v>41971</v>
      </c>
      <c r="H5819" s="90" t="s">
        <v>2069</v>
      </c>
      <c r="I5819" s="90" t="s">
        <v>2027</v>
      </c>
      <c r="J5819" s="90">
        <v>0</v>
      </c>
      <c r="K5819" s="90">
        <v>3</v>
      </c>
      <c r="L5819" t="str">
        <f t="shared" si="180"/>
        <v>South</v>
      </c>
      <c r="M5819" s="107">
        <f t="shared" si="181"/>
        <v>59.849999999999994</v>
      </c>
    </row>
    <row r="5820" spans="7:13">
      <c r="G5820" s="106">
        <v>41995</v>
      </c>
      <c r="H5820" s="90" t="s">
        <v>2100</v>
      </c>
      <c r="I5820" s="90" t="s">
        <v>2034</v>
      </c>
      <c r="J5820" s="90">
        <v>0</v>
      </c>
      <c r="K5820" s="90">
        <v>1</v>
      </c>
      <c r="L5820" t="str">
        <f t="shared" si="180"/>
        <v>West</v>
      </c>
      <c r="M5820" s="107">
        <f t="shared" si="181"/>
        <v>34</v>
      </c>
    </row>
    <row r="5821" spans="7:13">
      <c r="G5821" s="106">
        <v>41950</v>
      </c>
      <c r="H5821" s="90" t="s">
        <v>2022</v>
      </c>
      <c r="I5821" s="90" t="s">
        <v>2046</v>
      </c>
      <c r="J5821" s="90">
        <v>1.4999999999999999E-2</v>
      </c>
      <c r="K5821" s="90">
        <v>1</v>
      </c>
      <c r="L5821" t="str">
        <f t="shared" si="180"/>
        <v>West</v>
      </c>
      <c r="M5821" s="107">
        <f t="shared" si="181"/>
        <v>24.625</v>
      </c>
    </row>
    <row r="5822" spans="7:13">
      <c r="G5822" s="106">
        <v>41595</v>
      </c>
      <c r="H5822" s="90" t="s">
        <v>2020</v>
      </c>
      <c r="I5822" s="90" t="s">
        <v>2019</v>
      </c>
      <c r="J5822" s="90">
        <v>0.03</v>
      </c>
      <c r="K5822" s="90">
        <v>1</v>
      </c>
      <c r="L5822" t="str">
        <f t="shared" si="180"/>
        <v>MidWest</v>
      </c>
      <c r="M5822" s="107">
        <f t="shared" si="181"/>
        <v>20.37</v>
      </c>
    </row>
    <row r="5823" spans="7:13">
      <c r="G5823" s="106">
        <v>41966</v>
      </c>
      <c r="H5823" s="90" t="s">
        <v>2049</v>
      </c>
      <c r="I5823" s="90" t="s">
        <v>2028</v>
      </c>
      <c r="J5823" s="90">
        <v>1.4999999999999999E-2</v>
      </c>
      <c r="K5823" s="90">
        <v>2</v>
      </c>
      <c r="L5823" t="str">
        <f t="shared" si="180"/>
        <v>South</v>
      </c>
      <c r="M5823" s="107">
        <f t="shared" si="181"/>
        <v>45.211500000000001</v>
      </c>
    </row>
    <row r="5824" spans="7:13">
      <c r="G5824" s="106">
        <v>41977</v>
      </c>
      <c r="H5824" s="90" t="s">
        <v>2052</v>
      </c>
      <c r="I5824" s="90" t="s">
        <v>2028</v>
      </c>
      <c r="J5824" s="90">
        <v>0</v>
      </c>
      <c r="K5824" s="90">
        <v>3</v>
      </c>
      <c r="L5824" t="str">
        <f t="shared" si="180"/>
        <v>MidWest</v>
      </c>
      <c r="M5824" s="107">
        <f t="shared" si="181"/>
        <v>68.849999999999994</v>
      </c>
    </row>
    <row r="5825" spans="7:13">
      <c r="G5825" s="106">
        <v>41710</v>
      </c>
      <c r="H5825" s="90" t="s">
        <v>2093</v>
      </c>
      <c r="I5825" s="90" t="s">
        <v>2040</v>
      </c>
      <c r="J5825" s="90">
        <v>0.02</v>
      </c>
      <c r="K5825" s="90">
        <v>1</v>
      </c>
      <c r="L5825" t="str">
        <f t="shared" si="180"/>
        <v>West</v>
      </c>
      <c r="M5825" s="107">
        <f t="shared" si="181"/>
        <v>29.4</v>
      </c>
    </row>
    <row r="5826" spans="7:13">
      <c r="G5826" s="106">
        <v>41288</v>
      </c>
      <c r="H5826" s="90" t="s">
        <v>2035</v>
      </c>
      <c r="I5826" s="90" t="s">
        <v>2028</v>
      </c>
      <c r="J5826" s="90">
        <v>0.02</v>
      </c>
      <c r="K5826" s="90">
        <v>2</v>
      </c>
      <c r="L5826" t="str">
        <f t="shared" si="180"/>
        <v>West</v>
      </c>
      <c r="M5826" s="107">
        <f t="shared" si="181"/>
        <v>44.981999999999999</v>
      </c>
    </row>
    <row r="5827" spans="7:13">
      <c r="G5827" s="106">
        <v>41632</v>
      </c>
      <c r="H5827" s="90" t="s">
        <v>2099</v>
      </c>
      <c r="I5827" s="90" t="s">
        <v>2028</v>
      </c>
      <c r="J5827" s="90">
        <v>0</v>
      </c>
      <c r="K5827" s="90">
        <v>4</v>
      </c>
      <c r="L5827" t="str">
        <f t="shared" ref="L5827:L5890" si="182">_xlfn.XLOOKUP(H5827,$D$2:$D$73,$E$2:$E$73)</f>
        <v>East</v>
      </c>
      <c r="M5827" s="107">
        <f t="shared" ref="M5827:M5890" si="183">_xlfn.XLOOKUP(I5827,$A$2:$A$13,$B$2:$B$13)*K5827*(1-J5827)</f>
        <v>91.8</v>
      </c>
    </row>
    <row r="5828" spans="7:13">
      <c r="G5828" s="106">
        <v>41936</v>
      </c>
      <c r="H5828" s="90" t="s">
        <v>2093</v>
      </c>
      <c r="I5828" s="90" t="s">
        <v>2027</v>
      </c>
      <c r="J5828" s="90">
        <v>0</v>
      </c>
      <c r="K5828" s="90">
        <v>3</v>
      </c>
      <c r="L5828" t="str">
        <f t="shared" si="182"/>
        <v>West</v>
      </c>
      <c r="M5828" s="107">
        <f t="shared" si="183"/>
        <v>59.849999999999994</v>
      </c>
    </row>
    <row r="5829" spans="7:13">
      <c r="G5829" s="106">
        <v>41999</v>
      </c>
      <c r="H5829" s="90" t="s">
        <v>2098</v>
      </c>
      <c r="I5829" s="90" t="s">
        <v>2028</v>
      </c>
      <c r="J5829" s="90">
        <v>1.4999999999999999E-2</v>
      </c>
      <c r="K5829" s="90">
        <v>2</v>
      </c>
      <c r="L5829" t="str">
        <f t="shared" si="182"/>
        <v>West</v>
      </c>
      <c r="M5829" s="107">
        <f t="shared" si="183"/>
        <v>45.211500000000001</v>
      </c>
    </row>
    <row r="5830" spans="7:13">
      <c r="G5830" s="106">
        <v>41991</v>
      </c>
      <c r="H5830" s="90" t="s">
        <v>2030</v>
      </c>
      <c r="I5830" s="90" t="s">
        <v>2031</v>
      </c>
      <c r="J5830" s="90">
        <v>1.4999999999999999E-2</v>
      </c>
      <c r="K5830" s="90">
        <v>2</v>
      </c>
      <c r="L5830" t="str">
        <f t="shared" si="182"/>
        <v>West</v>
      </c>
      <c r="M5830" s="107">
        <f t="shared" si="183"/>
        <v>49.25</v>
      </c>
    </row>
    <row r="5831" spans="7:13">
      <c r="G5831" s="106">
        <v>41278</v>
      </c>
      <c r="H5831" s="90" t="s">
        <v>2036</v>
      </c>
      <c r="I5831" s="90" t="s">
        <v>2019</v>
      </c>
      <c r="J5831" s="90">
        <v>0</v>
      </c>
      <c r="K5831" s="90">
        <v>2</v>
      </c>
      <c r="L5831" t="str">
        <f t="shared" si="182"/>
        <v>MidWest</v>
      </c>
      <c r="M5831" s="107">
        <f t="shared" si="183"/>
        <v>42</v>
      </c>
    </row>
    <row r="5832" spans="7:13">
      <c r="G5832" s="106">
        <v>41360</v>
      </c>
      <c r="H5832" s="90" t="s">
        <v>2039</v>
      </c>
      <c r="I5832" s="90" t="s">
        <v>2019</v>
      </c>
      <c r="J5832" s="90">
        <v>1.4999999999999999E-2</v>
      </c>
      <c r="K5832" s="90">
        <v>2</v>
      </c>
      <c r="L5832" t="str">
        <f t="shared" si="182"/>
        <v>East</v>
      </c>
      <c r="M5832" s="107">
        <f t="shared" si="183"/>
        <v>41.37</v>
      </c>
    </row>
    <row r="5833" spans="7:13">
      <c r="G5833" s="106">
        <v>41928</v>
      </c>
      <c r="H5833" s="90" t="s">
        <v>2093</v>
      </c>
      <c r="I5833" s="90" t="s">
        <v>2027</v>
      </c>
      <c r="J5833" s="90">
        <v>1.4999999999999999E-2</v>
      </c>
      <c r="K5833" s="90">
        <v>3</v>
      </c>
      <c r="L5833" t="str">
        <f t="shared" si="182"/>
        <v>West</v>
      </c>
      <c r="M5833" s="107">
        <f t="shared" si="183"/>
        <v>58.952249999999992</v>
      </c>
    </row>
    <row r="5834" spans="7:13">
      <c r="G5834" s="106">
        <v>41569</v>
      </c>
      <c r="H5834" s="90" t="s">
        <v>2036</v>
      </c>
      <c r="I5834" s="90" t="s">
        <v>2027</v>
      </c>
      <c r="J5834" s="90">
        <v>0.03</v>
      </c>
      <c r="K5834" s="90">
        <v>2</v>
      </c>
      <c r="L5834" t="str">
        <f t="shared" si="182"/>
        <v>MidWest</v>
      </c>
      <c r="M5834" s="107">
        <f t="shared" si="183"/>
        <v>38.702999999999996</v>
      </c>
    </row>
    <row r="5835" spans="7:13">
      <c r="G5835" s="106">
        <v>41950</v>
      </c>
      <c r="H5835" s="90" t="s">
        <v>2039</v>
      </c>
      <c r="I5835" s="90" t="s">
        <v>2037</v>
      </c>
      <c r="J5835" s="90">
        <v>0.02</v>
      </c>
      <c r="K5835" s="90">
        <v>25</v>
      </c>
      <c r="L5835" t="str">
        <f t="shared" si="182"/>
        <v>East</v>
      </c>
      <c r="M5835" s="107">
        <f t="shared" si="183"/>
        <v>673.75</v>
      </c>
    </row>
    <row r="5836" spans="7:13">
      <c r="G5836" s="106">
        <v>41393</v>
      </c>
      <c r="H5836" s="90" t="s">
        <v>2090</v>
      </c>
      <c r="I5836" s="90" t="s">
        <v>2028</v>
      </c>
      <c r="J5836" s="90">
        <v>2.5000000000000001E-2</v>
      </c>
      <c r="K5836" s="90">
        <v>2</v>
      </c>
      <c r="L5836" t="str">
        <f t="shared" si="182"/>
        <v>West</v>
      </c>
      <c r="M5836" s="107">
        <f t="shared" si="183"/>
        <v>44.752499999999998</v>
      </c>
    </row>
    <row r="5837" spans="7:13">
      <c r="G5837" s="106">
        <v>41959</v>
      </c>
      <c r="H5837" s="90" t="s">
        <v>2082</v>
      </c>
      <c r="I5837" s="90" t="s">
        <v>2034</v>
      </c>
      <c r="J5837" s="90">
        <v>0</v>
      </c>
      <c r="K5837" s="90">
        <v>1</v>
      </c>
      <c r="L5837" t="str">
        <f t="shared" si="182"/>
        <v>MidWest</v>
      </c>
      <c r="M5837" s="107">
        <f t="shared" si="183"/>
        <v>34</v>
      </c>
    </row>
    <row r="5838" spans="7:13">
      <c r="G5838" s="106">
        <v>41869</v>
      </c>
      <c r="H5838" s="90" t="s">
        <v>2049</v>
      </c>
      <c r="I5838" s="90" t="s">
        <v>2027</v>
      </c>
      <c r="J5838" s="90">
        <v>0.03</v>
      </c>
      <c r="K5838" s="90">
        <v>3</v>
      </c>
      <c r="L5838" t="str">
        <f t="shared" si="182"/>
        <v>South</v>
      </c>
      <c r="M5838" s="107">
        <f t="shared" si="183"/>
        <v>58.05449999999999</v>
      </c>
    </row>
    <row r="5839" spans="7:13">
      <c r="G5839" s="106">
        <v>41688</v>
      </c>
      <c r="H5839" s="90" t="s">
        <v>2059</v>
      </c>
      <c r="I5839" s="90" t="s">
        <v>2031</v>
      </c>
      <c r="J5839" s="90">
        <v>0.01</v>
      </c>
      <c r="K5839" s="90">
        <v>3</v>
      </c>
      <c r="L5839" t="str">
        <f t="shared" si="182"/>
        <v>West</v>
      </c>
      <c r="M5839" s="107">
        <f t="shared" si="183"/>
        <v>74.25</v>
      </c>
    </row>
    <row r="5840" spans="7:13">
      <c r="G5840" s="106">
        <v>41629</v>
      </c>
      <c r="H5840" s="90" t="s">
        <v>2087</v>
      </c>
      <c r="I5840" s="90" t="s">
        <v>2034</v>
      </c>
      <c r="J5840" s="90">
        <v>2.5000000000000001E-2</v>
      </c>
      <c r="K5840" s="90">
        <v>3</v>
      </c>
      <c r="L5840" t="str">
        <f t="shared" si="182"/>
        <v>South</v>
      </c>
      <c r="M5840" s="107">
        <f t="shared" si="183"/>
        <v>99.45</v>
      </c>
    </row>
    <row r="5841" spans="7:13">
      <c r="G5841" s="106">
        <v>41969</v>
      </c>
      <c r="H5841" s="90" t="s">
        <v>2020</v>
      </c>
      <c r="I5841" s="90" t="s">
        <v>2046</v>
      </c>
      <c r="J5841" s="90">
        <v>0</v>
      </c>
      <c r="K5841" s="90">
        <v>2</v>
      </c>
      <c r="L5841" t="str">
        <f t="shared" si="182"/>
        <v>MidWest</v>
      </c>
      <c r="M5841" s="107">
        <f t="shared" si="183"/>
        <v>50</v>
      </c>
    </row>
    <row r="5842" spans="7:13">
      <c r="G5842" s="106">
        <v>41956</v>
      </c>
      <c r="H5842" s="90" t="s">
        <v>2030</v>
      </c>
      <c r="I5842" s="90" t="s">
        <v>2027</v>
      </c>
      <c r="J5842" s="90">
        <v>0</v>
      </c>
      <c r="K5842" s="90">
        <v>3</v>
      </c>
      <c r="L5842" t="str">
        <f t="shared" si="182"/>
        <v>West</v>
      </c>
      <c r="M5842" s="107">
        <f t="shared" si="183"/>
        <v>59.849999999999994</v>
      </c>
    </row>
    <row r="5843" spans="7:13">
      <c r="G5843" s="106">
        <v>41596</v>
      </c>
      <c r="H5843" s="90" t="s">
        <v>2048</v>
      </c>
      <c r="I5843" s="90" t="s">
        <v>2046</v>
      </c>
      <c r="J5843" s="90">
        <v>2.5000000000000001E-2</v>
      </c>
      <c r="K5843" s="90">
        <v>1</v>
      </c>
      <c r="L5843" t="str">
        <f t="shared" si="182"/>
        <v>East</v>
      </c>
      <c r="M5843" s="107">
        <f t="shared" si="183"/>
        <v>24.375</v>
      </c>
    </row>
    <row r="5844" spans="7:13">
      <c r="G5844" s="106">
        <v>41946</v>
      </c>
      <c r="H5844" s="90" t="s">
        <v>2055</v>
      </c>
      <c r="I5844" s="90" t="s">
        <v>2028</v>
      </c>
      <c r="J5844" s="90">
        <v>0</v>
      </c>
      <c r="K5844" s="90">
        <v>3</v>
      </c>
      <c r="L5844" t="str">
        <f t="shared" si="182"/>
        <v>South</v>
      </c>
      <c r="M5844" s="107">
        <f t="shared" si="183"/>
        <v>68.849999999999994</v>
      </c>
    </row>
    <row r="5845" spans="7:13">
      <c r="G5845" s="106">
        <v>42004</v>
      </c>
      <c r="H5845" s="90" t="s">
        <v>2039</v>
      </c>
      <c r="I5845" s="90" t="s">
        <v>2043</v>
      </c>
      <c r="J5845" s="90">
        <v>0</v>
      </c>
      <c r="K5845" s="90">
        <v>3</v>
      </c>
      <c r="L5845" t="str">
        <f t="shared" si="182"/>
        <v>East</v>
      </c>
      <c r="M5845" s="107">
        <f t="shared" si="183"/>
        <v>70.5</v>
      </c>
    </row>
    <row r="5846" spans="7:13">
      <c r="G5846" s="106">
        <v>41752</v>
      </c>
      <c r="H5846" s="90" t="s">
        <v>2083</v>
      </c>
      <c r="I5846" s="90" t="s">
        <v>2034</v>
      </c>
      <c r="J5846" s="90">
        <v>0</v>
      </c>
      <c r="K5846" s="90">
        <v>4</v>
      </c>
      <c r="L5846" t="str">
        <f t="shared" si="182"/>
        <v>West</v>
      </c>
      <c r="M5846" s="107">
        <f t="shared" si="183"/>
        <v>136</v>
      </c>
    </row>
    <row r="5847" spans="7:13">
      <c r="G5847" s="106">
        <v>41967</v>
      </c>
      <c r="H5847" s="90" t="s">
        <v>2033</v>
      </c>
      <c r="I5847" s="90" t="s">
        <v>2027</v>
      </c>
      <c r="J5847" s="90">
        <v>1.4999999999999999E-2</v>
      </c>
      <c r="K5847" s="90">
        <v>2</v>
      </c>
      <c r="L5847" t="str">
        <f t="shared" si="182"/>
        <v>MidWest</v>
      </c>
      <c r="M5847" s="107">
        <f t="shared" si="183"/>
        <v>39.301499999999997</v>
      </c>
    </row>
    <row r="5848" spans="7:13">
      <c r="G5848" s="106">
        <v>41387</v>
      </c>
      <c r="H5848" s="90" t="s">
        <v>2089</v>
      </c>
      <c r="I5848" s="90" t="s">
        <v>2023</v>
      </c>
      <c r="J5848" s="90">
        <v>0</v>
      </c>
      <c r="K5848" s="90">
        <v>1</v>
      </c>
      <c r="L5848" t="str">
        <f t="shared" si="182"/>
        <v>East</v>
      </c>
      <c r="M5848" s="107">
        <f t="shared" si="183"/>
        <v>79.95</v>
      </c>
    </row>
    <row r="5849" spans="7:13">
      <c r="G5849" s="106">
        <v>41617</v>
      </c>
      <c r="H5849" s="90" t="s">
        <v>2051</v>
      </c>
      <c r="I5849" s="90" t="s">
        <v>2027</v>
      </c>
      <c r="J5849" s="90">
        <v>0.01</v>
      </c>
      <c r="K5849" s="90">
        <v>13</v>
      </c>
      <c r="L5849" t="str">
        <f t="shared" si="182"/>
        <v>MidWest</v>
      </c>
      <c r="M5849" s="107">
        <f t="shared" si="183"/>
        <v>256.75649999999996</v>
      </c>
    </row>
    <row r="5850" spans="7:13">
      <c r="G5850" s="106">
        <v>41822</v>
      </c>
      <c r="H5850" s="90" t="s">
        <v>2036</v>
      </c>
      <c r="I5850" s="90" t="s">
        <v>2040</v>
      </c>
      <c r="J5850" s="90">
        <v>0</v>
      </c>
      <c r="K5850" s="90">
        <v>4</v>
      </c>
      <c r="L5850" t="str">
        <f t="shared" si="182"/>
        <v>MidWest</v>
      </c>
      <c r="M5850" s="107">
        <f t="shared" si="183"/>
        <v>120</v>
      </c>
    </row>
    <row r="5851" spans="7:13">
      <c r="G5851" s="106">
        <v>41947</v>
      </c>
      <c r="H5851" s="90" t="s">
        <v>2071</v>
      </c>
      <c r="I5851" s="90" t="s">
        <v>2019</v>
      </c>
      <c r="J5851" s="90">
        <v>0</v>
      </c>
      <c r="K5851" s="90">
        <v>3</v>
      </c>
      <c r="L5851" t="str">
        <f t="shared" si="182"/>
        <v>MidWest</v>
      </c>
      <c r="M5851" s="107">
        <f t="shared" si="183"/>
        <v>63</v>
      </c>
    </row>
    <row r="5852" spans="7:13">
      <c r="G5852" s="106">
        <v>41968</v>
      </c>
      <c r="H5852" s="90" t="s">
        <v>2085</v>
      </c>
      <c r="I5852" s="90" t="s">
        <v>2024</v>
      </c>
      <c r="J5852" s="90">
        <v>0.01</v>
      </c>
      <c r="K5852" s="90">
        <v>2</v>
      </c>
      <c r="L5852" t="str">
        <f t="shared" si="182"/>
        <v>MidWest</v>
      </c>
      <c r="M5852" s="107">
        <f t="shared" si="183"/>
        <v>45.440999999999995</v>
      </c>
    </row>
    <row r="5853" spans="7:13">
      <c r="G5853" s="106">
        <v>41590</v>
      </c>
      <c r="H5853" s="90" t="s">
        <v>2025</v>
      </c>
      <c r="I5853" s="90" t="s">
        <v>2028</v>
      </c>
      <c r="J5853" s="90">
        <v>0</v>
      </c>
      <c r="K5853" s="90">
        <v>1</v>
      </c>
      <c r="L5853" t="str">
        <f t="shared" si="182"/>
        <v>West</v>
      </c>
      <c r="M5853" s="107">
        <f t="shared" si="183"/>
        <v>22.95</v>
      </c>
    </row>
    <row r="5854" spans="7:13">
      <c r="G5854" s="106">
        <v>41314</v>
      </c>
      <c r="H5854" s="90" t="s">
        <v>2081</v>
      </c>
      <c r="I5854" s="90" t="s">
        <v>2046</v>
      </c>
      <c r="J5854" s="90">
        <v>1.4999999999999999E-2</v>
      </c>
      <c r="K5854" s="90">
        <v>3</v>
      </c>
      <c r="L5854" t="str">
        <f t="shared" si="182"/>
        <v>West</v>
      </c>
      <c r="M5854" s="107">
        <f t="shared" si="183"/>
        <v>73.875</v>
      </c>
    </row>
    <row r="5855" spans="7:13">
      <c r="G5855" s="106">
        <v>41977</v>
      </c>
      <c r="H5855" s="90" t="s">
        <v>2064</v>
      </c>
      <c r="I5855" s="90" t="s">
        <v>2023</v>
      </c>
      <c r="J5855" s="90">
        <v>1.4999999999999999E-2</v>
      </c>
      <c r="K5855" s="90">
        <v>3</v>
      </c>
      <c r="L5855" t="str">
        <f t="shared" si="182"/>
        <v>West</v>
      </c>
      <c r="M5855" s="107">
        <f t="shared" si="183"/>
        <v>236.25225000000003</v>
      </c>
    </row>
    <row r="5856" spans="7:13">
      <c r="G5856" s="106">
        <v>41997</v>
      </c>
      <c r="H5856" s="90" t="s">
        <v>2069</v>
      </c>
      <c r="I5856" s="90" t="s">
        <v>2027</v>
      </c>
      <c r="J5856" s="90">
        <v>0.02</v>
      </c>
      <c r="K5856" s="90">
        <v>5</v>
      </c>
      <c r="L5856" t="str">
        <f t="shared" si="182"/>
        <v>South</v>
      </c>
      <c r="M5856" s="107">
        <f t="shared" si="183"/>
        <v>97.754999999999995</v>
      </c>
    </row>
    <row r="5857" spans="7:13">
      <c r="G5857" s="106">
        <v>41961</v>
      </c>
      <c r="H5857" s="90" t="s">
        <v>2038</v>
      </c>
      <c r="I5857" s="90" t="s">
        <v>2046</v>
      </c>
      <c r="J5857" s="90">
        <v>0</v>
      </c>
      <c r="K5857" s="90">
        <v>4</v>
      </c>
      <c r="L5857" t="str">
        <f t="shared" si="182"/>
        <v>MidWest</v>
      </c>
      <c r="M5857" s="107">
        <f t="shared" si="183"/>
        <v>100</v>
      </c>
    </row>
    <row r="5858" spans="7:13">
      <c r="G5858" s="106">
        <v>41987</v>
      </c>
      <c r="H5858" s="90" t="s">
        <v>2067</v>
      </c>
      <c r="I5858" s="90" t="s">
        <v>2019</v>
      </c>
      <c r="J5858" s="90">
        <v>1.4999999999999999E-2</v>
      </c>
      <c r="K5858" s="90">
        <v>2</v>
      </c>
      <c r="L5858" t="str">
        <f t="shared" si="182"/>
        <v>East</v>
      </c>
      <c r="M5858" s="107">
        <f t="shared" si="183"/>
        <v>41.37</v>
      </c>
    </row>
    <row r="5859" spans="7:13">
      <c r="G5859" s="106">
        <v>41967</v>
      </c>
      <c r="H5859" s="90" t="s">
        <v>2081</v>
      </c>
      <c r="I5859" s="90" t="s">
        <v>2040</v>
      </c>
      <c r="J5859" s="90">
        <v>0.01</v>
      </c>
      <c r="K5859" s="90">
        <v>1</v>
      </c>
      <c r="L5859" t="str">
        <f t="shared" si="182"/>
        <v>West</v>
      </c>
      <c r="M5859" s="107">
        <f t="shared" si="183"/>
        <v>29.7</v>
      </c>
    </row>
    <row r="5860" spans="7:13">
      <c r="G5860" s="106">
        <v>41963</v>
      </c>
      <c r="H5860" s="90" t="s">
        <v>2033</v>
      </c>
      <c r="I5860" s="90" t="s">
        <v>2023</v>
      </c>
      <c r="J5860" s="90">
        <v>1.4999999999999999E-2</v>
      </c>
      <c r="K5860" s="90">
        <v>11</v>
      </c>
      <c r="L5860" t="str">
        <f t="shared" si="182"/>
        <v>MidWest</v>
      </c>
      <c r="M5860" s="107">
        <f t="shared" si="183"/>
        <v>866.25825000000009</v>
      </c>
    </row>
    <row r="5861" spans="7:13">
      <c r="G5861" s="106">
        <v>41574</v>
      </c>
      <c r="H5861" s="90" t="s">
        <v>2070</v>
      </c>
      <c r="I5861" s="90" t="s">
        <v>2043</v>
      </c>
      <c r="J5861" s="90">
        <v>0</v>
      </c>
      <c r="K5861" s="90">
        <v>3</v>
      </c>
      <c r="L5861" t="str">
        <f t="shared" si="182"/>
        <v>East</v>
      </c>
      <c r="M5861" s="107">
        <f t="shared" si="183"/>
        <v>70.5</v>
      </c>
    </row>
    <row r="5862" spans="7:13">
      <c r="G5862" s="106">
        <v>41953</v>
      </c>
      <c r="H5862" s="90" t="s">
        <v>2049</v>
      </c>
      <c r="I5862" s="90" t="s">
        <v>2024</v>
      </c>
      <c r="J5862" s="90">
        <v>0.03</v>
      </c>
      <c r="K5862" s="90">
        <v>2</v>
      </c>
      <c r="L5862" t="str">
        <f t="shared" si="182"/>
        <v>South</v>
      </c>
      <c r="M5862" s="107">
        <f t="shared" si="183"/>
        <v>44.522999999999996</v>
      </c>
    </row>
    <row r="5863" spans="7:13">
      <c r="G5863" s="106">
        <v>41768</v>
      </c>
      <c r="H5863" s="90" t="s">
        <v>2082</v>
      </c>
      <c r="I5863" s="90" t="s">
        <v>2024</v>
      </c>
      <c r="J5863" s="90">
        <v>0</v>
      </c>
      <c r="K5863" s="90">
        <v>3</v>
      </c>
      <c r="L5863" t="str">
        <f t="shared" si="182"/>
        <v>MidWest</v>
      </c>
      <c r="M5863" s="107">
        <f t="shared" si="183"/>
        <v>68.849999999999994</v>
      </c>
    </row>
    <row r="5864" spans="7:13">
      <c r="G5864" s="106">
        <v>41596</v>
      </c>
      <c r="H5864" s="90" t="s">
        <v>2049</v>
      </c>
      <c r="I5864" s="90" t="s">
        <v>2034</v>
      </c>
      <c r="J5864" s="90">
        <v>2.5000000000000001E-2</v>
      </c>
      <c r="K5864" s="90">
        <v>4</v>
      </c>
      <c r="L5864" t="str">
        <f t="shared" si="182"/>
        <v>South</v>
      </c>
      <c r="M5864" s="107">
        <f t="shared" si="183"/>
        <v>132.6</v>
      </c>
    </row>
    <row r="5865" spans="7:13">
      <c r="G5865" s="106">
        <v>41970</v>
      </c>
      <c r="H5865" s="90" t="s">
        <v>2061</v>
      </c>
      <c r="I5865" s="90" t="s">
        <v>2050</v>
      </c>
      <c r="J5865" s="90">
        <v>1.4999999999999999E-2</v>
      </c>
      <c r="K5865" s="90">
        <v>1</v>
      </c>
      <c r="L5865" t="str">
        <f t="shared" si="182"/>
        <v>West</v>
      </c>
      <c r="M5865" s="107">
        <f t="shared" si="183"/>
        <v>18.715</v>
      </c>
    </row>
    <row r="5866" spans="7:13">
      <c r="G5866" s="106">
        <v>41586</v>
      </c>
      <c r="H5866" s="90" t="s">
        <v>2063</v>
      </c>
      <c r="I5866" s="90" t="s">
        <v>2024</v>
      </c>
      <c r="J5866" s="90">
        <v>0</v>
      </c>
      <c r="K5866" s="90">
        <v>2</v>
      </c>
      <c r="L5866" t="str">
        <f t="shared" si="182"/>
        <v>South</v>
      </c>
      <c r="M5866" s="107">
        <f t="shared" si="183"/>
        <v>45.9</v>
      </c>
    </row>
    <row r="5867" spans="7:13">
      <c r="G5867" s="106">
        <v>41591</v>
      </c>
      <c r="H5867" s="90" t="s">
        <v>2076</v>
      </c>
      <c r="I5867" s="90" t="s">
        <v>2028</v>
      </c>
      <c r="J5867" s="90">
        <v>2.5000000000000001E-2</v>
      </c>
      <c r="K5867" s="90">
        <v>3</v>
      </c>
      <c r="L5867" t="str">
        <f t="shared" si="182"/>
        <v>West</v>
      </c>
      <c r="M5867" s="107">
        <f t="shared" si="183"/>
        <v>67.128749999999997</v>
      </c>
    </row>
    <row r="5868" spans="7:13">
      <c r="G5868" s="106">
        <v>41584</v>
      </c>
      <c r="H5868" s="90" t="s">
        <v>2058</v>
      </c>
      <c r="I5868" s="90" t="s">
        <v>2027</v>
      </c>
      <c r="J5868" s="90">
        <v>0</v>
      </c>
      <c r="K5868" s="90">
        <v>3</v>
      </c>
      <c r="L5868" t="str">
        <f t="shared" si="182"/>
        <v>MidWest</v>
      </c>
      <c r="M5868" s="107">
        <f t="shared" si="183"/>
        <v>59.849999999999994</v>
      </c>
    </row>
    <row r="5869" spans="7:13">
      <c r="G5869" s="106">
        <v>41946</v>
      </c>
      <c r="H5869" s="90" t="s">
        <v>2049</v>
      </c>
      <c r="I5869" s="90" t="s">
        <v>2019</v>
      </c>
      <c r="J5869" s="90">
        <v>1.4999999999999999E-2</v>
      </c>
      <c r="K5869" s="90">
        <v>3</v>
      </c>
      <c r="L5869" t="str">
        <f t="shared" si="182"/>
        <v>South</v>
      </c>
      <c r="M5869" s="107">
        <f t="shared" si="183"/>
        <v>62.055</v>
      </c>
    </row>
    <row r="5870" spans="7:13">
      <c r="G5870" s="106">
        <v>41683</v>
      </c>
      <c r="H5870" s="90" t="s">
        <v>2094</v>
      </c>
      <c r="I5870" s="90" t="s">
        <v>2027</v>
      </c>
      <c r="J5870" s="90">
        <v>0</v>
      </c>
      <c r="K5870" s="90">
        <v>1</v>
      </c>
      <c r="L5870" t="str">
        <f t="shared" si="182"/>
        <v>West</v>
      </c>
      <c r="M5870" s="107">
        <f t="shared" si="183"/>
        <v>19.95</v>
      </c>
    </row>
    <row r="5871" spans="7:13">
      <c r="G5871" s="106">
        <v>41982</v>
      </c>
      <c r="H5871" s="90" t="s">
        <v>2055</v>
      </c>
      <c r="I5871" s="90" t="s">
        <v>2040</v>
      </c>
      <c r="J5871" s="90">
        <v>0</v>
      </c>
      <c r="K5871" s="90">
        <v>2</v>
      </c>
      <c r="L5871" t="str">
        <f t="shared" si="182"/>
        <v>South</v>
      </c>
      <c r="M5871" s="107">
        <f t="shared" si="183"/>
        <v>60</v>
      </c>
    </row>
    <row r="5872" spans="7:13">
      <c r="G5872" s="106">
        <v>41418</v>
      </c>
      <c r="H5872" s="90" t="s">
        <v>2036</v>
      </c>
      <c r="I5872" s="90" t="s">
        <v>2024</v>
      </c>
      <c r="J5872" s="90">
        <v>0.02</v>
      </c>
      <c r="K5872" s="90">
        <v>2</v>
      </c>
      <c r="L5872" t="str">
        <f t="shared" si="182"/>
        <v>MidWest</v>
      </c>
      <c r="M5872" s="107">
        <f t="shared" si="183"/>
        <v>44.981999999999999</v>
      </c>
    </row>
    <row r="5873" spans="7:13">
      <c r="G5873" s="106">
        <v>41986</v>
      </c>
      <c r="H5873" s="90" t="s">
        <v>2033</v>
      </c>
      <c r="I5873" s="90" t="s">
        <v>2023</v>
      </c>
      <c r="J5873" s="90">
        <v>0.01</v>
      </c>
      <c r="K5873" s="90">
        <v>18</v>
      </c>
      <c r="L5873" t="str">
        <f t="shared" si="182"/>
        <v>MidWest</v>
      </c>
      <c r="M5873" s="107">
        <f t="shared" si="183"/>
        <v>1424.7090000000001</v>
      </c>
    </row>
    <row r="5874" spans="7:13">
      <c r="G5874" s="106">
        <v>41995</v>
      </c>
      <c r="H5874" s="90" t="s">
        <v>2062</v>
      </c>
      <c r="I5874" s="90" t="s">
        <v>2028</v>
      </c>
      <c r="J5874" s="90">
        <v>0.03</v>
      </c>
      <c r="K5874" s="90">
        <v>3</v>
      </c>
      <c r="L5874" t="str">
        <f t="shared" si="182"/>
        <v>East</v>
      </c>
      <c r="M5874" s="107">
        <f t="shared" si="183"/>
        <v>66.784499999999994</v>
      </c>
    </row>
    <row r="5875" spans="7:13">
      <c r="G5875" s="106">
        <v>41523</v>
      </c>
      <c r="H5875" s="90" t="s">
        <v>2063</v>
      </c>
      <c r="I5875" s="90" t="s">
        <v>2027</v>
      </c>
      <c r="J5875" s="90">
        <v>0</v>
      </c>
      <c r="K5875" s="90">
        <v>3</v>
      </c>
      <c r="L5875" t="str">
        <f t="shared" si="182"/>
        <v>South</v>
      </c>
      <c r="M5875" s="107">
        <f t="shared" si="183"/>
        <v>59.849999999999994</v>
      </c>
    </row>
    <row r="5876" spans="7:13">
      <c r="G5876" s="106">
        <v>41603</v>
      </c>
      <c r="H5876" s="90" t="s">
        <v>2032</v>
      </c>
      <c r="I5876" s="90" t="s">
        <v>2024</v>
      </c>
      <c r="J5876" s="90">
        <v>0</v>
      </c>
      <c r="K5876" s="90">
        <v>3</v>
      </c>
      <c r="L5876" t="str">
        <f t="shared" si="182"/>
        <v>East</v>
      </c>
      <c r="M5876" s="107">
        <f t="shared" si="183"/>
        <v>68.849999999999994</v>
      </c>
    </row>
    <row r="5877" spans="7:13">
      <c r="G5877" s="106">
        <v>41626</v>
      </c>
      <c r="H5877" s="90" t="s">
        <v>2091</v>
      </c>
      <c r="I5877" s="90" t="s">
        <v>2024</v>
      </c>
      <c r="J5877" s="90">
        <v>0</v>
      </c>
      <c r="K5877" s="90">
        <v>1</v>
      </c>
      <c r="L5877" t="str">
        <f t="shared" si="182"/>
        <v>South</v>
      </c>
      <c r="M5877" s="107">
        <f t="shared" si="183"/>
        <v>22.95</v>
      </c>
    </row>
    <row r="5878" spans="7:13">
      <c r="G5878" s="106">
        <v>41969</v>
      </c>
      <c r="H5878" s="90" t="s">
        <v>2068</v>
      </c>
      <c r="I5878" s="90" t="s">
        <v>2023</v>
      </c>
      <c r="J5878" s="90">
        <v>0</v>
      </c>
      <c r="K5878" s="90">
        <v>3</v>
      </c>
      <c r="L5878" t="str">
        <f t="shared" si="182"/>
        <v>South</v>
      </c>
      <c r="M5878" s="107">
        <f t="shared" si="183"/>
        <v>239.85000000000002</v>
      </c>
    </row>
    <row r="5879" spans="7:13">
      <c r="G5879" s="106">
        <v>41982</v>
      </c>
      <c r="H5879" s="90" t="s">
        <v>2082</v>
      </c>
      <c r="I5879" s="90" t="s">
        <v>2024</v>
      </c>
      <c r="J5879" s="90">
        <v>0</v>
      </c>
      <c r="K5879" s="90">
        <v>2</v>
      </c>
      <c r="L5879" t="str">
        <f t="shared" si="182"/>
        <v>MidWest</v>
      </c>
      <c r="M5879" s="107">
        <f t="shared" si="183"/>
        <v>45.9</v>
      </c>
    </row>
    <row r="5880" spans="7:13">
      <c r="G5880" s="106">
        <v>41965</v>
      </c>
      <c r="H5880" s="90" t="s">
        <v>2035</v>
      </c>
      <c r="I5880" s="90" t="s">
        <v>2027</v>
      </c>
      <c r="J5880" s="90">
        <v>0.01</v>
      </c>
      <c r="K5880" s="90">
        <v>1</v>
      </c>
      <c r="L5880" t="str">
        <f t="shared" si="182"/>
        <v>West</v>
      </c>
      <c r="M5880" s="107">
        <f t="shared" si="183"/>
        <v>19.750499999999999</v>
      </c>
    </row>
    <row r="5881" spans="7:13">
      <c r="G5881" s="106">
        <v>41638</v>
      </c>
      <c r="H5881" s="90" t="s">
        <v>2062</v>
      </c>
      <c r="I5881" s="90" t="s">
        <v>2027</v>
      </c>
      <c r="J5881" s="90">
        <v>0</v>
      </c>
      <c r="K5881" s="90">
        <v>1</v>
      </c>
      <c r="L5881" t="str">
        <f t="shared" si="182"/>
        <v>East</v>
      </c>
      <c r="M5881" s="107">
        <f t="shared" si="183"/>
        <v>19.95</v>
      </c>
    </row>
    <row r="5882" spans="7:13">
      <c r="G5882" s="106">
        <v>41814</v>
      </c>
      <c r="H5882" s="90" t="s">
        <v>2087</v>
      </c>
      <c r="I5882" s="90" t="s">
        <v>2046</v>
      </c>
      <c r="J5882" s="90">
        <v>0</v>
      </c>
      <c r="K5882" s="90">
        <v>2</v>
      </c>
      <c r="L5882" t="str">
        <f t="shared" si="182"/>
        <v>South</v>
      </c>
      <c r="M5882" s="107">
        <f t="shared" si="183"/>
        <v>50</v>
      </c>
    </row>
    <row r="5883" spans="7:13">
      <c r="G5883" s="106">
        <v>41944</v>
      </c>
      <c r="H5883" s="90" t="s">
        <v>2070</v>
      </c>
      <c r="I5883" s="90" t="s">
        <v>2024</v>
      </c>
      <c r="J5883" s="90">
        <v>0</v>
      </c>
      <c r="K5883" s="90">
        <v>1</v>
      </c>
      <c r="L5883" t="str">
        <f t="shared" si="182"/>
        <v>East</v>
      </c>
      <c r="M5883" s="107">
        <f t="shared" si="183"/>
        <v>22.95</v>
      </c>
    </row>
    <row r="5884" spans="7:13">
      <c r="G5884" s="106">
        <v>41636</v>
      </c>
      <c r="H5884" s="90" t="s">
        <v>2093</v>
      </c>
      <c r="I5884" s="90" t="s">
        <v>2028</v>
      </c>
      <c r="J5884" s="90">
        <v>0.01</v>
      </c>
      <c r="K5884" s="90">
        <v>19</v>
      </c>
      <c r="L5884" t="str">
        <f t="shared" si="182"/>
        <v>West</v>
      </c>
      <c r="M5884" s="107">
        <f t="shared" si="183"/>
        <v>431.68950000000001</v>
      </c>
    </row>
    <row r="5885" spans="7:13">
      <c r="G5885" s="106">
        <v>41634</v>
      </c>
      <c r="H5885" s="90" t="s">
        <v>2039</v>
      </c>
      <c r="I5885" s="90" t="s">
        <v>2034</v>
      </c>
      <c r="J5885" s="90">
        <v>0</v>
      </c>
      <c r="K5885" s="90">
        <v>1</v>
      </c>
      <c r="L5885" t="str">
        <f t="shared" si="182"/>
        <v>East</v>
      </c>
      <c r="M5885" s="107">
        <f t="shared" si="183"/>
        <v>34</v>
      </c>
    </row>
    <row r="5886" spans="7:13">
      <c r="G5886" s="106">
        <v>41947</v>
      </c>
      <c r="H5886" s="90" t="s">
        <v>2067</v>
      </c>
      <c r="I5886" s="90" t="s">
        <v>2034</v>
      </c>
      <c r="J5886" s="90">
        <v>0</v>
      </c>
      <c r="K5886" s="90">
        <v>23</v>
      </c>
      <c r="L5886" t="str">
        <f t="shared" si="182"/>
        <v>East</v>
      </c>
      <c r="M5886" s="107">
        <f t="shared" si="183"/>
        <v>782</v>
      </c>
    </row>
    <row r="5887" spans="7:13">
      <c r="G5887" s="106">
        <v>41949</v>
      </c>
      <c r="H5887" s="90" t="s">
        <v>2074</v>
      </c>
      <c r="I5887" s="90" t="s">
        <v>2024</v>
      </c>
      <c r="J5887" s="90">
        <v>0</v>
      </c>
      <c r="K5887" s="90">
        <v>1</v>
      </c>
      <c r="L5887" t="str">
        <f t="shared" si="182"/>
        <v>MidWest</v>
      </c>
      <c r="M5887" s="107">
        <f t="shared" si="183"/>
        <v>22.95</v>
      </c>
    </row>
    <row r="5888" spans="7:13">
      <c r="G5888" s="106">
        <v>41630</v>
      </c>
      <c r="H5888" s="90" t="s">
        <v>2032</v>
      </c>
      <c r="I5888" s="90" t="s">
        <v>2034</v>
      </c>
      <c r="J5888" s="90">
        <v>0.02</v>
      </c>
      <c r="K5888" s="90">
        <v>12</v>
      </c>
      <c r="L5888" t="str">
        <f t="shared" si="182"/>
        <v>East</v>
      </c>
      <c r="M5888" s="107">
        <f t="shared" si="183"/>
        <v>399.84</v>
      </c>
    </row>
    <row r="5889" spans="7:13">
      <c r="G5889" s="106">
        <v>41612</v>
      </c>
      <c r="H5889" s="90" t="s">
        <v>2044</v>
      </c>
      <c r="I5889" s="90" t="s">
        <v>2037</v>
      </c>
      <c r="J5889" s="90">
        <v>0</v>
      </c>
      <c r="K5889" s="90">
        <v>2</v>
      </c>
      <c r="L5889" t="str">
        <f t="shared" si="182"/>
        <v>MidWest</v>
      </c>
      <c r="M5889" s="107">
        <f t="shared" si="183"/>
        <v>55</v>
      </c>
    </row>
    <row r="5890" spans="7:13">
      <c r="G5890" s="106">
        <v>41614</v>
      </c>
      <c r="H5890" s="90" t="s">
        <v>2103</v>
      </c>
      <c r="I5890" s="90" t="s">
        <v>2028</v>
      </c>
      <c r="J5890" s="90">
        <v>0</v>
      </c>
      <c r="K5890" s="90">
        <v>2</v>
      </c>
      <c r="L5890" t="str">
        <f t="shared" si="182"/>
        <v>South</v>
      </c>
      <c r="M5890" s="107">
        <f t="shared" si="183"/>
        <v>45.9</v>
      </c>
    </row>
    <row r="5891" spans="7:13">
      <c r="G5891" s="106">
        <v>41620</v>
      </c>
      <c r="H5891" s="90" t="s">
        <v>2036</v>
      </c>
      <c r="I5891" s="90" t="s">
        <v>2034</v>
      </c>
      <c r="J5891" s="90">
        <v>1.4999999999999999E-2</v>
      </c>
      <c r="K5891" s="90">
        <v>2</v>
      </c>
      <c r="L5891" t="str">
        <f t="shared" ref="L5891:L5954" si="184">_xlfn.XLOOKUP(H5891,$D$2:$D$73,$E$2:$E$73)</f>
        <v>MidWest</v>
      </c>
      <c r="M5891" s="107">
        <f t="shared" ref="M5891:M5954" si="185">_xlfn.XLOOKUP(I5891,$A$2:$A$13,$B$2:$B$13)*K5891*(1-J5891)</f>
        <v>66.98</v>
      </c>
    </row>
    <row r="5892" spans="7:13">
      <c r="G5892" s="106">
        <v>41957</v>
      </c>
      <c r="H5892" s="90" t="s">
        <v>2102</v>
      </c>
      <c r="I5892" s="90" t="s">
        <v>2027</v>
      </c>
      <c r="J5892" s="90">
        <v>0</v>
      </c>
      <c r="K5892" s="90">
        <v>6</v>
      </c>
      <c r="L5892" t="str">
        <f t="shared" si="184"/>
        <v>MidWest</v>
      </c>
      <c r="M5892" s="107">
        <f t="shared" si="185"/>
        <v>119.69999999999999</v>
      </c>
    </row>
    <row r="5893" spans="7:13">
      <c r="G5893" s="106">
        <v>41993</v>
      </c>
      <c r="H5893" s="90" t="s">
        <v>2084</v>
      </c>
      <c r="I5893" s="90" t="s">
        <v>2043</v>
      </c>
      <c r="J5893" s="90">
        <v>0.02</v>
      </c>
      <c r="K5893" s="90">
        <v>2</v>
      </c>
      <c r="L5893" t="str">
        <f t="shared" si="184"/>
        <v>MidWest</v>
      </c>
      <c r="M5893" s="107">
        <f t="shared" si="185"/>
        <v>46.06</v>
      </c>
    </row>
    <row r="5894" spans="7:13">
      <c r="G5894" s="106">
        <v>41598</v>
      </c>
      <c r="H5894" s="90" t="s">
        <v>2022</v>
      </c>
      <c r="I5894" s="90" t="s">
        <v>2023</v>
      </c>
      <c r="J5894" s="90">
        <v>0</v>
      </c>
      <c r="K5894" s="90">
        <v>1</v>
      </c>
      <c r="L5894" t="str">
        <f t="shared" si="184"/>
        <v>West</v>
      </c>
      <c r="M5894" s="107">
        <f t="shared" si="185"/>
        <v>79.95</v>
      </c>
    </row>
    <row r="5895" spans="7:13">
      <c r="G5895" s="106">
        <v>41594</v>
      </c>
      <c r="H5895" s="90" t="s">
        <v>2032</v>
      </c>
      <c r="I5895" s="90" t="s">
        <v>2046</v>
      </c>
      <c r="J5895" s="90">
        <v>2.5000000000000001E-2</v>
      </c>
      <c r="K5895" s="90">
        <v>3</v>
      </c>
      <c r="L5895" t="str">
        <f t="shared" si="184"/>
        <v>East</v>
      </c>
      <c r="M5895" s="107">
        <f t="shared" si="185"/>
        <v>73.125</v>
      </c>
    </row>
    <row r="5896" spans="7:13">
      <c r="G5896" s="106">
        <v>41956</v>
      </c>
      <c r="H5896" s="90" t="s">
        <v>2090</v>
      </c>
      <c r="I5896" s="90" t="s">
        <v>2034</v>
      </c>
      <c r="J5896" s="90">
        <v>0</v>
      </c>
      <c r="K5896" s="90">
        <v>3</v>
      </c>
      <c r="L5896" t="str">
        <f t="shared" si="184"/>
        <v>West</v>
      </c>
      <c r="M5896" s="107">
        <f t="shared" si="185"/>
        <v>102</v>
      </c>
    </row>
    <row r="5897" spans="7:13">
      <c r="G5897" s="106">
        <v>41991</v>
      </c>
      <c r="H5897" s="90" t="s">
        <v>2052</v>
      </c>
      <c r="I5897" s="90" t="s">
        <v>2024</v>
      </c>
      <c r="J5897" s="90">
        <v>0</v>
      </c>
      <c r="K5897" s="90">
        <v>1</v>
      </c>
      <c r="L5897" t="str">
        <f t="shared" si="184"/>
        <v>MidWest</v>
      </c>
      <c r="M5897" s="107">
        <f t="shared" si="185"/>
        <v>22.95</v>
      </c>
    </row>
    <row r="5898" spans="7:13">
      <c r="G5898" s="106">
        <v>41953</v>
      </c>
      <c r="H5898" s="90" t="s">
        <v>2080</v>
      </c>
      <c r="I5898" s="90" t="s">
        <v>2046</v>
      </c>
      <c r="J5898" s="90">
        <v>0.01</v>
      </c>
      <c r="K5898" s="90">
        <v>1</v>
      </c>
      <c r="L5898" t="str">
        <f t="shared" si="184"/>
        <v>East</v>
      </c>
      <c r="M5898" s="107">
        <f t="shared" si="185"/>
        <v>24.75</v>
      </c>
    </row>
    <row r="5899" spans="7:13">
      <c r="G5899" s="106">
        <v>41952</v>
      </c>
      <c r="H5899" s="90" t="s">
        <v>2044</v>
      </c>
      <c r="I5899" s="90" t="s">
        <v>2040</v>
      </c>
      <c r="J5899" s="90">
        <v>0</v>
      </c>
      <c r="K5899" s="90">
        <v>2</v>
      </c>
      <c r="L5899" t="str">
        <f t="shared" si="184"/>
        <v>MidWest</v>
      </c>
      <c r="M5899" s="107">
        <f t="shared" si="185"/>
        <v>60</v>
      </c>
    </row>
    <row r="5900" spans="7:13">
      <c r="G5900" s="106">
        <v>41978</v>
      </c>
      <c r="H5900" s="90" t="s">
        <v>2083</v>
      </c>
      <c r="I5900" s="90" t="s">
        <v>2028</v>
      </c>
      <c r="J5900" s="90">
        <v>0</v>
      </c>
      <c r="K5900" s="90">
        <v>2</v>
      </c>
      <c r="L5900" t="str">
        <f t="shared" si="184"/>
        <v>West</v>
      </c>
      <c r="M5900" s="107">
        <f t="shared" si="185"/>
        <v>45.9</v>
      </c>
    </row>
    <row r="5901" spans="7:13">
      <c r="G5901" s="106">
        <v>41963</v>
      </c>
      <c r="H5901" s="90" t="s">
        <v>2049</v>
      </c>
      <c r="I5901" s="90" t="s">
        <v>2034</v>
      </c>
      <c r="J5901" s="90">
        <v>0.01</v>
      </c>
      <c r="K5901" s="90">
        <v>3</v>
      </c>
      <c r="L5901" t="str">
        <f t="shared" si="184"/>
        <v>South</v>
      </c>
      <c r="M5901" s="107">
        <f t="shared" si="185"/>
        <v>100.98</v>
      </c>
    </row>
    <row r="5902" spans="7:13">
      <c r="G5902" s="106">
        <v>41613</v>
      </c>
      <c r="H5902" s="90" t="s">
        <v>2049</v>
      </c>
      <c r="I5902" s="90" t="s">
        <v>2034</v>
      </c>
      <c r="J5902" s="90">
        <v>0</v>
      </c>
      <c r="K5902" s="90">
        <v>16</v>
      </c>
      <c r="L5902" t="str">
        <f t="shared" si="184"/>
        <v>South</v>
      </c>
      <c r="M5902" s="107">
        <f t="shared" si="185"/>
        <v>544</v>
      </c>
    </row>
    <row r="5903" spans="7:13">
      <c r="G5903" s="106">
        <v>41615</v>
      </c>
      <c r="H5903" s="90" t="s">
        <v>2072</v>
      </c>
      <c r="I5903" s="90" t="s">
        <v>2050</v>
      </c>
      <c r="J5903" s="90">
        <v>2.5000000000000001E-2</v>
      </c>
      <c r="K5903" s="90">
        <v>2</v>
      </c>
      <c r="L5903" t="str">
        <f t="shared" si="184"/>
        <v>MidWest</v>
      </c>
      <c r="M5903" s="107">
        <f t="shared" si="185"/>
        <v>37.049999999999997</v>
      </c>
    </row>
    <row r="5904" spans="7:13">
      <c r="G5904" s="106">
        <v>41601</v>
      </c>
      <c r="H5904" s="90" t="s">
        <v>2025</v>
      </c>
      <c r="I5904" s="90" t="s">
        <v>2024</v>
      </c>
      <c r="J5904" s="90">
        <v>0</v>
      </c>
      <c r="K5904" s="90">
        <v>1</v>
      </c>
      <c r="L5904" t="str">
        <f t="shared" si="184"/>
        <v>West</v>
      </c>
      <c r="M5904" s="107">
        <f t="shared" si="185"/>
        <v>22.95</v>
      </c>
    </row>
    <row r="5905" spans="7:13">
      <c r="G5905" s="106">
        <v>41415</v>
      </c>
      <c r="H5905" s="90" t="s">
        <v>2047</v>
      </c>
      <c r="I5905" s="90" t="s">
        <v>2031</v>
      </c>
      <c r="J5905" s="90">
        <v>0</v>
      </c>
      <c r="K5905" s="90">
        <v>2</v>
      </c>
      <c r="L5905" t="str">
        <f t="shared" si="184"/>
        <v>South</v>
      </c>
      <c r="M5905" s="107">
        <f t="shared" si="185"/>
        <v>50</v>
      </c>
    </row>
    <row r="5906" spans="7:13">
      <c r="G5906" s="106">
        <v>41637</v>
      </c>
      <c r="H5906" s="90" t="s">
        <v>2054</v>
      </c>
      <c r="I5906" s="90" t="s">
        <v>2031</v>
      </c>
      <c r="J5906" s="90">
        <v>0.02</v>
      </c>
      <c r="K5906" s="90">
        <v>3</v>
      </c>
      <c r="L5906" t="str">
        <f t="shared" si="184"/>
        <v>MidWest</v>
      </c>
      <c r="M5906" s="107">
        <f t="shared" si="185"/>
        <v>73.5</v>
      </c>
    </row>
    <row r="5907" spans="7:13">
      <c r="G5907" s="106">
        <v>41596</v>
      </c>
      <c r="H5907" s="90" t="s">
        <v>2030</v>
      </c>
      <c r="I5907" s="90" t="s">
        <v>2034</v>
      </c>
      <c r="J5907" s="90">
        <v>0.02</v>
      </c>
      <c r="K5907" s="90">
        <v>1</v>
      </c>
      <c r="L5907" t="str">
        <f t="shared" si="184"/>
        <v>West</v>
      </c>
      <c r="M5907" s="107">
        <f t="shared" si="185"/>
        <v>33.32</v>
      </c>
    </row>
    <row r="5908" spans="7:13">
      <c r="G5908" s="106">
        <v>41960</v>
      </c>
      <c r="H5908" s="90" t="s">
        <v>2098</v>
      </c>
      <c r="I5908" s="90" t="s">
        <v>2019</v>
      </c>
      <c r="J5908" s="90">
        <v>0.01</v>
      </c>
      <c r="K5908" s="90">
        <v>3</v>
      </c>
      <c r="L5908" t="str">
        <f t="shared" si="184"/>
        <v>West</v>
      </c>
      <c r="M5908" s="107">
        <f t="shared" si="185"/>
        <v>62.37</v>
      </c>
    </row>
    <row r="5909" spans="7:13">
      <c r="G5909" s="106">
        <v>41614</v>
      </c>
      <c r="H5909" s="90" t="s">
        <v>2039</v>
      </c>
      <c r="I5909" s="90" t="s">
        <v>2034</v>
      </c>
      <c r="J5909" s="90">
        <v>0</v>
      </c>
      <c r="K5909" s="90">
        <v>1</v>
      </c>
      <c r="L5909" t="str">
        <f t="shared" si="184"/>
        <v>East</v>
      </c>
      <c r="M5909" s="107">
        <f t="shared" si="185"/>
        <v>34</v>
      </c>
    </row>
    <row r="5910" spans="7:13">
      <c r="G5910" s="106">
        <v>41783</v>
      </c>
      <c r="H5910" s="90" t="s">
        <v>2020</v>
      </c>
      <c r="I5910" s="90" t="s">
        <v>2046</v>
      </c>
      <c r="J5910" s="90">
        <v>0</v>
      </c>
      <c r="K5910" s="90">
        <v>2</v>
      </c>
      <c r="L5910" t="str">
        <f t="shared" si="184"/>
        <v>MidWest</v>
      </c>
      <c r="M5910" s="107">
        <f t="shared" si="185"/>
        <v>50</v>
      </c>
    </row>
    <row r="5911" spans="7:13">
      <c r="G5911" s="106">
        <v>41949</v>
      </c>
      <c r="H5911" s="90" t="s">
        <v>2035</v>
      </c>
      <c r="I5911" s="90" t="s">
        <v>2037</v>
      </c>
      <c r="J5911" s="90">
        <v>0.02</v>
      </c>
      <c r="K5911" s="90">
        <v>2</v>
      </c>
      <c r="L5911" t="str">
        <f t="shared" si="184"/>
        <v>West</v>
      </c>
      <c r="M5911" s="107">
        <f t="shared" si="185"/>
        <v>53.9</v>
      </c>
    </row>
    <row r="5912" spans="7:13">
      <c r="G5912" s="106">
        <v>41584</v>
      </c>
      <c r="H5912" s="90" t="s">
        <v>2041</v>
      </c>
      <c r="I5912" s="90" t="s">
        <v>2028</v>
      </c>
      <c r="J5912" s="90">
        <v>0</v>
      </c>
      <c r="K5912" s="90">
        <v>3</v>
      </c>
      <c r="L5912" t="str">
        <f t="shared" si="184"/>
        <v>West</v>
      </c>
      <c r="M5912" s="107">
        <f t="shared" si="185"/>
        <v>68.849999999999994</v>
      </c>
    </row>
    <row r="5913" spans="7:13">
      <c r="G5913" s="106">
        <v>41984</v>
      </c>
      <c r="H5913" s="90" t="s">
        <v>2061</v>
      </c>
      <c r="I5913" s="90" t="s">
        <v>2027</v>
      </c>
      <c r="J5913" s="90">
        <v>0.03</v>
      </c>
      <c r="K5913" s="90">
        <v>1</v>
      </c>
      <c r="L5913" t="str">
        <f t="shared" si="184"/>
        <v>West</v>
      </c>
      <c r="M5913" s="107">
        <f t="shared" si="185"/>
        <v>19.351499999999998</v>
      </c>
    </row>
    <row r="5914" spans="7:13">
      <c r="G5914" s="106">
        <v>42003</v>
      </c>
      <c r="H5914" s="90" t="s">
        <v>2082</v>
      </c>
      <c r="I5914" s="90" t="s">
        <v>2028</v>
      </c>
      <c r="J5914" s="90">
        <v>2.5000000000000001E-2</v>
      </c>
      <c r="K5914" s="90">
        <v>2</v>
      </c>
      <c r="L5914" t="str">
        <f t="shared" si="184"/>
        <v>MidWest</v>
      </c>
      <c r="M5914" s="107">
        <f t="shared" si="185"/>
        <v>44.752499999999998</v>
      </c>
    </row>
    <row r="5915" spans="7:13">
      <c r="G5915" s="106">
        <v>41625</v>
      </c>
      <c r="H5915" s="90" t="s">
        <v>2049</v>
      </c>
      <c r="I5915" s="90" t="s">
        <v>2028</v>
      </c>
      <c r="J5915" s="90">
        <v>0</v>
      </c>
      <c r="K5915" s="90">
        <v>3</v>
      </c>
      <c r="L5915" t="str">
        <f t="shared" si="184"/>
        <v>South</v>
      </c>
      <c r="M5915" s="107">
        <f t="shared" si="185"/>
        <v>68.849999999999994</v>
      </c>
    </row>
    <row r="5916" spans="7:13">
      <c r="G5916" s="106">
        <v>41628</v>
      </c>
      <c r="H5916" s="90" t="s">
        <v>2055</v>
      </c>
      <c r="I5916" s="90" t="s">
        <v>2028</v>
      </c>
      <c r="J5916" s="90">
        <v>0.01</v>
      </c>
      <c r="K5916" s="90">
        <v>1</v>
      </c>
      <c r="L5916" t="str">
        <f t="shared" si="184"/>
        <v>South</v>
      </c>
      <c r="M5916" s="107">
        <f t="shared" si="185"/>
        <v>22.720499999999998</v>
      </c>
    </row>
    <row r="5917" spans="7:13">
      <c r="G5917" s="106">
        <v>41966</v>
      </c>
      <c r="H5917" s="90" t="s">
        <v>2033</v>
      </c>
      <c r="I5917" s="90" t="s">
        <v>2046</v>
      </c>
      <c r="J5917" s="90">
        <v>0</v>
      </c>
      <c r="K5917" s="90">
        <v>1</v>
      </c>
      <c r="L5917" t="str">
        <f t="shared" si="184"/>
        <v>MidWest</v>
      </c>
      <c r="M5917" s="107">
        <f t="shared" si="185"/>
        <v>25</v>
      </c>
    </row>
    <row r="5918" spans="7:13">
      <c r="G5918" s="106">
        <v>41342</v>
      </c>
      <c r="H5918" s="90" t="s">
        <v>2045</v>
      </c>
      <c r="I5918" s="90" t="s">
        <v>2034</v>
      </c>
      <c r="J5918" s="90">
        <v>0</v>
      </c>
      <c r="K5918" s="90">
        <v>2</v>
      </c>
      <c r="L5918" t="str">
        <f t="shared" si="184"/>
        <v>West</v>
      </c>
      <c r="M5918" s="107">
        <f t="shared" si="185"/>
        <v>68</v>
      </c>
    </row>
    <row r="5919" spans="7:13">
      <c r="G5919" s="106">
        <v>41395</v>
      </c>
      <c r="H5919" s="90" t="s">
        <v>2030</v>
      </c>
      <c r="I5919" s="90" t="s">
        <v>2028</v>
      </c>
      <c r="J5919" s="90">
        <v>1.4999999999999999E-2</v>
      </c>
      <c r="K5919" s="90">
        <v>2</v>
      </c>
      <c r="L5919" t="str">
        <f t="shared" si="184"/>
        <v>West</v>
      </c>
      <c r="M5919" s="107">
        <f t="shared" si="185"/>
        <v>45.211500000000001</v>
      </c>
    </row>
    <row r="5920" spans="7:13">
      <c r="G5920" s="106">
        <v>41638</v>
      </c>
      <c r="H5920" s="90" t="s">
        <v>2058</v>
      </c>
      <c r="I5920" s="90" t="s">
        <v>2019</v>
      </c>
      <c r="J5920" s="90">
        <v>0</v>
      </c>
      <c r="K5920" s="90">
        <v>2</v>
      </c>
      <c r="L5920" t="str">
        <f t="shared" si="184"/>
        <v>MidWest</v>
      </c>
      <c r="M5920" s="107">
        <f t="shared" si="185"/>
        <v>42</v>
      </c>
    </row>
    <row r="5921" spans="7:13">
      <c r="G5921" s="106">
        <v>41613</v>
      </c>
      <c r="H5921" s="90" t="s">
        <v>2064</v>
      </c>
      <c r="I5921" s="90" t="s">
        <v>2024</v>
      </c>
      <c r="J5921" s="90">
        <v>0</v>
      </c>
      <c r="K5921" s="90">
        <v>3</v>
      </c>
      <c r="L5921" t="str">
        <f t="shared" si="184"/>
        <v>West</v>
      </c>
      <c r="M5921" s="107">
        <f t="shared" si="185"/>
        <v>68.849999999999994</v>
      </c>
    </row>
    <row r="5922" spans="7:13">
      <c r="G5922" s="106">
        <v>41688</v>
      </c>
      <c r="H5922" s="90" t="s">
        <v>2071</v>
      </c>
      <c r="I5922" s="90" t="s">
        <v>2046</v>
      </c>
      <c r="J5922" s="90">
        <v>0.03</v>
      </c>
      <c r="K5922" s="90">
        <v>2</v>
      </c>
      <c r="L5922" t="str">
        <f t="shared" si="184"/>
        <v>MidWest</v>
      </c>
      <c r="M5922" s="107">
        <f t="shared" si="185"/>
        <v>48.5</v>
      </c>
    </row>
    <row r="5923" spans="7:13">
      <c r="G5923" s="106">
        <v>41856</v>
      </c>
      <c r="H5923" s="90" t="s">
        <v>2098</v>
      </c>
      <c r="I5923" s="90" t="s">
        <v>2019</v>
      </c>
      <c r="J5923" s="90">
        <v>0.02</v>
      </c>
      <c r="K5923" s="90">
        <v>1</v>
      </c>
      <c r="L5923" t="str">
        <f t="shared" si="184"/>
        <v>West</v>
      </c>
      <c r="M5923" s="107">
        <f t="shared" si="185"/>
        <v>20.58</v>
      </c>
    </row>
    <row r="5924" spans="7:13">
      <c r="G5924" s="106">
        <v>41619</v>
      </c>
      <c r="H5924" s="90" t="s">
        <v>2051</v>
      </c>
      <c r="I5924" s="90" t="s">
        <v>2040</v>
      </c>
      <c r="J5924" s="90">
        <v>1.4999999999999999E-2</v>
      </c>
      <c r="K5924" s="90">
        <v>2</v>
      </c>
      <c r="L5924" t="str">
        <f t="shared" si="184"/>
        <v>MidWest</v>
      </c>
      <c r="M5924" s="107">
        <f t="shared" si="185"/>
        <v>59.1</v>
      </c>
    </row>
    <row r="5925" spans="7:13">
      <c r="G5925" s="106">
        <v>41281</v>
      </c>
      <c r="H5925" s="90" t="s">
        <v>2051</v>
      </c>
      <c r="I5925" s="90" t="s">
        <v>2043</v>
      </c>
      <c r="J5925" s="90">
        <v>0</v>
      </c>
      <c r="K5925" s="90">
        <v>2</v>
      </c>
      <c r="L5925" t="str">
        <f t="shared" si="184"/>
        <v>MidWest</v>
      </c>
      <c r="M5925" s="107">
        <f t="shared" si="185"/>
        <v>47</v>
      </c>
    </row>
    <row r="5926" spans="7:13">
      <c r="G5926" s="106">
        <v>41603</v>
      </c>
      <c r="H5926" s="90" t="s">
        <v>2075</v>
      </c>
      <c r="I5926" s="90" t="s">
        <v>2043</v>
      </c>
      <c r="J5926" s="90">
        <v>0</v>
      </c>
      <c r="K5926" s="90">
        <v>2</v>
      </c>
      <c r="L5926" t="str">
        <f t="shared" si="184"/>
        <v>West</v>
      </c>
      <c r="M5926" s="107">
        <f t="shared" si="185"/>
        <v>47</v>
      </c>
    </row>
    <row r="5927" spans="7:13">
      <c r="G5927" s="106">
        <v>41953</v>
      </c>
      <c r="H5927" s="90" t="s">
        <v>2062</v>
      </c>
      <c r="I5927" s="90" t="s">
        <v>2023</v>
      </c>
      <c r="J5927" s="90">
        <v>0</v>
      </c>
      <c r="K5927" s="90">
        <v>2</v>
      </c>
      <c r="L5927" t="str">
        <f t="shared" si="184"/>
        <v>East</v>
      </c>
      <c r="M5927" s="107">
        <f t="shared" si="185"/>
        <v>159.9</v>
      </c>
    </row>
    <row r="5928" spans="7:13">
      <c r="G5928" s="106">
        <v>41619</v>
      </c>
      <c r="H5928" s="90" t="s">
        <v>2036</v>
      </c>
      <c r="I5928" s="90" t="s">
        <v>2024</v>
      </c>
      <c r="J5928" s="90">
        <v>1.4999999999999999E-2</v>
      </c>
      <c r="K5928" s="90">
        <v>3</v>
      </c>
      <c r="L5928" t="str">
        <f t="shared" si="184"/>
        <v>MidWest</v>
      </c>
      <c r="M5928" s="107">
        <f t="shared" si="185"/>
        <v>67.817249999999987</v>
      </c>
    </row>
    <row r="5929" spans="7:13">
      <c r="G5929" s="106">
        <v>41771</v>
      </c>
      <c r="H5929" s="90" t="s">
        <v>2056</v>
      </c>
      <c r="I5929" s="90" t="s">
        <v>2023</v>
      </c>
      <c r="J5929" s="90">
        <v>0.02</v>
      </c>
      <c r="K5929" s="90">
        <v>20</v>
      </c>
      <c r="L5929" t="str">
        <f t="shared" si="184"/>
        <v>MidWest</v>
      </c>
      <c r="M5929" s="107">
        <f t="shared" si="185"/>
        <v>1567.02</v>
      </c>
    </row>
    <row r="5930" spans="7:13">
      <c r="G5930" s="106">
        <v>42003</v>
      </c>
      <c r="H5930" s="90" t="s">
        <v>2036</v>
      </c>
      <c r="I5930" s="90" t="s">
        <v>2028</v>
      </c>
      <c r="J5930" s="90">
        <v>1.4999999999999999E-2</v>
      </c>
      <c r="K5930" s="90">
        <v>1</v>
      </c>
      <c r="L5930" t="str">
        <f t="shared" si="184"/>
        <v>MidWest</v>
      </c>
      <c r="M5930" s="107">
        <f t="shared" si="185"/>
        <v>22.60575</v>
      </c>
    </row>
    <row r="5931" spans="7:13">
      <c r="G5931" s="106">
        <v>41990</v>
      </c>
      <c r="H5931" s="90" t="s">
        <v>2079</v>
      </c>
      <c r="I5931" s="90" t="s">
        <v>2046</v>
      </c>
      <c r="J5931" s="90">
        <v>1.4999999999999999E-2</v>
      </c>
      <c r="K5931" s="90">
        <v>1</v>
      </c>
      <c r="L5931" t="str">
        <f t="shared" si="184"/>
        <v>MidWest</v>
      </c>
      <c r="M5931" s="107">
        <f t="shared" si="185"/>
        <v>24.625</v>
      </c>
    </row>
    <row r="5932" spans="7:13">
      <c r="G5932" s="106">
        <v>41622</v>
      </c>
      <c r="H5932" s="90" t="s">
        <v>2055</v>
      </c>
      <c r="I5932" s="90" t="s">
        <v>2043</v>
      </c>
      <c r="J5932" s="90">
        <v>0</v>
      </c>
      <c r="K5932" s="90">
        <v>3</v>
      </c>
      <c r="L5932" t="str">
        <f t="shared" si="184"/>
        <v>South</v>
      </c>
      <c r="M5932" s="107">
        <f t="shared" si="185"/>
        <v>70.5</v>
      </c>
    </row>
    <row r="5933" spans="7:13">
      <c r="G5933" s="106">
        <v>41815</v>
      </c>
      <c r="H5933" s="90" t="s">
        <v>2098</v>
      </c>
      <c r="I5933" s="90" t="s">
        <v>2046</v>
      </c>
      <c r="J5933" s="90">
        <v>0.01</v>
      </c>
      <c r="K5933" s="90">
        <v>3</v>
      </c>
      <c r="L5933" t="str">
        <f t="shared" si="184"/>
        <v>West</v>
      </c>
      <c r="M5933" s="107">
        <f t="shared" si="185"/>
        <v>74.25</v>
      </c>
    </row>
    <row r="5934" spans="7:13">
      <c r="G5934" s="106">
        <v>41750</v>
      </c>
      <c r="H5934" s="90" t="s">
        <v>2097</v>
      </c>
      <c r="I5934" s="90" t="s">
        <v>2046</v>
      </c>
      <c r="J5934" s="90">
        <v>0</v>
      </c>
      <c r="K5934" s="90">
        <v>2</v>
      </c>
      <c r="L5934" t="str">
        <f t="shared" si="184"/>
        <v>West</v>
      </c>
      <c r="M5934" s="107">
        <f t="shared" si="185"/>
        <v>50</v>
      </c>
    </row>
    <row r="5935" spans="7:13">
      <c r="G5935" s="106">
        <v>41616</v>
      </c>
      <c r="H5935" s="90" t="s">
        <v>2039</v>
      </c>
      <c r="I5935" s="90" t="s">
        <v>2027</v>
      </c>
      <c r="J5935" s="90">
        <v>0.03</v>
      </c>
      <c r="K5935" s="90">
        <v>1</v>
      </c>
      <c r="L5935" t="str">
        <f t="shared" si="184"/>
        <v>East</v>
      </c>
      <c r="M5935" s="107">
        <f t="shared" si="185"/>
        <v>19.351499999999998</v>
      </c>
    </row>
    <row r="5936" spans="7:13">
      <c r="G5936" s="106">
        <v>41988</v>
      </c>
      <c r="H5936" s="90" t="s">
        <v>2075</v>
      </c>
      <c r="I5936" s="90" t="s">
        <v>2028</v>
      </c>
      <c r="J5936" s="90">
        <v>1.4999999999999999E-2</v>
      </c>
      <c r="K5936" s="90">
        <v>2</v>
      </c>
      <c r="L5936" t="str">
        <f t="shared" si="184"/>
        <v>West</v>
      </c>
      <c r="M5936" s="107">
        <f t="shared" si="185"/>
        <v>45.211500000000001</v>
      </c>
    </row>
    <row r="5937" spans="7:13">
      <c r="G5937" s="106">
        <v>41970</v>
      </c>
      <c r="H5937" s="90" t="s">
        <v>2036</v>
      </c>
      <c r="I5937" s="90" t="s">
        <v>2043</v>
      </c>
      <c r="J5937" s="90">
        <v>0.03</v>
      </c>
      <c r="K5937" s="90">
        <v>2</v>
      </c>
      <c r="L5937" t="str">
        <f t="shared" si="184"/>
        <v>MidWest</v>
      </c>
      <c r="M5937" s="107">
        <f t="shared" si="185"/>
        <v>45.589999999999996</v>
      </c>
    </row>
    <row r="5938" spans="7:13">
      <c r="G5938" s="106">
        <v>41957</v>
      </c>
      <c r="H5938" s="90" t="s">
        <v>2082</v>
      </c>
      <c r="I5938" s="90" t="s">
        <v>2034</v>
      </c>
      <c r="J5938" s="90">
        <v>0</v>
      </c>
      <c r="K5938" s="90">
        <v>2</v>
      </c>
      <c r="L5938" t="str">
        <f t="shared" si="184"/>
        <v>MidWest</v>
      </c>
      <c r="M5938" s="107">
        <f t="shared" si="185"/>
        <v>68</v>
      </c>
    </row>
    <row r="5939" spans="7:13">
      <c r="G5939" s="106">
        <v>41609</v>
      </c>
      <c r="H5939" s="90" t="s">
        <v>2062</v>
      </c>
      <c r="I5939" s="90" t="s">
        <v>2024</v>
      </c>
      <c r="J5939" s="90">
        <v>0.01</v>
      </c>
      <c r="K5939" s="90">
        <v>1</v>
      </c>
      <c r="L5939" t="str">
        <f t="shared" si="184"/>
        <v>East</v>
      </c>
      <c r="M5939" s="107">
        <f t="shared" si="185"/>
        <v>22.720499999999998</v>
      </c>
    </row>
    <row r="5940" spans="7:13">
      <c r="G5940" s="106">
        <v>41625</v>
      </c>
      <c r="H5940" s="90" t="s">
        <v>2044</v>
      </c>
      <c r="I5940" s="90" t="s">
        <v>2031</v>
      </c>
      <c r="J5940" s="90">
        <v>0.01</v>
      </c>
      <c r="K5940" s="90">
        <v>1</v>
      </c>
      <c r="L5940" t="str">
        <f t="shared" si="184"/>
        <v>MidWest</v>
      </c>
      <c r="M5940" s="107">
        <f t="shared" si="185"/>
        <v>24.75</v>
      </c>
    </row>
    <row r="5941" spans="7:13">
      <c r="G5941" s="106">
        <v>42001</v>
      </c>
      <c r="H5941" s="90" t="s">
        <v>2058</v>
      </c>
      <c r="I5941" s="90" t="s">
        <v>2034</v>
      </c>
      <c r="J5941" s="90">
        <v>0.01</v>
      </c>
      <c r="K5941" s="90">
        <v>4</v>
      </c>
      <c r="L5941" t="str">
        <f t="shared" si="184"/>
        <v>MidWest</v>
      </c>
      <c r="M5941" s="107">
        <f t="shared" si="185"/>
        <v>134.63999999999999</v>
      </c>
    </row>
    <row r="5942" spans="7:13">
      <c r="G5942" s="106">
        <v>41623</v>
      </c>
      <c r="H5942" s="90" t="s">
        <v>2070</v>
      </c>
      <c r="I5942" s="90" t="s">
        <v>2034</v>
      </c>
      <c r="J5942" s="90">
        <v>2.5000000000000001E-2</v>
      </c>
      <c r="K5942" s="90">
        <v>1</v>
      </c>
      <c r="L5942" t="str">
        <f t="shared" si="184"/>
        <v>East</v>
      </c>
      <c r="M5942" s="107">
        <f t="shared" si="185"/>
        <v>33.15</v>
      </c>
    </row>
    <row r="5943" spans="7:13">
      <c r="G5943" s="106">
        <v>41992</v>
      </c>
      <c r="H5943" s="90" t="s">
        <v>2062</v>
      </c>
      <c r="I5943" s="90" t="s">
        <v>2034</v>
      </c>
      <c r="J5943" s="90">
        <v>0</v>
      </c>
      <c r="K5943" s="90">
        <v>3</v>
      </c>
      <c r="L5943" t="str">
        <f t="shared" si="184"/>
        <v>East</v>
      </c>
      <c r="M5943" s="107">
        <f t="shared" si="185"/>
        <v>102</v>
      </c>
    </row>
    <row r="5944" spans="7:13">
      <c r="G5944" s="106">
        <v>41970</v>
      </c>
      <c r="H5944" s="90" t="s">
        <v>2051</v>
      </c>
      <c r="I5944" s="90" t="s">
        <v>2046</v>
      </c>
      <c r="J5944" s="90">
        <v>0.03</v>
      </c>
      <c r="K5944" s="90">
        <v>1</v>
      </c>
      <c r="L5944" t="str">
        <f t="shared" si="184"/>
        <v>MidWest</v>
      </c>
      <c r="M5944" s="107">
        <f t="shared" si="185"/>
        <v>24.25</v>
      </c>
    </row>
    <row r="5945" spans="7:13">
      <c r="G5945" s="106">
        <v>41895</v>
      </c>
      <c r="H5945" s="90" t="s">
        <v>2069</v>
      </c>
      <c r="I5945" s="90" t="s">
        <v>2046</v>
      </c>
      <c r="J5945" s="90">
        <v>1.4999999999999999E-2</v>
      </c>
      <c r="K5945" s="90">
        <v>3</v>
      </c>
      <c r="L5945" t="str">
        <f t="shared" si="184"/>
        <v>South</v>
      </c>
      <c r="M5945" s="107">
        <f t="shared" si="185"/>
        <v>73.875</v>
      </c>
    </row>
    <row r="5946" spans="7:13">
      <c r="G5946" s="106">
        <v>41586</v>
      </c>
      <c r="H5946" s="90" t="s">
        <v>2068</v>
      </c>
      <c r="I5946" s="90" t="s">
        <v>2027</v>
      </c>
      <c r="J5946" s="90">
        <v>0</v>
      </c>
      <c r="K5946" s="90">
        <v>2</v>
      </c>
      <c r="L5946" t="str">
        <f t="shared" si="184"/>
        <v>South</v>
      </c>
      <c r="M5946" s="107">
        <f t="shared" si="185"/>
        <v>39.9</v>
      </c>
    </row>
    <row r="5947" spans="7:13">
      <c r="G5947" s="106">
        <v>41632</v>
      </c>
      <c r="H5947" s="90" t="s">
        <v>2055</v>
      </c>
      <c r="I5947" s="90" t="s">
        <v>2019</v>
      </c>
      <c r="J5947" s="90">
        <v>0</v>
      </c>
      <c r="K5947" s="90">
        <v>3</v>
      </c>
      <c r="L5947" t="str">
        <f t="shared" si="184"/>
        <v>South</v>
      </c>
      <c r="M5947" s="107">
        <f t="shared" si="185"/>
        <v>63</v>
      </c>
    </row>
    <row r="5948" spans="7:13">
      <c r="G5948" s="106">
        <v>41774</v>
      </c>
      <c r="H5948" s="90" t="s">
        <v>2097</v>
      </c>
      <c r="I5948" s="90" t="s">
        <v>2024</v>
      </c>
      <c r="J5948" s="90">
        <v>1.4999999999999999E-2</v>
      </c>
      <c r="K5948" s="90">
        <v>3</v>
      </c>
      <c r="L5948" t="str">
        <f t="shared" si="184"/>
        <v>West</v>
      </c>
      <c r="M5948" s="107">
        <f t="shared" si="185"/>
        <v>67.817249999999987</v>
      </c>
    </row>
    <row r="5949" spans="7:13">
      <c r="G5949" s="106">
        <v>41629</v>
      </c>
      <c r="H5949" s="90" t="s">
        <v>2100</v>
      </c>
      <c r="I5949" s="90" t="s">
        <v>2037</v>
      </c>
      <c r="J5949" s="90">
        <v>0.01</v>
      </c>
      <c r="K5949" s="90">
        <v>2</v>
      </c>
      <c r="L5949" t="str">
        <f t="shared" si="184"/>
        <v>West</v>
      </c>
      <c r="M5949" s="107">
        <f t="shared" si="185"/>
        <v>54.45</v>
      </c>
    </row>
    <row r="5950" spans="7:13">
      <c r="G5950" s="106">
        <v>41627</v>
      </c>
      <c r="H5950" s="90" t="s">
        <v>2039</v>
      </c>
      <c r="I5950" s="90" t="s">
        <v>2024</v>
      </c>
      <c r="J5950" s="90">
        <v>2.5000000000000001E-2</v>
      </c>
      <c r="K5950" s="90">
        <v>4</v>
      </c>
      <c r="L5950" t="str">
        <f t="shared" si="184"/>
        <v>East</v>
      </c>
      <c r="M5950" s="107">
        <f t="shared" si="185"/>
        <v>89.504999999999995</v>
      </c>
    </row>
    <row r="5951" spans="7:13">
      <c r="G5951" s="106">
        <v>41509</v>
      </c>
      <c r="H5951" s="90" t="s">
        <v>2036</v>
      </c>
      <c r="I5951" s="90" t="s">
        <v>2028</v>
      </c>
      <c r="J5951" s="90">
        <v>0</v>
      </c>
      <c r="K5951" s="90">
        <v>1</v>
      </c>
      <c r="L5951" t="str">
        <f t="shared" si="184"/>
        <v>MidWest</v>
      </c>
      <c r="M5951" s="107">
        <f t="shared" si="185"/>
        <v>22.95</v>
      </c>
    </row>
    <row r="5952" spans="7:13">
      <c r="G5952" s="106">
        <v>41975</v>
      </c>
      <c r="H5952" s="90" t="s">
        <v>2039</v>
      </c>
      <c r="I5952" s="90" t="s">
        <v>2024</v>
      </c>
      <c r="J5952" s="90">
        <v>0</v>
      </c>
      <c r="K5952" s="90">
        <v>2</v>
      </c>
      <c r="L5952" t="str">
        <f t="shared" si="184"/>
        <v>East</v>
      </c>
      <c r="M5952" s="107">
        <f t="shared" si="185"/>
        <v>45.9</v>
      </c>
    </row>
    <row r="5953" spans="7:13">
      <c r="G5953" s="106">
        <v>41978</v>
      </c>
      <c r="H5953" s="90" t="s">
        <v>2058</v>
      </c>
      <c r="I5953" s="90" t="s">
        <v>2034</v>
      </c>
      <c r="J5953" s="90">
        <v>0.02</v>
      </c>
      <c r="K5953" s="90">
        <v>1</v>
      </c>
      <c r="L5953" t="str">
        <f t="shared" si="184"/>
        <v>MidWest</v>
      </c>
      <c r="M5953" s="107">
        <f t="shared" si="185"/>
        <v>33.32</v>
      </c>
    </row>
    <row r="5954" spans="7:13">
      <c r="G5954" s="106">
        <v>41961</v>
      </c>
      <c r="H5954" s="90" t="s">
        <v>2100</v>
      </c>
      <c r="I5954" s="90" t="s">
        <v>2040</v>
      </c>
      <c r="J5954" s="90">
        <v>0.01</v>
      </c>
      <c r="K5954" s="90">
        <v>4</v>
      </c>
      <c r="L5954" t="str">
        <f t="shared" si="184"/>
        <v>West</v>
      </c>
      <c r="M5954" s="107">
        <f t="shared" si="185"/>
        <v>118.8</v>
      </c>
    </row>
    <row r="5955" spans="7:13">
      <c r="G5955" s="106">
        <v>41983</v>
      </c>
      <c r="H5955" s="90" t="s">
        <v>2064</v>
      </c>
      <c r="I5955" s="90" t="s">
        <v>2019</v>
      </c>
      <c r="J5955" s="90">
        <v>0</v>
      </c>
      <c r="K5955" s="90">
        <v>22</v>
      </c>
      <c r="L5955" t="str">
        <f t="shared" ref="L5955:L6018" si="186">_xlfn.XLOOKUP(H5955,$D$2:$D$73,$E$2:$E$73)</f>
        <v>West</v>
      </c>
      <c r="M5955" s="107">
        <f t="shared" ref="M5955:M6018" si="187">_xlfn.XLOOKUP(I5955,$A$2:$A$13,$B$2:$B$13)*K5955*(1-J5955)</f>
        <v>462</v>
      </c>
    </row>
    <row r="5956" spans="7:13">
      <c r="G5956" s="106">
        <v>41628</v>
      </c>
      <c r="H5956" s="90" t="s">
        <v>2097</v>
      </c>
      <c r="I5956" s="90" t="s">
        <v>2046</v>
      </c>
      <c r="J5956" s="90">
        <v>1.4999999999999999E-2</v>
      </c>
      <c r="K5956" s="90">
        <v>1</v>
      </c>
      <c r="L5956" t="str">
        <f t="shared" si="186"/>
        <v>West</v>
      </c>
      <c r="M5956" s="107">
        <f t="shared" si="187"/>
        <v>24.625</v>
      </c>
    </row>
    <row r="5957" spans="7:13">
      <c r="G5957" s="106">
        <v>41977</v>
      </c>
      <c r="H5957" s="90" t="s">
        <v>2049</v>
      </c>
      <c r="I5957" s="90" t="s">
        <v>2046</v>
      </c>
      <c r="J5957" s="90">
        <v>0</v>
      </c>
      <c r="K5957" s="90">
        <v>4</v>
      </c>
      <c r="L5957" t="str">
        <f t="shared" si="186"/>
        <v>South</v>
      </c>
      <c r="M5957" s="107">
        <f t="shared" si="187"/>
        <v>100</v>
      </c>
    </row>
    <row r="5958" spans="7:13">
      <c r="G5958" s="106">
        <v>41539</v>
      </c>
      <c r="H5958" s="90" t="s">
        <v>2039</v>
      </c>
      <c r="I5958" s="90" t="s">
        <v>2050</v>
      </c>
      <c r="J5958" s="90">
        <v>0</v>
      </c>
      <c r="K5958" s="90">
        <v>1</v>
      </c>
      <c r="L5958" t="str">
        <f t="shared" si="186"/>
        <v>East</v>
      </c>
      <c r="M5958" s="107">
        <f t="shared" si="187"/>
        <v>19</v>
      </c>
    </row>
    <row r="5959" spans="7:13">
      <c r="G5959" s="106">
        <v>41750</v>
      </c>
      <c r="H5959" s="90" t="s">
        <v>2022</v>
      </c>
      <c r="I5959" s="90" t="s">
        <v>2037</v>
      </c>
      <c r="J5959" s="90">
        <v>0</v>
      </c>
      <c r="K5959" s="90">
        <v>14</v>
      </c>
      <c r="L5959" t="str">
        <f t="shared" si="186"/>
        <v>West</v>
      </c>
      <c r="M5959" s="107">
        <f t="shared" si="187"/>
        <v>385</v>
      </c>
    </row>
    <row r="5960" spans="7:13">
      <c r="G5960" s="106">
        <v>41619</v>
      </c>
      <c r="H5960" s="90" t="s">
        <v>2053</v>
      </c>
      <c r="I5960" s="90" t="s">
        <v>2027</v>
      </c>
      <c r="J5960" s="90">
        <v>0</v>
      </c>
      <c r="K5960" s="90">
        <v>2</v>
      </c>
      <c r="L5960" t="str">
        <f t="shared" si="186"/>
        <v>MidWest</v>
      </c>
      <c r="M5960" s="107">
        <f t="shared" si="187"/>
        <v>39.9</v>
      </c>
    </row>
    <row r="5961" spans="7:13">
      <c r="G5961" s="106">
        <v>41281</v>
      </c>
      <c r="H5961" s="90" t="s">
        <v>2091</v>
      </c>
      <c r="I5961" s="90" t="s">
        <v>2024</v>
      </c>
      <c r="J5961" s="90">
        <v>0</v>
      </c>
      <c r="K5961" s="90">
        <v>1</v>
      </c>
      <c r="L5961" t="str">
        <f t="shared" si="186"/>
        <v>South</v>
      </c>
      <c r="M5961" s="107">
        <f t="shared" si="187"/>
        <v>22.95</v>
      </c>
    </row>
    <row r="5962" spans="7:13">
      <c r="G5962" s="106">
        <v>41599</v>
      </c>
      <c r="H5962" s="90" t="s">
        <v>2069</v>
      </c>
      <c r="I5962" s="90" t="s">
        <v>2043</v>
      </c>
      <c r="J5962" s="90">
        <v>0</v>
      </c>
      <c r="K5962" s="90">
        <v>1</v>
      </c>
      <c r="L5962" t="str">
        <f t="shared" si="186"/>
        <v>South</v>
      </c>
      <c r="M5962" s="107">
        <f t="shared" si="187"/>
        <v>23.5</v>
      </c>
    </row>
    <row r="5963" spans="7:13">
      <c r="G5963" s="106">
        <v>41583</v>
      </c>
      <c r="H5963" s="90" t="s">
        <v>2052</v>
      </c>
      <c r="I5963" s="90" t="s">
        <v>2040</v>
      </c>
      <c r="J5963" s="90">
        <v>0</v>
      </c>
      <c r="K5963" s="90">
        <v>3</v>
      </c>
      <c r="L5963" t="str">
        <f t="shared" si="186"/>
        <v>MidWest</v>
      </c>
      <c r="M5963" s="107">
        <f t="shared" si="187"/>
        <v>90</v>
      </c>
    </row>
    <row r="5964" spans="7:13">
      <c r="G5964" s="106">
        <v>41600</v>
      </c>
      <c r="H5964" s="90" t="s">
        <v>2067</v>
      </c>
      <c r="I5964" s="90" t="s">
        <v>2027</v>
      </c>
      <c r="J5964" s="90">
        <v>0.01</v>
      </c>
      <c r="K5964" s="90">
        <v>3</v>
      </c>
      <c r="L5964" t="str">
        <f t="shared" si="186"/>
        <v>East</v>
      </c>
      <c r="M5964" s="107">
        <f t="shared" si="187"/>
        <v>59.251499999999993</v>
      </c>
    </row>
    <row r="5965" spans="7:13">
      <c r="G5965" s="106">
        <v>41592</v>
      </c>
      <c r="H5965" s="90" t="s">
        <v>2051</v>
      </c>
      <c r="I5965" s="90" t="s">
        <v>2037</v>
      </c>
      <c r="J5965" s="90">
        <v>0</v>
      </c>
      <c r="K5965" s="90">
        <v>1</v>
      </c>
      <c r="L5965" t="str">
        <f t="shared" si="186"/>
        <v>MidWest</v>
      </c>
      <c r="M5965" s="107">
        <f t="shared" si="187"/>
        <v>27.5</v>
      </c>
    </row>
    <row r="5966" spans="7:13">
      <c r="G5966" s="106">
        <v>41949</v>
      </c>
      <c r="H5966" s="90" t="s">
        <v>2061</v>
      </c>
      <c r="I5966" s="90" t="s">
        <v>2046</v>
      </c>
      <c r="J5966" s="90">
        <v>0.03</v>
      </c>
      <c r="K5966" s="90">
        <v>3</v>
      </c>
      <c r="L5966" t="str">
        <f t="shared" si="186"/>
        <v>West</v>
      </c>
      <c r="M5966" s="107">
        <f t="shared" si="187"/>
        <v>72.75</v>
      </c>
    </row>
    <row r="5967" spans="7:13">
      <c r="G5967" s="106">
        <v>41590</v>
      </c>
      <c r="H5967" s="90" t="s">
        <v>2073</v>
      </c>
      <c r="I5967" s="90" t="s">
        <v>2034</v>
      </c>
      <c r="J5967" s="90">
        <v>0</v>
      </c>
      <c r="K5967" s="90">
        <v>2</v>
      </c>
      <c r="L5967" t="str">
        <f t="shared" si="186"/>
        <v>West</v>
      </c>
      <c r="M5967" s="107">
        <f t="shared" si="187"/>
        <v>68</v>
      </c>
    </row>
    <row r="5968" spans="7:13">
      <c r="G5968" s="106">
        <v>41863</v>
      </c>
      <c r="H5968" s="90" t="s">
        <v>2044</v>
      </c>
      <c r="I5968" s="90" t="s">
        <v>2046</v>
      </c>
      <c r="J5968" s="90">
        <v>1.4999999999999999E-2</v>
      </c>
      <c r="K5968" s="90">
        <v>2</v>
      </c>
      <c r="L5968" t="str">
        <f t="shared" si="186"/>
        <v>MidWest</v>
      </c>
      <c r="M5968" s="107">
        <f t="shared" si="187"/>
        <v>49.25</v>
      </c>
    </row>
    <row r="5969" spans="7:13">
      <c r="G5969" s="106">
        <v>42004</v>
      </c>
      <c r="H5969" s="90" t="s">
        <v>2082</v>
      </c>
      <c r="I5969" s="90" t="s">
        <v>2024</v>
      </c>
      <c r="J5969" s="90">
        <v>0.03</v>
      </c>
      <c r="K5969" s="90">
        <v>8</v>
      </c>
      <c r="L5969" t="str">
        <f t="shared" si="186"/>
        <v>MidWest</v>
      </c>
      <c r="M5969" s="107">
        <f t="shared" si="187"/>
        <v>178.09199999999998</v>
      </c>
    </row>
    <row r="5970" spans="7:13">
      <c r="G5970" s="106">
        <v>41635</v>
      </c>
      <c r="H5970" s="90" t="s">
        <v>2069</v>
      </c>
      <c r="I5970" s="90" t="s">
        <v>2037</v>
      </c>
      <c r="J5970" s="90">
        <v>0.03</v>
      </c>
      <c r="K5970" s="90">
        <v>2</v>
      </c>
      <c r="L5970" t="str">
        <f t="shared" si="186"/>
        <v>South</v>
      </c>
      <c r="M5970" s="107">
        <f t="shared" si="187"/>
        <v>53.35</v>
      </c>
    </row>
    <row r="5971" spans="7:13">
      <c r="G5971" s="106">
        <v>41995</v>
      </c>
      <c r="H5971" s="90" t="s">
        <v>2098</v>
      </c>
      <c r="I5971" s="90" t="s">
        <v>2024</v>
      </c>
      <c r="J5971" s="90">
        <v>0</v>
      </c>
      <c r="K5971" s="90">
        <v>2</v>
      </c>
      <c r="L5971" t="str">
        <f t="shared" si="186"/>
        <v>West</v>
      </c>
      <c r="M5971" s="107">
        <f t="shared" si="187"/>
        <v>45.9</v>
      </c>
    </row>
    <row r="5972" spans="7:13">
      <c r="G5972" s="106">
        <v>41584</v>
      </c>
      <c r="H5972" s="90" t="s">
        <v>2035</v>
      </c>
      <c r="I5972" s="90" t="s">
        <v>2028</v>
      </c>
      <c r="J5972" s="90">
        <v>2.5000000000000001E-2</v>
      </c>
      <c r="K5972" s="90">
        <v>1</v>
      </c>
      <c r="L5972" t="str">
        <f t="shared" si="186"/>
        <v>West</v>
      </c>
      <c r="M5972" s="107">
        <f t="shared" si="187"/>
        <v>22.376249999999999</v>
      </c>
    </row>
    <row r="5973" spans="7:13">
      <c r="G5973" s="106">
        <v>41585</v>
      </c>
      <c r="H5973" s="90" t="s">
        <v>2083</v>
      </c>
      <c r="I5973" s="90" t="s">
        <v>2043</v>
      </c>
      <c r="J5973" s="90">
        <v>1.4999999999999999E-2</v>
      </c>
      <c r="K5973" s="90">
        <v>1</v>
      </c>
      <c r="L5973" t="str">
        <f t="shared" si="186"/>
        <v>West</v>
      </c>
      <c r="M5973" s="107">
        <f t="shared" si="187"/>
        <v>23.147500000000001</v>
      </c>
    </row>
    <row r="5974" spans="7:13">
      <c r="G5974" s="106">
        <v>41598</v>
      </c>
      <c r="H5974" s="90" t="s">
        <v>2025</v>
      </c>
      <c r="I5974" s="90" t="s">
        <v>2024</v>
      </c>
      <c r="J5974" s="90">
        <v>0</v>
      </c>
      <c r="K5974" s="90">
        <v>3</v>
      </c>
      <c r="L5974" t="str">
        <f t="shared" si="186"/>
        <v>West</v>
      </c>
      <c r="M5974" s="107">
        <f t="shared" si="187"/>
        <v>68.849999999999994</v>
      </c>
    </row>
    <row r="5975" spans="7:13">
      <c r="G5975" s="106">
        <v>41316</v>
      </c>
      <c r="H5975" s="90" t="s">
        <v>2066</v>
      </c>
      <c r="I5975" s="90" t="s">
        <v>2034</v>
      </c>
      <c r="J5975" s="90">
        <v>1.4999999999999999E-2</v>
      </c>
      <c r="K5975" s="90">
        <v>3</v>
      </c>
      <c r="L5975" t="str">
        <f t="shared" si="186"/>
        <v>East</v>
      </c>
      <c r="M5975" s="107">
        <f t="shared" si="187"/>
        <v>100.47</v>
      </c>
    </row>
    <row r="5976" spans="7:13">
      <c r="G5976" s="106">
        <v>41396</v>
      </c>
      <c r="H5976" s="90" t="s">
        <v>2081</v>
      </c>
      <c r="I5976" s="90" t="s">
        <v>2034</v>
      </c>
      <c r="J5976" s="90">
        <v>0</v>
      </c>
      <c r="K5976" s="90">
        <v>1</v>
      </c>
      <c r="L5976" t="str">
        <f t="shared" si="186"/>
        <v>West</v>
      </c>
      <c r="M5976" s="107">
        <f t="shared" si="187"/>
        <v>34</v>
      </c>
    </row>
    <row r="5977" spans="7:13">
      <c r="G5977" s="106">
        <v>41957</v>
      </c>
      <c r="H5977" s="90" t="s">
        <v>2082</v>
      </c>
      <c r="I5977" s="90" t="s">
        <v>2019</v>
      </c>
      <c r="J5977" s="90">
        <v>0</v>
      </c>
      <c r="K5977" s="90">
        <v>2</v>
      </c>
      <c r="L5977" t="str">
        <f t="shared" si="186"/>
        <v>MidWest</v>
      </c>
      <c r="M5977" s="107">
        <f t="shared" si="187"/>
        <v>42</v>
      </c>
    </row>
    <row r="5978" spans="7:13">
      <c r="G5978" s="106">
        <v>41613</v>
      </c>
      <c r="H5978" s="90" t="s">
        <v>2071</v>
      </c>
      <c r="I5978" s="90" t="s">
        <v>2034</v>
      </c>
      <c r="J5978" s="90">
        <v>0.01</v>
      </c>
      <c r="K5978" s="90">
        <v>3</v>
      </c>
      <c r="L5978" t="str">
        <f t="shared" si="186"/>
        <v>MidWest</v>
      </c>
      <c r="M5978" s="107">
        <f t="shared" si="187"/>
        <v>100.98</v>
      </c>
    </row>
    <row r="5979" spans="7:13">
      <c r="G5979" s="106">
        <v>41944</v>
      </c>
      <c r="H5979" s="90" t="s">
        <v>2039</v>
      </c>
      <c r="I5979" s="90" t="s">
        <v>2019</v>
      </c>
      <c r="J5979" s="90">
        <v>0.03</v>
      </c>
      <c r="K5979" s="90">
        <v>1</v>
      </c>
      <c r="L5979" t="str">
        <f t="shared" si="186"/>
        <v>East</v>
      </c>
      <c r="M5979" s="107">
        <f t="shared" si="187"/>
        <v>20.37</v>
      </c>
    </row>
    <row r="5980" spans="7:13">
      <c r="G5980" s="106">
        <v>41997</v>
      </c>
      <c r="H5980" s="90" t="s">
        <v>2029</v>
      </c>
      <c r="I5980" s="90" t="s">
        <v>2046</v>
      </c>
      <c r="J5980" s="90">
        <v>0</v>
      </c>
      <c r="K5980" s="90">
        <v>2</v>
      </c>
      <c r="L5980" t="str">
        <f t="shared" si="186"/>
        <v>East</v>
      </c>
      <c r="M5980" s="107">
        <f t="shared" si="187"/>
        <v>50</v>
      </c>
    </row>
    <row r="5981" spans="7:13">
      <c r="G5981" s="106">
        <v>41966</v>
      </c>
      <c r="H5981" s="90" t="s">
        <v>2047</v>
      </c>
      <c r="I5981" s="90" t="s">
        <v>2031</v>
      </c>
      <c r="J5981" s="90">
        <v>0</v>
      </c>
      <c r="K5981" s="90">
        <v>3</v>
      </c>
      <c r="L5981" t="str">
        <f t="shared" si="186"/>
        <v>South</v>
      </c>
      <c r="M5981" s="107">
        <f t="shared" si="187"/>
        <v>75</v>
      </c>
    </row>
    <row r="5982" spans="7:13">
      <c r="G5982" s="106">
        <v>41587</v>
      </c>
      <c r="H5982" s="90" t="s">
        <v>2093</v>
      </c>
      <c r="I5982" s="90" t="s">
        <v>2028</v>
      </c>
      <c r="J5982" s="90">
        <v>0.01</v>
      </c>
      <c r="K5982" s="90">
        <v>2</v>
      </c>
      <c r="L5982" t="str">
        <f t="shared" si="186"/>
        <v>West</v>
      </c>
      <c r="M5982" s="107">
        <f t="shared" si="187"/>
        <v>45.440999999999995</v>
      </c>
    </row>
    <row r="5983" spans="7:13">
      <c r="G5983" s="106">
        <v>41327</v>
      </c>
      <c r="H5983" s="90" t="s">
        <v>2093</v>
      </c>
      <c r="I5983" s="90" t="s">
        <v>2019</v>
      </c>
      <c r="J5983" s="90">
        <v>2.5000000000000001E-2</v>
      </c>
      <c r="K5983" s="90">
        <v>1</v>
      </c>
      <c r="L5983" t="str">
        <f t="shared" si="186"/>
        <v>West</v>
      </c>
      <c r="M5983" s="107">
        <f t="shared" si="187"/>
        <v>20.474999999999998</v>
      </c>
    </row>
    <row r="5984" spans="7:13">
      <c r="G5984" s="106">
        <v>41892</v>
      </c>
      <c r="H5984" s="90" t="s">
        <v>2087</v>
      </c>
      <c r="I5984" s="90" t="s">
        <v>2046</v>
      </c>
      <c r="J5984" s="90">
        <v>0</v>
      </c>
      <c r="K5984" s="90">
        <v>2</v>
      </c>
      <c r="L5984" t="str">
        <f t="shared" si="186"/>
        <v>South</v>
      </c>
      <c r="M5984" s="107">
        <f t="shared" si="187"/>
        <v>50</v>
      </c>
    </row>
    <row r="5985" spans="7:13">
      <c r="G5985" s="106">
        <v>41392</v>
      </c>
      <c r="H5985" s="90" t="s">
        <v>2072</v>
      </c>
      <c r="I5985" s="90" t="s">
        <v>2028</v>
      </c>
      <c r="J5985" s="90">
        <v>0.02</v>
      </c>
      <c r="K5985" s="90">
        <v>2</v>
      </c>
      <c r="L5985" t="str">
        <f t="shared" si="186"/>
        <v>MidWest</v>
      </c>
      <c r="M5985" s="107">
        <f t="shared" si="187"/>
        <v>44.981999999999999</v>
      </c>
    </row>
    <row r="5986" spans="7:13">
      <c r="G5986" s="106">
        <v>41605</v>
      </c>
      <c r="H5986" s="90" t="s">
        <v>2071</v>
      </c>
      <c r="I5986" s="90" t="s">
        <v>2037</v>
      </c>
      <c r="J5986" s="90">
        <v>2.5000000000000001E-2</v>
      </c>
      <c r="K5986" s="90">
        <v>23</v>
      </c>
      <c r="L5986" t="str">
        <f t="shared" si="186"/>
        <v>MidWest</v>
      </c>
      <c r="M5986" s="107">
        <f t="shared" si="187"/>
        <v>616.6875</v>
      </c>
    </row>
    <row r="5987" spans="7:13">
      <c r="G5987" s="106">
        <v>41630</v>
      </c>
      <c r="H5987" s="90" t="s">
        <v>2086</v>
      </c>
      <c r="I5987" s="90" t="s">
        <v>2028</v>
      </c>
      <c r="J5987" s="90">
        <v>0.01</v>
      </c>
      <c r="K5987" s="90">
        <v>11</v>
      </c>
      <c r="L5987" t="str">
        <f t="shared" si="186"/>
        <v>West</v>
      </c>
      <c r="M5987" s="107">
        <f t="shared" si="187"/>
        <v>249.9255</v>
      </c>
    </row>
    <row r="5988" spans="7:13">
      <c r="G5988" s="106">
        <v>41555</v>
      </c>
      <c r="H5988" s="90" t="s">
        <v>2098</v>
      </c>
      <c r="I5988" s="90" t="s">
        <v>2040</v>
      </c>
      <c r="J5988" s="90">
        <v>0</v>
      </c>
      <c r="K5988" s="90">
        <v>1</v>
      </c>
      <c r="L5988" t="str">
        <f t="shared" si="186"/>
        <v>West</v>
      </c>
      <c r="M5988" s="107">
        <f t="shared" si="187"/>
        <v>30</v>
      </c>
    </row>
    <row r="5989" spans="7:13">
      <c r="G5989" s="106">
        <v>42002</v>
      </c>
      <c r="H5989" s="90" t="s">
        <v>2039</v>
      </c>
      <c r="I5989" s="90" t="s">
        <v>2019</v>
      </c>
      <c r="J5989" s="90">
        <v>0</v>
      </c>
      <c r="K5989" s="90">
        <v>2</v>
      </c>
      <c r="L5989" t="str">
        <f t="shared" si="186"/>
        <v>East</v>
      </c>
      <c r="M5989" s="107">
        <f t="shared" si="187"/>
        <v>42</v>
      </c>
    </row>
    <row r="5990" spans="7:13">
      <c r="G5990" s="106">
        <v>41626</v>
      </c>
      <c r="H5990" s="90" t="s">
        <v>2069</v>
      </c>
      <c r="I5990" s="90" t="s">
        <v>2027</v>
      </c>
      <c r="J5990" s="90">
        <v>0.02</v>
      </c>
      <c r="K5990" s="90">
        <v>3</v>
      </c>
      <c r="L5990" t="str">
        <f t="shared" si="186"/>
        <v>South</v>
      </c>
      <c r="M5990" s="107">
        <f t="shared" si="187"/>
        <v>58.652999999999992</v>
      </c>
    </row>
    <row r="5991" spans="7:13">
      <c r="G5991" s="106">
        <v>41589</v>
      </c>
      <c r="H5991" s="90" t="s">
        <v>2097</v>
      </c>
      <c r="I5991" s="90" t="s">
        <v>2046</v>
      </c>
      <c r="J5991" s="90">
        <v>0</v>
      </c>
      <c r="K5991" s="90">
        <v>2</v>
      </c>
      <c r="L5991" t="str">
        <f t="shared" si="186"/>
        <v>West</v>
      </c>
      <c r="M5991" s="107">
        <f t="shared" si="187"/>
        <v>50</v>
      </c>
    </row>
    <row r="5992" spans="7:13">
      <c r="G5992" s="106">
        <v>41947</v>
      </c>
      <c r="H5992" s="90" t="s">
        <v>2058</v>
      </c>
      <c r="I5992" s="90" t="s">
        <v>2046</v>
      </c>
      <c r="J5992" s="90">
        <v>0</v>
      </c>
      <c r="K5992" s="90">
        <v>20</v>
      </c>
      <c r="L5992" t="str">
        <f t="shared" si="186"/>
        <v>MidWest</v>
      </c>
      <c r="M5992" s="107">
        <f t="shared" si="187"/>
        <v>500</v>
      </c>
    </row>
    <row r="5993" spans="7:13">
      <c r="G5993" s="106">
        <v>41997</v>
      </c>
      <c r="H5993" s="90" t="s">
        <v>2062</v>
      </c>
      <c r="I5993" s="90" t="s">
        <v>2024</v>
      </c>
      <c r="J5993" s="90">
        <v>0.02</v>
      </c>
      <c r="K5993" s="90">
        <v>3</v>
      </c>
      <c r="L5993" t="str">
        <f t="shared" si="186"/>
        <v>East</v>
      </c>
      <c r="M5993" s="107">
        <f t="shared" si="187"/>
        <v>67.472999999999999</v>
      </c>
    </row>
    <row r="5994" spans="7:13">
      <c r="G5994" s="106">
        <v>41632</v>
      </c>
      <c r="H5994" s="90" t="s">
        <v>2049</v>
      </c>
      <c r="I5994" s="90" t="s">
        <v>2024</v>
      </c>
      <c r="J5994" s="90">
        <v>0</v>
      </c>
      <c r="K5994" s="90">
        <v>3</v>
      </c>
      <c r="L5994" t="str">
        <f t="shared" si="186"/>
        <v>South</v>
      </c>
      <c r="M5994" s="107">
        <f t="shared" si="187"/>
        <v>68.849999999999994</v>
      </c>
    </row>
    <row r="5995" spans="7:13">
      <c r="G5995" s="106">
        <v>41395</v>
      </c>
      <c r="H5995" s="90" t="s">
        <v>2052</v>
      </c>
      <c r="I5995" s="90" t="s">
        <v>2019</v>
      </c>
      <c r="J5995" s="90">
        <v>0</v>
      </c>
      <c r="K5995" s="90">
        <v>11</v>
      </c>
      <c r="L5995" t="str">
        <f t="shared" si="186"/>
        <v>MidWest</v>
      </c>
      <c r="M5995" s="107">
        <f t="shared" si="187"/>
        <v>231</v>
      </c>
    </row>
    <row r="5996" spans="7:13">
      <c r="G5996" s="106">
        <v>41607</v>
      </c>
      <c r="H5996" s="90" t="s">
        <v>2097</v>
      </c>
      <c r="I5996" s="90" t="s">
        <v>2046</v>
      </c>
      <c r="J5996" s="90">
        <v>0</v>
      </c>
      <c r="K5996" s="90">
        <v>3</v>
      </c>
      <c r="L5996" t="str">
        <f t="shared" si="186"/>
        <v>West</v>
      </c>
      <c r="M5996" s="107">
        <f t="shared" si="187"/>
        <v>75</v>
      </c>
    </row>
    <row r="5997" spans="7:13">
      <c r="G5997" s="106">
        <v>41615</v>
      </c>
      <c r="H5997" s="90" t="s">
        <v>2098</v>
      </c>
      <c r="I5997" s="90" t="s">
        <v>2024</v>
      </c>
      <c r="J5997" s="90">
        <v>2.5000000000000001E-2</v>
      </c>
      <c r="K5997" s="90">
        <v>3</v>
      </c>
      <c r="L5997" t="str">
        <f t="shared" si="186"/>
        <v>West</v>
      </c>
      <c r="M5997" s="107">
        <f t="shared" si="187"/>
        <v>67.128749999999997</v>
      </c>
    </row>
    <row r="5998" spans="7:13">
      <c r="G5998" s="106">
        <v>41981</v>
      </c>
      <c r="H5998" s="90" t="s">
        <v>2052</v>
      </c>
      <c r="I5998" s="90" t="s">
        <v>2019</v>
      </c>
      <c r="J5998" s="90">
        <v>0</v>
      </c>
      <c r="K5998" s="90">
        <v>3</v>
      </c>
      <c r="L5998" t="str">
        <f t="shared" si="186"/>
        <v>MidWest</v>
      </c>
      <c r="M5998" s="107">
        <f t="shared" si="187"/>
        <v>63</v>
      </c>
    </row>
    <row r="5999" spans="7:13">
      <c r="G5999" s="106">
        <v>41621</v>
      </c>
      <c r="H5999" s="90" t="s">
        <v>2095</v>
      </c>
      <c r="I5999" s="90" t="s">
        <v>2034</v>
      </c>
      <c r="J5999" s="90">
        <v>0</v>
      </c>
      <c r="K5999" s="90">
        <v>3</v>
      </c>
      <c r="L5999" t="str">
        <f t="shared" si="186"/>
        <v>South</v>
      </c>
      <c r="M5999" s="107">
        <f t="shared" si="187"/>
        <v>102</v>
      </c>
    </row>
    <row r="6000" spans="7:13">
      <c r="G6000" s="106">
        <v>41805</v>
      </c>
      <c r="H6000" s="90" t="s">
        <v>2091</v>
      </c>
      <c r="I6000" s="90" t="s">
        <v>2023</v>
      </c>
      <c r="J6000" s="90">
        <v>0</v>
      </c>
      <c r="K6000" s="90">
        <v>3</v>
      </c>
      <c r="L6000" t="str">
        <f t="shared" si="186"/>
        <v>South</v>
      </c>
      <c r="M6000" s="107">
        <f t="shared" si="187"/>
        <v>239.85000000000002</v>
      </c>
    </row>
    <row r="6001" spans="7:13">
      <c r="G6001" s="106">
        <v>41528</v>
      </c>
      <c r="H6001" s="90" t="s">
        <v>2063</v>
      </c>
      <c r="I6001" s="90" t="s">
        <v>2028</v>
      </c>
      <c r="J6001" s="90">
        <v>0</v>
      </c>
      <c r="K6001" s="90">
        <v>2</v>
      </c>
      <c r="L6001" t="str">
        <f t="shared" si="186"/>
        <v>South</v>
      </c>
      <c r="M6001" s="107">
        <f t="shared" si="187"/>
        <v>45.9</v>
      </c>
    </row>
    <row r="6002" spans="7:13">
      <c r="G6002" s="106">
        <v>41672</v>
      </c>
      <c r="H6002" s="90" t="s">
        <v>2082</v>
      </c>
      <c r="I6002" s="90" t="s">
        <v>2024</v>
      </c>
      <c r="J6002" s="90">
        <v>0.03</v>
      </c>
      <c r="K6002" s="90">
        <v>10</v>
      </c>
      <c r="L6002" t="str">
        <f t="shared" si="186"/>
        <v>MidWest</v>
      </c>
      <c r="M6002" s="107">
        <f t="shared" si="187"/>
        <v>222.61499999999998</v>
      </c>
    </row>
    <row r="6003" spans="7:13">
      <c r="G6003" s="106">
        <v>41628</v>
      </c>
      <c r="H6003" s="90" t="s">
        <v>2093</v>
      </c>
      <c r="I6003" s="90" t="s">
        <v>2024</v>
      </c>
      <c r="J6003" s="90">
        <v>0.01</v>
      </c>
      <c r="K6003" s="90">
        <v>4</v>
      </c>
      <c r="L6003" t="str">
        <f t="shared" si="186"/>
        <v>West</v>
      </c>
      <c r="M6003" s="107">
        <f t="shared" si="187"/>
        <v>90.881999999999991</v>
      </c>
    </row>
    <row r="6004" spans="7:13">
      <c r="G6004" s="106">
        <v>41954</v>
      </c>
      <c r="H6004" s="90" t="s">
        <v>2033</v>
      </c>
      <c r="I6004" s="90" t="s">
        <v>2024</v>
      </c>
      <c r="J6004" s="90">
        <v>0</v>
      </c>
      <c r="K6004" s="90">
        <v>17</v>
      </c>
      <c r="L6004" t="str">
        <f t="shared" si="186"/>
        <v>MidWest</v>
      </c>
      <c r="M6004" s="107">
        <f t="shared" si="187"/>
        <v>390.15</v>
      </c>
    </row>
    <row r="6005" spans="7:13">
      <c r="G6005" s="106">
        <v>41811</v>
      </c>
      <c r="H6005" s="90" t="s">
        <v>2103</v>
      </c>
      <c r="I6005" s="90" t="s">
        <v>2027</v>
      </c>
      <c r="J6005" s="90">
        <v>0.03</v>
      </c>
      <c r="K6005" s="90">
        <v>25</v>
      </c>
      <c r="L6005" t="str">
        <f t="shared" si="186"/>
        <v>South</v>
      </c>
      <c r="M6005" s="107">
        <f t="shared" si="187"/>
        <v>483.78749999999997</v>
      </c>
    </row>
    <row r="6006" spans="7:13">
      <c r="G6006" s="106">
        <v>41910</v>
      </c>
      <c r="H6006" s="90" t="s">
        <v>2084</v>
      </c>
      <c r="I6006" s="90" t="s">
        <v>2024</v>
      </c>
      <c r="J6006" s="90">
        <v>0</v>
      </c>
      <c r="K6006" s="90">
        <v>2</v>
      </c>
      <c r="L6006" t="str">
        <f t="shared" si="186"/>
        <v>MidWest</v>
      </c>
      <c r="M6006" s="107">
        <f t="shared" si="187"/>
        <v>45.9</v>
      </c>
    </row>
    <row r="6007" spans="7:13">
      <c r="G6007" s="106">
        <v>41963</v>
      </c>
      <c r="H6007" s="90" t="s">
        <v>2060</v>
      </c>
      <c r="I6007" s="90" t="s">
        <v>2034</v>
      </c>
      <c r="J6007" s="90">
        <v>0.02</v>
      </c>
      <c r="K6007" s="90">
        <v>1</v>
      </c>
      <c r="L6007" t="str">
        <f t="shared" si="186"/>
        <v>South</v>
      </c>
      <c r="M6007" s="107">
        <f t="shared" si="187"/>
        <v>33.32</v>
      </c>
    </row>
    <row r="6008" spans="7:13">
      <c r="G6008" s="106">
        <v>41778</v>
      </c>
      <c r="H6008" s="90" t="s">
        <v>2085</v>
      </c>
      <c r="I6008" s="90" t="s">
        <v>2046</v>
      </c>
      <c r="J6008" s="90">
        <v>0.01</v>
      </c>
      <c r="K6008" s="90">
        <v>1</v>
      </c>
      <c r="L6008" t="str">
        <f t="shared" si="186"/>
        <v>MidWest</v>
      </c>
      <c r="M6008" s="107">
        <f t="shared" si="187"/>
        <v>24.75</v>
      </c>
    </row>
    <row r="6009" spans="7:13">
      <c r="G6009" s="106">
        <v>41606</v>
      </c>
      <c r="H6009" s="90" t="s">
        <v>2041</v>
      </c>
      <c r="I6009" s="90" t="s">
        <v>2046</v>
      </c>
      <c r="J6009" s="90">
        <v>0</v>
      </c>
      <c r="K6009" s="90">
        <v>11</v>
      </c>
      <c r="L6009" t="str">
        <f t="shared" si="186"/>
        <v>West</v>
      </c>
      <c r="M6009" s="107">
        <f t="shared" si="187"/>
        <v>275</v>
      </c>
    </row>
    <row r="6010" spans="7:13">
      <c r="G6010" s="106">
        <v>41596</v>
      </c>
      <c r="H6010" s="90" t="s">
        <v>2055</v>
      </c>
      <c r="I6010" s="90" t="s">
        <v>2034</v>
      </c>
      <c r="J6010" s="90">
        <v>0.01</v>
      </c>
      <c r="K6010" s="90">
        <v>4</v>
      </c>
      <c r="L6010" t="str">
        <f t="shared" si="186"/>
        <v>South</v>
      </c>
      <c r="M6010" s="107">
        <f t="shared" si="187"/>
        <v>134.63999999999999</v>
      </c>
    </row>
    <row r="6011" spans="7:13">
      <c r="G6011" s="106">
        <v>41982</v>
      </c>
      <c r="H6011" s="90" t="s">
        <v>2039</v>
      </c>
      <c r="I6011" s="90" t="s">
        <v>2046</v>
      </c>
      <c r="J6011" s="90">
        <v>2.5000000000000001E-2</v>
      </c>
      <c r="K6011" s="90">
        <v>3</v>
      </c>
      <c r="L6011" t="str">
        <f t="shared" si="186"/>
        <v>East</v>
      </c>
      <c r="M6011" s="107">
        <f t="shared" si="187"/>
        <v>73.125</v>
      </c>
    </row>
    <row r="6012" spans="7:13">
      <c r="G6012" s="106">
        <v>41835</v>
      </c>
      <c r="H6012" s="90" t="s">
        <v>2097</v>
      </c>
      <c r="I6012" s="90" t="s">
        <v>2027</v>
      </c>
      <c r="J6012" s="90">
        <v>0</v>
      </c>
      <c r="K6012" s="90">
        <v>3</v>
      </c>
      <c r="L6012" t="str">
        <f t="shared" si="186"/>
        <v>West</v>
      </c>
      <c r="M6012" s="107">
        <f t="shared" si="187"/>
        <v>59.849999999999994</v>
      </c>
    </row>
    <row r="6013" spans="7:13">
      <c r="G6013" s="106">
        <v>41958</v>
      </c>
      <c r="H6013" s="90" t="s">
        <v>2098</v>
      </c>
      <c r="I6013" s="90" t="s">
        <v>2031</v>
      </c>
      <c r="J6013" s="90">
        <v>1.4999999999999999E-2</v>
      </c>
      <c r="K6013" s="90">
        <v>3</v>
      </c>
      <c r="L6013" t="str">
        <f t="shared" si="186"/>
        <v>West</v>
      </c>
      <c r="M6013" s="107">
        <f t="shared" si="187"/>
        <v>73.875</v>
      </c>
    </row>
    <row r="6014" spans="7:13">
      <c r="G6014" s="106">
        <v>41596</v>
      </c>
      <c r="H6014" s="90" t="s">
        <v>2057</v>
      </c>
      <c r="I6014" s="90" t="s">
        <v>2028</v>
      </c>
      <c r="J6014" s="90">
        <v>0.02</v>
      </c>
      <c r="K6014" s="90">
        <v>2</v>
      </c>
      <c r="L6014" t="str">
        <f t="shared" si="186"/>
        <v>West</v>
      </c>
      <c r="M6014" s="107">
        <f t="shared" si="187"/>
        <v>44.981999999999999</v>
      </c>
    </row>
    <row r="6015" spans="7:13">
      <c r="G6015" s="106">
        <v>41939</v>
      </c>
      <c r="H6015" s="90" t="s">
        <v>2022</v>
      </c>
      <c r="I6015" s="90" t="s">
        <v>2034</v>
      </c>
      <c r="J6015" s="90">
        <v>0.03</v>
      </c>
      <c r="K6015" s="90">
        <v>2</v>
      </c>
      <c r="L6015" t="str">
        <f t="shared" si="186"/>
        <v>West</v>
      </c>
      <c r="M6015" s="107">
        <f t="shared" si="187"/>
        <v>65.959999999999994</v>
      </c>
    </row>
    <row r="6016" spans="7:13">
      <c r="G6016" s="106">
        <v>41992</v>
      </c>
      <c r="H6016" s="90" t="s">
        <v>2052</v>
      </c>
      <c r="I6016" s="90" t="s">
        <v>2046</v>
      </c>
      <c r="J6016" s="90">
        <v>0.01</v>
      </c>
      <c r="K6016" s="90">
        <v>3</v>
      </c>
      <c r="L6016" t="str">
        <f t="shared" si="186"/>
        <v>MidWest</v>
      </c>
      <c r="M6016" s="107">
        <f t="shared" si="187"/>
        <v>74.25</v>
      </c>
    </row>
    <row r="6017" spans="7:13">
      <c r="G6017" s="106">
        <v>41572</v>
      </c>
      <c r="H6017" s="90" t="s">
        <v>2045</v>
      </c>
      <c r="I6017" s="90" t="s">
        <v>2027</v>
      </c>
      <c r="J6017" s="90">
        <v>0</v>
      </c>
      <c r="K6017" s="90">
        <v>1</v>
      </c>
      <c r="L6017" t="str">
        <f t="shared" si="186"/>
        <v>West</v>
      </c>
      <c r="M6017" s="107">
        <f t="shared" si="187"/>
        <v>19.95</v>
      </c>
    </row>
    <row r="6018" spans="7:13">
      <c r="G6018" s="106">
        <v>41636</v>
      </c>
      <c r="H6018" s="90" t="s">
        <v>2093</v>
      </c>
      <c r="I6018" s="90" t="s">
        <v>2034</v>
      </c>
      <c r="J6018" s="90">
        <v>0</v>
      </c>
      <c r="K6018" s="90">
        <v>2</v>
      </c>
      <c r="L6018" t="str">
        <f t="shared" si="186"/>
        <v>West</v>
      </c>
      <c r="M6018" s="107">
        <f t="shared" si="187"/>
        <v>68</v>
      </c>
    </row>
    <row r="6019" spans="7:13">
      <c r="G6019" s="106">
        <v>41933</v>
      </c>
      <c r="H6019" s="90" t="s">
        <v>2095</v>
      </c>
      <c r="I6019" s="90" t="s">
        <v>2043</v>
      </c>
      <c r="J6019" s="90">
        <v>1.4999999999999999E-2</v>
      </c>
      <c r="K6019" s="90">
        <v>3</v>
      </c>
      <c r="L6019" t="str">
        <f t="shared" ref="L6019:L6082" si="188">_xlfn.XLOOKUP(H6019,$D$2:$D$73,$E$2:$E$73)</f>
        <v>South</v>
      </c>
      <c r="M6019" s="107">
        <f t="shared" ref="M6019:M6082" si="189">_xlfn.XLOOKUP(I6019,$A$2:$A$13,$B$2:$B$13)*K6019*(1-J6019)</f>
        <v>69.442499999999995</v>
      </c>
    </row>
    <row r="6020" spans="7:13">
      <c r="G6020" s="106">
        <v>41634</v>
      </c>
      <c r="H6020" s="90" t="s">
        <v>2081</v>
      </c>
      <c r="I6020" s="90" t="s">
        <v>2034</v>
      </c>
      <c r="J6020" s="90">
        <v>0.03</v>
      </c>
      <c r="K6020" s="90">
        <v>3</v>
      </c>
      <c r="L6020" t="str">
        <f t="shared" si="188"/>
        <v>West</v>
      </c>
      <c r="M6020" s="107">
        <f t="shared" si="189"/>
        <v>98.94</v>
      </c>
    </row>
    <row r="6021" spans="7:13">
      <c r="G6021" s="106">
        <v>41591</v>
      </c>
      <c r="H6021" s="90" t="s">
        <v>2052</v>
      </c>
      <c r="I6021" s="90" t="s">
        <v>2037</v>
      </c>
      <c r="J6021" s="90">
        <v>0</v>
      </c>
      <c r="K6021" s="90">
        <v>2</v>
      </c>
      <c r="L6021" t="str">
        <f t="shared" si="188"/>
        <v>MidWest</v>
      </c>
      <c r="M6021" s="107">
        <f t="shared" si="189"/>
        <v>55</v>
      </c>
    </row>
    <row r="6022" spans="7:13">
      <c r="G6022" s="106">
        <v>41415</v>
      </c>
      <c r="H6022" s="90" t="s">
        <v>2062</v>
      </c>
      <c r="I6022" s="90" t="s">
        <v>2040</v>
      </c>
      <c r="J6022" s="90">
        <v>0.01</v>
      </c>
      <c r="K6022" s="90">
        <v>17</v>
      </c>
      <c r="L6022" t="str">
        <f t="shared" si="188"/>
        <v>East</v>
      </c>
      <c r="M6022" s="107">
        <f t="shared" si="189"/>
        <v>504.9</v>
      </c>
    </row>
    <row r="6023" spans="7:13">
      <c r="G6023" s="106">
        <v>41408</v>
      </c>
      <c r="H6023" s="90" t="s">
        <v>2062</v>
      </c>
      <c r="I6023" s="90" t="s">
        <v>2043</v>
      </c>
      <c r="J6023" s="90">
        <v>0</v>
      </c>
      <c r="K6023" s="90">
        <v>2</v>
      </c>
      <c r="L6023" t="str">
        <f t="shared" si="188"/>
        <v>East</v>
      </c>
      <c r="M6023" s="107">
        <f t="shared" si="189"/>
        <v>47</v>
      </c>
    </row>
    <row r="6024" spans="7:13">
      <c r="G6024" s="106">
        <v>41606</v>
      </c>
      <c r="H6024" s="90" t="s">
        <v>2058</v>
      </c>
      <c r="I6024" s="90" t="s">
        <v>2034</v>
      </c>
      <c r="J6024" s="90">
        <v>0.03</v>
      </c>
      <c r="K6024" s="90">
        <v>3</v>
      </c>
      <c r="L6024" t="str">
        <f t="shared" si="188"/>
        <v>MidWest</v>
      </c>
      <c r="M6024" s="107">
        <f t="shared" si="189"/>
        <v>98.94</v>
      </c>
    </row>
    <row r="6025" spans="7:13">
      <c r="G6025" s="106">
        <v>41634</v>
      </c>
      <c r="H6025" s="90" t="s">
        <v>2045</v>
      </c>
      <c r="I6025" s="90" t="s">
        <v>2043</v>
      </c>
      <c r="J6025" s="90">
        <v>0.03</v>
      </c>
      <c r="K6025" s="90">
        <v>2</v>
      </c>
      <c r="L6025" t="str">
        <f t="shared" si="188"/>
        <v>West</v>
      </c>
      <c r="M6025" s="107">
        <f t="shared" si="189"/>
        <v>45.589999999999996</v>
      </c>
    </row>
    <row r="6026" spans="7:13">
      <c r="G6026" s="106">
        <v>41588</v>
      </c>
      <c r="H6026" s="90" t="s">
        <v>2062</v>
      </c>
      <c r="I6026" s="90" t="s">
        <v>2023</v>
      </c>
      <c r="J6026" s="90">
        <v>2.5000000000000001E-2</v>
      </c>
      <c r="K6026" s="90">
        <v>1</v>
      </c>
      <c r="L6026" t="str">
        <f t="shared" si="188"/>
        <v>East</v>
      </c>
      <c r="M6026" s="107">
        <f t="shared" si="189"/>
        <v>77.951250000000002</v>
      </c>
    </row>
    <row r="6027" spans="7:13">
      <c r="G6027" s="106">
        <v>41961</v>
      </c>
      <c r="H6027" s="90" t="s">
        <v>2052</v>
      </c>
      <c r="I6027" s="90" t="s">
        <v>2043</v>
      </c>
      <c r="J6027" s="90">
        <v>0</v>
      </c>
      <c r="K6027" s="90">
        <v>2</v>
      </c>
      <c r="L6027" t="str">
        <f t="shared" si="188"/>
        <v>MidWest</v>
      </c>
      <c r="M6027" s="107">
        <f t="shared" si="189"/>
        <v>47</v>
      </c>
    </row>
    <row r="6028" spans="7:13">
      <c r="G6028" s="106">
        <v>41627</v>
      </c>
      <c r="H6028" s="90" t="s">
        <v>2062</v>
      </c>
      <c r="I6028" s="90" t="s">
        <v>2023</v>
      </c>
      <c r="J6028" s="90">
        <v>0</v>
      </c>
      <c r="K6028" s="90">
        <v>3</v>
      </c>
      <c r="L6028" t="str">
        <f t="shared" si="188"/>
        <v>East</v>
      </c>
      <c r="M6028" s="107">
        <f t="shared" si="189"/>
        <v>239.85000000000002</v>
      </c>
    </row>
    <row r="6029" spans="7:13">
      <c r="G6029" s="106">
        <v>41416</v>
      </c>
      <c r="H6029" s="90" t="s">
        <v>2026</v>
      </c>
      <c r="I6029" s="90" t="s">
        <v>2046</v>
      </c>
      <c r="J6029" s="90">
        <v>0.01</v>
      </c>
      <c r="K6029" s="90">
        <v>3</v>
      </c>
      <c r="L6029" t="str">
        <f t="shared" si="188"/>
        <v>MidWest</v>
      </c>
      <c r="M6029" s="107">
        <f t="shared" si="189"/>
        <v>74.25</v>
      </c>
    </row>
    <row r="6030" spans="7:13">
      <c r="G6030" s="106">
        <v>41818</v>
      </c>
      <c r="H6030" s="90" t="s">
        <v>2035</v>
      </c>
      <c r="I6030" s="90" t="s">
        <v>2043</v>
      </c>
      <c r="J6030" s="90">
        <v>0.01</v>
      </c>
      <c r="K6030" s="90">
        <v>1</v>
      </c>
      <c r="L6030" t="str">
        <f t="shared" si="188"/>
        <v>West</v>
      </c>
      <c r="M6030" s="107">
        <f t="shared" si="189"/>
        <v>23.265000000000001</v>
      </c>
    </row>
    <row r="6031" spans="7:13">
      <c r="G6031" s="106">
        <v>41547</v>
      </c>
      <c r="H6031" s="90" t="s">
        <v>2096</v>
      </c>
      <c r="I6031" s="90" t="s">
        <v>2043</v>
      </c>
      <c r="J6031" s="90">
        <v>0</v>
      </c>
      <c r="K6031" s="90">
        <v>3</v>
      </c>
      <c r="L6031" t="str">
        <f t="shared" si="188"/>
        <v>MidWest</v>
      </c>
      <c r="M6031" s="107">
        <f t="shared" si="189"/>
        <v>70.5</v>
      </c>
    </row>
    <row r="6032" spans="7:13">
      <c r="G6032" s="106">
        <v>41947</v>
      </c>
      <c r="H6032" s="90" t="s">
        <v>2084</v>
      </c>
      <c r="I6032" s="90" t="s">
        <v>2028</v>
      </c>
      <c r="J6032" s="90">
        <v>0.01</v>
      </c>
      <c r="K6032" s="90">
        <v>1</v>
      </c>
      <c r="L6032" t="str">
        <f t="shared" si="188"/>
        <v>MidWest</v>
      </c>
      <c r="M6032" s="107">
        <f t="shared" si="189"/>
        <v>22.720499999999998</v>
      </c>
    </row>
    <row r="6033" spans="7:13">
      <c r="G6033" s="106">
        <v>41952</v>
      </c>
      <c r="H6033" s="90" t="s">
        <v>2054</v>
      </c>
      <c r="I6033" s="90" t="s">
        <v>2040</v>
      </c>
      <c r="J6033" s="90">
        <v>0</v>
      </c>
      <c r="K6033" s="90">
        <v>3</v>
      </c>
      <c r="L6033" t="str">
        <f t="shared" si="188"/>
        <v>MidWest</v>
      </c>
      <c r="M6033" s="107">
        <f t="shared" si="189"/>
        <v>90</v>
      </c>
    </row>
    <row r="6034" spans="7:13">
      <c r="G6034" s="106">
        <v>41997</v>
      </c>
      <c r="H6034" s="90" t="s">
        <v>2041</v>
      </c>
      <c r="I6034" s="90" t="s">
        <v>2040</v>
      </c>
      <c r="J6034" s="90">
        <v>0</v>
      </c>
      <c r="K6034" s="90">
        <v>2</v>
      </c>
      <c r="L6034" t="str">
        <f t="shared" si="188"/>
        <v>West</v>
      </c>
      <c r="M6034" s="107">
        <f t="shared" si="189"/>
        <v>60</v>
      </c>
    </row>
    <row r="6035" spans="7:13">
      <c r="G6035" s="106">
        <v>41632</v>
      </c>
      <c r="H6035" s="90" t="s">
        <v>2049</v>
      </c>
      <c r="I6035" s="90" t="s">
        <v>2034</v>
      </c>
      <c r="J6035" s="90">
        <v>0</v>
      </c>
      <c r="K6035" s="90">
        <v>3</v>
      </c>
      <c r="L6035" t="str">
        <f t="shared" si="188"/>
        <v>South</v>
      </c>
      <c r="M6035" s="107">
        <f t="shared" si="189"/>
        <v>102</v>
      </c>
    </row>
    <row r="6036" spans="7:13">
      <c r="G6036" s="106">
        <v>41621</v>
      </c>
      <c r="H6036" s="90" t="s">
        <v>2051</v>
      </c>
      <c r="I6036" s="90" t="s">
        <v>2027</v>
      </c>
      <c r="J6036" s="90">
        <v>0.02</v>
      </c>
      <c r="K6036" s="90">
        <v>4</v>
      </c>
      <c r="L6036" t="str">
        <f t="shared" si="188"/>
        <v>MidWest</v>
      </c>
      <c r="M6036" s="107">
        <f t="shared" si="189"/>
        <v>78.203999999999994</v>
      </c>
    </row>
    <row r="6037" spans="7:13">
      <c r="G6037" s="106">
        <v>41896</v>
      </c>
      <c r="H6037" s="90" t="s">
        <v>2062</v>
      </c>
      <c r="I6037" s="90" t="s">
        <v>2046</v>
      </c>
      <c r="J6037" s="90">
        <v>2.5000000000000001E-2</v>
      </c>
      <c r="K6037" s="90">
        <v>2</v>
      </c>
      <c r="L6037" t="str">
        <f t="shared" si="188"/>
        <v>East</v>
      </c>
      <c r="M6037" s="107">
        <f t="shared" si="189"/>
        <v>48.75</v>
      </c>
    </row>
    <row r="6038" spans="7:13">
      <c r="G6038" s="106">
        <v>41630</v>
      </c>
      <c r="H6038" s="90" t="s">
        <v>2101</v>
      </c>
      <c r="I6038" s="90" t="s">
        <v>2027</v>
      </c>
      <c r="J6038" s="90">
        <v>0.02</v>
      </c>
      <c r="K6038" s="90">
        <v>3</v>
      </c>
      <c r="L6038" t="str">
        <f t="shared" si="188"/>
        <v>MidWest</v>
      </c>
      <c r="M6038" s="107">
        <f t="shared" si="189"/>
        <v>58.652999999999992</v>
      </c>
    </row>
    <row r="6039" spans="7:13">
      <c r="G6039" s="106">
        <v>41613</v>
      </c>
      <c r="H6039" s="90" t="s">
        <v>2047</v>
      </c>
      <c r="I6039" s="90" t="s">
        <v>2024</v>
      </c>
      <c r="J6039" s="90">
        <v>0</v>
      </c>
      <c r="K6039" s="90">
        <v>2</v>
      </c>
      <c r="L6039" t="str">
        <f t="shared" si="188"/>
        <v>South</v>
      </c>
      <c r="M6039" s="107">
        <f t="shared" si="189"/>
        <v>45.9</v>
      </c>
    </row>
    <row r="6040" spans="7:13">
      <c r="G6040" s="106">
        <v>41637</v>
      </c>
      <c r="H6040" s="90" t="s">
        <v>2091</v>
      </c>
      <c r="I6040" s="90" t="s">
        <v>2024</v>
      </c>
      <c r="J6040" s="90">
        <v>0.03</v>
      </c>
      <c r="K6040" s="90">
        <v>1</v>
      </c>
      <c r="L6040" t="str">
        <f t="shared" si="188"/>
        <v>South</v>
      </c>
      <c r="M6040" s="107">
        <f t="shared" si="189"/>
        <v>22.261499999999998</v>
      </c>
    </row>
    <row r="6041" spans="7:13">
      <c r="G6041" s="106">
        <v>41584</v>
      </c>
      <c r="H6041" s="90" t="s">
        <v>2102</v>
      </c>
      <c r="I6041" s="90" t="s">
        <v>2034</v>
      </c>
      <c r="J6041" s="90">
        <v>0</v>
      </c>
      <c r="K6041" s="90">
        <v>2</v>
      </c>
      <c r="L6041" t="str">
        <f t="shared" si="188"/>
        <v>MidWest</v>
      </c>
      <c r="M6041" s="107">
        <f t="shared" si="189"/>
        <v>68</v>
      </c>
    </row>
    <row r="6042" spans="7:13">
      <c r="G6042" s="106">
        <v>41398</v>
      </c>
      <c r="H6042" s="90" t="s">
        <v>2060</v>
      </c>
      <c r="I6042" s="90" t="s">
        <v>2027</v>
      </c>
      <c r="J6042" s="90">
        <v>0</v>
      </c>
      <c r="K6042" s="90">
        <v>2</v>
      </c>
      <c r="L6042" t="str">
        <f t="shared" si="188"/>
        <v>South</v>
      </c>
      <c r="M6042" s="107">
        <f t="shared" si="189"/>
        <v>39.9</v>
      </c>
    </row>
    <row r="6043" spans="7:13">
      <c r="G6043" s="106">
        <v>41586</v>
      </c>
      <c r="H6043" s="90" t="s">
        <v>2081</v>
      </c>
      <c r="I6043" s="90" t="s">
        <v>2028</v>
      </c>
      <c r="J6043" s="90">
        <v>0.03</v>
      </c>
      <c r="K6043" s="90">
        <v>3</v>
      </c>
      <c r="L6043" t="str">
        <f t="shared" si="188"/>
        <v>West</v>
      </c>
      <c r="M6043" s="107">
        <f t="shared" si="189"/>
        <v>66.784499999999994</v>
      </c>
    </row>
    <row r="6044" spans="7:13">
      <c r="G6044" s="106">
        <v>41638</v>
      </c>
      <c r="H6044" s="90" t="s">
        <v>2096</v>
      </c>
      <c r="I6044" s="90" t="s">
        <v>2028</v>
      </c>
      <c r="J6044" s="90">
        <v>0.02</v>
      </c>
      <c r="K6044" s="90">
        <v>3</v>
      </c>
      <c r="L6044" t="str">
        <f t="shared" si="188"/>
        <v>MidWest</v>
      </c>
      <c r="M6044" s="107">
        <f t="shared" si="189"/>
        <v>67.472999999999999</v>
      </c>
    </row>
    <row r="6045" spans="7:13">
      <c r="G6045" s="106">
        <v>41373</v>
      </c>
      <c r="H6045" s="90" t="s">
        <v>2055</v>
      </c>
      <c r="I6045" s="90" t="s">
        <v>2024</v>
      </c>
      <c r="J6045" s="90">
        <v>0</v>
      </c>
      <c r="K6045" s="90">
        <v>3</v>
      </c>
      <c r="L6045" t="str">
        <f t="shared" si="188"/>
        <v>South</v>
      </c>
      <c r="M6045" s="107">
        <f t="shared" si="189"/>
        <v>68.849999999999994</v>
      </c>
    </row>
    <row r="6046" spans="7:13">
      <c r="G6046" s="106">
        <v>41972</v>
      </c>
      <c r="H6046" s="90" t="s">
        <v>2089</v>
      </c>
      <c r="I6046" s="90" t="s">
        <v>2027</v>
      </c>
      <c r="J6046" s="90">
        <v>0</v>
      </c>
      <c r="K6046" s="90">
        <v>10</v>
      </c>
      <c r="L6046" t="str">
        <f t="shared" si="188"/>
        <v>East</v>
      </c>
      <c r="M6046" s="107">
        <f t="shared" si="189"/>
        <v>199.5</v>
      </c>
    </row>
    <row r="6047" spans="7:13">
      <c r="G6047" s="106">
        <v>41946</v>
      </c>
      <c r="H6047" s="90" t="s">
        <v>2102</v>
      </c>
      <c r="I6047" s="90" t="s">
        <v>2027</v>
      </c>
      <c r="J6047" s="90">
        <v>0.02</v>
      </c>
      <c r="K6047" s="90">
        <v>4</v>
      </c>
      <c r="L6047" t="str">
        <f t="shared" si="188"/>
        <v>MidWest</v>
      </c>
      <c r="M6047" s="107">
        <f t="shared" si="189"/>
        <v>78.203999999999994</v>
      </c>
    </row>
    <row r="6048" spans="7:13">
      <c r="G6048" s="106">
        <v>41607</v>
      </c>
      <c r="H6048" s="90" t="s">
        <v>2062</v>
      </c>
      <c r="I6048" s="90" t="s">
        <v>2034</v>
      </c>
      <c r="J6048" s="90">
        <v>0</v>
      </c>
      <c r="K6048" s="90">
        <v>2</v>
      </c>
      <c r="L6048" t="str">
        <f t="shared" si="188"/>
        <v>East</v>
      </c>
      <c r="M6048" s="107">
        <f t="shared" si="189"/>
        <v>68</v>
      </c>
    </row>
    <row r="6049" spans="7:13">
      <c r="G6049" s="106">
        <v>41344</v>
      </c>
      <c r="H6049" s="90" t="s">
        <v>2044</v>
      </c>
      <c r="I6049" s="90" t="s">
        <v>2037</v>
      </c>
      <c r="J6049" s="90">
        <v>0</v>
      </c>
      <c r="K6049" s="90">
        <v>1</v>
      </c>
      <c r="L6049" t="str">
        <f t="shared" si="188"/>
        <v>MidWest</v>
      </c>
      <c r="M6049" s="107">
        <f t="shared" si="189"/>
        <v>27.5</v>
      </c>
    </row>
    <row r="6050" spans="7:13">
      <c r="G6050" s="106">
        <v>41624</v>
      </c>
      <c r="H6050" s="90" t="s">
        <v>2084</v>
      </c>
      <c r="I6050" s="90" t="s">
        <v>2031</v>
      </c>
      <c r="J6050" s="90">
        <v>0</v>
      </c>
      <c r="K6050" s="90">
        <v>2</v>
      </c>
      <c r="L6050" t="str">
        <f t="shared" si="188"/>
        <v>MidWest</v>
      </c>
      <c r="M6050" s="107">
        <f t="shared" si="189"/>
        <v>50</v>
      </c>
    </row>
    <row r="6051" spans="7:13">
      <c r="G6051" s="106">
        <v>42004</v>
      </c>
      <c r="H6051" s="90" t="s">
        <v>2036</v>
      </c>
      <c r="I6051" s="90" t="s">
        <v>2046</v>
      </c>
      <c r="J6051" s="90">
        <v>0.03</v>
      </c>
      <c r="K6051" s="90">
        <v>3</v>
      </c>
      <c r="L6051" t="str">
        <f t="shared" si="188"/>
        <v>MidWest</v>
      </c>
      <c r="M6051" s="107">
        <f t="shared" si="189"/>
        <v>72.75</v>
      </c>
    </row>
    <row r="6052" spans="7:13">
      <c r="G6052" s="106">
        <v>41969</v>
      </c>
      <c r="H6052" s="90" t="s">
        <v>2054</v>
      </c>
      <c r="I6052" s="90" t="s">
        <v>2019</v>
      </c>
      <c r="J6052" s="90">
        <v>0</v>
      </c>
      <c r="K6052" s="90">
        <v>1</v>
      </c>
      <c r="L6052" t="str">
        <f t="shared" si="188"/>
        <v>MidWest</v>
      </c>
      <c r="M6052" s="107">
        <f t="shared" si="189"/>
        <v>21</v>
      </c>
    </row>
    <row r="6053" spans="7:13">
      <c r="G6053" s="106">
        <v>41857</v>
      </c>
      <c r="H6053" s="90" t="s">
        <v>2098</v>
      </c>
      <c r="I6053" s="90" t="s">
        <v>2028</v>
      </c>
      <c r="J6053" s="90">
        <v>2.5000000000000001E-2</v>
      </c>
      <c r="K6053" s="90">
        <v>3</v>
      </c>
      <c r="L6053" t="str">
        <f t="shared" si="188"/>
        <v>West</v>
      </c>
      <c r="M6053" s="107">
        <f t="shared" si="189"/>
        <v>67.128749999999997</v>
      </c>
    </row>
    <row r="6054" spans="7:13">
      <c r="G6054" s="106">
        <v>41614</v>
      </c>
      <c r="H6054" s="90" t="s">
        <v>2065</v>
      </c>
      <c r="I6054" s="90" t="s">
        <v>2024</v>
      </c>
      <c r="J6054" s="90">
        <v>1.4999999999999999E-2</v>
      </c>
      <c r="K6054" s="90">
        <v>1</v>
      </c>
      <c r="L6054" t="str">
        <f t="shared" si="188"/>
        <v>South</v>
      </c>
      <c r="M6054" s="107">
        <f t="shared" si="189"/>
        <v>22.60575</v>
      </c>
    </row>
    <row r="6055" spans="7:13">
      <c r="G6055" s="106">
        <v>41795</v>
      </c>
      <c r="H6055" s="90" t="s">
        <v>2100</v>
      </c>
      <c r="I6055" s="90" t="s">
        <v>2028</v>
      </c>
      <c r="J6055" s="90">
        <v>0.02</v>
      </c>
      <c r="K6055" s="90">
        <v>2</v>
      </c>
      <c r="L6055" t="str">
        <f t="shared" si="188"/>
        <v>West</v>
      </c>
      <c r="M6055" s="107">
        <f t="shared" si="189"/>
        <v>44.981999999999999</v>
      </c>
    </row>
    <row r="6056" spans="7:13">
      <c r="G6056" s="106">
        <v>41286</v>
      </c>
      <c r="H6056" s="90" t="s">
        <v>2022</v>
      </c>
      <c r="I6056" s="90" t="s">
        <v>2034</v>
      </c>
      <c r="J6056" s="90">
        <v>2.5000000000000001E-2</v>
      </c>
      <c r="K6056" s="90">
        <v>2</v>
      </c>
      <c r="L6056" t="str">
        <f t="shared" si="188"/>
        <v>West</v>
      </c>
      <c r="M6056" s="107">
        <f t="shared" si="189"/>
        <v>66.3</v>
      </c>
    </row>
    <row r="6057" spans="7:13">
      <c r="G6057" s="106">
        <v>41983</v>
      </c>
      <c r="H6057" s="90" t="s">
        <v>2092</v>
      </c>
      <c r="I6057" s="90" t="s">
        <v>2024</v>
      </c>
      <c r="J6057" s="90">
        <v>0</v>
      </c>
      <c r="K6057" s="90">
        <v>2</v>
      </c>
      <c r="L6057" t="str">
        <f t="shared" si="188"/>
        <v>East</v>
      </c>
      <c r="M6057" s="107">
        <f t="shared" si="189"/>
        <v>45.9</v>
      </c>
    </row>
    <row r="6058" spans="7:13">
      <c r="G6058" s="106">
        <v>42000</v>
      </c>
      <c r="H6058" s="90" t="s">
        <v>2055</v>
      </c>
      <c r="I6058" s="90" t="s">
        <v>2046</v>
      </c>
      <c r="J6058" s="90">
        <v>2.5000000000000001E-2</v>
      </c>
      <c r="K6058" s="90">
        <v>2</v>
      </c>
      <c r="L6058" t="str">
        <f t="shared" si="188"/>
        <v>South</v>
      </c>
      <c r="M6058" s="107">
        <f t="shared" si="189"/>
        <v>48.75</v>
      </c>
    </row>
    <row r="6059" spans="7:13">
      <c r="G6059" s="106">
        <v>41504</v>
      </c>
      <c r="H6059" s="90" t="s">
        <v>2071</v>
      </c>
      <c r="I6059" s="90" t="s">
        <v>2027</v>
      </c>
      <c r="J6059" s="90">
        <v>0</v>
      </c>
      <c r="K6059" s="90">
        <v>1</v>
      </c>
      <c r="L6059" t="str">
        <f t="shared" si="188"/>
        <v>MidWest</v>
      </c>
      <c r="M6059" s="107">
        <f t="shared" si="189"/>
        <v>19.95</v>
      </c>
    </row>
    <row r="6060" spans="7:13">
      <c r="G6060" s="106">
        <v>41981</v>
      </c>
      <c r="H6060" s="90" t="s">
        <v>2090</v>
      </c>
      <c r="I6060" s="90" t="s">
        <v>2046</v>
      </c>
      <c r="J6060" s="90">
        <v>0.02</v>
      </c>
      <c r="K6060" s="90">
        <v>1</v>
      </c>
      <c r="L6060" t="str">
        <f t="shared" si="188"/>
        <v>West</v>
      </c>
      <c r="M6060" s="107">
        <f t="shared" si="189"/>
        <v>24.5</v>
      </c>
    </row>
    <row r="6061" spans="7:13">
      <c r="G6061" s="106">
        <v>41605</v>
      </c>
      <c r="H6061" s="90" t="s">
        <v>2076</v>
      </c>
      <c r="I6061" s="90" t="s">
        <v>2034</v>
      </c>
      <c r="J6061" s="90">
        <v>0</v>
      </c>
      <c r="K6061" s="90">
        <v>1</v>
      </c>
      <c r="L6061" t="str">
        <f t="shared" si="188"/>
        <v>West</v>
      </c>
      <c r="M6061" s="107">
        <f t="shared" si="189"/>
        <v>34</v>
      </c>
    </row>
    <row r="6062" spans="7:13">
      <c r="G6062" s="106">
        <v>41600</v>
      </c>
      <c r="H6062" s="90" t="s">
        <v>2088</v>
      </c>
      <c r="I6062" s="90" t="s">
        <v>2028</v>
      </c>
      <c r="J6062" s="90">
        <v>1.4999999999999999E-2</v>
      </c>
      <c r="K6062" s="90">
        <v>3</v>
      </c>
      <c r="L6062" t="str">
        <f t="shared" si="188"/>
        <v>MidWest</v>
      </c>
      <c r="M6062" s="107">
        <f t="shared" si="189"/>
        <v>67.817249999999987</v>
      </c>
    </row>
    <row r="6063" spans="7:13">
      <c r="G6063" s="106">
        <v>41962</v>
      </c>
      <c r="H6063" s="90" t="s">
        <v>2096</v>
      </c>
      <c r="I6063" s="90" t="s">
        <v>2050</v>
      </c>
      <c r="J6063" s="90">
        <v>0</v>
      </c>
      <c r="K6063" s="90">
        <v>3</v>
      </c>
      <c r="L6063" t="str">
        <f t="shared" si="188"/>
        <v>MidWest</v>
      </c>
      <c r="M6063" s="107">
        <f t="shared" si="189"/>
        <v>57</v>
      </c>
    </row>
    <row r="6064" spans="7:13">
      <c r="G6064" s="106">
        <v>41626</v>
      </c>
      <c r="H6064" s="90" t="s">
        <v>2060</v>
      </c>
      <c r="I6064" s="90" t="s">
        <v>2027</v>
      </c>
      <c r="J6064" s="90">
        <v>0.01</v>
      </c>
      <c r="K6064" s="90">
        <v>10</v>
      </c>
      <c r="L6064" t="str">
        <f t="shared" si="188"/>
        <v>South</v>
      </c>
      <c r="M6064" s="107">
        <f t="shared" si="189"/>
        <v>197.505</v>
      </c>
    </row>
    <row r="6065" spans="7:13">
      <c r="G6065" s="106">
        <v>41975</v>
      </c>
      <c r="H6065" s="90" t="s">
        <v>2049</v>
      </c>
      <c r="I6065" s="90" t="s">
        <v>2024</v>
      </c>
      <c r="J6065" s="90">
        <v>0</v>
      </c>
      <c r="K6065" s="90">
        <v>2</v>
      </c>
      <c r="L6065" t="str">
        <f t="shared" si="188"/>
        <v>South</v>
      </c>
      <c r="M6065" s="107">
        <f t="shared" si="189"/>
        <v>45.9</v>
      </c>
    </row>
    <row r="6066" spans="7:13">
      <c r="G6066" s="106">
        <v>41592</v>
      </c>
      <c r="H6066" s="90" t="s">
        <v>2067</v>
      </c>
      <c r="I6066" s="90" t="s">
        <v>2028</v>
      </c>
      <c r="J6066" s="90">
        <v>0</v>
      </c>
      <c r="K6066" s="90">
        <v>2</v>
      </c>
      <c r="L6066" t="str">
        <f t="shared" si="188"/>
        <v>East</v>
      </c>
      <c r="M6066" s="107">
        <f t="shared" si="189"/>
        <v>45.9</v>
      </c>
    </row>
    <row r="6067" spans="7:13">
      <c r="G6067" s="106">
        <v>41615</v>
      </c>
      <c r="H6067" s="90" t="s">
        <v>2065</v>
      </c>
      <c r="I6067" s="90" t="s">
        <v>2034</v>
      </c>
      <c r="J6067" s="90">
        <v>0.01</v>
      </c>
      <c r="K6067" s="90">
        <v>3</v>
      </c>
      <c r="L6067" t="str">
        <f t="shared" si="188"/>
        <v>South</v>
      </c>
      <c r="M6067" s="107">
        <f t="shared" si="189"/>
        <v>100.98</v>
      </c>
    </row>
    <row r="6068" spans="7:13">
      <c r="G6068" s="106">
        <v>41602</v>
      </c>
      <c r="H6068" s="90" t="s">
        <v>2081</v>
      </c>
      <c r="I6068" s="90" t="s">
        <v>2046</v>
      </c>
      <c r="J6068" s="90">
        <v>0</v>
      </c>
      <c r="K6068" s="90">
        <v>3</v>
      </c>
      <c r="L6068" t="str">
        <f t="shared" si="188"/>
        <v>West</v>
      </c>
      <c r="M6068" s="107">
        <f t="shared" si="189"/>
        <v>75</v>
      </c>
    </row>
    <row r="6069" spans="7:13">
      <c r="G6069" s="106">
        <v>41726</v>
      </c>
      <c r="H6069" s="90" t="s">
        <v>2102</v>
      </c>
      <c r="I6069" s="90" t="s">
        <v>2028</v>
      </c>
      <c r="J6069" s="90">
        <v>0.01</v>
      </c>
      <c r="K6069" s="90">
        <v>3</v>
      </c>
      <c r="L6069" t="str">
        <f t="shared" si="188"/>
        <v>MidWest</v>
      </c>
      <c r="M6069" s="107">
        <f t="shared" si="189"/>
        <v>68.16149999999999</v>
      </c>
    </row>
    <row r="6070" spans="7:13">
      <c r="G6070" s="106">
        <v>41325</v>
      </c>
      <c r="H6070" s="90" t="s">
        <v>2082</v>
      </c>
      <c r="I6070" s="90" t="s">
        <v>2027</v>
      </c>
      <c r="J6070" s="90">
        <v>0</v>
      </c>
      <c r="K6070" s="90">
        <v>3</v>
      </c>
      <c r="L6070" t="str">
        <f t="shared" si="188"/>
        <v>MidWest</v>
      </c>
      <c r="M6070" s="107">
        <f t="shared" si="189"/>
        <v>59.849999999999994</v>
      </c>
    </row>
    <row r="6071" spans="7:13">
      <c r="G6071" s="106">
        <v>41618</v>
      </c>
      <c r="H6071" s="90" t="s">
        <v>2089</v>
      </c>
      <c r="I6071" s="90" t="s">
        <v>2034</v>
      </c>
      <c r="J6071" s="90">
        <v>0</v>
      </c>
      <c r="K6071" s="90">
        <v>3</v>
      </c>
      <c r="L6071" t="str">
        <f t="shared" si="188"/>
        <v>East</v>
      </c>
      <c r="M6071" s="107">
        <f t="shared" si="189"/>
        <v>102</v>
      </c>
    </row>
    <row r="6072" spans="7:13">
      <c r="G6072" s="106">
        <v>41992</v>
      </c>
      <c r="H6072" s="90" t="s">
        <v>2039</v>
      </c>
      <c r="I6072" s="90" t="s">
        <v>2040</v>
      </c>
      <c r="J6072" s="90">
        <v>0</v>
      </c>
      <c r="K6072" s="90">
        <v>9</v>
      </c>
      <c r="L6072" t="str">
        <f t="shared" si="188"/>
        <v>East</v>
      </c>
      <c r="M6072" s="107">
        <f t="shared" si="189"/>
        <v>270</v>
      </c>
    </row>
    <row r="6073" spans="7:13">
      <c r="G6073" s="106">
        <v>41625</v>
      </c>
      <c r="H6073" s="90" t="s">
        <v>2069</v>
      </c>
      <c r="I6073" s="90" t="s">
        <v>2019</v>
      </c>
      <c r="J6073" s="90">
        <v>1.4999999999999999E-2</v>
      </c>
      <c r="K6073" s="90">
        <v>2</v>
      </c>
      <c r="L6073" t="str">
        <f t="shared" si="188"/>
        <v>South</v>
      </c>
      <c r="M6073" s="107">
        <f t="shared" si="189"/>
        <v>41.37</v>
      </c>
    </row>
    <row r="6074" spans="7:13">
      <c r="G6074" s="106">
        <v>41580</v>
      </c>
      <c r="H6074" s="90" t="s">
        <v>2093</v>
      </c>
      <c r="I6074" s="90" t="s">
        <v>2031</v>
      </c>
      <c r="J6074" s="90">
        <v>0.01</v>
      </c>
      <c r="K6074" s="90">
        <v>2</v>
      </c>
      <c r="L6074" t="str">
        <f t="shared" si="188"/>
        <v>West</v>
      </c>
      <c r="M6074" s="107">
        <f t="shared" si="189"/>
        <v>49.5</v>
      </c>
    </row>
    <row r="6075" spans="7:13">
      <c r="G6075" s="106">
        <v>41923</v>
      </c>
      <c r="H6075" s="90" t="s">
        <v>2098</v>
      </c>
      <c r="I6075" s="90" t="s">
        <v>2040</v>
      </c>
      <c r="J6075" s="90">
        <v>1.4999999999999999E-2</v>
      </c>
      <c r="K6075" s="90">
        <v>7</v>
      </c>
      <c r="L6075" t="str">
        <f t="shared" si="188"/>
        <v>West</v>
      </c>
      <c r="M6075" s="107">
        <f t="shared" si="189"/>
        <v>206.85</v>
      </c>
    </row>
    <row r="6076" spans="7:13">
      <c r="G6076" s="106">
        <v>41961</v>
      </c>
      <c r="H6076" s="90" t="s">
        <v>2057</v>
      </c>
      <c r="I6076" s="90" t="s">
        <v>2024</v>
      </c>
      <c r="J6076" s="90">
        <v>0.02</v>
      </c>
      <c r="K6076" s="90">
        <v>3</v>
      </c>
      <c r="L6076" t="str">
        <f t="shared" si="188"/>
        <v>West</v>
      </c>
      <c r="M6076" s="107">
        <f t="shared" si="189"/>
        <v>67.472999999999999</v>
      </c>
    </row>
    <row r="6077" spans="7:13">
      <c r="G6077" s="106">
        <v>41608</v>
      </c>
      <c r="H6077" s="90" t="s">
        <v>2052</v>
      </c>
      <c r="I6077" s="90" t="s">
        <v>2019</v>
      </c>
      <c r="J6077" s="90">
        <v>1.4999999999999999E-2</v>
      </c>
      <c r="K6077" s="90">
        <v>2</v>
      </c>
      <c r="L6077" t="str">
        <f t="shared" si="188"/>
        <v>MidWest</v>
      </c>
      <c r="M6077" s="107">
        <f t="shared" si="189"/>
        <v>41.37</v>
      </c>
    </row>
    <row r="6078" spans="7:13">
      <c r="G6078" s="106">
        <v>41611</v>
      </c>
      <c r="H6078" s="90" t="s">
        <v>2058</v>
      </c>
      <c r="I6078" s="90" t="s">
        <v>2046</v>
      </c>
      <c r="J6078" s="90">
        <v>0.02</v>
      </c>
      <c r="K6078" s="90">
        <v>13</v>
      </c>
      <c r="L6078" t="str">
        <f t="shared" si="188"/>
        <v>MidWest</v>
      </c>
      <c r="M6078" s="107">
        <f t="shared" si="189"/>
        <v>318.5</v>
      </c>
    </row>
    <row r="6079" spans="7:13">
      <c r="G6079" s="106">
        <v>41464</v>
      </c>
      <c r="H6079" s="90" t="s">
        <v>2052</v>
      </c>
      <c r="I6079" s="90" t="s">
        <v>2034</v>
      </c>
      <c r="J6079" s="90">
        <v>0.03</v>
      </c>
      <c r="K6079" s="90">
        <v>2</v>
      </c>
      <c r="L6079" t="str">
        <f t="shared" si="188"/>
        <v>MidWest</v>
      </c>
      <c r="M6079" s="107">
        <f t="shared" si="189"/>
        <v>65.959999999999994</v>
      </c>
    </row>
    <row r="6080" spans="7:13">
      <c r="G6080" s="106">
        <v>41989</v>
      </c>
      <c r="H6080" s="90" t="s">
        <v>2067</v>
      </c>
      <c r="I6080" s="90" t="s">
        <v>2043</v>
      </c>
      <c r="J6080" s="90">
        <v>0.01</v>
      </c>
      <c r="K6080" s="90">
        <v>3</v>
      </c>
      <c r="L6080" t="str">
        <f t="shared" si="188"/>
        <v>East</v>
      </c>
      <c r="M6080" s="107">
        <f t="shared" si="189"/>
        <v>69.795000000000002</v>
      </c>
    </row>
    <row r="6081" spans="7:13">
      <c r="G6081" s="106">
        <v>41420</v>
      </c>
      <c r="H6081" s="90" t="s">
        <v>2058</v>
      </c>
      <c r="I6081" s="90" t="s">
        <v>2024</v>
      </c>
      <c r="J6081" s="90">
        <v>0.03</v>
      </c>
      <c r="K6081" s="90">
        <v>2</v>
      </c>
      <c r="L6081" t="str">
        <f t="shared" si="188"/>
        <v>MidWest</v>
      </c>
      <c r="M6081" s="107">
        <f t="shared" si="189"/>
        <v>44.522999999999996</v>
      </c>
    </row>
    <row r="6082" spans="7:13">
      <c r="G6082" s="106">
        <v>41611</v>
      </c>
      <c r="H6082" s="90" t="s">
        <v>2055</v>
      </c>
      <c r="I6082" s="90" t="s">
        <v>2028</v>
      </c>
      <c r="J6082" s="90">
        <v>0.02</v>
      </c>
      <c r="K6082" s="90">
        <v>2</v>
      </c>
      <c r="L6082" t="str">
        <f t="shared" si="188"/>
        <v>South</v>
      </c>
      <c r="M6082" s="107">
        <f t="shared" si="189"/>
        <v>44.981999999999999</v>
      </c>
    </row>
    <row r="6083" spans="7:13">
      <c r="G6083" s="106">
        <v>41892</v>
      </c>
      <c r="H6083" s="90" t="s">
        <v>2082</v>
      </c>
      <c r="I6083" s="90" t="s">
        <v>2040</v>
      </c>
      <c r="J6083" s="90">
        <v>0.02</v>
      </c>
      <c r="K6083" s="90">
        <v>2</v>
      </c>
      <c r="L6083" t="str">
        <f t="shared" ref="L6083:L6146" si="190">_xlfn.XLOOKUP(H6083,$D$2:$D$73,$E$2:$E$73)</f>
        <v>MidWest</v>
      </c>
      <c r="M6083" s="107">
        <f t="shared" ref="M6083:M6146" si="191">_xlfn.XLOOKUP(I6083,$A$2:$A$13,$B$2:$B$13)*K6083*(1-J6083)</f>
        <v>58.8</v>
      </c>
    </row>
    <row r="6084" spans="7:13">
      <c r="G6084" s="106">
        <v>41364</v>
      </c>
      <c r="H6084" s="90" t="s">
        <v>2091</v>
      </c>
      <c r="I6084" s="90" t="s">
        <v>2028</v>
      </c>
      <c r="J6084" s="90">
        <v>0.03</v>
      </c>
      <c r="K6084" s="90">
        <v>2</v>
      </c>
      <c r="L6084" t="str">
        <f t="shared" si="190"/>
        <v>South</v>
      </c>
      <c r="M6084" s="107">
        <f t="shared" si="191"/>
        <v>44.522999999999996</v>
      </c>
    </row>
    <row r="6085" spans="7:13">
      <c r="G6085" s="106">
        <v>41689</v>
      </c>
      <c r="H6085" s="90" t="s">
        <v>2093</v>
      </c>
      <c r="I6085" s="90" t="s">
        <v>2034</v>
      </c>
      <c r="J6085" s="90">
        <v>0</v>
      </c>
      <c r="K6085" s="90">
        <v>2</v>
      </c>
      <c r="L6085" t="str">
        <f t="shared" si="190"/>
        <v>West</v>
      </c>
      <c r="M6085" s="107">
        <f t="shared" si="191"/>
        <v>68</v>
      </c>
    </row>
    <row r="6086" spans="7:13">
      <c r="G6086" s="106">
        <v>41652</v>
      </c>
      <c r="H6086" s="90" t="s">
        <v>2052</v>
      </c>
      <c r="I6086" s="90" t="s">
        <v>2019</v>
      </c>
      <c r="J6086" s="90">
        <v>1.4999999999999999E-2</v>
      </c>
      <c r="K6086" s="90">
        <v>3</v>
      </c>
      <c r="L6086" t="str">
        <f t="shared" si="190"/>
        <v>MidWest</v>
      </c>
      <c r="M6086" s="107">
        <f t="shared" si="191"/>
        <v>62.055</v>
      </c>
    </row>
    <row r="6087" spans="7:13">
      <c r="G6087" s="106">
        <v>41947</v>
      </c>
      <c r="H6087" s="90" t="s">
        <v>2057</v>
      </c>
      <c r="I6087" s="90" t="s">
        <v>2034</v>
      </c>
      <c r="J6087" s="90">
        <v>0.03</v>
      </c>
      <c r="K6087" s="90">
        <v>3</v>
      </c>
      <c r="L6087" t="str">
        <f t="shared" si="190"/>
        <v>West</v>
      </c>
      <c r="M6087" s="107">
        <f t="shared" si="191"/>
        <v>98.94</v>
      </c>
    </row>
    <row r="6088" spans="7:13">
      <c r="G6088" s="106">
        <v>41620</v>
      </c>
      <c r="H6088" s="90" t="s">
        <v>2065</v>
      </c>
      <c r="I6088" s="90" t="s">
        <v>2028</v>
      </c>
      <c r="J6088" s="90">
        <v>2.5000000000000001E-2</v>
      </c>
      <c r="K6088" s="90">
        <v>2</v>
      </c>
      <c r="L6088" t="str">
        <f t="shared" si="190"/>
        <v>South</v>
      </c>
      <c r="M6088" s="107">
        <f t="shared" si="191"/>
        <v>44.752499999999998</v>
      </c>
    </row>
    <row r="6089" spans="7:13">
      <c r="G6089" s="106">
        <v>41992</v>
      </c>
      <c r="H6089" s="90" t="s">
        <v>2052</v>
      </c>
      <c r="I6089" s="90" t="s">
        <v>2024</v>
      </c>
      <c r="J6089" s="90">
        <v>2.5000000000000001E-2</v>
      </c>
      <c r="K6089" s="90">
        <v>3</v>
      </c>
      <c r="L6089" t="str">
        <f t="shared" si="190"/>
        <v>MidWest</v>
      </c>
      <c r="M6089" s="107">
        <f t="shared" si="191"/>
        <v>67.128749999999997</v>
      </c>
    </row>
    <row r="6090" spans="7:13">
      <c r="G6090" s="106">
        <v>41602</v>
      </c>
      <c r="H6090" s="90" t="s">
        <v>2060</v>
      </c>
      <c r="I6090" s="90" t="s">
        <v>2034</v>
      </c>
      <c r="J6090" s="90">
        <v>0</v>
      </c>
      <c r="K6090" s="90">
        <v>2</v>
      </c>
      <c r="L6090" t="str">
        <f t="shared" si="190"/>
        <v>South</v>
      </c>
      <c r="M6090" s="107">
        <f t="shared" si="191"/>
        <v>68</v>
      </c>
    </row>
    <row r="6091" spans="7:13">
      <c r="G6091" s="106">
        <v>41976</v>
      </c>
      <c r="H6091" s="90" t="s">
        <v>2089</v>
      </c>
      <c r="I6091" s="90" t="s">
        <v>2046</v>
      </c>
      <c r="J6091" s="90">
        <v>0.03</v>
      </c>
      <c r="K6091" s="90">
        <v>3</v>
      </c>
      <c r="L6091" t="str">
        <f t="shared" si="190"/>
        <v>East</v>
      </c>
      <c r="M6091" s="107">
        <f t="shared" si="191"/>
        <v>72.75</v>
      </c>
    </row>
    <row r="6092" spans="7:13">
      <c r="G6092" s="106">
        <v>41627</v>
      </c>
      <c r="H6092" s="90" t="s">
        <v>2075</v>
      </c>
      <c r="I6092" s="90" t="s">
        <v>2024</v>
      </c>
      <c r="J6092" s="90">
        <v>1.4999999999999999E-2</v>
      </c>
      <c r="K6092" s="90">
        <v>3</v>
      </c>
      <c r="L6092" t="str">
        <f t="shared" si="190"/>
        <v>West</v>
      </c>
      <c r="M6092" s="107">
        <f t="shared" si="191"/>
        <v>67.817249999999987</v>
      </c>
    </row>
    <row r="6093" spans="7:13">
      <c r="G6093" s="106">
        <v>41616</v>
      </c>
      <c r="H6093" s="90" t="s">
        <v>2093</v>
      </c>
      <c r="I6093" s="90" t="s">
        <v>2031</v>
      </c>
      <c r="J6093" s="90">
        <v>0.03</v>
      </c>
      <c r="K6093" s="90">
        <v>25</v>
      </c>
      <c r="L6093" t="str">
        <f t="shared" si="190"/>
        <v>West</v>
      </c>
      <c r="M6093" s="107">
        <f t="shared" si="191"/>
        <v>606.25</v>
      </c>
    </row>
    <row r="6094" spans="7:13">
      <c r="G6094" s="106">
        <v>41630</v>
      </c>
      <c r="H6094" s="90" t="s">
        <v>2069</v>
      </c>
      <c r="I6094" s="90" t="s">
        <v>2046</v>
      </c>
      <c r="J6094" s="90">
        <v>0</v>
      </c>
      <c r="K6094" s="90">
        <v>2</v>
      </c>
      <c r="L6094" t="str">
        <f t="shared" si="190"/>
        <v>South</v>
      </c>
      <c r="M6094" s="107">
        <f t="shared" si="191"/>
        <v>50</v>
      </c>
    </row>
    <row r="6095" spans="7:13">
      <c r="G6095" s="106">
        <v>41980</v>
      </c>
      <c r="H6095" s="90" t="s">
        <v>2049</v>
      </c>
      <c r="I6095" s="90" t="s">
        <v>2034</v>
      </c>
      <c r="J6095" s="90">
        <v>0.02</v>
      </c>
      <c r="K6095" s="90">
        <v>13</v>
      </c>
      <c r="L6095" t="str">
        <f t="shared" si="190"/>
        <v>South</v>
      </c>
      <c r="M6095" s="107">
        <f t="shared" si="191"/>
        <v>433.15999999999997</v>
      </c>
    </row>
    <row r="6096" spans="7:13">
      <c r="G6096" s="106">
        <v>41811</v>
      </c>
      <c r="H6096" s="90" t="s">
        <v>2048</v>
      </c>
      <c r="I6096" s="90" t="s">
        <v>2028</v>
      </c>
      <c r="J6096" s="90">
        <v>0.01</v>
      </c>
      <c r="K6096" s="90">
        <v>1</v>
      </c>
      <c r="L6096" t="str">
        <f t="shared" si="190"/>
        <v>East</v>
      </c>
      <c r="M6096" s="107">
        <f t="shared" si="191"/>
        <v>22.720499999999998</v>
      </c>
    </row>
    <row r="6097" spans="7:13">
      <c r="G6097" s="106">
        <v>41976</v>
      </c>
      <c r="H6097" s="90" t="s">
        <v>2093</v>
      </c>
      <c r="I6097" s="90" t="s">
        <v>2034</v>
      </c>
      <c r="J6097" s="90">
        <v>0</v>
      </c>
      <c r="K6097" s="90">
        <v>3</v>
      </c>
      <c r="L6097" t="str">
        <f t="shared" si="190"/>
        <v>West</v>
      </c>
      <c r="M6097" s="107">
        <f t="shared" si="191"/>
        <v>102</v>
      </c>
    </row>
    <row r="6098" spans="7:13">
      <c r="G6098" s="106">
        <v>41464</v>
      </c>
      <c r="H6098" s="90" t="s">
        <v>2097</v>
      </c>
      <c r="I6098" s="90" t="s">
        <v>2043</v>
      </c>
      <c r="J6098" s="90">
        <v>0</v>
      </c>
      <c r="K6098" s="90">
        <v>3</v>
      </c>
      <c r="L6098" t="str">
        <f t="shared" si="190"/>
        <v>West</v>
      </c>
      <c r="M6098" s="107">
        <f t="shared" si="191"/>
        <v>70.5</v>
      </c>
    </row>
    <row r="6099" spans="7:13">
      <c r="G6099" s="106">
        <v>41949</v>
      </c>
      <c r="H6099" s="90" t="s">
        <v>2068</v>
      </c>
      <c r="I6099" s="90" t="s">
        <v>2028</v>
      </c>
      <c r="J6099" s="90">
        <v>0</v>
      </c>
      <c r="K6099" s="90">
        <v>1</v>
      </c>
      <c r="L6099" t="str">
        <f t="shared" si="190"/>
        <v>South</v>
      </c>
      <c r="M6099" s="107">
        <f t="shared" si="191"/>
        <v>22.95</v>
      </c>
    </row>
    <row r="6100" spans="7:13">
      <c r="G6100" s="106">
        <v>41384</v>
      </c>
      <c r="H6100" s="90" t="s">
        <v>2062</v>
      </c>
      <c r="I6100" s="90" t="s">
        <v>2046</v>
      </c>
      <c r="J6100" s="90">
        <v>2.5000000000000001E-2</v>
      </c>
      <c r="K6100" s="90">
        <v>3</v>
      </c>
      <c r="L6100" t="str">
        <f t="shared" si="190"/>
        <v>East</v>
      </c>
      <c r="M6100" s="107">
        <f t="shared" si="191"/>
        <v>73.125</v>
      </c>
    </row>
    <row r="6101" spans="7:13">
      <c r="G6101" s="106">
        <v>41378</v>
      </c>
      <c r="H6101" s="90" t="s">
        <v>2049</v>
      </c>
      <c r="I6101" s="90" t="s">
        <v>2034</v>
      </c>
      <c r="J6101" s="90">
        <v>0.02</v>
      </c>
      <c r="K6101" s="90">
        <v>1</v>
      </c>
      <c r="L6101" t="str">
        <f t="shared" si="190"/>
        <v>South</v>
      </c>
      <c r="M6101" s="107">
        <f t="shared" si="191"/>
        <v>33.32</v>
      </c>
    </row>
    <row r="6102" spans="7:13">
      <c r="G6102" s="106">
        <v>41995</v>
      </c>
      <c r="H6102" s="90" t="s">
        <v>2060</v>
      </c>
      <c r="I6102" s="90" t="s">
        <v>2034</v>
      </c>
      <c r="J6102" s="90">
        <v>0</v>
      </c>
      <c r="K6102" s="90">
        <v>2</v>
      </c>
      <c r="L6102" t="str">
        <f t="shared" si="190"/>
        <v>South</v>
      </c>
      <c r="M6102" s="107">
        <f t="shared" si="191"/>
        <v>68</v>
      </c>
    </row>
    <row r="6103" spans="7:13">
      <c r="G6103" s="106">
        <v>41972</v>
      </c>
      <c r="H6103" s="90" t="s">
        <v>2063</v>
      </c>
      <c r="I6103" s="90" t="s">
        <v>2040</v>
      </c>
      <c r="J6103" s="90">
        <v>0</v>
      </c>
      <c r="K6103" s="90">
        <v>1</v>
      </c>
      <c r="L6103" t="str">
        <f t="shared" si="190"/>
        <v>South</v>
      </c>
      <c r="M6103" s="107">
        <f t="shared" si="191"/>
        <v>30</v>
      </c>
    </row>
    <row r="6104" spans="7:13">
      <c r="G6104" s="106">
        <v>41610</v>
      </c>
      <c r="H6104" s="90" t="s">
        <v>2058</v>
      </c>
      <c r="I6104" s="90" t="s">
        <v>2040</v>
      </c>
      <c r="J6104" s="90">
        <v>0</v>
      </c>
      <c r="K6104" s="90">
        <v>3</v>
      </c>
      <c r="L6104" t="str">
        <f t="shared" si="190"/>
        <v>MidWest</v>
      </c>
      <c r="M6104" s="107">
        <f t="shared" si="191"/>
        <v>90</v>
      </c>
    </row>
    <row r="6105" spans="7:13">
      <c r="G6105" s="106">
        <v>41619</v>
      </c>
      <c r="H6105" s="90" t="s">
        <v>2091</v>
      </c>
      <c r="I6105" s="90" t="s">
        <v>2027</v>
      </c>
      <c r="J6105" s="90">
        <v>0</v>
      </c>
      <c r="K6105" s="90">
        <v>1</v>
      </c>
      <c r="L6105" t="str">
        <f t="shared" si="190"/>
        <v>South</v>
      </c>
      <c r="M6105" s="107">
        <f t="shared" si="191"/>
        <v>19.95</v>
      </c>
    </row>
    <row r="6106" spans="7:13">
      <c r="G6106" s="106">
        <v>41917</v>
      </c>
      <c r="H6106" s="90" t="s">
        <v>2100</v>
      </c>
      <c r="I6106" s="90" t="s">
        <v>2034</v>
      </c>
      <c r="J6106" s="90">
        <v>0</v>
      </c>
      <c r="K6106" s="90">
        <v>3</v>
      </c>
      <c r="L6106" t="str">
        <f t="shared" si="190"/>
        <v>West</v>
      </c>
      <c r="M6106" s="107">
        <f t="shared" si="191"/>
        <v>102</v>
      </c>
    </row>
    <row r="6107" spans="7:13">
      <c r="G6107" s="106">
        <v>41580</v>
      </c>
      <c r="H6107" s="90" t="s">
        <v>2039</v>
      </c>
      <c r="I6107" s="90" t="s">
        <v>2024</v>
      </c>
      <c r="J6107" s="90">
        <v>0</v>
      </c>
      <c r="K6107" s="90">
        <v>2</v>
      </c>
      <c r="L6107" t="str">
        <f t="shared" si="190"/>
        <v>East</v>
      </c>
      <c r="M6107" s="107">
        <f t="shared" si="191"/>
        <v>45.9</v>
      </c>
    </row>
    <row r="6108" spans="7:13">
      <c r="G6108" s="106">
        <v>41602</v>
      </c>
      <c r="H6108" s="90" t="s">
        <v>2066</v>
      </c>
      <c r="I6108" s="90" t="s">
        <v>2031</v>
      </c>
      <c r="J6108" s="90">
        <v>0</v>
      </c>
      <c r="K6108" s="90">
        <v>1</v>
      </c>
      <c r="L6108" t="str">
        <f t="shared" si="190"/>
        <v>East</v>
      </c>
      <c r="M6108" s="107">
        <f t="shared" si="191"/>
        <v>25</v>
      </c>
    </row>
    <row r="6109" spans="7:13">
      <c r="G6109" s="106">
        <v>41605</v>
      </c>
      <c r="H6109" s="90" t="s">
        <v>2052</v>
      </c>
      <c r="I6109" s="90" t="s">
        <v>2027</v>
      </c>
      <c r="J6109" s="90">
        <v>2.5000000000000001E-2</v>
      </c>
      <c r="K6109" s="90">
        <v>14</v>
      </c>
      <c r="L6109" t="str">
        <f t="shared" si="190"/>
        <v>MidWest</v>
      </c>
      <c r="M6109" s="107">
        <f t="shared" si="191"/>
        <v>272.3175</v>
      </c>
    </row>
    <row r="6110" spans="7:13">
      <c r="G6110" s="106">
        <v>41955</v>
      </c>
      <c r="H6110" s="90" t="s">
        <v>2036</v>
      </c>
      <c r="I6110" s="90" t="s">
        <v>2034</v>
      </c>
      <c r="J6110" s="90">
        <v>1.4999999999999999E-2</v>
      </c>
      <c r="K6110" s="90">
        <v>16</v>
      </c>
      <c r="L6110" t="str">
        <f t="shared" si="190"/>
        <v>MidWest</v>
      </c>
      <c r="M6110" s="107">
        <f t="shared" si="191"/>
        <v>535.84</v>
      </c>
    </row>
    <row r="6111" spans="7:13">
      <c r="G6111" s="106">
        <v>41968</v>
      </c>
      <c r="H6111" s="90" t="s">
        <v>2025</v>
      </c>
      <c r="I6111" s="90" t="s">
        <v>2040</v>
      </c>
      <c r="J6111" s="90">
        <v>0.01</v>
      </c>
      <c r="K6111" s="90">
        <v>3</v>
      </c>
      <c r="L6111" t="str">
        <f t="shared" si="190"/>
        <v>West</v>
      </c>
      <c r="M6111" s="107">
        <f t="shared" si="191"/>
        <v>89.1</v>
      </c>
    </row>
    <row r="6112" spans="7:13">
      <c r="G6112" s="106">
        <v>41630</v>
      </c>
      <c r="H6112" s="90" t="s">
        <v>2101</v>
      </c>
      <c r="I6112" s="90" t="s">
        <v>2043</v>
      </c>
      <c r="J6112" s="90">
        <v>0.02</v>
      </c>
      <c r="K6112" s="90">
        <v>3</v>
      </c>
      <c r="L6112" t="str">
        <f t="shared" si="190"/>
        <v>MidWest</v>
      </c>
      <c r="M6112" s="107">
        <f t="shared" si="191"/>
        <v>69.09</v>
      </c>
    </row>
    <row r="6113" spans="7:13">
      <c r="G6113" s="106">
        <v>41955</v>
      </c>
      <c r="H6113" s="90" t="s">
        <v>2090</v>
      </c>
      <c r="I6113" s="90" t="s">
        <v>2034</v>
      </c>
      <c r="J6113" s="90">
        <v>0</v>
      </c>
      <c r="K6113" s="90">
        <v>2</v>
      </c>
      <c r="L6113" t="str">
        <f t="shared" si="190"/>
        <v>West</v>
      </c>
      <c r="M6113" s="107">
        <f t="shared" si="191"/>
        <v>68</v>
      </c>
    </row>
    <row r="6114" spans="7:13">
      <c r="G6114" s="106">
        <v>41579</v>
      </c>
      <c r="H6114" s="90" t="s">
        <v>2057</v>
      </c>
      <c r="I6114" s="90" t="s">
        <v>2024</v>
      </c>
      <c r="J6114" s="90">
        <v>0</v>
      </c>
      <c r="K6114" s="90">
        <v>1</v>
      </c>
      <c r="L6114" t="str">
        <f t="shared" si="190"/>
        <v>West</v>
      </c>
      <c r="M6114" s="107">
        <f t="shared" si="191"/>
        <v>22.95</v>
      </c>
    </row>
    <row r="6115" spans="7:13">
      <c r="G6115" s="106">
        <v>41968</v>
      </c>
      <c r="H6115" s="90" t="s">
        <v>2062</v>
      </c>
      <c r="I6115" s="90" t="s">
        <v>2037</v>
      </c>
      <c r="J6115" s="90">
        <v>0.02</v>
      </c>
      <c r="K6115" s="90">
        <v>3</v>
      </c>
      <c r="L6115" t="str">
        <f t="shared" si="190"/>
        <v>East</v>
      </c>
      <c r="M6115" s="107">
        <f t="shared" si="191"/>
        <v>80.849999999999994</v>
      </c>
    </row>
    <row r="6116" spans="7:13">
      <c r="G6116" s="106">
        <v>41580</v>
      </c>
      <c r="H6116" s="90" t="s">
        <v>2094</v>
      </c>
      <c r="I6116" s="90" t="s">
        <v>2024</v>
      </c>
      <c r="J6116" s="90">
        <v>0.01</v>
      </c>
      <c r="K6116" s="90">
        <v>2</v>
      </c>
      <c r="L6116" t="str">
        <f t="shared" si="190"/>
        <v>West</v>
      </c>
      <c r="M6116" s="107">
        <f t="shared" si="191"/>
        <v>45.440999999999995</v>
      </c>
    </row>
    <row r="6117" spans="7:13">
      <c r="G6117" s="106">
        <v>41619</v>
      </c>
      <c r="H6117" s="90" t="s">
        <v>2052</v>
      </c>
      <c r="I6117" s="90" t="s">
        <v>2031</v>
      </c>
      <c r="J6117" s="90">
        <v>0.02</v>
      </c>
      <c r="K6117" s="90">
        <v>1</v>
      </c>
      <c r="L6117" t="str">
        <f t="shared" si="190"/>
        <v>MidWest</v>
      </c>
      <c r="M6117" s="107">
        <f t="shared" si="191"/>
        <v>24.5</v>
      </c>
    </row>
    <row r="6118" spans="7:13">
      <c r="G6118" s="106">
        <v>41958</v>
      </c>
      <c r="H6118" s="90" t="s">
        <v>2036</v>
      </c>
      <c r="I6118" s="90" t="s">
        <v>2043</v>
      </c>
      <c r="J6118" s="90">
        <v>1.4999999999999999E-2</v>
      </c>
      <c r="K6118" s="90">
        <v>6</v>
      </c>
      <c r="L6118" t="str">
        <f t="shared" si="190"/>
        <v>MidWest</v>
      </c>
      <c r="M6118" s="107">
        <f t="shared" si="191"/>
        <v>138.88499999999999</v>
      </c>
    </row>
    <row r="6119" spans="7:13">
      <c r="G6119" s="106">
        <v>41581</v>
      </c>
      <c r="H6119" s="90" t="s">
        <v>2025</v>
      </c>
      <c r="I6119" s="90" t="s">
        <v>2027</v>
      </c>
      <c r="J6119" s="90">
        <v>0.01</v>
      </c>
      <c r="K6119" s="90">
        <v>3</v>
      </c>
      <c r="L6119" t="str">
        <f t="shared" si="190"/>
        <v>West</v>
      </c>
      <c r="M6119" s="107">
        <f t="shared" si="191"/>
        <v>59.251499999999993</v>
      </c>
    </row>
    <row r="6120" spans="7:13">
      <c r="G6120" s="106">
        <v>41981</v>
      </c>
      <c r="H6120" s="90" t="s">
        <v>2082</v>
      </c>
      <c r="I6120" s="90" t="s">
        <v>2028</v>
      </c>
      <c r="J6120" s="90">
        <v>0</v>
      </c>
      <c r="K6120" s="90">
        <v>3</v>
      </c>
      <c r="L6120" t="str">
        <f t="shared" si="190"/>
        <v>MidWest</v>
      </c>
      <c r="M6120" s="107">
        <f t="shared" si="191"/>
        <v>68.849999999999994</v>
      </c>
    </row>
    <row r="6121" spans="7:13">
      <c r="G6121" s="106">
        <v>41898</v>
      </c>
      <c r="H6121" s="90" t="s">
        <v>2036</v>
      </c>
      <c r="I6121" s="90" t="s">
        <v>2027</v>
      </c>
      <c r="J6121" s="90">
        <v>0.01</v>
      </c>
      <c r="K6121" s="90">
        <v>3</v>
      </c>
      <c r="L6121" t="str">
        <f t="shared" si="190"/>
        <v>MidWest</v>
      </c>
      <c r="M6121" s="107">
        <f t="shared" si="191"/>
        <v>59.251499999999993</v>
      </c>
    </row>
    <row r="6122" spans="7:13">
      <c r="G6122" s="106">
        <v>41909</v>
      </c>
      <c r="H6122" s="90" t="s">
        <v>2039</v>
      </c>
      <c r="I6122" s="90" t="s">
        <v>2046</v>
      </c>
      <c r="J6122" s="90">
        <v>0</v>
      </c>
      <c r="K6122" s="90">
        <v>2</v>
      </c>
      <c r="L6122" t="str">
        <f t="shared" si="190"/>
        <v>East</v>
      </c>
      <c r="M6122" s="107">
        <f t="shared" si="191"/>
        <v>50</v>
      </c>
    </row>
    <row r="6123" spans="7:13">
      <c r="G6123" s="106">
        <v>41616</v>
      </c>
      <c r="H6123" s="90" t="s">
        <v>2096</v>
      </c>
      <c r="I6123" s="90" t="s">
        <v>2034</v>
      </c>
      <c r="J6123" s="90">
        <v>0.01</v>
      </c>
      <c r="K6123" s="90">
        <v>2</v>
      </c>
      <c r="L6123" t="str">
        <f t="shared" si="190"/>
        <v>MidWest</v>
      </c>
      <c r="M6123" s="107">
        <f t="shared" si="191"/>
        <v>67.319999999999993</v>
      </c>
    </row>
    <row r="6124" spans="7:13">
      <c r="G6124" s="106">
        <v>41625</v>
      </c>
      <c r="H6124" s="90" t="s">
        <v>2036</v>
      </c>
      <c r="I6124" s="90" t="s">
        <v>2027</v>
      </c>
      <c r="J6124" s="90">
        <v>1.4999999999999999E-2</v>
      </c>
      <c r="K6124" s="90">
        <v>2</v>
      </c>
      <c r="L6124" t="str">
        <f t="shared" si="190"/>
        <v>MidWest</v>
      </c>
      <c r="M6124" s="107">
        <f t="shared" si="191"/>
        <v>39.301499999999997</v>
      </c>
    </row>
    <row r="6125" spans="7:13">
      <c r="G6125" s="106">
        <v>41959</v>
      </c>
      <c r="H6125" s="90" t="s">
        <v>2085</v>
      </c>
      <c r="I6125" s="90" t="s">
        <v>2043</v>
      </c>
      <c r="J6125" s="90">
        <v>1.4999999999999999E-2</v>
      </c>
      <c r="K6125" s="90">
        <v>3</v>
      </c>
      <c r="L6125" t="str">
        <f t="shared" si="190"/>
        <v>MidWest</v>
      </c>
      <c r="M6125" s="107">
        <f t="shared" si="191"/>
        <v>69.442499999999995</v>
      </c>
    </row>
    <row r="6126" spans="7:13">
      <c r="G6126" s="106">
        <v>41636</v>
      </c>
      <c r="H6126" s="90" t="s">
        <v>2036</v>
      </c>
      <c r="I6126" s="90" t="s">
        <v>2023</v>
      </c>
      <c r="J6126" s="90">
        <v>0</v>
      </c>
      <c r="K6126" s="90">
        <v>1</v>
      </c>
      <c r="L6126" t="str">
        <f t="shared" si="190"/>
        <v>MidWest</v>
      </c>
      <c r="M6126" s="107">
        <f t="shared" si="191"/>
        <v>79.95</v>
      </c>
    </row>
    <row r="6127" spans="7:13">
      <c r="G6127" s="106">
        <v>41572</v>
      </c>
      <c r="H6127" s="90" t="s">
        <v>2026</v>
      </c>
      <c r="I6127" s="90" t="s">
        <v>2027</v>
      </c>
      <c r="J6127" s="90">
        <v>0.03</v>
      </c>
      <c r="K6127" s="90">
        <v>2</v>
      </c>
      <c r="L6127" t="str">
        <f t="shared" si="190"/>
        <v>MidWest</v>
      </c>
      <c r="M6127" s="107">
        <f t="shared" si="191"/>
        <v>38.702999999999996</v>
      </c>
    </row>
    <row r="6128" spans="7:13">
      <c r="G6128" s="106">
        <v>41976</v>
      </c>
      <c r="H6128" s="90" t="s">
        <v>2093</v>
      </c>
      <c r="I6128" s="90" t="s">
        <v>2024</v>
      </c>
      <c r="J6128" s="90">
        <v>0.03</v>
      </c>
      <c r="K6128" s="90">
        <v>3</v>
      </c>
      <c r="L6128" t="str">
        <f t="shared" si="190"/>
        <v>West</v>
      </c>
      <c r="M6128" s="107">
        <f t="shared" si="191"/>
        <v>66.784499999999994</v>
      </c>
    </row>
    <row r="6129" spans="7:13">
      <c r="G6129" s="106">
        <v>41518</v>
      </c>
      <c r="H6129" s="90" t="s">
        <v>2057</v>
      </c>
      <c r="I6129" s="90" t="s">
        <v>2034</v>
      </c>
      <c r="J6129" s="90">
        <v>0</v>
      </c>
      <c r="K6129" s="90">
        <v>1</v>
      </c>
      <c r="L6129" t="str">
        <f t="shared" si="190"/>
        <v>West</v>
      </c>
      <c r="M6129" s="107">
        <f t="shared" si="191"/>
        <v>34</v>
      </c>
    </row>
    <row r="6130" spans="7:13">
      <c r="G6130" s="106">
        <v>41384</v>
      </c>
      <c r="H6130" s="90" t="s">
        <v>2073</v>
      </c>
      <c r="I6130" s="90" t="s">
        <v>2040</v>
      </c>
      <c r="J6130" s="90">
        <v>0.03</v>
      </c>
      <c r="K6130" s="90">
        <v>2</v>
      </c>
      <c r="L6130" t="str">
        <f t="shared" si="190"/>
        <v>West</v>
      </c>
      <c r="M6130" s="107">
        <f t="shared" si="191"/>
        <v>58.199999999999996</v>
      </c>
    </row>
    <row r="6131" spans="7:13">
      <c r="G6131" s="106">
        <v>41530</v>
      </c>
      <c r="H6131" s="90" t="s">
        <v>2062</v>
      </c>
      <c r="I6131" s="90" t="s">
        <v>2046</v>
      </c>
      <c r="J6131" s="90">
        <v>0</v>
      </c>
      <c r="K6131" s="90">
        <v>3</v>
      </c>
      <c r="L6131" t="str">
        <f t="shared" si="190"/>
        <v>East</v>
      </c>
      <c r="M6131" s="107">
        <f t="shared" si="191"/>
        <v>75</v>
      </c>
    </row>
    <row r="6132" spans="7:13">
      <c r="G6132" s="106">
        <v>41733</v>
      </c>
      <c r="H6132" s="90" t="s">
        <v>2081</v>
      </c>
      <c r="I6132" s="90" t="s">
        <v>2043</v>
      </c>
      <c r="J6132" s="90">
        <v>0.03</v>
      </c>
      <c r="K6132" s="90">
        <v>7</v>
      </c>
      <c r="L6132" t="str">
        <f t="shared" si="190"/>
        <v>West</v>
      </c>
      <c r="M6132" s="107">
        <f t="shared" si="191"/>
        <v>159.565</v>
      </c>
    </row>
    <row r="6133" spans="7:13">
      <c r="G6133" s="106">
        <v>41296</v>
      </c>
      <c r="H6133" s="90" t="s">
        <v>2074</v>
      </c>
      <c r="I6133" s="90" t="s">
        <v>2040</v>
      </c>
      <c r="J6133" s="90">
        <v>0</v>
      </c>
      <c r="K6133" s="90">
        <v>19</v>
      </c>
      <c r="L6133" t="str">
        <f t="shared" si="190"/>
        <v>MidWest</v>
      </c>
      <c r="M6133" s="107">
        <f t="shared" si="191"/>
        <v>570</v>
      </c>
    </row>
    <row r="6134" spans="7:13">
      <c r="G6134" s="106">
        <v>41946</v>
      </c>
      <c r="H6134" s="90" t="s">
        <v>2083</v>
      </c>
      <c r="I6134" s="90" t="s">
        <v>2034</v>
      </c>
      <c r="J6134" s="90">
        <v>0.03</v>
      </c>
      <c r="K6134" s="90">
        <v>3</v>
      </c>
      <c r="L6134" t="str">
        <f t="shared" si="190"/>
        <v>West</v>
      </c>
      <c r="M6134" s="107">
        <f t="shared" si="191"/>
        <v>98.94</v>
      </c>
    </row>
    <row r="6135" spans="7:13">
      <c r="G6135" s="106">
        <v>41618</v>
      </c>
      <c r="H6135" s="90" t="s">
        <v>2054</v>
      </c>
      <c r="I6135" s="90" t="s">
        <v>2028</v>
      </c>
      <c r="J6135" s="90">
        <v>0</v>
      </c>
      <c r="K6135" s="90">
        <v>3</v>
      </c>
      <c r="L6135" t="str">
        <f t="shared" si="190"/>
        <v>MidWest</v>
      </c>
      <c r="M6135" s="107">
        <f t="shared" si="191"/>
        <v>68.849999999999994</v>
      </c>
    </row>
    <row r="6136" spans="7:13">
      <c r="G6136" s="106">
        <v>41560</v>
      </c>
      <c r="H6136" s="90" t="s">
        <v>2058</v>
      </c>
      <c r="I6136" s="90" t="s">
        <v>2028</v>
      </c>
      <c r="J6136" s="90">
        <v>0</v>
      </c>
      <c r="K6136" s="90">
        <v>1</v>
      </c>
      <c r="L6136" t="str">
        <f t="shared" si="190"/>
        <v>MidWest</v>
      </c>
      <c r="M6136" s="107">
        <f t="shared" si="191"/>
        <v>22.95</v>
      </c>
    </row>
    <row r="6137" spans="7:13">
      <c r="G6137" s="106">
        <v>41291</v>
      </c>
      <c r="H6137" s="90" t="s">
        <v>2087</v>
      </c>
      <c r="I6137" s="90" t="s">
        <v>2024</v>
      </c>
      <c r="J6137" s="90">
        <v>0.02</v>
      </c>
      <c r="K6137" s="90">
        <v>1</v>
      </c>
      <c r="L6137" t="str">
        <f t="shared" si="190"/>
        <v>South</v>
      </c>
      <c r="M6137" s="107">
        <f t="shared" si="191"/>
        <v>22.491</v>
      </c>
    </row>
    <row r="6138" spans="7:13">
      <c r="G6138" s="106">
        <v>41599</v>
      </c>
      <c r="H6138" s="90" t="s">
        <v>2042</v>
      </c>
      <c r="I6138" s="90" t="s">
        <v>2040</v>
      </c>
      <c r="J6138" s="90">
        <v>0.03</v>
      </c>
      <c r="K6138" s="90">
        <v>3</v>
      </c>
      <c r="L6138" t="str">
        <f t="shared" si="190"/>
        <v>MidWest</v>
      </c>
      <c r="M6138" s="107">
        <f t="shared" si="191"/>
        <v>87.3</v>
      </c>
    </row>
    <row r="6139" spans="7:13">
      <c r="G6139" s="106">
        <v>41929</v>
      </c>
      <c r="H6139" s="90" t="s">
        <v>2033</v>
      </c>
      <c r="I6139" s="90" t="s">
        <v>2024</v>
      </c>
      <c r="J6139" s="90">
        <v>0.03</v>
      </c>
      <c r="K6139" s="90">
        <v>2</v>
      </c>
      <c r="L6139" t="str">
        <f t="shared" si="190"/>
        <v>MidWest</v>
      </c>
      <c r="M6139" s="107">
        <f t="shared" si="191"/>
        <v>44.522999999999996</v>
      </c>
    </row>
    <row r="6140" spans="7:13">
      <c r="G6140" s="106">
        <v>41614</v>
      </c>
      <c r="H6140" s="90" t="s">
        <v>2091</v>
      </c>
      <c r="I6140" s="90" t="s">
        <v>2031</v>
      </c>
      <c r="J6140" s="90">
        <v>0.02</v>
      </c>
      <c r="K6140" s="90">
        <v>1</v>
      </c>
      <c r="L6140" t="str">
        <f t="shared" si="190"/>
        <v>South</v>
      </c>
      <c r="M6140" s="107">
        <f t="shared" si="191"/>
        <v>24.5</v>
      </c>
    </row>
    <row r="6141" spans="7:13">
      <c r="G6141" s="106">
        <v>41832</v>
      </c>
      <c r="H6141" s="90" t="s">
        <v>2049</v>
      </c>
      <c r="I6141" s="90" t="s">
        <v>2027</v>
      </c>
      <c r="J6141" s="90">
        <v>0</v>
      </c>
      <c r="K6141" s="90">
        <v>2</v>
      </c>
      <c r="L6141" t="str">
        <f t="shared" si="190"/>
        <v>South</v>
      </c>
      <c r="M6141" s="107">
        <f t="shared" si="191"/>
        <v>39.9</v>
      </c>
    </row>
    <row r="6142" spans="7:13">
      <c r="G6142" s="106">
        <v>41651</v>
      </c>
      <c r="H6142" s="90" t="s">
        <v>2051</v>
      </c>
      <c r="I6142" s="90" t="s">
        <v>2034</v>
      </c>
      <c r="J6142" s="90">
        <v>0.03</v>
      </c>
      <c r="K6142" s="90">
        <v>3</v>
      </c>
      <c r="L6142" t="str">
        <f t="shared" si="190"/>
        <v>MidWest</v>
      </c>
      <c r="M6142" s="107">
        <f t="shared" si="191"/>
        <v>98.94</v>
      </c>
    </row>
    <row r="6143" spans="7:13">
      <c r="G6143" s="106">
        <v>41394</v>
      </c>
      <c r="H6143" s="90" t="s">
        <v>2093</v>
      </c>
      <c r="I6143" s="90" t="s">
        <v>2024</v>
      </c>
      <c r="J6143" s="90">
        <v>0.03</v>
      </c>
      <c r="K6143" s="90">
        <v>1</v>
      </c>
      <c r="L6143" t="str">
        <f t="shared" si="190"/>
        <v>West</v>
      </c>
      <c r="M6143" s="107">
        <f t="shared" si="191"/>
        <v>22.261499999999998</v>
      </c>
    </row>
    <row r="6144" spans="7:13">
      <c r="G6144" s="106">
        <v>41835</v>
      </c>
      <c r="H6144" s="90" t="s">
        <v>2049</v>
      </c>
      <c r="I6144" s="90" t="s">
        <v>2028</v>
      </c>
      <c r="J6144" s="90">
        <v>0</v>
      </c>
      <c r="K6144" s="90">
        <v>1</v>
      </c>
      <c r="L6144" t="str">
        <f t="shared" si="190"/>
        <v>South</v>
      </c>
      <c r="M6144" s="107">
        <f t="shared" si="191"/>
        <v>22.95</v>
      </c>
    </row>
    <row r="6145" spans="7:13">
      <c r="G6145" s="106">
        <v>41946</v>
      </c>
      <c r="H6145" s="90" t="s">
        <v>2036</v>
      </c>
      <c r="I6145" s="90" t="s">
        <v>2023</v>
      </c>
      <c r="J6145" s="90">
        <v>0</v>
      </c>
      <c r="K6145" s="90">
        <v>1</v>
      </c>
      <c r="L6145" t="str">
        <f t="shared" si="190"/>
        <v>MidWest</v>
      </c>
      <c r="M6145" s="107">
        <f t="shared" si="191"/>
        <v>79.95</v>
      </c>
    </row>
    <row r="6146" spans="7:13">
      <c r="G6146" s="106">
        <v>41593</v>
      </c>
      <c r="H6146" s="90" t="s">
        <v>2103</v>
      </c>
      <c r="I6146" s="90" t="s">
        <v>2019</v>
      </c>
      <c r="J6146" s="90">
        <v>0</v>
      </c>
      <c r="K6146" s="90">
        <v>3</v>
      </c>
      <c r="L6146" t="str">
        <f t="shared" si="190"/>
        <v>South</v>
      </c>
      <c r="M6146" s="107">
        <f t="shared" si="191"/>
        <v>63</v>
      </c>
    </row>
    <row r="6147" spans="7:13">
      <c r="G6147" s="106">
        <v>41976</v>
      </c>
      <c r="H6147" s="90" t="s">
        <v>2055</v>
      </c>
      <c r="I6147" s="90" t="s">
        <v>2034</v>
      </c>
      <c r="J6147" s="90">
        <v>0.01</v>
      </c>
      <c r="K6147" s="90">
        <v>18</v>
      </c>
      <c r="L6147" t="str">
        <f t="shared" ref="L6147:L6210" si="192">_xlfn.XLOOKUP(H6147,$D$2:$D$73,$E$2:$E$73)</f>
        <v>South</v>
      </c>
      <c r="M6147" s="107">
        <f t="shared" ref="M6147:M6210" si="193">_xlfn.XLOOKUP(I6147,$A$2:$A$13,$B$2:$B$13)*K6147*(1-J6147)</f>
        <v>605.88</v>
      </c>
    </row>
    <row r="6148" spans="7:13">
      <c r="G6148" s="106">
        <v>41585</v>
      </c>
      <c r="H6148" s="90" t="s">
        <v>2092</v>
      </c>
      <c r="I6148" s="90" t="s">
        <v>2023</v>
      </c>
      <c r="J6148" s="90">
        <v>0.01</v>
      </c>
      <c r="K6148" s="90">
        <v>2</v>
      </c>
      <c r="L6148" t="str">
        <f t="shared" si="192"/>
        <v>East</v>
      </c>
      <c r="M6148" s="107">
        <f t="shared" si="193"/>
        <v>158.30100000000002</v>
      </c>
    </row>
    <row r="6149" spans="7:13">
      <c r="G6149" s="106">
        <v>41970</v>
      </c>
      <c r="H6149" s="90" t="s">
        <v>2100</v>
      </c>
      <c r="I6149" s="90" t="s">
        <v>2043</v>
      </c>
      <c r="J6149" s="90">
        <v>0</v>
      </c>
      <c r="K6149" s="90">
        <v>3</v>
      </c>
      <c r="L6149" t="str">
        <f t="shared" si="192"/>
        <v>West</v>
      </c>
      <c r="M6149" s="107">
        <f t="shared" si="193"/>
        <v>70.5</v>
      </c>
    </row>
    <row r="6150" spans="7:13">
      <c r="G6150" s="106">
        <v>41630</v>
      </c>
      <c r="H6150" s="90" t="s">
        <v>2053</v>
      </c>
      <c r="I6150" s="90" t="s">
        <v>2031</v>
      </c>
      <c r="J6150" s="90">
        <v>0</v>
      </c>
      <c r="K6150" s="90">
        <v>1</v>
      </c>
      <c r="L6150" t="str">
        <f t="shared" si="192"/>
        <v>MidWest</v>
      </c>
      <c r="M6150" s="107">
        <f t="shared" si="193"/>
        <v>25</v>
      </c>
    </row>
    <row r="6151" spans="7:13">
      <c r="G6151" s="106">
        <v>41630</v>
      </c>
      <c r="H6151" s="90" t="s">
        <v>2098</v>
      </c>
      <c r="I6151" s="90" t="s">
        <v>2031</v>
      </c>
      <c r="J6151" s="90">
        <v>0</v>
      </c>
      <c r="K6151" s="90">
        <v>1</v>
      </c>
      <c r="L6151" t="str">
        <f t="shared" si="192"/>
        <v>West</v>
      </c>
      <c r="M6151" s="107">
        <f t="shared" si="193"/>
        <v>25</v>
      </c>
    </row>
    <row r="6152" spans="7:13">
      <c r="G6152" s="106">
        <v>41606</v>
      </c>
      <c r="H6152" s="90" t="s">
        <v>2098</v>
      </c>
      <c r="I6152" s="90" t="s">
        <v>2024</v>
      </c>
      <c r="J6152" s="90">
        <v>0.01</v>
      </c>
      <c r="K6152" s="90">
        <v>1</v>
      </c>
      <c r="L6152" t="str">
        <f t="shared" si="192"/>
        <v>West</v>
      </c>
      <c r="M6152" s="107">
        <f t="shared" si="193"/>
        <v>22.720499999999998</v>
      </c>
    </row>
    <row r="6153" spans="7:13">
      <c r="G6153" s="106">
        <v>41950</v>
      </c>
      <c r="H6153" s="90" t="s">
        <v>2036</v>
      </c>
      <c r="I6153" s="90" t="s">
        <v>2028</v>
      </c>
      <c r="J6153" s="90">
        <v>0</v>
      </c>
      <c r="K6153" s="90">
        <v>2</v>
      </c>
      <c r="L6153" t="str">
        <f t="shared" si="192"/>
        <v>MidWest</v>
      </c>
      <c r="M6153" s="107">
        <f t="shared" si="193"/>
        <v>45.9</v>
      </c>
    </row>
    <row r="6154" spans="7:13">
      <c r="G6154" s="106">
        <v>41616</v>
      </c>
      <c r="H6154" s="90" t="s">
        <v>2062</v>
      </c>
      <c r="I6154" s="90" t="s">
        <v>2031</v>
      </c>
      <c r="J6154" s="90">
        <v>0</v>
      </c>
      <c r="K6154" s="90">
        <v>2</v>
      </c>
      <c r="L6154" t="str">
        <f t="shared" si="192"/>
        <v>East</v>
      </c>
      <c r="M6154" s="107">
        <f t="shared" si="193"/>
        <v>50</v>
      </c>
    </row>
    <row r="6155" spans="7:13">
      <c r="G6155" s="106">
        <v>42001</v>
      </c>
      <c r="H6155" s="90" t="s">
        <v>2054</v>
      </c>
      <c r="I6155" s="90" t="s">
        <v>2043</v>
      </c>
      <c r="J6155" s="90">
        <v>0</v>
      </c>
      <c r="K6155" s="90">
        <v>10</v>
      </c>
      <c r="L6155" t="str">
        <f t="shared" si="192"/>
        <v>MidWest</v>
      </c>
      <c r="M6155" s="107">
        <f t="shared" si="193"/>
        <v>235</v>
      </c>
    </row>
    <row r="6156" spans="7:13">
      <c r="G6156" s="106">
        <v>41584</v>
      </c>
      <c r="H6156" s="90" t="s">
        <v>2051</v>
      </c>
      <c r="I6156" s="90" t="s">
        <v>2046</v>
      </c>
      <c r="J6156" s="90">
        <v>0.02</v>
      </c>
      <c r="K6156" s="90">
        <v>1</v>
      </c>
      <c r="L6156" t="str">
        <f t="shared" si="192"/>
        <v>MidWest</v>
      </c>
      <c r="M6156" s="107">
        <f t="shared" si="193"/>
        <v>24.5</v>
      </c>
    </row>
    <row r="6157" spans="7:13">
      <c r="G6157" s="106">
        <v>41777</v>
      </c>
      <c r="H6157" s="90" t="s">
        <v>2064</v>
      </c>
      <c r="I6157" s="90" t="s">
        <v>2034</v>
      </c>
      <c r="J6157" s="90">
        <v>0</v>
      </c>
      <c r="K6157" s="90">
        <v>1</v>
      </c>
      <c r="L6157" t="str">
        <f t="shared" si="192"/>
        <v>West</v>
      </c>
      <c r="M6157" s="107">
        <f t="shared" si="193"/>
        <v>34</v>
      </c>
    </row>
    <row r="6158" spans="7:13">
      <c r="G6158" s="106">
        <v>41620</v>
      </c>
      <c r="H6158" s="90" t="s">
        <v>2057</v>
      </c>
      <c r="I6158" s="90" t="s">
        <v>2019</v>
      </c>
      <c r="J6158" s="90">
        <v>0</v>
      </c>
      <c r="K6158" s="90">
        <v>1</v>
      </c>
      <c r="L6158" t="str">
        <f t="shared" si="192"/>
        <v>West</v>
      </c>
      <c r="M6158" s="107">
        <f t="shared" si="193"/>
        <v>21</v>
      </c>
    </row>
    <row r="6159" spans="7:13">
      <c r="G6159" s="106">
        <v>42001</v>
      </c>
      <c r="H6159" s="90" t="s">
        <v>2082</v>
      </c>
      <c r="I6159" s="90" t="s">
        <v>2040</v>
      </c>
      <c r="J6159" s="90">
        <v>0</v>
      </c>
      <c r="K6159" s="90">
        <v>2</v>
      </c>
      <c r="L6159" t="str">
        <f t="shared" si="192"/>
        <v>MidWest</v>
      </c>
      <c r="M6159" s="107">
        <f t="shared" si="193"/>
        <v>60</v>
      </c>
    </row>
    <row r="6160" spans="7:13">
      <c r="G6160" s="106">
        <v>41955</v>
      </c>
      <c r="H6160" s="90" t="s">
        <v>2082</v>
      </c>
      <c r="I6160" s="90" t="s">
        <v>2031</v>
      </c>
      <c r="J6160" s="90">
        <v>0</v>
      </c>
      <c r="K6160" s="90">
        <v>14</v>
      </c>
      <c r="L6160" t="str">
        <f t="shared" si="192"/>
        <v>MidWest</v>
      </c>
      <c r="M6160" s="107">
        <f t="shared" si="193"/>
        <v>350</v>
      </c>
    </row>
    <row r="6161" spans="7:13">
      <c r="G6161" s="106">
        <v>41580</v>
      </c>
      <c r="H6161" s="90" t="s">
        <v>2094</v>
      </c>
      <c r="I6161" s="90" t="s">
        <v>2034</v>
      </c>
      <c r="J6161" s="90">
        <v>2.5000000000000001E-2</v>
      </c>
      <c r="K6161" s="90">
        <v>2</v>
      </c>
      <c r="L6161" t="str">
        <f t="shared" si="192"/>
        <v>West</v>
      </c>
      <c r="M6161" s="107">
        <f t="shared" si="193"/>
        <v>66.3</v>
      </c>
    </row>
    <row r="6162" spans="7:13">
      <c r="G6162" s="106">
        <v>41973</v>
      </c>
      <c r="H6162" s="90" t="s">
        <v>2096</v>
      </c>
      <c r="I6162" s="90" t="s">
        <v>2028</v>
      </c>
      <c r="J6162" s="90">
        <v>0.02</v>
      </c>
      <c r="K6162" s="90">
        <v>2</v>
      </c>
      <c r="L6162" t="str">
        <f t="shared" si="192"/>
        <v>MidWest</v>
      </c>
      <c r="M6162" s="107">
        <f t="shared" si="193"/>
        <v>44.981999999999999</v>
      </c>
    </row>
    <row r="6163" spans="7:13">
      <c r="G6163" s="106">
        <v>41997</v>
      </c>
      <c r="H6163" s="90" t="s">
        <v>2026</v>
      </c>
      <c r="I6163" s="90" t="s">
        <v>2031</v>
      </c>
      <c r="J6163" s="90">
        <v>2.5000000000000001E-2</v>
      </c>
      <c r="K6163" s="90">
        <v>1</v>
      </c>
      <c r="L6163" t="str">
        <f t="shared" si="192"/>
        <v>MidWest</v>
      </c>
      <c r="M6163" s="107">
        <f t="shared" si="193"/>
        <v>24.375</v>
      </c>
    </row>
    <row r="6164" spans="7:13">
      <c r="G6164" s="106">
        <v>42002</v>
      </c>
      <c r="H6164" s="90" t="s">
        <v>2053</v>
      </c>
      <c r="I6164" s="90" t="s">
        <v>2028</v>
      </c>
      <c r="J6164" s="90">
        <v>0.03</v>
      </c>
      <c r="K6164" s="90">
        <v>2</v>
      </c>
      <c r="L6164" t="str">
        <f t="shared" si="192"/>
        <v>MidWest</v>
      </c>
      <c r="M6164" s="107">
        <f t="shared" si="193"/>
        <v>44.522999999999996</v>
      </c>
    </row>
    <row r="6165" spans="7:13">
      <c r="G6165" s="106">
        <v>41959</v>
      </c>
      <c r="H6165" s="90" t="s">
        <v>2079</v>
      </c>
      <c r="I6165" s="90" t="s">
        <v>2024</v>
      </c>
      <c r="J6165" s="90">
        <v>0</v>
      </c>
      <c r="K6165" s="90">
        <v>2</v>
      </c>
      <c r="L6165" t="str">
        <f t="shared" si="192"/>
        <v>MidWest</v>
      </c>
      <c r="M6165" s="107">
        <f t="shared" si="193"/>
        <v>45.9</v>
      </c>
    </row>
    <row r="6166" spans="7:13">
      <c r="G6166" s="106">
        <v>41987</v>
      </c>
      <c r="H6166" s="90" t="s">
        <v>2049</v>
      </c>
      <c r="I6166" s="90" t="s">
        <v>2046</v>
      </c>
      <c r="J6166" s="90">
        <v>0</v>
      </c>
      <c r="K6166" s="90">
        <v>3</v>
      </c>
      <c r="L6166" t="str">
        <f t="shared" si="192"/>
        <v>South</v>
      </c>
      <c r="M6166" s="107">
        <f t="shared" si="193"/>
        <v>75</v>
      </c>
    </row>
    <row r="6167" spans="7:13">
      <c r="G6167" s="106">
        <v>41373</v>
      </c>
      <c r="H6167" s="90" t="s">
        <v>2053</v>
      </c>
      <c r="I6167" s="90" t="s">
        <v>2034</v>
      </c>
      <c r="J6167" s="90">
        <v>0</v>
      </c>
      <c r="K6167" s="90">
        <v>14</v>
      </c>
      <c r="L6167" t="str">
        <f t="shared" si="192"/>
        <v>MidWest</v>
      </c>
      <c r="M6167" s="107">
        <f t="shared" si="193"/>
        <v>476</v>
      </c>
    </row>
    <row r="6168" spans="7:13">
      <c r="G6168" s="106">
        <v>41631</v>
      </c>
      <c r="H6168" s="90" t="s">
        <v>2093</v>
      </c>
      <c r="I6168" s="90" t="s">
        <v>2019</v>
      </c>
      <c r="J6168" s="90">
        <v>0</v>
      </c>
      <c r="K6168" s="90">
        <v>10</v>
      </c>
      <c r="L6168" t="str">
        <f t="shared" si="192"/>
        <v>West</v>
      </c>
      <c r="M6168" s="107">
        <f t="shared" si="193"/>
        <v>210</v>
      </c>
    </row>
    <row r="6169" spans="7:13">
      <c r="G6169" s="106">
        <v>41595</v>
      </c>
      <c r="H6169" s="90" t="s">
        <v>2077</v>
      </c>
      <c r="I6169" s="90" t="s">
        <v>2046</v>
      </c>
      <c r="J6169" s="90">
        <v>0</v>
      </c>
      <c r="K6169" s="90">
        <v>4</v>
      </c>
      <c r="L6169" t="str">
        <f t="shared" si="192"/>
        <v>MidWest</v>
      </c>
      <c r="M6169" s="107">
        <f t="shared" si="193"/>
        <v>100</v>
      </c>
    </row>
    <row r="6170" spans="7:13">
      <c r="G6170" s="106">
        <v>41642</v>
      </c>
      <c r="H6170" s="90" t="s">
        <v>2063</v>
      </c>
      <c r="I6170" s="90" t="s">
        <v>2040</v>
      </c>
      <c r="J6170" s="90">
        <v>1.4999999999999999E-2</v>
      </c>
      <c r="K6170" s="90">
        <v>3</v>
      </c>
      <c r="L6170" t="str">
        <f t="shared" si="192"/>
        <v>South</v>
      </c>
      <c r="M6170" s="107">
        <f t="shared" si="193"/>
        <v>88.65</v>
      </c>
    </row>
    <row r="6171" spans="7:13">
      <c r="G6171" s="106">
        <v>41460</v>
      </c>
      <c r="H6171" s="90" t="s">
        <v>2082</v>
      </c>
      <c r="I6171" s="90" t="s">
        <v>2031</v>
      </c>
      <c r="J6171" s="90">
        <v>0</v>
      </c>
      <c r="K6171" s="90">
        <v>2</v>
      </c>
      <c r="L6171" t="str">
        <f t="shared" si="192"/>
        <v>MidWest</v>
      </c>
      <c r="M6171" s="107">
        <f t="shared" si="193"/>
        <v>50</v>
      </c>
    </row>
    <row r="6172" spans="7:13">
      <c r="G6172" s="106">
        <v>41584</v>
      </c>
      <c r="H6172" s="90" t="s">
        <v>2061</v>
      </c>
      <c r="I6172" s="90" t="s">
        <v>2050</v>
      </c>
      <c r="J6172" s="90">
        <v>2.5000000000000001E-2</v>
      </c>
      <c r="K6172" s="90">
        <v>3</v>
      </c>
      <c r="L6172" t="str">
        <f t="shared" si="192"/>
        <v>West</v>
      </c>
      <c r="M6172" s="107">
        <f t="shared" si="193"/>
        <v>55.574999999999996</v>
      </c>
    </row>
    <row r="6173" spans="7:13">
      <c r="G6173" s="106">
        <v>41945</v>
      </c>
      <c r="H6173" s="90" t="s">
        <v>2042</v>
      </c>
      <c r="I6173" s="90" t="s">
        <v>2024</v>
      </c>
      <c r="J6173" s="90">
        <v>0.03</v>
      </c>
      <c r="K6173" s="90">
        <v>3</v>
      </c>
      <c r="L6173" t="str">
        <f t="shared" si="192"/>
        <v>MidWest</v>
      </c>
      <c r="M6173" s="107">
        <f t="shared" si="193"/>
        <v>66.784499999999994</v>
      </c>
    </row>
    <row r="6174" spans="7:13">
      <c r="G6174" s="106">
        <v>41952</v>
      </c>
      <c r="H6174" s="90" t="s">
        <v>2055</v>
      </c>
      <c r="I6174" s="90" t="s">
        <v>2034</v>
      </c>
      <c r="J6174" s="90">
        <v>0</v>
      </c>
      <c r="K6174" s="90">
        <v>2</v>
      </c>
      <c r="L6174" t="str">
        <f t="shared" si="192"/>
        <v>South</v>
      </c>
      <c r="M6174" s="107">
        <f t="shared" si="193"/>
        <v>68</v>
      </c>
    </row>
    <row r="6175" spans="7:13">
      <c r="G6175" s="106">
        <v>41991</v>
      </c>
      <c r="H6175" s="90" t="s">
        <v>2049</v>
      </c>
      <c r="I6175" s="90" t="s">
        <v>2024</v>
      </c>
      <c r="J6175" s="90">
        <v>0.02</v>
      </c>
      <c r="K6175" s="90">
        <v>1</v>
      </c>
      <c r="L6175" t="str">
        <f t="shared" si="192"/>
        <v>South</v>
      </c>
      <c r="M6175" s="107">
        <f t="shared" si="193"/>
        <v>22.491</v>
      </c>
    </row>
    <row r="6176" spans="7:13">
      <c r="G6176" s="106">
        <v>41638</v>
      </c>
      <c r="H6176" s="90" t="s">
        <v>2052</v>
      </c>
      <c r="I6176" s="90" t="s">
        <v>2024</v>
      </c>
      <c r="J6176" s="90">
        <v>2.5000000000000001E-2</v>
      </c>
      <c r="K6176" s="90">
        <v>2</v>
      </c>
      <c r="L6176" t="str">
        <f t="shared" si="192"/>
        <v>MidWest</v>
      </c>
      <c r="M6176" s="107">
        <f t="shared" si="193"/>
        <v>44.752499999999998</v>
      </c>
    </row>
    <row r="6177" spans="7:13">
      <c r="G6177" s="106">
        <v>41367</v>
      </c>
      <c r="H6177" s="90" t="s">
        <v>2030</v>
      </c>
      <c r="I6177" s="90" t="s">
        <v>2024</v>
      </c>
      <c r="J6177" s="90">
        <v>0.03</v>
      </c>
      <c r="K6177" s="90">
        <v>2</v>
      </c>
      <c r="L6177" t="str">
        <f t="shared" si="192"/>
        <v>West</v>
      </c>
      <c r="M6177" s="107">
        <f t="shared" si="193"/>
        <v>44.522999999999996</v>
      </c>
    </row>
    <row r="6178" spans="7:13">
      <c r="G6178" s="106">
        <v>41432</v>
      </c>
      <c r="H6178" s="90" t="s">
        <v>2039</v>
      </c>
      <c r="I6178" s="90" t="s">
        <v>2043</v>
      </c>
      <c r="J6178" s="90">
        <v>0</v>
      </c>
      <c r="K6178" s="90">
        <v>4</v>
      </c>
      <c r="L6178" t="str">
        <f t="shared" si="192"/>
        <v>East</v>
      </c>
      <c r="M6178" s="107">
        <f t="shared" si="193"/>
        <v>94</v>
      </c>
    </row>
    <row r="6179" spans="7:13">
      <c r="G6179" s="106">
        <v>41999</v>
      </c>
      <c r="H6179" s="90" t="s">
        <v>2090</v>
      </c>
      <c r="I6179" s="90" t="s">
        <v>2046</v>
      </c>
      <c r="J6179" s="90">
        <v>0.03</v>
      </c>
      <c r="K6179" s="90">
        <v>1</v>
      </c>
      <c r="L6179" t="str">
        <f t="shared" si="192"/>
        <v>West</v>
      </c>
      <c r="M6179" s="107">
        <f t="shared" si="193"/>
        <v>24.25</v>
      </c>
    </row>
    <row r="6180" spans="7:13">
      <c r="G6180" s="106">
        <v>42003</v>
      </c>
      <c r="H6180" s="90" t="s">
        <v>2048</v>
      </c>
      <c r="I6180" s="90" t="s">
        <v>2019</v>
      </c>
      <c r="J6180" s="90">
        <v>2.5000000000000001E-2</v>
      </c>
      <c r="K6180" s="90">
        <v>2</v>
      </c>
      <c r="L6180" t="str">
        <f t="shared" si="192"/>
        <v>East</v>
      </c>
      <c r="M6180" s="107">
        <f t="shared" si="193"/>
        <v>40.949999999999996</v>
      </c>
    </row>
    <row r="6181" spans="7:13">
      <c r="G6181" s="106">
        <v>41999</v>
      </c>
      <c r="H6181" s="90" t="s">
        <v>2098</v>
      </c>
      <c r="I6181" s="90" t="s">
        <v>2034</v>
      </c>
      <c r="J6181" s="90">
        <v>0</v>
      </c>
      <c r="K6181" s="90">
        <v>1</v>
      </c>
      <c r="L6181" t="str">
        <f t="shared" si="192"/>
        <v>West</v>
      </c>
      <c r="M6181" s="107">
        <f t="shared" si="193"/>
        <v>34</v>
      </c>
    </row>
    <row r="6182" spans="7:13">
      <c r="G6182" s="106">
        <v>41629</v>
      </c>
      <c r="H6182" s="90" t="s">
        <v>2054</v>
      </c>
      <c r="I6182" s="90" t="s">
        <v>2024</v>
      </c>
      <c r="J6182" s="90">
        <v>1.4999999999999999E-2</v>
      </c>
      <c r="K6182" s="90">
        <v>2</v>
      </c>
      <c r="L6182" t="str">
        <f t="shared" si="192"/>
        <v>MidWest</v>
      </c>
      <c r="M6182" s="107">
        <f t="shared" si="193"/>
        <v>45.211500000000001</v>
      </c>
    </row>
    <row r="6183" spans="7:13">
      <c r="G6183" s="106">
        <v>41721</v>
      </c>
      <c r="H6183" s="90" t="s">
        <v>2048</v>
      </c>
      <c r="I6183" s="90" t="s">
        <v>2043</v>
      </c>
      <c r="J6183" s="90">
        <v>0</v>
      </c>
      <c r="K6183" s="90">
        <v>2</v>
      </c>
      <c r="L6183" t="str">
        <f t="shared" si="192"/>
        <v>East</v>
      </c>
      <c r="M6183" s="107">
        <f t="shared" si="193"/>
        <v>47</v>
      </c>
    </row>
    <row r="6184" spans="7:13">
      <c r="G6184" s="106">
        <v>41969</v>
      </c>
      <c r="H6184" s="90" t="s">
        <v>2056</v>
      </c>
      <c r="I6184" s="90" t="s">
        <v>2028</v>
      </c>
      <c r="J6184" s="90">
        <v>0.03</v>
      </c>
      <c r="K6184" s="90">
        <v>1</v>
      </c>
      <c r="L6184" t="str">
        <f t="shared" si="192"/>
        <v>MidWest</v>
      </c>
      <c r="M6184" s="107">
        <f t="shared" si="193"/>
        <v>22.261499999999998</v>
      </c>
    </row>
    <row r="6185" spans="7:13">
      <c r="G6185" s="106">
        <v>41627</v>
      </c>
      <c r="H6185" s="90" t="s">
        <v>2041</v>
      </c>
      <c r="I6185" s="90" t="s">
        <v>2040</v>
      </c>
      <c r="J6185" s="90">
        <v>2.5000000000000001E-2</v>
      </c>
      <c r="K6185" s="90">
        <v>1</v>
      </c>
      <c r="L6185" t="str">
        <f t="shared" si="192"/>
        <v>West</v>
      </c>
      <c r="M6185" s="107">
        <f t="shared" si="193"/>
        <v>29.25</v>
      </c>
    </row>
    <row r="6186" spans="7:13">
      <c r="G6186" s="106">
        <v>41968</v>
      </c>
      <c r="H6186" s="90" t="s">
        <v>2090</v>
      </c>
      <c r="I6186" s="90" t="s">
        <v>2040</v>
      </c>
      <c r="J6186" s="90">
        <v>0.03</v>
      </c>
      <c r="K6186" s="90">
        <v>2</v>
      </c>
      <c r="L6186" t="str">
        <f t="shared" si="192"/>
        <v>West</v>
      </c>
      <c r="M6186" s="107">
        <f t="shared" si="193"/>
        <v>58.199999999999996</v>
      </c>
    </row>
    <row r="6187" spans="7:13">
      <c r="G6187" s="106">
        <v>41600</v>
      </c>
      <c r="H6187" s="90" t="s">
        <v>2075</v>
      </c>
      <c r="I6187" s="90" t="s">
        <v>2028</v>
      </c>
      <c r="J6187" s="90">
        <v>0</v>
      </c>
      <c r="K6187" s="90">
        <v>3</v>
      </c>
      <c r="L6187" t="str">
        <f t="shared" si="192"/>
        <v>West</v>
      </c>
      <c r="M6187" s="107">
        <f t="shared" si="193"/>
        <v>68.849999999999994</v>
      </c>
    </row>
    <row r="6188" spans="7:13">
      <c r="G6188" s="106">
        <v>41884</v>
      </c>
      <c r="H6188" s="90" t="s">
        <v>2026</v>
      </c>
      <c r="I6188" s="90" t="s">
        <v>2028</v>
      </c>
      <c r="J6188" s="90">
        <v>0.03</v>
      </c>
      <c r="K6188" s="90">
        <v>2</v>
      </c>
      <c r="L6188" t="str">
        <f t="shared" si="192"/>
        <v>MidWest</v>
      </c>
      <c r="M6188" s="107">
        <f t="shared" si="193"/>
        <v>44.522999999999996</v>
      </c>
    </row>
    <row r="6189" spans="7:13">
      <c r="G6189" s="106">
        <v>41545</v>
      </c>
      <c r="H6189" s="90" t="s">
        <v>2025</v>
      </c>
      <c r="I6189" s="90" t="s">
        <v>2034</v>
      </c>
      <c r="J6189" s="90">
        <v>2.5000000000000001E-2</v>
      </c>
      <c r="K6189" s="90">
        <v>4</v>
      </c>
      <c r="L6189" t="str">
        <f t="shared" si="192"/>
        <v>West</v>
      </c>
      <c r="M6189" s="107">
        <f t="shared" si="193"/>
        <v>132.6</v>
      </c>
    </row>
    <row r="6190" spans="7:13">
      <c r="G6190" s="106">
        <v>41616</v>
      </c>
      <c r="H6190" s="90" t="s">
        <v>2094</v>
      </c>
      <c r="I6190" s="90" t="s">
        <v>2024</v>
      </c>
      <c r="J6190" s="90">
        <v>0.03</v>
      </c>
      <c r="K6190" s="90">
        <v>1</v>
      </c>
      <c r="L6190" t="str">
        <f t="shared" si="192"/>
        <v>West</v>
      </c>
      <c r="M6190" s="107">
        <f t="shared" si="193"/>
        <v>22.261499999999998</v>
      </c>
    </row>
    <row r="6191" spans="7:13">
      <c r="G6191" s="106">
        <v>41975</v>
      </c>
      <c r="H6191" s="90" t="s">
        <v>2059</v>
      </c>
      <c r="I6191" s="90" t="s">
        <v>2034</v>
      </c>
      <c r="J6191" s="90">
        <v>0</v>
      </c>
      <c r="K6191" s="90">
        <v>2</v>
      </c>
      <c r="L6191" t="str">
        <f t="shared" si="192"/>
        <v>West</v>
      </c>
      <c r="M6191" s="107">
        <f t="shared" si="193"/>
        <v>68</v>
      </c>
    </row>
    <row r="6192" spans="7:13">
      <c r="G6192" s="106">
        <v>41629</v>
      </c>
      <c r="H6192" s="90" t="s">
        <v>2099</v>
      </c>
      <c r="I6192" s="90" t="s">
        <v>2024</v>
      </c>
      <c r="J6192" s="90">
        <v>0.03</v>
      </c>
      <c r="K6192" s="90">
        <v>2</v>
      </c>
      <c r="L6192" t="str">
        <f t="shared" si="192"/>
        <v>East</v>
      </c>
      <c r="M6192" s="107">
        <f t="shared" si="193"/>
        <v>44.522999999999996</v>
      </c>
    </row>
    <row r="6193" spans="7:13">
      <c r="G6193" s="106">
        <v>41605</v>
      </c>
      <c r="H6193" s="90" t="s">
        <v>2057</v>
      </c>
      <c r="I6193" s="90" t="s">
        <v>2019</v>
      </c>
      <c r="J6193" s="90">
        <v>0.01</v>
      </c>
      <c r="K6193" s="90">
        <v>2</v>
      </c>
      <c r="L6193" t="str">
        <f t="shared" si="192"/>
        <v>West</v>
      </c>
      <c r="M6193" s="107">
        <f t="shared" si="193"/>
        <v>41.58</v>
      </c>
    </row>
    <row r="6194" spans="7:13">
      <c r="G6194" s="106">
        <v>41951</v>
      </c>
      <c r="H6194" s="90" t="s">
        <v>2032</v>
      </c>
      <c r="I6194" s="90" t="s">
        <v>2019</v>
      </c>
      <c r="J6194" s="90">
        <v>0</v>
      </c>
      <c r="K6194" s="90">
        <v>2</v>
      </c>
      <c r="L6194" t="str">
        <f t="shared" si="192"/>
        <v>East</v>
      </c>
      <c r="M6194" s="107">
        <f t="shared" si="193"/>
        <v>42</v>
      </c>
    </row>
    <row r="6195" spans="7:13">
      <c r="G6195" s="106">
        <v>41795</v>
      </c>
      <c r="H6195" s="90" t="s">
        <v>2062</v>
      </c>
      <c r="I6195" s="90" t="s">
        <v>2046</v>
      </c>
      <c r="J6195" s="90">
        <v>0.01</v>
      </c>
      <c r="K6195" s="90">
        <v>3</v>
      </c>
      <c r="L6195" t="str">
        <f t="shared" si="192"/>
        <v>East</v>
      </c>
      <c r="M6195" s="107">
        <f t="shared" si="193"/>
        <v>74.25</v>
      </c>
    </row>
    <row r="6196" spans="7:13">
      <c r="G6196" s="106">
        <v>41589</v>
      </c>
      <c r="H6196" s="90" t="s">
        <v>2067</v>
      </c>
      <c r="I6196" s="90" t="s">
        <v>2024</v>
      </c>
      <c r="J6196" s="90">
        <v>0.03</v>
      </c>
      <c r="K6196" s="90">
        <v>2</v>
      </c>
      <c r="L6196" t="str">
        <f t="shared" si="192"/>
        <v>East</v>
      </c>
      <c r="M6196" s="107">
        <f t="shared" si="193"/>
        <v>44.522999999999996</v>
      </c>
    </row>
    <row r="6197" spans="7:13">
      <c r="G6197" s="106">
        <v>41960</v>
      </c>
      <c r="H6197" s="90" t="s">
        <v>2093</v>
      </c>
      <c r="I6197" s="90" t="s">
        <v>2024</v>
      </c>
      <c r="J6197" s="90">
        <v>1.4999999999999999E-2</v>
      </c>
      <c r="K6197" s="90">
        <v>1</v>
      </c>
      <c r="L6197" t="str">
        <f t="shared" si="192"/>
        <v>West</v>
      </c>
      <c r="M6197" s="107">
        <f t="shared" si="193"/>
        <v>22.60575</v>
      </c>
    </row>
    <row r="6198" spans="7:13">
      <c r="G6198" s="106">
        <v>41626</v>
      </c>
      <c r="H6198" s="90" t="s">
        <v>2051</v>
      </c>
      <c r="I6198" s="90" t="s">
        <v>2034</v>
      </c>
      <c r="J6198" s="90">
        <v>0</v>
      </c>
      <c r="K6198" s="90">
        <v>1</v>
      </c>
      <c r="L6198" t="str">
        <f t="shared" si="192"/>
        <v>MidWest</v>
      </c>
      <c r="M6198" s="107">
        <f t="shared" si="193"/>
        <v>34</v>
      </c>
    </row>
    <row r="6199" spans="7:13">
      <c r="G6199" s="106">
        <v>41958</v>
      </c>
      <c r="H6199" s="90" t="s">
        <v>2063</v>
      </c>
      <c r="I6199" s="90" t="s">
        <v>2027</v>
      </c>
      <c r="J6199" s="90">
        <v>0.03</v>
      </c>
      <c r="K6199" s="90">
        <v>2</v>
      </c>
      <c r="L6199" t="str">
        <f t="shared" si="192"/>
        <v>South</v>
      </c>
      <c r="M6199" s="107">
        <f t="shared" si="193"/>
        <v>38.702999999999996</v>
      </c>
    </row>
    <row r="6200" spans="7:13">
      <c r="G6200" s="106">
        <v>41554</v>
      </c>
      <c r="H6200" s="90" t="s">
        <v>2067</v>
      </c>
      <c r="I6200" s="90" t="s">
        <v>2034</v>
      </c>
      <c r="J6200" s="90">
        <v>0.03</v>
      </c>
      <c r="K6200" s="90">
        <v>3</v>
      </c>
      <c r="L6200" t="str">
        <f t="shared" si="192"/>
        <v>East</v>
      </c>
      <c r="M6200" s="107">
        <f t="shared" si="193"/>
        <v>98.94</v>
      </c>
    </row>
    <row r="6201" spans="7:13">
      <c r="G6201" s="106">
        <v>41637</v>
      </c>
      <c r="H6201" s="90" t="s">
        <v>2047</v>
      </c>
      <c r="I6201" s="90" t="s">
        <v>2034</v>
      </c>
      <c r="J6201" s="90">
        <v>1.4999999999999999E-2</v>
      </c>
      <c r="K6201" s="90">
        <v>24</v>
      </c>
      <c r="L6201" t="str">
        <f t="shared" si="192"/>
        <v>South</v>
      </c>
      <c r="M6201" s="107">
        <f t="shared" si="193"/>
        <v>803.76</v>
      </c>
    </row>
    <row r="6202" spans="7:13">
      <c r="G6202" s="106">
        <v>41964</v>
      </c>
      <c r="H6202" s="90" t="s">
        <v>2039</v>
      </c>
      <c r="I6202" s="90" t="s">
        <v>2037</v>
      </c>
      <c r="J6202" s="90">
        <v>0</v>
      </c>
      <c r="K6202" s="90">
        <v>1</v>
      </c>
      <c r="L6202" t="str">
        <f t="shared" si="192"/>
        <v>East</v>
      </c>
      <c r="M6202" s="107">
        <f t="shared" si="193"/>
        <v>27.5</v>
      </c>
    </row>
    <row r="6203" spans="7:13">
      <c r="G6203" s="106">
        <v>41430</v>
      </c>
      <c r="H6203" s="90" t="s">
        <v>2061</v>
      </c>
      <c r="I6203" s="90" t="s">
        <v>2037</v>
      </c>
      <c r="J6203" s="90">
        <v>0.02</v>
      </c>
      <c r="K6203" s="90">
        <v>3</v>
      </c>
      <c r="L6203" t="str">
        <f t="shared" si="192"/>
        <v>West</v>
      </c>
      <c r="M6203" s="107">
        <f t="shared" si="193"/>
        <v>80.849999999999994</v>
      </c>
    </row>
    <row r="6204" spans="7:13">
      <c r="G6204" s="106">
        <v>41432</v>
      </c>
      <c r="H6204" s="90" t="s">
        <v>2096</v>
      </c>
      <c r="I6204" s="90" t="s">
        <v>2019</v>
      </c>
      <c r="J6204" s="90">
        <v>2.5000000000000001E-2</v>
      </c>
      <c r="K6204" s="90">
        <v>3</v>
      </c>
      <c r="L6204" t="str">
        <f t="shared" si="192"/>
        <v>MidWest</v>
      </c>
      <c r="M6204" s="107">
        <f t="shared" si="193"/>
        <v>61.424999999999997</v>
      </c>
    </row>
    <row r="6205" spans="7:13">
      <c r="G6205" s="106">
        <v>42004</v>
      </c>
      <c r="H6205" s="90" t="s">
        <v>2052</v>
      </c>
      <c r="I6205" s="90" t="s">
        <v>2027</v>
      </c>
      <c r="J6205" s="90">
        <v>0.01</v>
      </c>
      <c r="K6205" s="90">
        <v>3</v>
      </c>
      <c r="L6205" t="str">
        <f t="shared" si="192"/>
        <v>MidWest</v>
      </c>
      <c r="M6205" s="107">
        <f t="shared" si="193"/>
        <v>59.251499999999993</v>
      </c>
    </row>
    <row r="6206" spans="7:13">
      <c r="G6206" s="106">
        <v>41626</v>
      </c>
      <c r="H6206" s="90" t="s">
        <v>2071</v>
      </c>
      <c r="I6206" s="90" t="s">
        <v>2050</v>
      </c>
      <c r="J6206" s="90">
        <v>0</v>
      </c>
      <c r="K6206" s="90">
        <v>3</v>
      </c>
      <c r="L6206" t="str">
        <f t="shared" si="192"/>
        <v>MidWest</v>
      </c>
      <c r="M6206" s="107">
        <f t="shared" si="193"/>
        <v>57</v>
      </c>
    </row>
    <row r="6207" spans="7:13">
      <c r="G6207" s="106">
        <v>42004</v>
      </c>
      <c r="H6207" s="90" t="s">
        <v>2098</v>
      </c>
      <c r="I6207" s="90" t="s">
        <v>2034</v>
      </c>
      <c r="J6207" s="90">
        <v>0</v>
      </c>
      <c r="K6207" s="90">
        <v>3</v>
      </c>
      <c r="L6207" t="str">
        <f t="shared" si="192"/>
        <v>West</v>
      </c>
      <c r="M6207" s="107">
        <f t="shared" si="193"/>
        <v>102</v>
      </c>
    </row>
    <row r="6208" spans="7:13">
      <c r="G6208" s="106">
        <v>41571</v>
      </c>
      <c r="H6208" s="90" t="s">
        <v>2054</v>
      </c>
      <c r="I6208" s="90" t="s">
        <v>2046</v>
      </c>
      <c r="J6208" s="90">
        <v>2.5000000000000001E-2</v>
      </c>
      <c r="K6208" s="90">
        <v>3</v>
      </c>
      <c r="L6208" t="str">
        <f t="shared" si="192"/>
        <v>MidWest</v>
      </c>
      <c r="M6208" s="107">
        <f t="shared" si="193"/>
        <v>73.125</v>
      </c>
    </row>
    <row r="6209" spans="7:13">
      <c r="G6209" s="106">
        <v>41992</v>
      </c>
      <c r="H6209" s="90" t="s">
        <v>2049</v>
      </c>
      <c r="I6209" s="90" t="s">
        <v>2019</v>
      </c>
      <c r="J6209" s="90">
        <v>0</v>
      </c>
      <c r="K6209" s="90">
        <v>12</v>
      </c>
      <c r="L6209" t="str">
        <f t="shared" si="192"/>
        <v>South</v>
      </c>
      <c r="M6209" s="107">
        <f t="shared" si="193"/>
        <v>252</v>
      </c>
    </row>
    <row r="6210" spans="7:13">
      <c r="G6210" s="106">
        <v>41999</v>
      </c>
      <c r="H6210" s="90" t="s">
        <v>2087</v>
      </c>
      <c r="I6210" s="90" t="s">
        <v>2046</v>
      </c>
      <c r="J6210" s="90">
        <v>0</v>
      </c>
      <c r="K6210" s="90">
        <v>3</v>
      </c>
      <c r="L6210" t="str">
        <f t="shared" si="192"/>
        <v>South</v>
      </c>
      <c r="M6210" s="107">
        <f t="shared" si="193"/>
        <v>75</v>
      </c>
    </row>
    <row r="6211" spans="7:13">
      <c r="G6211" s="106">
        <v>41624</v>
      </c>
      <c r="H6211" s="90" t="s">
        <v>2093</v>
      </c>
      <c r="I6211" s="90" t="s">
        <v>2028</v>
      </c>
      <c r="J6211" s="90">
        <v>0</v>
      </c>
      <c r="K6211" s="90">
        <v>3</v>
      </c>
      <c r="L6211" t="str">
        <f t="shared" ref="L6211:L6274" si="194">_xlfn.XLOOKUP(H6211,$D$2:$D$73,$E$2:$E$73)</f>
        <v>West</v>
      </c>
      <c r="M6211" s="107">
        <f t="shared" ref="M6211:M6274" si="195">_xlfn.XLOOKUP(I6211,$A$2:$A$13,$B$2:$B$13)*K6211*(1-J6211)</f>
        <v>68.849999999999994</v>
      </c>
    </row>
    <row r="6212" spans="7:13">
      <c r="G6212" s="106">
        <v>41709</v>
      </c>
      <c r="H6212" s="90" t="s">
        <v>2090</v>
      </c>
      <c r="I6212" s="90" t="s">
        <v>2034</v>
      </c>
      <c r="J6212" s="90">
        <v>0</v>
      </c>
      <c r="K6212" s="90">
        <v>2</v>
      </c>
      <c r="L6212" t="str">
        <f t="shared" si="194"/>
        <v>West</v>
      </c>
      <c r="M6212" s="107">
        <f t="shared" si="195"/>
        <v>68</v>
      </c>
    </row>
    <row r="6213" spans="7:13">
      <c r="G6213" s="106">
        <v>41990</v>
      </c>
      <c r="H6213" s="90" t="s">
        <v>2041</v>
      </c>
      <c r="I6213" s="90" t="s">
        <v>2023</v>
      </c>
      <c r="J6213" s="90">
        <v>0</v>
      </c>
      <c r="K6213" s="90">
        <v>3</v>
      </c>
      <c r="L6213" t="str">
        <f t="shared" si="194"/>
        <v>West</v>
      </c>
      <c r="M6213" s="107">
        <f t="shared" si="195"/>
        <v>239.85000000000002</v>
      </c>
    </row>
    <row r="6214" spans="7:13">
      <c r="G6214" s="106">
        <v>41951</v>
      </c>
      <c r="H6214" s="90" t="s">
        <v>2103</v>
      </c>
      <c r="I6214" s="90" t="s">
        <v>2024</v>
      </c>
      <c r="J6214" s="90">
        <v>0</v>
      </c>
      <c r="K6214" s="90">
        <v>2</v>
      </c>
      <c r="L6214" t="str">
        <f t="shared" si="194"/>
        <v>South</v>
      </c>
      <c r="M6214" s="107">
        <f t="shared" si="195"/>
        <v>45.9</v>
      </c>
    </row>
    <row r="6215" spans="7:13">
      <c r="G6215" s="106">
        <v>41626</v>
      </c>
      <c r="H6215" s="90" t="s">
        <v>2051</v>
      </c>
      <c r="I6215" s="90" t="s">
        <v>2037</v>
      </c>
      <c r="J6215" s="90">
        <v>0</v>
      </c>
      <c r="K6215" s="90">
        <v>3</v>
      </c>
      <c r="L6215" t="str">
        <f t="shared" si="194"/>
        <v>MidWest</v>
      </c>
      <c r="M6215" s="107">
        <f t="shared" si="195"/>
        <v>82.5</v>
      </c>
    </row>
    <row r="6216" spans="7:13">
      <c r="G6216" s="106">
        <v>41979</v>
      </c>
      <c r="H6216" s="90" t="s">
        <v>2092</v>
      </c>
      <c r="I6216" s="90" t="s">
        <v>2050</v>
      </c>
      <c r="J6216" s="90">
        <v>0</v>
      </c>
      <c r="K6216" s="90">
        <v>1</v>
      </c>
      <c r="L6216" t="str">
        <f t="shared" si="194"/>
        <v>East</v>
      </c>
      <c r="M6216" s="107">
        <f t="shared" si="195"/>
        <v>19</v>
      </c>
    </row>
    <row r="6217" spans="7:13">
      <c r="G6217" s="106">
        <v>41597</v>
      </c>
      <c r="H6217" s="90" t="s">
        <v>2051</v>
      </c>
      <c r="I6217" s="90" t="s">
        <v>2019</v>
      </c>
      <c r="J6217" s="90">
        <v>0.02</v>
      </c>
      <c r="K6217" s="90">
        <v>3</v>
      </c>
      <c r="L6217" t="str">
        <f t="shared" si="194"/>
        <v>MidWest</v>
      </c>
      <c r="M6217" s="107">
        <f t="shared" si="195"/>
        <v>61.74</v>
      </c>
    </row>
    <row r="6218" spans="7:13">
      <c r="G6218" s="106">
        <v>41612</v>
      </c>
      <c r="H6218" s="90" t="s">
        <v>2030</v>
      </c>
      <c r="I6218" s="90" t="s">
        <v>2031</v>
      </c>
      <c r="J6218" s="90">
        <v>0</v>
      </c>
      <c r="K6218" s="90">
        <v>1</v>
      </c>
      <c r="L6218" t="str">
        <f t="shared" si="194"/>
        <v>West</v>
      </c>
      <c r="M6218" s="107">
        <f t="shared" si="195"/>
        <v>25</v>
      </c>
    </row>
    <row r="6219" spans="7:13">
      <c r="G6219" s="106">
        <v>41837</v>
      </c>
      <c r="H6219" s="90" t="s">
        <v>2025</v>
      </c>
      <c r="I6219" s="90" t="s">
        <v>2027</v>
      </c>
      <c r="J6219" s="90">
        <v>0</v>
      </c>
      <c r="K6219" s="90">
        <v>11</v>
      </c>
      <c r="L6219" t="str">
        <f t="shared" si="194"/>
        <v>West</v>
      </c>
      <c r="M6219" s="107">
        <f t="shared" si="195"/>
        <v>219.45</v>
      </c>
    </row>
    <row r="6220" spans="7:13">
      <c r="G6220" s="106">
        <v>41950</v>
      </c>
      <c r="H6220" s="90" t="s">
        <v>2049</v>
      </c>
      <c r="I6220" s="90" t="s">
        <v>2040</v>
      </c>
      <c r="J6220" s="90">
        <v>0</v>
      </c>
      <c r="K6220" s="90">
        <v>17</v>
      </c>
      <c r="L6220" t="str">
        <f t="shared" si="194"/>
        <v>South</v>
      </c>
      <c r="M6220" s="107">
        <f t="shared" si="195"/>
        <v>510</v>
      </c>
    </row>
    <row r="6221" spans="7:13">
      <c r="G6221" s="106">
        <v>41660</v>
      </c>
      <c r="H6221" s="90" t="s">
        <v>2049</v>
      </c>
      <c r="I6221" s="90" t="s">
        <v>2019</v>
      </c>
      <c r="J6221" s="90">
        <v>0.01</v>
      </c>
      <c r="K6221" s="90">
        <v>3</v>
      </c>
      <c r="L6221" t="str">
        <f t="shared" si="194"/>
        <v>South</v>
      </c>
      <c r="M6221" s="107">
        <f t="shared" si="195"/>
        <v>62.37</v>
      </c>
    </row>
    <row r="6222" spans="7:13">
      <c r="G6222" s="106">
        <v>41386</v>
      </c>
      <c r="H6222" s="90" t="s">
        <v>2030</v>
      </c>
      <c r="I6222" s="90" t="s">
        <v>2037</v>
      </c>
      <c r="J6222" s="90">
        <v>0</v>
      </c>
      <c r="K6222" s="90">
        <v>2</v>
      </c>
      <c r="L6222" t="str">
        <f t="shared" si="194"/>
        <v>West</v>
      </c>
      <c r="M6222" s="107">
        <f t="shared" si="195"/>
        <v>55</v>
      </c>
    </row>
    <row r="6223" spans="7:13">
      <c r="G6223" s="106">
        <v>41604</v>
      </c>
      <c r="H6223" s="90" t="s">
        <v>2039</v>
      </c>
      <c r="I6223" s="90" t="s">
        <v>2031</v>
      </c>
      <c r="J6223" s="90">
        <v>0</v>
      </c>
      <c r="K6223" s="90">
        <v>2</v>
      </c>
      <c r="L6223" t="str">
        <f t="shared" si="194"/>
        <v>East</v>
      </c>
      <c r="M6223" s="107">
        <f t="shared" si="195"/>
        <v>50</v>
      </c>
    </row>
    <row r="6224" spans="7:13">
      <c r="G6224" s="106">
        <v>41998</v>
      </c>
      <c r="H6224" s="90" t="s">
        <v>2025</v>
      </c>
      <c r="I6224" s="90" t="s">
        <v>2027</v>
      </c>
      <c r="J6224" s="90">
        <v>0</v>
      </c>
      <c r="K6224" s="90">
        <v>3</v>
      </c>
      <c r="L6224" t="str">
        <f t="shared" si="194"/>
        <v>West</v>
      </c>
      <c r="M6224" s="107">
        <f t="shared" si="195"/>
        <v>59.849999999999994</v>
      </c>
    </row>
    <row r="6225" spans="7:13">
      <c r="G6225" s="106">
        <v>41594</v>
      </c>
      <c r="H6225" s="90" t="s">
        <v>2101</v>
      </c>
      <c r="I6225" s="90" t="s">
        <v>2046</v>
      </c>
      <c r="J6225" s="90">
        <v>0</v>
      </c>
      <c r="K6225" s="90">
        <v>2</v>
      </c>
      <c r="L6225" t="str">
        <f t="shared" si="194"/>
        <v>MidWest</v>
      </c>
      <c r="M6225" s="107">
        <f t="shared" si="195"/>
        <v>50</v>
      </c>
    </row>
    <row r="6226" spans="7:13">
      <c r="G6226" s="106">
        <v>42002</v>
      </c>
      <c r="H6226" s="90" t="s">
        <v>2090</v>
      </c>
      <c r="I6226" s="90" t="s">
        <v>2034</v>
      </c>
      <c r="J6226" s="90">
        <v>0</v>
      </c>
      <c r="K6226" s="90">
        <v>3</v>
      </c>
      <c r="L6226" t="str">
        <f t="shared" si="194"/>
        <v>West</v>
      </c>
      <c r="M6226" s="107">
        <f t="shared" si="195"/>
        <v>102</v>
      </c>
    </row>
    <row r="6227" spans="7:13">
      <c r="G6227" s="106">
        <v>41952</v>
      </c>
      <c r="H6227" s="90" t="s">
        <v>2082</v>
      </c>
      <c r="I6227" s="90" t="s">
        <v>2050</v>
      </c>
      <c r="J6227" s="90">
        <v>0.01</v>
      </c>
      <c r="K6227" s="90">
        <v>3</v>
      </c>
      <c r="L6227" t="str">
        <f t="shared" si="194"/>
        <v>MidWest</v>
      </c>
      <c r="M6227" s="107">
        <f t="shared" si="195"/>
        <v>56.43</v>
      </c>
    </row>
    <row r="6228" spans="7:13">
      <c r="G6228" s="106">
        <v>41595</v>
      </c>
      <c r="H6228" s="90" t="s">
        <v>2030</v>
      </c>
      <c r="I6228" s="90" t="s">
        <v>2043</v>
      </c>
      <c r="J6228" s="90">
        <v>0</v>
      </c>
      <c r="K6228" s="90">
        <v>1</v>
      </c>
      <c r="L6228" t="str">
        <f t="shared" si="194"/>
        <v>West</v>
      </c>
      <c r="M6228" s="107">
        <f t="shared" si="195"/>
        <v>23.5</v>
      </c>
    </row>
    <row r="6229" spans="7:13">
      <c r="G6229" s="106">
        <v>41596</v>
      </c>
      <c r="H6229" s="90" t="s">
        <v>2058</v>
      </c>
      <c r="I6229" s="90" t="s">
        <v>2037</v>
      </c>
      <c r="J6229" s="90">
        <v>0.02</v>
      </c>
      <c r="K6229" s="90">
        <v>2</v>
      </c>
      <c r="L6229" t="str">
        <f t="shared" si="194"/>
        <v>MidWest</v>
      </c>
      <c r="M6229" s="107">
        <f t="shared" si="195"/>
        <v>53.9</v>
      </c>
    </row>
    <row r="6230" spans="7:13">
      <c r="G6230" s="106">
        <v>41620</v>
      </c>
      <c r="H6230" s="90" t="s">
        <v>2045</v>
      </c>
      <c r="I6230" s="90" t="s">
        <v>2019</v>
      </c>
      <c r="J6230" s="90">
        <v>0</v>
      </c>
      <c r="K6230" s="90">
        <v>1</v>
      </c>
      <c r="L6230" t="str">
        <f t="shared" si="194"/>
        <v>West</v>
      </c>
      <c r="M6230" s="107">
        <f t="shared" si="195"/>
        <v>21</v>
      </c>
    </row>
    <row r="6231" spans="7:13">
      <c r="G6231" s="106">
        <v>41973</v>
      </c>
      <c r="H6231" s="90" t="s">
        <v>2096</v>
      </c>
      <c r="I6231" s="90" t="s">
        <v>2028</v>
      </c>
      <c r="J6231" s="90">
        <v>0.02</v>
      </c>
      <c r="K6231" s="90">
        <v>3</v>
      </c>
      <c r="L6231" t="str">
        <f t="shared" si="194"/>
        <v>MidWest</v>
      </c>
      <c r="M6231" s="107">
        <f t="shared" si="195"/>
        <v>67.472999999999999</v>
      </c>
    </row>
    <row r="6232" spans="7:13">
      <c r="G6232" s="106">
        <v>41811</v>
      </c>
      <c r="H6232" s="90" t="s">
        <v>2080</v>
      </c>
      <c r="I6232" s="90" t="s">
        <v>2028</v>
      </c>
      <c r="J6232" s="90">
        <v>0</v>
      </c>
      <c r="K6232" s="90">
        <v>2</v>
      </c>
      <c r="L6232" t="str">
        <f t="shared" si="194"/>
        <v>East</v>
      </c>
      <c r="M6232" s="107">
        <f t="shared" si="195"/>
        <v>45.9</v>
      </c>
    </row>
    <row r="6233" spans="7:13">
      <c r="G6233" s="106">
        <v>41987</v>
      </c>
      <c r="H6233" s="90" t="s">
        <v>2087</v>
      </c>
      <c r="I6233" s="90" t="s">
        <v>2023</v>
      </c>
      <c r="J6233" s="90">
        <v>0</v>
      </c>
      <c r="K6233" s="90">
        <v>2</v>
      </c>
      <c r="L6233" t="str">
        <f t="shared" si="194"/>
        <v>South</v>
      </c>
      <c r="M6233" s="107">
        <f t="shared" si="195"/>
        <v>159.9</v>
      </c>
    </row>
    <row r="6234" spans="7:13">
      <c r="G6234" s="106">
        <v>41578</v>
      </c>
      <c r="H6234" s="90" t="s">
        <v>2095</v>
      </c>
      <c r="I6234" s="90" t="s">
        <v>2040</v>
      </c>
      <c r="J6234" s="90">
        <v>0</v>
      </c>
      <c r="K6234" s="90">
        <v>3</v>
      </c>
      <c r="L6234" t="str">
        <f t="shared" si="194"/>
        <v>South</v>
      </c>
      <c r="M6234" s="107">
        <f t="shared" si="195"/>
        <v>90</v>
      </c>
    </row>
    <row r="6235" spans="7:13">
      <c r="G6235" s="106">
        <v>41961</v>
      </c>
      <c r="H6235" s="90" t="s">
        <v>2085</v>
      </c>
      <c r="I6235" s="90" t="s">
        <v>2034</v>
      </c>
      <c r="J6235" s="90">
        <v>1.4999999999999999E-2</v>
      </c>
      <c r="K6235" s="90">
        <v>3</v>
      </c>
      <c r="L6235" t="str">
        <f t="shared" si="194"/>
        <v>MidWest</v>
      </c>
      <c r="M6235" s="107">
        <f t="shared" si="195"/>
        <v>100.47</v>
      </c>
    </row>
    <row r="6236" spans="7:13">
      <c r="G6236" s="106">
        <v>41795</v>
      </c>
      <c r="H6236" s="90" t="s">
        <v>2074</v>
      </c>
      <c r="I6236" s="90" t="s">
        <v>2046</v>
      </c>
      <c r="J6236" s="90">
        <v>0</v>
      </c>
      <c r="K6236" s="90">
        <v>2</v>
      </c>
      <c r="L6236" t="str">
        <f t="shared" si="194"/>
        <v>MidWest</v>
      </c>
      <c r="M6236" s="107">
        <f t="shared" si="195"/>
        <v>50</v>
      </c>
    </row>
    <row r="6237" spans="7:13">
      <c r="G6237" s="106">
        <v>41377</v>
      </c>
      <c r="H6237" s="90" t="s">
        <v>2057</v>
      </c>
      <c r="I6237" s="90" t="s">
        <v>2031</v>
      </c>
      <c r="J6237" s="90">
        <v>2.5000000000000001E-2</v>
      </c>
      <c r="K6237" s="90">
        <v>16</v>
      </c>
      <c r="L6237" t="str">
        <f t="shared" si="194"/>
        <v>West</v>
      </c>
      <c r="M6237" s="107">
        <f t="shared" si="195"/>
        <v>390</v>
      </c>
    </row>
    <row r="6238" spans="7:13">
      <c r="G6238" s="106">
        <v>41596</v>
      </c>
      <c r="H6238" s="90" t="s">
        <v>2068</v>
      </c>
      <c r="I6238" s="90" t="s">
        <v>2028</v>
      </c>
      <c r="J6238" s="90">
        <v>0</v>
      </c>
      <c r="K6238" s="90">
        <v>19</v>
      </c>
      <c r="L6238" t="str">
        <f t="shared" si="194"/>
        <v>South</v>
      </c>
      <c r="M6238" s="107">
        <f t="shared" si="195"/>
        <v>436.05</v>
      </c>
    </row>
    <row r="6239" spans="7:13">
      <c r="G6239" s="106">
        <v>41787</v>
      </c>
      <c r="H6239" s="90" t="s">
        <v>2049</v>
      </c>
      <c r="I6239" s="90" t="s">
        <v>2019</v>
      </c>
      <c r="J6239" s="90">
        <v>0.03</v>
      </c>
      <c r="K6239" s="90">
        <v>2</v>
      </c>
      <c r="L6239" t="str">
        <f t="shared" si="194"/>
        <v>South</v>
      </c>
      <c r="M6239" s="107">
        <f t="shared" si="195"/>
        <v>40.74</v>
      </c>
    </row>
    <row r="6240" spans="7:13">
      <c r="G6240" s="106">
        <v>41994</v>
      </c>
      <c r="H6240" s="90" t="s">
        <v>2060</v>
      </c>
      <c r="I6240" s="90" t="s">
        <v>2027</v>
      </c>
      <c r="J6240" s="90">
        <v>0</v>
      </c>
      <c r="K6240" s="90">
        <v>3</v>
      </c>
      <c r="L6240" t="str">
        <f t="shared" si="194"/>
        <v>South</v>
      </c>
      <c r="M6240" s="107">
        <f t="shared" si="195"/>
        <v>59.849999999999994</v>
      </c>
    </row>
    <row r="6241" spans="7:13">
      <c r="G6241" s="106">
        <v>41356</v>
      </c>
      <c r="H6241" s="90" t="s">
        <v>2032</v>
      </c>
      <c r="I6241" s="90" t="s">
        <v>2027</v>
      </c>
      <c r="J6241" s="90">
        <v>0</v>
      </c>
      <c r="K6241" s="90">
        <v>4</v>
      </c>
      <c r="L6241" t="str">
        <f t="shared" si="194"/>
        <v>East</v>
      </c>
      <c r="M6241" s="107">
        <f t="shared" si="195"/>
        <v>79.8</v>
      </c>
    </row>
    <row r="6242" spans="7:13">
      <c r="G6242" s="106">
        <v>41984</v>
      </c>
      <c r="H6242" s="90" t="s">
        <v>2041</v>
      </c>
      <c r="I6242" s="90" t="s">
        <v>2037</v>
      </c>
      <c r="J6242" s="90">
        <v>0.02</v>
      </c>
      <c r="K6242" s="90">
        <v>3</v>
      </c>
      <c r="L6242" t="str">
        <f t="shared" si="194"/>
        <v>West</v>
      </c>
      <c r="M6242" s="107">
        <f t="shared" si="195"/>
        <v>80.849999999999994</v>
      </c>
    </row>
    <row r="6243" spans="7:13">
      <c r="G6243" s="106">
        <v>41637</v>
      </c>
      <c r="H6243" s="90" t="s">
        <v>2098</v>
      </c>
      <c r="I6243" s="90" t="s">
        <v>2046</v>
      </c>
      <c r="J6243" s="90">
        <v>0.01</v>
      </c>
      <c r="K6243" s="90">
        <v>6</v>
      </c>
      <c r="L6243" t="str">
        <f t="shared" si="194"/>
        <v>West</v>
      </c>
      <c r="M6243" s="107">
        <f t="shared" si="195"/>
        <v>148.5</v>
      </c>
    </row>
    <row r="6244" spans="7:13">
      <c r="G6244" s="106">
        <v>41618</v>
      </c>
      <c r="H6244" s="90" t="s">
        <v>2100</v>
      </c>
      <c r="I6244" s="90" t="s">
        <v>2019</v>
      </c>
      <c r="J6244" s="90">
        <v>0.02</v>
      </c>
      <c r="K6244" s="90">
        <v>2</v>
      </c>
      <c r="L6244" t="str">
        <f t="shared" si="194"/>
        <v>West</v>
      </c>
      <c r="M6244" s="107">
        <f t="shared" si="195"/>
        <v>41.16</v>
      </c>
    </row>
    <row r="6245" spans="7:13">
      <c r="G6245" s="106">
        <v>41958</v>
      </c>
      <c r="H6245" s="90" t="s">
        <v>2052</v>
      </c>
      <c r="I6245" s="90" t="s">
        <v>2028</v>
      </c>
      <c r="J6245" s="90">
        <v>2.5000000000000001E-2</v>
      </c>
      <c r="K6245" s="90">
        <v>16</v>
      </c>
      <c r="L6245" t="str">
        <f t="shared" si="194"/>
        <v>MidWest</v>
      </c>
      <c r="M6245" s="107">
        <f t="shared" si="195"/>
        <v>358.02</v>
      </c>
    </row>
    <row r="6246" spans="7:13">
      <c r="G6246" s="106">
        <v>41627</v>
      </c>
      <c r="H6246" s="90" t="s">
        <v>2084</v>
      </c>
      <c r="I6246" s="90" t="s">
        <v>2034</v>
      </c>
      <c r="J6246" s="90">
        <v>0.02</v>
      </c>
      <c r="K6246" s="90">
        <v>2</v>
      </c>
      <c r="L6246" t="str">
        <f t="shared" si="194"/>
        <v>MidWest</v>
      </c>
      <c r="M6246" s="107">
        <f t="shared" si="195"/>
        <v>66.64</v>
      </c>
    </row>
    <row r="6247" spans="7:13">
      <c r="G6247" s="106">
        <v>41655</v>
      </c>
      <c r="H6247" s="90" t="s">
        <v>2089</v>
      </c>
      <c r="I6247" s="90" t="s">
        <v>2028</v>
      </c>
      <c r="J6247" s="90">
        <v>0</v>
      </c>
      <c r="K6247" s="90">
        <v>3</v>
      </c>
      <c r="L6247" t="str">
        <f t="shared" si="194"/>
        <v>East</v>
      </c>
      <c r="M6247" s="107">
        <f t="shared" si="195"/>
        <v>68.849999999999994</v>
      </c>
    </row>
    <row r="6248" spans="7:13">
      <c r="G6248" s="106">
        <v>41337</v>
      </c>
      <c r="H6248" s="90" t="s">
        <v>2022</v>
      </c>
      <c r="I6248" s="90" t="s">
        <v>2027</v>
      </c>
      <c r="J6248" s="90">
        <v>0</v>
      </c>
      <c r="K6248" s="90">
        <v>1</v>
      </c>
      <c r="L6248" t="str">
        <f t="shared" si="194"/>
        <v>West</v>
      </c>
      <c r="M6248" s="107">
        <f t="shared" si="195"/>
        <v>19.95</v>
      </c>
    </row>
    <row r="6249" spans="7:13">
      <c r="G6249" s="106">
        <v>41982</v>
      </c>
      <c r="H6249" s="90" t="s">
        <v>2049</v>
      </c>
      <c r="I6249" s="90" t="s">
        <v>2034</v>
      </c>
      <c r="J6249" s="90">
        <v>0</v>
      </c>
      <c r="K6249" s="90">
        <v>3</v>
      </c>
      <c r="L6249" t="str">
        <f t="shared" si="194"/>
        <v>South</v>
      </c>
      <c r="M6249" s="107">
        <f t="shared" si="195"/>
        <v>102</v>
      </c>
    </row>
    <row r="6250" spans="7:13">
      <c r="G6250" s="106">
        <v>41971</v>
      </c>
      <c r="H6250" s="90" t="s">
        <v>2080</v>
      </c>
      <c r="I6250" s="90" t="s">
        <v>2031</v>
      </c>
      <c r="J6250" s="90">
        <v>0</v>
      </c>
      <c r="K6250" s="90">
        <v>3</v>
      </c>
      <c r="L6250" t="str">
        <f t="shared" si="194"/>
        <v>East</v>
      </c>
      <c r="M6250" s="107">
        <f t="shared" si="195"/>
        <v>75</v>
      </c>
    </row>
    <row r="6251" spans="7:13">
      <c r="G6251" s="106">
        <v>41332</v>
      </c>
      <c r="H6251" s="90" t="s">
        <v>2100</v>
      </c>
      <c r="I6251" s="90" t="s">
        <v>2050</v>
      </c>
      <c r="J6251" s="90">
        <v>0</v>
      </c>
      <c r="K6251" s="90">
        <v>3</v>
      </c>
      <c r="L6251" t="str">
        <f t="shared" si="194"/>
        <v>West</v>
      </c>
      <c r="M6251" s="107">
        <f t="shared" si="195"/>
        <v>57</v>
      </c>
    </row>
    <row r="6252" spans="7:13">
      <c r="G6252" s="106">
        <v>41610</v>
      </c>
      <c r="H6252" s="90" t="s">
        <v>2020</v>
      </c>
      <c r="I6252" s="90" t="s">
        <v>2028</v>
      </c>
      <c r="J6252" s="90">
        <v>0</v>
      </c>
      <c r="K6252" s="90">
        <v>2</v>
      </c>
      <c r="L6252" t="str">
        <f t="shared" si="194"/>
        <v>MidWest</v>
      </c>
      <c r="M6252" s="107">
        <f t="shared" si="195"/>
        <v>45.9</v>
      </c>
    </row>
    <row r="6253" spans="7:13">
      <c r="G6253" s="106">
        <v>41708</v>
      </c>
      <c r="H6253" s="90" t="s">
        <v>2051</v>
      </c>
      <c r="I6253" s="90" t="s">
        <v>2019</v>
      </c>
      <c r="J6253" s="90">
        <v>0</v>
      </c>
      <c r="K6253" s="90">
        <v>4</v>
      </c>
      <c r="L6253" t="str">
        <f t="shared" si="194"/>
        <v>MidWest</v>
      </c>
      <c r="M6253" s="107">
        <f t="shared" si="195"/>
        <v>84</v>
      </c>
    </row>
    <row r="6254" spans="7:13">
      <c r="G6254" s="106">
        <v>41941</v>
      </c>
      <c r="H6254" s="90" t="s">
        <v>2074</v>
      </c>
      <c r="I6254" s="90" t="s">
        <v>2028</v>
      </c>
      <c r="J6254" s="90">
        <v>2.5000000000000001E-2</v>
      </c>
      <c r="K6254" s="90">
        <v>3</v>
      </c>
      <c r="L6254" t="str">
        <f t="shared" si="194"/>
        <v>MidWest</v>
      </c>
      <c r="M6254" s="107">
        <f t="shared" si="195"/>
        <v>67.128749999999997</v>
      </c>
    </row>
    <row r="6255" spans="7:13">
      <c r="G6255" s="106">
        <v>41629</v>
      </c>
      <c r="H6255" s="90" t="s">
        <v>2090</v>
      </c>
      <c r="I6255" s="90" t="s">
        <v>2028</v>
      </c>
      <c r="J6255" s="90">
        <v>1.4999999999999999E-2</v>
      </c>
      <c r="K6255" s="90">
        <v>2</v>
      </c>
      <c r="L6255" t="str">
        <f t="shared" si="194"/>
        <v>West</v>
      </c>
      <c r="M6255" s="107">
        <f t="shared" si="195"/>
        <v>45.211500000000001</v>
      </c>
    </row>
    <row r="6256" spans="7:13">
      <c r="G6256" s="106">
        <v>41594</v>
      </c>
      <c r="H6256" s="90" t="s">
        <v>2064</v>
      </c>
      <c r="I6256" s="90" t="s">
        <v>2050</v>
      </c>
      <c r="J6256" s="90">
        <v>2.5000000000000001E-2</v>
      </c>
      <c r="K6256" s="90">
        <v>2</v>
      </c>
      <c r="L6256" t="str">
        <f t="shared" si="194"/>
        <v>West</v>
      </c>
      <c r="M6256" s="107">
        <f t="shared" si="195"/>
        <v>37.049999999999997</v>
      </c>
    </row>
    <row r="6257" spans="7:13">
      <c r="G6257" s="106">
        <v>41951</v>
      </c>
      <c r="H6257" s="90" t="s">
        <v>2051</v>
      </c>
      <c r="I6257" s="90" t="s">
        <v>2037</v>
      </c>
      <c r="J6257" s="90">
        <v>0</v>
      </c>
      <c r="K6257" s="90">
        <v>3</v>
      </c>
      <c r="L6257" t="str">
        <f t="shared" si="194"/>
        <v>MidWest</v>
      </c>
      <c r="M6257" s="107">
        <f t="shared" si="195"/>
        <v>82.5</v>
      </c>
    </row>
    <row r="6258" spans="7:13">
      <c r="G6258" s="106">
        <v>41612</v>
      </c>
      <c r="H6258" s="90" t="s">
        <v>2078</v>
      </c>
      <c r="I6258" s="90" t="s">
        <v>2037</v>
      </c>
      <c r="J6258" s="90">
        <v>0.01</v>
      </c>
      <c r="K6258" s="90">
        <v>1</v>
      </c>
      <c r="L6258" t="str">
        <f t="shared" si="194"/>
        <v>West</v>
      </c>
      <c r="M6258" s="107">
        <f t="shared" si="195"/>
        <v>27.225000000000001</v>
      </c>
    </row>
    <row r="6259" spans="7:13">
      <c r="G6259" s="106">
        <v>41845</v>
      </c>
      <c r="H6259" s="90" t="s">
        <v>2062</v>
      </c>
      <c r="I6259" s="90" t="s">
        <v>2034</v>
      </c>
      <c r="J6259" s="90">
        <v>0</v>
      </c>
      <c r="K6259" s="90">
        <v>10</v>
      </c>
      <c r="L6259" t="str">
        <f t="shared" si="194"/>
        <v>East</v>
      </c>
      <c r="M6259" s="107">
        <f t="shared" si="195"/>
        <v>340</v>
      </c>
    </row>
    <row r="6260" spans="7:13">
      <c r="G6260" s="106">
        <v>41753</v>
      </c>
      <c r="H6260" s="90" t="s">
        <v>2093</v>
      </c>
      <c r="I6260" s="90" t="s">
        <v>2024</v>
      </c>
      <c r="J6260" s="90">
        <v>0</v>
      </c>
      <c r="K6260" s="90">
        <v>3</v>
      </c>
      <c r="L6260" t="str">
        <f t="shared" si="194"/>
        <v>West</v>
      </c>
      <c r="M6260" s="107">
        <f t="shared" si="195"/>
        <v>68.849999999999994</v>
      </c>
    </row>
    <row r="6261" spans="7:13">
      <c r="G6261" s="106">
        <v>41281</v>
      </c>
      <c r="H6261" s="90" t="s">
        <v>2101</v>
      </c>
      <c r="I6261" s="90" t="s">
        <v>2031</v>
      </c>
      <c r="J6261" s="90">
        <v>0</v>
      </c>
      <c r="K6261" s="90">
        <v>3</v>
      </c>
      <c r="L6261" t="str">
        <f t="shared" si="194"/>
        <v>MidWest</v>
      </c>
      <c r="M6261" s="107">
        <f t="shared" si="195"/>
        <v>75</v>
      </c>
    </row>
    <row r="6262" spans="7:13">
      <c r="G6262" s="106">
        <v>41623</v>
      </c>
      <c r="H6262" s="90" t="s">
        <v>2066</v>
      </c>
      <c r="I6262" s="90" t="s">
        <v>2028</v>
      </c>
      <c r="J6262" s="90">
        <v>0</v>
      </c>
      <c r="K6262" s="90">
        <v>2</v>
      </c>
      <c r="L6262" t="str">
        <f t="shared" si="194"/>
        <v>East</v>
      </c>
      <c r="M6262" s="107">
        <f t="shared" si="195"/>
        <v>45.9</v>
      </c>
    </row>
    <row r="6263" spans="7:13">
      <c r="G6263" s="106">
        <v>41694</v>
      </c>
      <c r="H6263" s="90" t="s">
        <v>2049</v>
      </c>
      <c r="I6263" s="90" t="s">
        <v>2028</v>
      </c>
      <c r="J6263" s="90">
        <v>0</v>
      </c>
      <c r="K6263" s="90">
        <v>2</v>
      </c>
      <c r="L6263" t="str">
        <f t="shared" si="194"/>
        <v>South</v>
      </c>
      <c r="M6263" s="107">
        <f t="shared" si="195"/>
        <v>45.9</v>
      </c>
    </row>
    <row r="6264" spans="7:13">
      <c r="G6264" s="106">
        <v>41988</v>
      </c>
      <c r="H6264" s="90" t="s">
        <v>2090</v>
      </c>
      <c r="I6264" s="90" t="s">
        <v>2034</v>
      </c>
      <c r="J6264" s="90">
        <v>0</v>
      </c>
      <c r="K6264" s="90">
        <v>2</v>
      </c>
      <c r="L6264" t="str">
        <f t="shared" si="194"/>
        <v>West</v>
      </c>
      <c r="M6264" s="107">
        <f t="shared" si="195"/>
        <v>68</v>
      </c>
    </row>
    <row r="6265" spans="7:13">
      <c r="G6265" s="106">
        <v>41590</v>
      </c>
      <c r="H6265" s="90" t="s">
        <v>2051</v>
      </c>
      <c r="I6265" s="90" t="s">
        <v>2034</v>
      </c>
      <c r="J6265" s="90">
        <v>2.5000000000000001E-2</v>
      </c>
      <c r="K6265" s="90">
        <v>3</v>
      </c>
      <c r="L6265" t="str">
        <f t="shared" si="194"/>
        <v>MidWest</v>
      </c>
      <c r="M6265" s="107">
        <f t="shared" si="195"/>
        <v>99.45</v>
      </c>
    </row>
    <row r="6266" spans="7:13">
      <c r="G6266" s="106">
        <v>41969</v>
      </c>
      <c r="H6266" s="90" t="s">
        <v>2096</v>
      </c>
      <c r="I6266" s="90" t="s">
        <v>2027</v>
      </c>
      <c r="J6266" s="90">
        <v>0</v>
      </c>
      <c r="K6266" s="90">
        <v>3</v>
      </c>
      <c r="L6266" t="str">
        <f t="shared" si="194"/>
        <v>MidWest</v>
      </c>
      <c r="M6266" s="107">
        <f t="shared" si="195"/>
        <v>59.849999999999994</v>
      </c>
    </row>
    <row r="6267" spans="7:13">
      <c r="G6267" s="106">
        <v>41611</v>
      </c>
      <c r="H6267" s="90" t="s">
        <v>2082</v>
      </c>
      <c r="I6267" s="90" t="s">
        <v>2034</v>
      </c>
      <c r="J6267" s="90">
        <v>0.03</v>
      </c>
      <c r="K6267" s="90">
        <v>2</v>
      </c>
      <c r="L6267" t="str">
        <f t="shared" si="194"/>
        <v>MidWest</v>
      </c>
      <c r="M6267" s="107">
        <f t="shared" si="195"/>
        <v>65.959999999999994</v>
      </c>
    </row>
    <row r="6268" spans="7:13">
      <c r="G6268" s="106">
        <v>41645</v>
      </c>
      <c r="H6268" s="90" t="s">
        <v>2061</v>
      </c>
      <c r="I6268" s="90" t="s">
        <v>2034</v>
      </c>
      <c r="J6268" s="90">
        <v>0.02</v>
      </c>
      <c r="K6268" s="90">
        <v>3</v>
      </c>
      <c r="L6268" t="str">
        <f t="shared" si="194"/>
        <v>West</v>
      </c>
      <c r="M6268" s="107">
        <f t="shared" si="195"/>
        <v>99.96</v>
      </c>
    </row>
    <row r="6269" spans="7:13">
      <c r="G6269" s="106">
        <v>41961</v>
      </c>
      <c r="H6269" s="90" t="s">
        <v>2026</v>
      </c>
      <c r="I6269" s="90" t="s">
        <v>2028</v>
      </c>
      <c r="J6269" s="90">
        <v>0</v>
      </c>
      <c r="K6269" s="90">
        <v>2</v>
      </c>
      <c r="L6269" t="str">
        <f t="shared" si="194"/>
        <v>MidWest</v>
      </c>
      <c r="M6269" s="107">
        <f t="shared" si="195"/>
        <v>45.9</v>
      </c>
    </row>
    <row r="6270" spans="7:13">
      <c r="G6270" s="106">
        <v>41595</v>
      </c>
      <c r="H6270" s="90" t="s">
        <v>2066</v>
      </c>
      <c r="I6270" s="90" t="s">
        <v>2024</v>
      </c>
      <c r="J6270" s="90">
        <v>0</v>
      </c>
      <c r="K6270" s="90">
        <v>2</v>
      </c>
      <c r="L6270" t="str">
        <f t="shared" si="194"/>
        <v>East</v>
      </c>
      <c r="M6270" s="107">
        <f t="shared" si="195"/>
        <v>45.9</v>
      </c>
    </row>
    <row r="6271" spans="7:13">
      <c r="G6271" s="106">
        <v>42004</v>
      </c>
      <c r="H6271" s="90" t="s">
        <v>2097</v>
      </c>
      <c r="I6271" s="90" t="s">
        <v>2034</v>
      </c>
      <c r="J6271" s="90">
        <v>0.01</v>
      </c>
      <c r="K6271" s="90">
        <v>3</v>
      </c>
      <c r="L6271" t="str">
        <f t="shared" si="194"/>
        <v>West</v>
      </c>
      <c r="M6271" s="107">
        <f t="shared" si="195"/>
        <v>100.98</v>
      </c>
    </row>
    <row r="6272" spans="7:13">
      <c r="G6272" s="106">
        <v>41961</v>
      </c>
      <c r="H6272" s="90" t="s">
        <v>2057</v>
      </c>
      <c r="I6272" s="90" t="s">
        <v>2028</v>
      </c>
      <c r="J6272" s="90">
        <v>0.03</v>
      </c>
      <c r="K6272" s="90">
        <v>3</v>
      </c>
      <c r="L6272" t="str">
        <f t="shared" si="194"/>
        <v>West</v>
      </c>
      <c r="M6272" s="107">
        <f t="shared" si="195"/>
        <v>66.784499999999994</v>
      </c>
    </row>
    <row r="6273" spans="7:13">
      <c r="G6273" s="106">
        <v>42002</v>
      </c>
      <c r="H6273" s="90" t="s">
        <v>2082</v>
      </c>
      <c r="I6273" s="90" t="s">
        <v>2034</v>
      </c>
      <c r="J6273" s="90">
        <v>0</v>
      </c>
      <c r="K6273" s="90">
        <v>1</v>
      </c>
      <c r="L6273" t="str">
        <f t="shared" si="194"/>
        <v>MidWest</v>
      </c>
      <c r="M6273" s="107">
        <f t="shared" si="195"/>
        <v>34</v>
      </c>
    </row>
    <row r="6274" spans="7:13">
      <c r="G6274" s="106">
        <v>41773</v>
      </c>
      <c r="H6274" s="90" t="s">
        <v>2054</v>
      </c>
      <c r="I6274" s="90" t="s">
        <v>2027</v>
      </c>
      <c r="J6274" s="90">
        <v>0.01</v>
      </c>
      <c r="K6274" s="90">
        <v>2</v>
      </c>
      <c r="L6274" t="str">
        <f t="shared" si="194"/>
        <v>MidWest</v>
      </c>
      <c r="M6274" s="107">
        <f t="shared" si="195"/>
        <v>39.500999999999998</v>
      </c>
    </row>
    <row r="6275" spans="7:13">
      <c r="G6275" s="106">
        <v>41976</v>
      </c>
      <c r="H6275" s="90" t="s">
        <v>2039</v>
      </c>
      <c r="I6275" s="90" t="s">
        <v>2031</v>
      </c>
      <c r="J6275" s="90">
        <v>0</v>
      </c>
      <c r="K6275" s="90">
        <v>2</v>
      </c>
      <c r="L6275" t="str">
        <f t="shared" ref="L6275:L6338" si="196">_xlfn.XLOOKUP(H6275,$D$2:$D$73,$E$2:$E$73)</f>
        <v>East</v>
      </c>
      <c r="M6275" s="107">
        <f t="shared" ref="M6275:M6338" si="197">_xlfn.XLOOKUP(I6275,$A$2:$A$13,$B$2:$B$13)*K6275*(1-J6275)</f>
        <v>50</v>
      </c>
    </row>
    <row r="6276" spans="7:13">
      <c r="G6276" s="106">
        <v>41976</v>
      </c>
      <c r="H6276" s="90" t="s">
        <v>2022</v>
      </c>
      <c r="I6276" s="90" t="s">
        <v>2046</v>
      </c>
      <c r="J6276" s="90">
        <v>0</v>
      </c>
      <c r="K6276" s="90">
        <v>1</v>
      </c>
      <c r="L6276" t="str">
        <f t="shared" si="196"/>
        <v>West</v>
      </c>
      <c r="M6276" s="107">
        <f t="shared" si="197"/>
        <v>25</v>
      </c>
    </row>
    <row r="6277" spans="7:13">
      <c r="G6277" s="106">
        <v>41863</v>
      </c>
      <c r="H6277" s="90" t="s">
        <v>2029</v>
      </c>
      <c r="I6277" s="90" t="s">
        <v>2019</v>
      </c>
      <c r="J6277" s="90">
        <v>0.02</v>
      </c>
      <c r="K6277" s="90">
        <v>3</v>
      </c>
      <c r="L6277" t="str">
        <f t="shared" si="196"/>
        <v>East</v>
      </c>
      <c r="M6277" s="107">
        <f t="shared" si="197"/>
        <v>61.74</v>
      </c>
    </row>
    <row r="6278" spans="7:13">
      <c r="G6278" s="106">
        <v>41740</v>
      </c>
      <c r="H6278" s="90" t="s">
        <v>2082</v>
      </c>
      <c r="I6278" s="90" t="s">
        <v>2037</v>
      </c>
      <c r="J6278" s="90">
        <v>1.4999999999999999E-2</v>
      </c>
      <c r="K6278" s="90">
        <v>2</v>
      </c>
      <c r="L6278" t="str">
        <f t="shared" si="196"/>
        <v>MidWest</v>
      </c>
      <c r="M6278" s="107">
        <f t="shared" si="197"/>
        <v>54.174999999999997</v>
      </c>
    </row>
    <row r="6279" spans="7:13">
      <c r="G6279" s="106">
        <v>41336</v>
      </c>
      <c r="H6279" s="90" t="s">
        <v>2084</v>
      </c>
      <c r="I6279" s="90" t="s">
        <v>2024</v>
      </c>
      <c r="J6279" s="90">
        <v>0</v>
      </c>
      <c r="K6279" s="90">
        <v>3</v>
      </c>
      <c r="L6279" t="str">
        <f t="shared" si="196"/>
        <v>MidWest</v>
      </c>
      <c r="M6279" s="107">
        <f t="shared" si="197"/>
        <v>68.849999999999994</v>
      </c>
    </row>
    <row r="6280" spans="7:13">
      <c r="G6280" s="106">
        <v>41606</v>
      </c>
      <c r="H6280" s="90" t="s">
        <v>2058</v>
      </c>
      <c r="I6280" s="90" t="s">
        <v>2050</v>
      </c>
      <c r="J6280" s="90">
        <v>0.01</v>
      </c>
      <c r="K6280" s="90">
        <v>3</v>
      </c>
      <c r="L6280" t="str">
        <f t="shared" si="196"/>
        <v>MidWest</v>
      </c>
      <c r="M6280" s="107">
        <f t="shared" si="197"/>
        <v>56.43</v>
      </c>
    </row>
    <row r="6281" spans="7:13">
      <c r="G6281" s="106">
        <v>41608</v>
      </c>
      <c r="H6281" s="90" t="s">
        <v>2074</v>
      </c>
      <c r="I6281" s="90" t="s">
        <v>2024</v>
      </c>
      <c r="J6281" s="90">
        <v>0</v>
      </c>
      <c r="K6281" s="90">
        <v>2</v>
      </c>
      <c r="L6281" t="str">
        <f t="shared" si="196"/>
        <v>MidWest</v>
      </c>
      <c r="M6281" s="107">
        <f t="shared" si="197"/>
        <v>45.9</v>
      </c>
    </row>
    <row r="6282" spans="7:13">
      <c r="G6282" s="106">
        <v>41645</v>
      </c>
      <c r="H6282" s="90" t="s">
        <v>2084</v>
      </c>
      <c r="I6282" s="90" t="s">
        <v>2024</v>
      </c>
      <c r="J6282" s="90">
        <v>1.4999999999999999E-2</v>
      </c>
      <c r="K6282" s="90">
        <v>2</v>
      </c>
      <c r="L6282" t="str">
        <f t="shared" si="196"/>
        <v>MidWest</v>
      </c>
      <c r="M6282" s="107">
        <f t="shared" si="197"/>
        <v>45.211500000000001</v>
      </c>
    </row>
    <row r="6283" spans="7:13">
      <c r="G6283" s="106">
        <v>41987</v>
      </c>
      <c r="H6283" s="90" t="s">
        <v>2062</v>
      </c>
      <c r="I6283" s="90" t="s">
        <v>2034</v>
      </c>
      <c r="J6283" s="90">
        <v>0.01</v>
      </c>
      <c r="K6283" s="90">
        <v>3</v>
      </c>
      <c r="L6283" t="str">
        <f t="shared" si="196"/>
        <v>East</v>
      </c>
      <c r="M6283" s="107">
        <f t="shared" si="197"/>
        <v>100.98</v>
      </c>
    </row>
    <row r="6284" spans="7:13">
      <c r="G6284" s="106">
        <v>41922</v>
      </c>
      <c r="H6284" s="90" t="s">
        <v>2059</v>
      </c>
      <c r="I6284" s="90" t="s">
        <v>2034</v>
      </c>
      <c r="J6284" s="90">
        <v>0.02</v>
      </c>
      <c r="K6284" s="90">
        <v>3</v>
      </c>
      <c r="L6284" t="str">
        <f t="shared" si="196"/>
        <v>West</v>
      </c>
      <c r="M6284" s="107">
        <f t="shared" si="197"/>
        <v>99.96</v>
      </c>
    </row>
    <row r="6285" spans="7:13">
      <c r="G6285" s="106">
        <v>41724</v>
      </c>
      <c r="H6285" s="90" t="s">
        <v>2081</v>
      </c>
      <c r="I6285" s="90" t="s">
        <v>2024</v>
      </c>
      <c r="J6285" s="90">
        <v>0</v>
      </c>
      <c r="K6285" s="90">
        <v>2</v>
      </c>
      <c r="L6285" t="str">
        <f t="shared" si="196"/>
        <v>West</v>
      </c>
      <c r="M6285" s="107">
        <f t="shared" si="197"/>
        <v>45.9</v>
      </c>
    </row>
    <row r="6286" spans="7:13">
      <c r="G6286" s="106">
        <v>41990</v>
      </c>
      <c r="H6286" s="90" t="s">
        <v>2094</v>
      </c>
      <c r="I6286" s="90" t="s">
        <v>2034</v>
      </c>
      <c r="J6286" s="90">
        <v>2.5000000000000001E-2</v>
      </c>
      <c r="K6286" s="90">
        <v>2</v>
      </c>
      <c r="L6286" t="str">
        <f t="shared" si="196"/>
        <v>West</v>
      </c>
      <c r="M6286" s="107">
        <f t="shared" si="197"/>
        <v>66.3</v>
      </c>
    </row>
    <row r="6287" spans="7:13">
      <c r="G6287" s="106">
        <v>41613</v>
      </c>
      <c r="H6287" s="90" t="s">
        <v>2095</v>
      </c>
      <c r="I6287" s="90" t="s">
        <v>2027</v>
      </c>
      <c r="J6287" s="90">
        <v>0</v>
      </c>
      <c r="K6287" s="90">
        <v>3</v>
      </c>
      <c r="L6287" t="str">
        <f t="shared" si="196"/>
        <v>South</v>
      </c>
      <c r="M6287" s="107">
        <f t="shared" si="197"/>
        <v>59.849999999999994</v>
      </c>
    </row>
    <row r="6288" spans="7:13">
      <c r="G6288" s="106">
        <v>41597</v>
      </c>
      <c r="H6288" s="90" t="s">
        <v>2020</v>
      </c>
      <c r="I6288" s="90" t="s">
        <v>2023</v>
      </c>
      <c r="J6288" s="90">
        <v>0</v>
      </c>
      <c r="K6288" s="90">
        <v>2</v>
      </c>
      <c r="L6288" t="str">
        <f t="shared" si="196"/>
        <v>MidWest</v>
      </c>
      <c r="M6288" s="107">
        <f t="shared" si="197"/>
        <v>159.9</v>
      </c>
    </row>
    <row r="6289" spans="7:13">
      <c r="G6289" s="106">
        <v>41997</v>
      </c>
      <c r="H6289" s="90" t="s">
        <v>2089</v>
      </c>
      <c r="I6289" s="90" t="s">
        <v>2027</v>
      </c>
      <c r="J6289" s="90">
        <v>0</v>
      </c>
      <c r="K6289" s="90">
        <v>2</v>
      </c>
      <c r="L6289" t="str">
        <f t="shared" si="196"/>
        <v>East</v>
      </c>
      <c r="M6289" s="107">
        <f t="shared" si="197"/>
        <v>39.9</v>
      </c>
    </row>
    <row r="6290" spans="7:13">
      <c r="G6290" s="106">
        <v>41599</v>
      </c>
      <c r="H6290" s="90" t="s">
        <v>2082</v>
      </c>
      <c r="I6290" s="90" t="s">
        <v>2023</v>
      </c>
      <c r="J6290" s="90">
        <v>0</v>
      </c>
      <c r="K6290" s="90">
        <v>4</v>
      </c>
      <c r="L6290" t="str">
        <f t="shared" si="196"/>
        <v>MidWest</v>
      </c>
      <c r="M6290" s="107">
        <f t="shared" si="197"/>
        <v>319.8</v>
      </c>
    </row>
    <row r="6291" spans="7:13">
      <c r="G6291" s="106">
        <v>41888</v>
      </c>
      <c r="H6291" s="90" t="s">
        <v>2058</v>
      </c>
      <c r="I6291" s="90" t="s">
        <v>2040</v>
      </c>
      <c r="J6291" s="90">
        <v>0.01</v>
      </c>
      <c r="K6291" s="90">
        <v>2</v>
      </c>
      <c r="L6291" t="str">
        <f t="shared" si="196"/>
        <v>MidWest</v>
      </c>
      <c r="M6291" s="107">
        <f t="shared" si="197"/>
        <v>59.4</v>
      </c>
    </row>
    <row r="6292" spans="7:13">
      <c r="G6292" s="106">
        <v>41949</v>
      </c>
      <c r="H6292" s="90" t="s">
        <v>2083</v>
      </c>
      <c r="I6292" s="90" t="s">
        <v>2024</v>
      </c>
      <c r="J6292" s="90">
        <v>0.02</v>
      </c>
      <c r="K6292" s="90">
        <v>3</v>
      </c>
      <c r="L6292" t="str">
        <f t="shared" si="196"/>
        <v>West</v>
      </c>
      <c r="M6292" s="107">
        <f t="shared" si="197"/>
        <v>67.472999999999999</v>
      </c>
    </row>
    <row r="6293" spans="7:13">
      <c r="G6293" s="106">
        <v>41984</v>
      </c>
      <c r="H6293" s="90" t="s">
        <v>2055</v>
      </c>
      <c r="I6293" s="90" t="s">
        <v>2040</v>
      </c>
      <c r="J6293" s="90">
        <v>2.5000000000000001E-2</v>
      </c>
      <c r="K6293" s="90">
        <v>1</v>
      </c>
      <c r="L6293" t="str">
        <f t="shared" si="196"/>
        <v>South</v>
      </c>
      <c r="M6293" s="107">
        <f t="shared" si="197"/>
        <v>29.25</v>
      </c>
    </row>
    <row r="6294" spans="7:13">
      <c r="G6294" s="106">
        <v>41962</v>
      </c>
      <c r="H6294" s="90" t="s">
        <v>2101</v>
      </c>
      <c r="I6294" s="90" t="s">
        <v>2023</v>
      </c>
      <c r="J6294" s="90">
        <v>0.02</v>
      </c>
      <c r="K6294" s="90">
        <v>3</v>
      </c>
      <c r="L6294" t="str">
        <f t="shared" si="196"/>
        <v>MidWest</v>
      </c>
      <c r="M6294" s="107">
        <f t="shared" si="197"/>
        <v>235.05300000000003</v>
      </c>
    </row>
    <row r="6295" spans="7:13">
      <c r="G6295" s="106">
        <v>41946</v>
      </c>
      <c r="H6295" s="90" t="s">
        <v>2025</v>
      </c>
      <c r="I6295" s="90" t="s">
        <v>2050</v>
      </c>
      <c r="J6295" s="90">
        <v>2.5000000000000001E-2</v>
      </c>
      <c r="K6295" s="90">
        <v>1</v>
      </c>
      <c r="L6295" t="str">
        <f t="shared" si="196"/>
        <v>West</v>
      </c>
      <c r="M6295" s="107">
        <f t="shared" si="197"/>
        <v>18.524999999999999</v>
      </c>
    </row>
    <row r="6296" spans="7:13">
      <c r="G6296" s="106">
        <v>41600</v>
      </c>
      <c r="H6296" s="90" t="s">
        <v>2052</v>
      </c>
      <c r="I6296" s="90" t="s">
        <v>2023</v>
      </c>
      <c r="J6296" s="90">
        <v>0.02</v>
      </c>
      <c r="K6296" s="90">
        <v>3</v>
      </c>
      <c r="L6296" t="str">
        <f t="shared" si="196"/>
        <v>MidWest</v>
      </c>
      <c r="M6296" s="107">
        <f t="shared" si="197"/>
        <v>235.05300000000003</v>
      </c>
    </row>
    <row r="6297" spans="7:13">
      <c r="G6297" s="106">
        <v>41627</v>
      </c>
      <c r="H6297" s="90" t="s">
        <v>2093</v>
      </c>
      <c r="I6297" s="90" t="s">
        <v>2028</v>
      </c>
      <c r="J6297" s="90">
        <v>0</v>
      </c>
      <c r="K6297" s="90">
        <v>1</v>
      </c>
      <c r="L6297" t="str">
        <f t="shared" si="196"/>
        <v>West</v>
      </c>
      <c r="M6297" s="107">
        <f t="shared" si="197"/>
        <v>22.95</v>
      </c>
    </row>
    <row r="6298" spans="7:13">
      <c r="G6298" s="106">
        <v>41959</v>
      </c>
      <c r="H6298" s="90" t="s">
        <v>2036</v>
      </c>
      <c r="I6298" s="90" t="s">
        <v>2028</v>
      </c>
      <c r="J6298" s="90">
        <v>0.03</v>
      </c>
      <c r="K6298" s="90">
        <v>2</v>
      </c>
      <c r="L6298" t="str">
        <f t="shared" si="196"/>
        <v>MidWest</v>
      </c>
      <c r="M6298" s="107">
        <f t="shared" si="197"/>
        <v>44.522999999999996</v>
      </c>
    </row>
    <row r="6299" spans="7:13">
      <c r="G6299" s="106">
        <v>41891</v>
      </c>
      <c r="H6299" s="90" t="s">
        <v>2088</v>
      </c>
      <c r="I6299" s="90" t="s">
        <v>2024</v>
      </c>
      <c r="J6299" s="90">
        <v>0.02</v>
      </c>
      <c r="K6299" s="90">
        <v>4</v>
      </c>
      <c r="L6299" t="str">
        <f t="shared" si="196"/>
        <v>MidWest</v>
      </c>
      <c r="M6299" s="107">
        <f t="shared" si="197"/>
        <v>89.963999999999999</v>
      </c>
    </row>
    <row r="6300" spans="7:13">
      <c r="G6300" s="106">
        <v>41973</v>
      </c>
      <c r="H6300" s="90" t="s">
        <v>2022</v>
      </c>
      <c r="I6300" s="90" t="s">
        <v>2024</v>
      </c>
      <c r="J6300" s="90">
        <v>0.01</v>
      </c>
      <c r="K6300" s="90">
        <v>3</v>
      </c>
      <c r="L6300" t="str">
        <f t="shared" si="196"/>
        <v>West</v>
      </c>
      <c r="M6300" s="107">
        <f t="shared" si="197"/>
        <v>68.16149999999999</v>
      </c>
    </row>
    <row r="6301" spans="7:13">
      <c r="G6301" s="106">
        <v>41974</v>
      </c>
      <c r="H6301" s="90" t="s">
        <v>2059</v>
      </c>
      <c r="I6301" s="90" t="s">
        <v>2034</v>
      </c>
      <c r="J6301" s="90">
        <v>0</v>
      </c>
      <c r="K6301" s="90">
        <v>2</v>
      </c>
      <c r="L6301" t="str">
        <f t="shared" si="196"/>
        <v>West</v>
      </c>
      <c r="M6301" s="107">
        <f t="shared" si="197"/>
        <v>68</v>
      </c>
    </row>
    <row r="6302" spans="7:13">
      <c r="G6302" s="106">
        <v>41617</v>
      </c>
      <c r="H6302" s="90" t="s">
        <v>2022</v>
      </c>
      <c r="I6302" s="90" t="s">
        <v>2043</v>
      </c>
      <c r="J6302" s="90">
        <v>0</v>
      </c>
      <c r="K6302" s="90">
        <v>3</v>
      </c>
      <c r="L6302" t="str">
        <f t="shared" si="196"/>
        <v>West</v>
      </c>
      <c r="M6302" s="107">
        <f t="shared" si="197"/>
        <v>70.5</v>
      </c>
    </row>
    <row r="6303" spans="7:13">
      <c r="G6303" s="106">
        <v>41976</v>
      </c>
      <c r="H6303" s="90" t="s">
        <v>2099</v>
      </c>
      <c r="I6303" s="90" t="s">
        <v>2040</v>
      </c>
      <c r="J6303" s="90">
        <v>0</v>
      </c>
      <c r="K6303" s="90">
        <v>2</v>
      </c>
      <c r="L6303" t="str">
        <f t="shared" si="196"/>
        <v>East</v>
      </c>
      <c r="M6303" s="107">
        <f t="shared" si="197"/>
        <v>60</v>
      </c>
    </row>
    <row r="6304" spans="7:13">
      <c r="G6304" s="106">
        <v>41638</v>
      </c>
      <c r="H6304" s="90" t="s">
        <v>2071</v>
      </c>
      <c r="I6304" s="90" t="s">
        <v>2043</v>
      </c>
      <c r="J6304" s="90">
        <v>0</v>
      </c>
      <c r="K6304" s="90">
        <v>3</v>
      </c>
      <c r="L6304" t="str">
        <f t="shared" si="196"/>
        <v>MidWest</v>
      </c>
      <c r="M6304" s="107">
        <f t="shared" si="197"/>
        <v>70.5</v>
      </c>
    </row>
    <row r="6305" spans="7:13">
      <c r="G6305" s="106">
        <v>41596</v>
      </c>
      <c r="H6305" s="90" t="s">
        <v>2049</v>
      </c>
      <c r="I6305" s="90" t="s">
        <v>2027</v>
      </c>
      <c r="J6305" s="90">
        <v>0.03</v>
      </c>
      <c r="K6305" s="90">
        <v>1</v>
      </c>
      <c r="L6305" t="str">
        <f t="shared" si="196"/>
        <v>South</v>
      </c>
      <c r="M6305" s="107">
        <f t="shared" si="197"/>
        <v>19.351499999999998</v>
      </c>
    </row>
    <row r="6306" spans="7:13">
      <c r="G6306" s="106">
        <v>41634</v>
      </c>
      <c r="H6306" s="90" t="s">
        <v>2054</v>
      </c>
      <c r="I6306" s="90" t="s">
        <v>2043</v>
      </c>
      <c r="J6306" s="90">
        <v>2.5000000000000001E-2</v>
      </c>
      <c r="K6306" s="90">
        <v>23</v>
      </c>
      <c r="L6306" t="str">
        <f t="shared" si="196"/>
        <v>MidWest</v>
      </c>
      <c r="M6306" s="107">
        <f t="shared" si="197"/>
        <v>526.98749999999995</v>
      </c>
    </row>
    <row r="6307" spans="7:13">
      <c r="G6307" s="106">
        <v>41558</v>
      </c>
      <c r="H6307" s="90" t="s">
        <v>2089</v>
      </c>
      <c r="I6307" s="90" t="s">
        <v>2046</v>
      </c>
      <c r="J6307" s="90">
        <v>0.03</v>
      </c>
      <c r="K6307" s="90">
        <v>2</v>
      </c>
      <c r="L6307" t="str">
        <f t="shared" si="196"/>
        <v>East</v>
      </c>
      <c r="M6307" s="107">
        <f t="shared" si="197"/>
        <v>48.5</v>
      </c>
    </row>
    <row r="6308" spans="7:13">
      <c r="G6308" s="106">
        <v>41952</v>
      </c>
      <c r="H6308" s="90" t="s">
        <v>2044</v>
      </c>
      <c r="I6308" s="90" t="s">
        <v>2034</v>
      </c>
      <c r="J6308" s="90">
        <v>1.4999999999999999E-2</v>
      </c>
      <c r="K6308" s="90">
        <v>1</v>
      </c>
      <c r="L6308" t="str">
        <f t="shared" si="196"/>
        <v>MidWest</v>
      </c>
      <c r="M6308" s="107">
        <f t="shared" si="197"/>
        <v>33.49</v>
      </c>
    </row>
    <row r="6309" spans="7:13">
      <c r="G6309" s="106">
        <v>41999</v>
      </c>
      <c r="H6309" s="90" t="s">
        <v>2025</v>
      </c>
      <c r="I6309" s="90" t="s">
        <v>2043</v>
      </c>
      <c r="J6309" s="90">
        <v>0.03</v>
      </c>
      <c r="K6309" s="90">
        <v>4</v>
      </c>
      <c r="L6309" t="str">
        <f t="shared" si="196"/>
        <v>West</v>
      </c>
      <c r="M6309" s="107">
        <f t="shared" si="197"/>
        <v>91.179999999999993</v>
      </c>
    </row>
    <row r="6310" spans="7:13">
      <c r="G6310" s="106">
        <v>41964</v>
      </c>
      <c r="H6310" s="90" t="s">
        <v>2039</v>
      </c>
      <c r="I6310" s="90" t="s">
        <v>2034</v>
      </c>
      <c r="J6310" s="90">
        <v>0</v>
      </c>
      <c r="K6310" s="90">
        <v>2</v>
      </c>
      <c r="L6310" t="str">
        <f t="shared" si="196"/>
        <v>East</v>
      </c>
      <c r="M6310" s="107">
        <f t="shared" si="197"/>
        <v>68</v>
      </c>
    </row>
    <row r="6311" spans="7:13">
      <c r="G6311" s="106">
        <v>41998</v>
      </c>
      <c r="H6311" s="90" t="s">
        <v>2051</v>
      </c>
      <c r="I6311" s="90" t="s">
        <v>2024</v>
      </c>
      <c r="J6311" s="90">
        <v>0.01</v>
      </c>
      <c r="K6311" s="90">
        <v>1</v>
      </c>
      <c r="L6311" t="str">
        <f t="shared" si="196"/>
        <v>MidWest</v>
      </c>
      <c r="M6311" s="107">
        <f t="shared" si="197"/>
        <v>22.720499999999998</v>
      </c>
    </row>
    <row r="6312" spans="7:13">
      <c r="G6312" s="106">
        <v>41282</v>
      </c>
      <c r="H6312" s="90" t="s">
        <v>2039</v>
      </c>
      <c r="I6312" s="90" t="s">
        <v>2027</v>
      </c>
      <c r="J6312" s="90">
        <v>0.01</v>
      </c>
      <c r="K6312" s="90">
        <v>3</v>
      </c>
      <c r="L6312" t="str">
        <f t="shared" si="196"/>
        <v>East</v>
      </c>
      <c r="M6312" s="107">
        <f t="shared" si="197"/>
        <v>59.251499999999993</v>
      </c>
    </row>
    <row r="6313" spans="7:13">
      <c r="G6313" s="106">
        <v>41631</v>
      </c>
      <c r="H6313" s="90" t="s">
        <v>2054</v>
      </c>
      <c r="I6313" s="90" t="s">
        <v>2027</v>
      </c>
      <c r="J6313" s="90">
        <v>0</v>
      </c>
      <c r="K6313" s="90">
        <v>2</v>
      </c>
      <c r="L6313" t="str">
        <f t="shared" si="196"/>
        <v>MidWest</v>
      </c>
      <c r="M6313" s="107">
        <f t="shared" si="197"/>
        <v>39.9</v>
      </c>
    </row>
    <row r="6314" spans="7:13">
      <c r="G6314" s="106">
        <v>41603</v>
      </c>
      <c r="H6314" s="90" t="s">
        <v>2058</v>
      </c>
      <c r="I6314" s="90" t="s">
        <v>2034</v>
      </c>
      <c r="J6314" s="90">
        <v>1.4999999999999999E-2</v>
      </c>
      <c r="K6314" s="90">
        <v>2</v>
      </c>
      <c r="L6314" t="str">
        <f t="shared" si="196"/>
        <v>MidWest</v>
      </c>
      <c r="M6314" s="107">
        <f t="shared" si="197"/>
        <v>66.98</v>
      </c>
    </row>
    <row r="6315" spans="7:13">
      <c r="G6315" s="106">
        <v>41945</v>
      </c>
      <c r="H6315" s="90" t="s">
        <v>2100</v>
      </c>
      <c r="I6315" s="90" t="s">
        <v>2027</v>
      </c>
      <c r="J6315" s="90">
        <v>0.01</v>
      </c>
      <c r="K6315" s="90">
        <v>3</v>
      </c>
      <c r="L6315" t="str">
        <f t="shared" si="196"/>
        <v>West</v>
      </c>
      <c r="M6315" s="107">
        <f t="shared" si="197"/>
        <v>59.251499999999993</v>
      </c>
    </row>
    <row r="6316" spans="7:13">
      <c r="G6316" s="106">
        <v>41991</v>
      </c>
      <c r="H6316" s="90" t="s">
        <v>2051</v>
      </c>
      <c r="I6316" s="90" t="s">
        <v>2028</v>
      </c>
      <c r="J6316" s="90">
        <v>0.03</v>
      </c>
      <c r="K6316" s="90">
        <v>2</v>
      </c>
      <c r="L6316" t="str">
        <f t="shared" si="196"/>
        <v>MidWest</v>
      </c>
      <c r="M6316" s="107">
        <f t="shared" si="197"/>
        <v>44.522999999999996</v>
      </c>
    </row>
    <row r="6317" spans="7:13">
      <c r="G6317" s="106">
        <v>41954</v>
      </c>
      <c r="H6317" s="90" t="s">
        <v>2101</v>
      </c>
      <c r="I6317" s="90" t="s">
        <v>2034</v>
      </c>
      <c r="J6317" s="90">
        <v>0.02</v>
      </c>
      <c r="K6317" s="90">
        <v>2</v>
      </c>
      <c r="L6317" t="str">
        <f t="shared" si="196"/>
        <v>MidWest</v>
      </c>
      <c r="M6317" s="107">
        <f t="shared" si="197"/>
        <v>66.64</v>
      </c>
    </row>
    <row r="6318" spans="7:13">
      <c r="G6318" s="106">
        <v>41624</v>
      </c>
      <c r="H6318" s="90" t="s">
        <v>2082</v>
      </c>
      <c r="I6318" s="90" t="s">
        <v>2034</v>
      </c>
      <c r="J6318" s="90">
        <v>0</v>
      </c>
      <c r="K6318" s="90">
        <v>3</v>
      </c>
      <c r="L6318" t="str">
        <f t="shared" si="196"/>
        <v>MidWest</v>
      </c>
      <c r="M6318" s="107">
        <f t="shared" si="197"/>
        <v>102</v>
      </c>
    </row>
    <row r="6319" spans="7:13">
      <c r="G6319" s="106">
        <v>41591</v>
      </c>
      <c r="H6319" s="90" t="s">
        <v>2026</v>
      </c>
      <c r="I6319" s="90" t="s">
        <v>2034</v>
      </c>
      <c r="J6319" s="90">
        <v>0.03</v>
      </c>
      <c r="K6319" s="90">
        <v>2</v>
      </c>
      <c r="L6319" t="str">
        <f t="shared" si="196"/>
        <v>MidWest</v>
      </c>
      <c r="M6319" s="107">
        <f t="shared" si="197"/>
        <v>65.959999999999994</v>
      </c>
    </row>
    <row r="6320" spans="7:13">
      <c r="G6320" s="106">
        <v>41954</v>
      </c>
      <c r="H6320" s="90" t="s">
        <v>2049</v>
      </c>
      <c r="I6320" s="90" t="s">
        <v>2028</v>
      </c>
      <c r="J6320" s="90">
        <v>0</v>
      </c>
      <c r="K6320" s="90">
        <v>1</v>
      </c>
      <c r="L6320" t="str">
        <f t="shared" si="196"/>
        <v>South</v>
      </c>
      <c r="M6320" s="107">
        <f t="shared" si="197"/>
        <v>22.95</v>
      </c>
    </row>
    <row r="6321" spans="7:13">
      <c r="G6321" s="106">
        <v>41606</v>
      </c>
      <c r="H6321" s="90" t="s">
        <v>2025</v>
      </c>
      <c r="I6321" s="90" t="s">
        <v>2027</v>
      </c>
      <c r="J6321" s="90">
        <v>0.02</v>
      </c>
      <c r="K6321" s="90">
        <v>3</v>
      </c>
      <c r="L6321" t="str">
        <f t="shared" si="196"/>
        <v>West</v>
      </c>
      <c r="M6321" s="107">
        <f t="shared" si="197"/>
        <v>58.652999999999992</v>
      </c>
    </row>
    <row r="6322" spans="7:13">
      <c r="G6322" s="106">
        <v>41603</v>
      </c>
      <c r="H6322" s="90" t="s">
        <v>2065</v>
      </c>
      <c r="I6322" s="90" t="s">
        <v>2027</v>
      </c>
      <c r="J6322" s="90">
        <v>2.5000000000000001E-2</v>
      </c>
      <c r="K6322" s="90">
        <v>3</v>
      </c>
      <c r="L6322" t="str">
        <f t="shared" si="196"/>
        <v>South</v>
      </c>
      <c r="M6322" s="107">
        <f t="shared" si="197"/>
        <v>58.353749999999991</v>
      </c>
    </row>
    <row r="6323" spans="7:13">
      <c r="G6323" s="106">
        <v>41638</v>
      </c>
      <c r="H6323" s="90" t="s">
        <v>2090</v>
      </c>
      <c r="I6323" s="90" t="s">
        <v>2024</v>
      </c>
      <c r="J6323" s="90">
        <v>0.03</v>
      </c>
      <c r="K6323" s="90">
        <v>1</v>
      </c>
      <c r="L6323" t="str">
        <f t="shared" si="196"/>
        <v>West</v>
      </c>
      <c r="M6323" s="107">
        <f t="shared" si="197"/>
        <v>22.261499999999998</v>
      </c>
    </row>
    <row r="6324" spans="7:13">
      <c r="G6324" s="106">
        <v>41596</v>
      </c>
      <c r="H6324" s="90" t="s">
        <v>2080</v>
      </c>
      <c r="I6324" s="90" t="s">
        <v>2019</v>
      </c>
      <c r="J6324" s="90">
        <v>0.01</v>
      </c>
      <c r="K6324" s="90">
        <v>2</v>
      </c>
      <c r="L6324" t="str">
        <f t="shared" si="196"/>
        <v>East</v>
      </c>
      <c r="M6324" s="107">
        <f t="shared" si="197"/>
        <v>41.58</v>
      </c>
    </row>
    <row r="6325" spans="7:13">
      <c r="G6325" s="106">
        <v>41731</v>
      </c>
      <c r="H6325" s="90" t="s">
        <v>2080</v>
      </c>
      <c r="I6325" s="90" t="s">
        <v>2024</v>
      </c>
      <c r="J6325" s="90">
        <v>0</v>
      </c>
      <c r="K6325" s="90">
        <v>1</v>
      </c>
      <c r="L6325" t="str">
        <f t="shared" si="196"/>
        <v>East</v>
      </c>
      <c r="M6325" s="107">
        <f t="shared" si="197"/>
        <v>22.95</v>
      </c>
    </row>
    <row r="6326" spans="7:13">
      <c r="G6326" s="106">
        <v>41634</v>
      </c>
      <c r="H6326" s="90" t="s">
        <v>2052</v>
      </c>
      <c r="I6326" s="90" t="s">
        <v>2046</v>
      </c>
      <c r="J6326" s="90">
        <v>0.01</v>
      </c>
      <c r="K6326" s="90">
        <v>2</v>
      </c>
      <c r="L6326" t="str">
        <f t="shared" si="196"/>
        <v>MidWest</v>
      </c>
      <c r="M6326" s="107">
        <f t="shared" si="197"/>
        <v>49.5</v>
      </c>
    </row>
    <row r="6327" spans="7:13">
      <c r="G6327" s="106">
        <v>41976</v>
      </c>
      <c r="H6327" s="90" t="s">
        <v>2036</v>
      </c>
      <c r="I6327" s="90" t="s">
        <v>2046</v>
      </c>
      <c r="J6327" s="90">
        <v>2.5000000000000001E-2</v>
      </c>
      <c r="K6327" s="90">
        <v>2</v>
      </c>
      <c r="L6327" t="str">
        <f t="shared" si="196"/>
        <v>MidWest</v>
      </c>
      <c r="M6327" s="107">
        <f t="shared" si="197"/>
        <v>48.75</v>
      </c>
    </row>
    <row r="6328" spans="7:13">
      <c r="G6328" s="106">
        <v>41631</v>
      </c>
      <c r="H6328" s="90" t="s">
        <v>2060</v>
      </c>
      <c r="I6328" s="90" t="s">
        <v>2028</v>
      </c>
      <c r="J6328" s="90">
        <v>2.5000000000000001E-2</v>
      </c>
      <c r="K6328" s="90">
        <v>2</v>
      </c>
      <c r="L6328" t="str">
        <f t="shared" si="196"/>
        <v>South</v>
      </c>
      <c r="M6328" s="107">
        <f t="shared" si="197"/>
        <v>44.752499999999998</v>
      </c>
    </row>
    <row r="6329" spans="7:13">
      <c r="G6329" s="106">
        <v>41947</v>
      </c>
      <c r="H6329" s="90" t="s">
        <v>2091</v>
      </c>
      <c r="I6329" s="90" t="s">
        <v>2046</v>
      </c>
      <c r="J6329" s="90">
        <v>0</v>
      </c>
      <c r="K6329" s="90">
        <v>2</v>
      </c>
      <c r="L6329" t="str">
        <f t="shared" si="196"/>
        <v>South</v>
      </c>
      <c r="M6329" s="107">
        <f t="shared" si="197"/>
        <v>50</v>
      </c>
    </row>
    <row r="6330" spans="7:13">
      <c r="G6330" s="106">
        <v>41970</v>
      </c>
      <c r="H6330" s="90" t="s">
        <v>2062</v>
      </c>
      <c r="I6330" s="90" t="s">
        <v>2027</v>
      </c>
      <c r="J6330" s="90">
        <v>0</v>
      </c>
      <c r="K6330" s="90">
        <v>4</v>
      </c>
      <c r="L6330" t="str">
        <f t="shared" si="196"/>
        <v>East</v>
      </c>
      <c r="M6330" s="107">
        <f t="shared" si="197"/>
        <v>79.8</v>
      </c>
    </row>
    <row r="6331" spans="7:13">
      <c r="G6331" s="106">
        <v>41620</v>
      </c>
      <c r="H6331" s="90" t="s">
        <v>2030</v>
      </c>
      <c r="I6331" s="90" t="s">
        <v>2046</v>
      </c>
      <c r="J6331" s="90">
        <v>0</v>
      </c>
      <c r="K6331" s="90">
        <v>1</v>
      </c>
      <c r="L6331" t="str">
        <f t="shared" si="196"/>
        <v>West</v>
      </c>
      <c r="M6331" s="107">
        <f t="shared" si="197"/>
        <v>25</v>
      </c>
    </row>
    <row r="6332" spans="7:13">
      <c r="G6332" s="106">
        <v>41712</v>
      </c>
      <c r="H6332" s="90" t="s">
        <v>2098</v>
      </c>
      <c r="I6332" s="90" t="s">
        <v>2040</v>
      </c>
      <c r="J6332" s="90">
        <v>0</v>
      </c>
      <c r="K6332" s="90">
        <v>2</v>
      </c>
      <c r="L6332" t="str">
        <f t="shared" si="196"/>
        <v>West</v>
      </c>
      <c r="M6332" s="107">
        <f t="shared" si="197"/>
        <v>60</v>
      </c>
    </row>
    <row r="6333" spans="7:13">
      <c r="G6333" s="106">
        <v>41608</v>
      </c>
      <c r="H6333" s="90" t="s">
        <v>2036</v>
      </c>
      <c r="I6333" s="90" t="s">
        <v>2050</v>
      </c>
      <c r="J6333" s="90">
        <v>0</v>
      </c>
      <c r="K6333" s="90">
        <v>2</v>
      </c>
      <c r="L6333" t="str">
        <f t="shared" si="196"/>
        <v>MidWest</v>
      </c>
      <c r="M6333" s="107">
        <f t="shared" si="197"/>
        <v>38</v>
      </c>
    </row>
    <row r="6334" spans="7:13">
      <c r="G6334" s="106">
        <v>41961</v>
      </c>
      <c r="H6334" s="90" t="s">
        <v>2068</v>
      </c>
      <c r="I6334" s="90" t="s">
        <v>2024</v>
      </c>
      <c r="J6334" s="90">
        <v>2.5000000000000001E-2</v>
      </c>
      <c r="K6334" s="90">
        <v>2</v>
      </c>
      <c r="L6334" t="str">
        <f t="shared" si="196"/>
        <v>South</v>
      </c>
      <c r="M6334" s="107">
        <f t="shared" si="197"/>
        <v>44.752499999999998</v>
      </c>
    </row>
    <row r="6335" spans="7:13">
      <c r="G6335" s="106">
        <v>41581</v>
      </c>
      <c r="H6335" s="90" t="s">
        <v>2081</v>
      </c>
      <c r="I6335" s="90" t="s">
        <v>2027</v>
      </c>
      <c r="J6335" s="90">
        <v>0</v>
      </c>
      <c r="K6335" s="90">
        <v>2</v>
      </c>
      <c r="L6335" t="str">
        <f t="shared" si="196"/>
        <v>West</v>
      </c>
      <c r="M6335" s="107">
        <f t="shared" si="197"/>
        <v>39.9</v>
      </c>
    </row>
    <row r="6336" spans="7:13">
      <c r="G6336" s="106">
        <v>41955</v>
      </c>
      <c r="H6336" s="90" t="s">
        <v>2071</v>
      </c>
      <c r="I6336" s="90" t="s">
        <v>2028</v>
      </c>
      <c r="J6336" s="90">
        <v>0</v>
      </c>
      <c r="K6336" s="90">
        <v>2</v>
      </c>
      <c r="L6336" t="str">
        <f t="shared" si="196"/>
        <v>MidWest</v>
      </c>
      <c r="M6336" s="107">
        <f t="shared" si="197"/>
        <v>45.9</v>
      </c>
    </row>
    <row r="6337" spans="7:13">
      <c r="G6337" s="106">
        <v>41626</v>
      </c>
      <c r="H6337" s="90" t="s">
        <v>2093</v>
      </c>
      <c r="I6337" s="90" t="s">
        <v>2031</v>
      </c>
      <c r="J6337" s="90">
        <v>0</v>
      </c>
      <c r="K6337" s="90">
        <v>3</v>
      </c>
      <c r="L6337" t="str">
        <f t="shared" si="196"/>
        <v>West</v>
      </c>
      <c r="M6337" s="107">
        <f t="shared" si="197"/>
        <v>75</v>
      </c>
    </row>
    <row r="6338" spans="7:13">
      <c r="G6338" s="106">
        <v>42003</v>
      </c>
      <c r="H6338" s="90" t="s">
        <v>2093</v>
      </c>
      <c r="I6338" s="90" t="s">
        <v>2046</v>
      </c>
      <c r="J6338" s="90">
        <v>0.01</v>
      </c>
      <c r="K6338" s="90">
        <v>2</v>
      </c>
      <c r="L6338" t="str">
        <f t="shared" si="196"/>
        <v>West</v>
      </c>
      <c r="M6338" s="107">
        <f t="shared" si="197"/>
        <v>49.5</v>
      </c>
    </row>
    <row r="6339" spans="7:13">
      <c r="G6339" s="106">
        <v>41974</v>
      </c>
      <c r="H6339" s="90" t="s">
        <v>2052</v>
      </c>
      <c r="I6339" s="90" t="s">
        <v>2034</v>
      </c>
      <c r="J6339" s="90">
        <v>0.03</v>
      </c>
      <c r="K6339" s="90">
        <v>3</v>
      </c>
      <c r="L6339" t="str">
        <f t="shared" ref="L6339:L6402" si="198">_xlfn.XLOOKUP(H6339,$D$2:$D$73,$E$2:$E$73)</f>
        <v>MidWest</v>
      </c>
      <c r="M6339" s="107">
        <f t="shared" ref="M6339:M6402" si="199">_xlfn.XLOOKUP(I6339,$A$2:$A$13,$B$2:$B$13)*K6339*(1-J6339)</f>
        <v>98.94</v>
      </c>
    </row>
    <row r="6340" spans="7:13">
      <c r="G6340" s="106">
        <v>41584</v>
      </c>
      <c r="H6340" s="90" t="s">
        <v>2029</v>
      </c>
      <c r="I6340" s="90" t="s">
        <v>2034</v>
      </c>
      <c r="J6340" s="90">
        <v>0.03</v>
      </c>
      <c r="K6340" s="90">
        <v>2</v>
      </c>
      <c r="L6340" t="str">
        <f t="shared" si="198"/>
        <v>East</v>
      </c>
      <c r="M6340" s="107">
        <f t="shared" si="199"/>
        <v>65.959999999999994</v>
      </c>
    </row>
    <row r="6341" spans="7:13">
      <c r="G6341" s="106">
        <v>41582</v>
      </c>
      <c r="H6341" s="90" t="s">
        <v>2051</v>
      </c>
      <c r="I6341" s="90" t="s">
        <v>2024</v>
      </c>
      <c r="J6341" s="90">
        <v>2.5000000000000001E-2</v>
      </c>
      <c r="K6341" s="90">
        <v>3</v>
      </c>
      <c r="L6341" t="str">
        <f t="shared" si="198"/>
        <v>MidWest</v>
      </c>
      <c r="M6341" s="107">
        <f t="shared" si="199"/>
        <v>67.128749999999997</v>
      </c>
    </row>
    <row r="6342" spans="7:13">
      <c r="G6342" s="106">
        <v>41949</v>
      </c>
      <c r="H6342" s="90" t="s">
        <v>2045</v>
      </c>
      <c r="I6342" s="90" t="s">
        <v>2024</v>
      </c>
      <c r="J6342" s="90">
        <v>1.4999999999999999E-2</v>
      </c>
      <c r="K6342" s="90">
        <v>2</v>
      </c>
      <c r="L6342" t="str">
        <f t="shared" si="198"/>
        <v>West</v>
      </c>
      <c r="M6342" s="107">
        <f t="shared" si="199"/>
        <v>45.211500000000001</v>
      </c>
    </row>
    <row r="6343" spans="7:13">
      <c r="G6343" s="106">
        <v>41497</v>
      </c>
      <c r="H6343" s="90" t="s">
        <v>2025</v>
      </c>
      <c r="I6343" s="90" t="s">
        <v>2050</v>
      </c>
      <c r="J6343" s="90">
        <v>0</v>
      </c>
      <c r="K6343" s="90">
        <v>2</v>
      </c>
      <c r="L6343" t="str">
        <f t="shared" si="198"/>
        <v>West</v>
      </c>
      <c r="M6343" s="107">
        <f t="shared" si="199"/>
        <v>38</v>
      </c>
    </row>
    <row r="6344" spans="7:13">
      <c r="G6344" s="106">
        <v>42002</v>
      </c>
      <c r="H6344" s="90" t="s">
        <v>2060</v>
      </c>
      <c r="I6344" s="90" t="s">
        <v>2027</v>
      </c>
      <c r="J6344" s="90">
        <v>0.02</v>
      </c>
      <c r="K6344" s="90">
        <v>2</v>
      </c>
      <c r="L6344" t="str">
        <f t="shared" si="198"/>
        <v>South</v>
      </c>
      <c r="M6344" s="107">
        <f t="shared" si="199"/>
        <v>39.101999999999997</v>
      </c>
    </row>
    <row r="6345" spans="7:13">
      <c r="G6345" s="106">
        <v>41952</v>
      </c>
      <c r="H6345" s="90" t="s">
        <v>2035</v>
      </c>
      <c r="I6345" s="90" t="s">
        <v>2024</v>
      </c>
      <c r="J6345" s="90">
        <v>0</v>
      </c>
      <c r="K6345" s="90">
        <v>1</v>
      </c>
      <c r="L6345" t="str">
        <f t="shared" si="198"/>
        <v>West</v>
      </c>
      <c r="M6345" s="107">
        <f t="shared" si="199"/>
        <v>22.95</v>
      </c>
    </row>
    <row r="6346" spans="7:13">
      <c r="G6346" s="106">
        <v>41983</v>
      </c>
      <c r="H6346" s="90" t="s">
        <v>2036</v>
      </c>
      <c r="I6346" s="90" t="s">
        <v>2028</v>
      </c>
      <c r="J6346" s="90">
        <v>0</v>
      </c>
      <c r="K6346" s="90">
        <v>2</v>
      </c>
      <c r="L6346" t="str">
        <f t="shared" si="198"/>
        <v>MidWest</v>
      </c>
      <c r="M6346" s="107">
        <f t="shared" si="199"/>
        <v>45.9</v>
      </c>
    </row>
    <row r="6347" spans="7:13">
      <c r="G6347" s="106">
        <v>41593</v>
      </c>
      <c r="H6347" s="90" t="s">
        <v>2052</v>
      </c>
      <c r="I6347" s="90" t="s">
        <v>2031</v>
      </c>
      <c r="J6347" s="90">
        <v>0.03</v>
      </c>
      <c r="K6347" s="90">
        <v>14</v>
      </c>
      <c r="L6347" t="str">
        <f t="shared" si="198"/>
        <v>MidWest</v>
      </c>
      <c r="M6347" s="107">
        <f t="shared" si="199"/>
        <v>339.5</v>
      </c>
    </row>
    <row r="6348" spans="7:13">
      <c r="G6348" s="106">
        <v>41951</v>
      </c>
      <c r="H6348" s="90" t="s">
        <v>2036</v>
      </c>
      <c r="I6348" s="90" t="s">
        <v>2040</v>
      </c>
      <c r="J6348" s="90">
        <v>0.03</v>
      </c>
      <c r="K6348" s="90">
        <v>2</v>
      </c>
      <c r="L6348" t="str">
        <f t="shared" si="198"/>
        <v>MidWest</v>
      </c>
      <c r="M6348" s="107">
        <f t="shared" si="199"/>
        <v>58.199999999999996</v>
      </c>
    </row>
    <row r="6349" spans="7:13">
      <c r="G6349" s="106">
        <v>41972</v>
      </c>
      <c r="H6349" s="90" t="s">
        <v>2058</v>
      </c>
      <c r="I6349" s="90" t="s">
        <v>2024</v>
      </c>
      <c r="J6349" s="90">
        <v>0.01</v>
      </c>
      <c r="K6349" s="90">
        <v>2</v>
      </c>
      <c r="L6349" t="str">
        <f t="shared" si="198"/>
        <v>MidWest</v>
      </c>
      <c r="M6349" s="107">
        <f t="shared" si="199"/>
        <v>45.440999999999995</v>
      </c>
    </row>
    <row r="6350" spans="7:13">
      <c r="G6350" s="106">
        <v>41606</v>
      </c>
      <c r="H6350" s="90" t="s">
        <v>2044</v>
      </c>
      <c r="I6350" s="90" t="s">
        <v>2034</v>
      </c>
      <c r="J6350" s="90">
        <v>0.03</v>
      </c>
      <c r="K6350" s="90">
        <v>3</v>
      </c>
      <c r="L6350" t="str">
        <f t="shared" si="198"/>
        <v>MidWest</v>
      </c>
      <c r="M6350" s="107">
        <f t="shared" si="199"/>
        <v>98.94</v>
      </c>
    </row>
    <row r="6351" spans="7:13">
      <c r="G6351" s="106">
        <v>41978</v>
      </c>
      <c r="H6351" s="90" t="s">
        <v>2076</v>
      </c>
      <c r="I6351" s="90" t="s">
        <v>2024</v>
      </c>
      <c r="J6351" s="90">
        <v>2.5000000000000001E-2</v>
      </c>
      <c r="K6351" s="90">
        <v>8</v>
      </c>
      <c r="L6351" t="str">
        <f t="shared" si="198"/>
        <v>West</v>
      </c>
      <c r="M6351" s="107">
        <f t="shared" si="199"/>
        <v>179.01</v>
      </c>
    </row>
    <row r="6352" spans="7:13">
      <c r="G6352" s="106">
        <v>41618</v>
      </c>
      <c r="H6352" s="90" t="s">
        <v>2039</v>
      </c>
      <c r="I6352" s="90" t="s">
        <v>2024</v>
      </c>
      <c r="J6352" s="90">
        <v>0</v>
      </c>
      <c r="K6352" s="90">
        <v>2</v>
      </c>
      <c r="L6352" t="str">
        <f t="shared" si="198"/>
        <v>East</v>
      </c>
      <c r="M6352" s="107">
        <f t="shared" si="199"/>
        <v>45.9</v>
      </c>
    </row>
    <row r="6353" spans="7:13">
      <c r="G6353" s="106">
        <v>41415</v>
      </c>
      <c r="H6353" s="90" t="s">
        <v>2055</v>
      </c>
      <c r="I6353" s="90" t="s">
        <v>2027</v>
      </c>
      <c r="J6353" s="90">
        <v>0.02</v>
      </c>
      <c r="K6353" s="90">
        <v>1</v>
      </c>
      <c r="L6353" t="str">
        <f t="shared" si="198"/>
        <v>South</v>
      </c>
      <c r="M6353" s="107">
        <f t="shared" si="199"/>
        <v>19.550999999999998</v>
      </c>
    </row>
    <row r="6354" spans="7:13">
      <c r="G6354" s="106">
        <v>41582</v>
      </c>
      <c r="H6354" s="90" t="s">
        <v>2035</v>
      </c>
      <c r="I6354" s="90" t="s">
        <v>2040</v>
      </c>
      <c r="J6354" s="90">
        <v>0.01</v>
      </c>
      <c r="K6354" s="90">
        <v>1</v>
      </c>
      <c r="L6354" t="str">
        <f t="shared" si="198"/>
        <v>West</v>
      </c>
      <c r="M6354" s="107">
        <f t="shared" si="199"/>
        <v>29.7</v>
      </c>
    </row>
    <row r="6355" spans="7:13">
      <c r="G6355" s="106">
        <v>41588</v>
      </c>
      <c r="H6355" s="90" t="s">
        <v>2036</v>
      </c>
      <c r="I6355" s="90" t="s">
        <v>2023</v>
      </c>
      <c r="J6355" s="90">
        <v>0</v>
      </c>
      <c r="K6355" s="90">
        <v>1</v>
      </c>
      <c r="L6355" t="str">
        <f t="shared" si="198"/>
        <v>MidWest</v>
      </c>
      <c r="M6355" s="107">
        <f t="shared" si="199"/>
        <v>79.95</v>
      </c>
    </row>
    <row r="6356" spans="7:13">
      <c r="G6356" s="106">
        <v>41971</v>
      </c>
      <c r="H6356" s="90" t="s">
        <v>2035</v>
      </c>
      <c r="I6356" s="90" t="s">
        <v>2034</v>
      </c>
      <c r="J6356" s="90">
        <v>0</v>
      </c>
      <c r="K6356" s="90">
        <v>3</v>
      </c>
      <c r="L6356" t="str">
        <f t="shared" si="198"/>
        <v>West</v>
      </c>
      <c r="M6356" s="107">
        <f t="shared" si="199"/>
        <v>102</v>
      </c>
    </row>
    <row r="6357" spans="7:13">
      <c r="G6357" s="106">
        <v>41708</v>
      </c>
      <c r="H6357" s="90" t="s">
        <v>2086</v>
      </c>
      <c r="I6357" s="90" t="s">
        <v>2034</v>
      </c>
      <c r="J6357" s="90">
        <v>0.01</v>
      </c>
      <c r="K6357" s="90">
        <v>3</v>
      </c>
      <c r="L6357" t="str">
        <f t="shared" si="198"/>
        <v>West</v>
      </c>
      <c r="M6357" s="107">
        <f t="shared" si="199"/>
        <v>100.98</v>
      </c>
    </row>
    <row r="6358" spans="7:13">
      <c r="G6358" s="106">
        <v>41945</v>
      </c>
      <c r="H6358" s="90" t="s">
        <v>2048</v>
      </c>
      <c r="I6358" s="90" t="s">
        <v>2027</v>
      </c>
      <c r="J6358" s="90">
        <v>2.5000000000000001E-2</v>
      </c>
      <c r="K6358" s="90">
        <v>2</v>
      </c>
      <c r="L6358" t="str">
        <f t="shared" si="198"/>
        <v>East</v>
      </c>
      <c r="M6358" s="107">
        <f t="shared" si="199"/>
        <v>38.902499999999996</v>
      </c>
    </row>
    <row r="6359" spans="7:13">
      <c r="G6359" s="106">
        <v>41997</v>
      </c>
      <c r="H6359" s="90" t="s">
        <v>2058</v>
      </c>
      <c r="I6359" s="90" t="s">
        <v>2019</v>
      </c>
      <c r="J6359" s="90">
        <v>0</v>
      </c>
      <c r="K6359" s="90">
        <v>2</v>
      </c>
      <c r="L6359" t="str">
        <f t="shared" si="198"/>
        <v>MidWest</v>
      </c>
      <c r="M6359" s="107">
        <f t="shared" si="199"/>
        <v>42</v>
      </c>
    </row>
    <row r="6360" spans="7:13">
      <c r="G6360" s="106">
        <v>41976</v>
      </c>
      <c r="H6360" s="90" t="s">
        <v>2033</v>
      </c>
      <c r="I6360" s="90" t="s">
        <v>2034</v>
      </c>
      <c r="J6360" s="90">
        <v>0</v>
      </c>
      <c r="K6360" s="90">
        <v>1</v>
      </c>
      <c r="L6360" t="str">
        <f t="shared" si="198"/>
        <v>MidWest</v>
      </c>
      <c r="M6360" s="107">
        <f t="shared" si="199"/>
        <v>34</v>
      </c>
    </row>
    <row r="6361" spans="7:13">
      <c r="G6361" s="106">
        <v>41967</v>
      </c>
      <c r="H6361" s="90" t="s">
        <v>2064</v>
      </c>
      <c r="I6361" s="90" t="s">
        <v>2027</v>
      </c>
      <c r="J6361" s="90">
        <v>0.01</v>
      </c>
      <c r="K6361" s="90">
        <v>2</v>
      </c>
      <c r="L6361" t="str">
        <f t="shared" si="198"/>
        <v>West</v>
      </c>
      <c r="M6361" s="107">
        <f t="shared" si="199"/>
        <v>39.500999999999998</v>
      </c>
    </row>
    <row r="6362" spans="7:13">
      <c r="G6362" s="106">
        <v>41517</v>
      </c>
      <c r="H6362" s="90" t="s">
        <v>2098</v>
      </c>
      <c r="I6362" s="90" t="s">
        <v>2019</v>
      </c>
      <c r="J6362" s="90">
        <v>1.4999999999999999E-2</v>
      </c>
      <c r="K6362" s="90">
        <v>4</v>
      </c>
      <c r="L6362" t="str">
        <f t="shared" si="198"/>
        <v>West</v>
      </c>
      <c r="M6362" s="107">
        <f t="shared" si="199"/>
        <v>82.74</v>
      </c>
    </row>
    <row r="6363" spans="7:13">
      <c r="G6363" s="106">
        <v>41637</v>
      </c>
      <c r="H6363" s="90" t="s">
        <v>2036</v>
      </c>
      <c r="I6363" s="90" t="s">
        <v>2050</v>
      </c>
      <c r="J6363" s="90">
        <v>0</v>
      </c>
      <c r="K6363" s="90">
        <v>2</v>
      </c>
      <c r="L6363" t="str">
        <f t="shared" si="198"/>
        <v>MidWest</v>
      </c>
      <c r="M6363" s="107">
        <f t="shared" si="199"/>
        <v>38</v>
      </c>
    </row>
    <row r="6364" spans="7:13">
      <c r="G6364" s="106">
        <v>41627</v>
      </c>
      <c r="H6364" s="90" t="s">
        <v>2052</v>
      </c>
      <c r="I6364" s="90" t="s">
        <v>2034</v>
      </c>
      <c r="J6364" s="90">
        <v>0.01</v>
      </c>
      <c r="K6364" s="90">
        <v>3</v>
      </c>
      <c r="L6364" t="str">
        <f t="shared" si="198"/>
        <v>MidWest</v>
      </c>
      <c r="M6364" s="107">
        <f t="shared" si="199"/>
        <v>100.98</v>
      </c>
    </row>
    <row r="6365" spans="7:13">
      <c r="G6365" s="106">
        <v>41976</v>
      </c>
      <c r="H6365" s="90" t="s">
        <v>2057</v>
      </c>
      <c r="I6365" s="90" t="s">
        <v>2031</v>
      </c>
      <c r="J6365" s="90">
        <v>0</v>
      </c>
      <c r="K6365" s="90">
        <v>2</v>
      </c>
      <c r="L6365" t="str">
        <f t="shared" si="198"/>
        <v>West</v>
      </c>
      <c r="M6365" s="107">
        <f t="shared" si="199"/>
        <v>50</v>
      </c>
    </row>
    <row r="6366" spans="7:13">
      <c r="G6366" s="106">
        <v>41361</v>
      </c>
      <c r="H6366" s="90" t="s">
        <v>2085</v>
      </c>
      <c r="I6366" s="90" t="s">
        <v>2040</v>
      </c>
      <c r="J6366" s="90">
        <v>0.02</v>
      </c>
      <c r="K6366" s="90">
        <v>17</v>
      </c>
      <c r="L6366" t="str">
        <f t="shared" si="198"/>
        <v>MidWest</v>
      </c>
      <c r="M6366" s="107">
        <f t="shared" si="199"/>
        <v>499.8</v>
      </c>
    </row>
    <row r="6367" spans="7:13">
      <c r="G6367" s="106">
        <v>41347</v>
      </c>
      <c r="H6367" s="90" t="s">
        <v>2081</v>
      </c>
      <c r="I6367" s="90" t="s">
        <v>2027</v>
      </c>
      <c r="J6367" s="90">
        <v>2.5000000000000001E-2</v>
      </c>
      <c r="K6367" s="90">
        <v>3</v>
      </c>
      <c r="L6367" t="str">
        <f t="shared" si="198"/>
        <v>West</v>
      </c>
      <c r="M6367" s="107">
        <f t="shared" si="199"/>
        <v>58.353749999999991</v>
      </c>
    </row>
    <row r="6368" spans="7:13">
      <c r="G6368" s="106">
        <v>41624</v>
      </c>
      <c r="H6368" s="90" t="s">
        <v>2061</v>
      </c>
      <c r="I6368" s="90" t="s">
        <v>2034</v>
      </c>
      <c r="J6368" s="90">
        <v>0</v>
      </c>
      <c r="K6368" s="90">
        <v>2</v>
      </c>
      <c r="L6368" t="str">
        <f t="shared" si="198"/>
        <v>West</v>
      </c>
      <c r="M6368" s="107">
        <f t="shared" si="199"/>
        <v>68</v>
      </c>
    </row>
    <row r="6369" spans="7:13">
      <c r="G6369" s="106">
        <v>41968</v>
      </c>
      <c r="H6369" s="90" t="s">
        <v>2062</v>
      </c>
      <c r="I6369" s="90" t="s">
        <v>2023</v>
      </c>
      <c r="J6369" s="90">
        <v>0.01</v>
      </c>
      <c r="K6369" s="90">
        <v>2</v>
      </c>
      <c r="L6369" t="str">
        <f t="shared" si="198"/>
        <v>East</v>
      </c>
      <c r="M6369" s="107">
        <f t="shared" si="199"/>
        <v>158.30100000000002</v>
      </c>
    </row>
    <row r="6370" spans="7:13">
      <c r="G6370" s="106">
        <v>41999</v>
      </c>
      <c r="H6370" s="90" t="s">
        <v>2035</v>
      </c>
      <c r="I6370" s="90" t="s">
        <v>2034</v>
      </c>
      <c r="J6370" s="90">
        <v>2.5000000000000001E-2</v>
      </c>
      <c r="K6370" s="90">
        <v>1</v>
      </c>
      <c r="L6370" t="str">
        <f t="shared" si="198"/>
        <v>West</v>
      </c>
      <c r="M6370" s="107">
        <f t="shared" si="199"/>
        <v>33.15</v>
      </c>
    </row>
    <row r="6371" spans="7:13">
      <c r="G6371" s="106">
        <v>41427</v>
      </c>
      <c r="H6371" s="90" t="s">
        <v>2065</v>
      </c>
      <c r="I6371" s="90" t="s">
        <v>2050</v>
      </c>
      <c r="J6371" s="90">
        <v>0</v>
      </c>
      <c r="K6371" s="90">
        <v>3</v>
      </c>
      <c r="L6371" t="str">
        <f t="shared" si="198"/>
        <v>South</v>
      </c>
      <c r="M6371" s="107">
        <f t="shared" si="199"/>
        <v>57</v>
      </c>
    </row>
    <row r="6372" spans="7:13">
      <c r="G6372" s="106">
        <v>41630</v>
      </c>
      <c r="H6372" s="90" t="s">
        <v>2082</v>
      </c>
      <c r="I6372" s="90" t="s">
        <v>2028</v>
      </c>
      <c r="J6372" s="90">
        <v>0</v>
      </c>
      <c r="K6372" s="90">
        <v>4</v>
      </c>
      <c r="L6372" t="str">
        <f t="shared" si="198"/>
        <v>MidWest</v>
      </c>
      <c r="M6372" s="107">
        <f t="shared" si="199"/>
        <v>91.8</v>
      </c>
    </row>
    <row r="6373" spans="7:13">
      <c r="G6373" s="106">
        <v>41562</v>
      </c>
      <c r="H6373" s="90" t="s">
        <v>2033</v>
      </c>
      <c r="I6373" s="90" t="s">
        <v>2024</v>
      </c>
      <c r="J6373" s="90">
        <v>0.02</v>
      </c>
      <c r="K6373" s="90">
        <v>3</v>
      </c>
      <c r="L6373" t="str">
        <f t="shared" si="198"/>
        <v>MidWest</v>
      </c>
      <c r="M6373" s="107">
        <f t="shared" si="199"/>
        <v>67.472999999999999</v>
      </c>
    </row>
    <row r="6374" spans="7:13">
      <c r="G6374" s="106">
        <v>41427</v>
      </c>
      <c r="H6374" s="90" t="s">
        <v>2079</v>
      </c>
      <c r="I6374" s="90" t="s">
        <v>2037</v>
      </c>
      <c r="J6374" s="90">
        <v>0.02</v>
      </c>
      <c r="K6374" s="90">
        <v>3</v>
      </c>
      <c r="L6374" t="str">
        <f t="shared" si="198"/>
        <v>MidWest</v>
      </c>
      <c r="M6374" s="107">
        <f t="shared" si="199"/>
        <v>80.849999999999994</v>
      </c>
    </row>
    <row r="6375" spans="7:13">
      <c r="G6375" s="106">
        <v>41660</v>
      </c>
      <c r="H6375" s="90" t="s">
        <v>2052</v>
      </c>
      <c r="I6375" s="90" t="s">
        <v>2046</v>
      </c>
      <c r="J6375" s="90">
        <v>0.01</v>
      </c>
      <c r="K6375" s="90">
        <v>3</v>
      </c>
      <c r="L6375" t="str">
        <f t="shared" si="198"/>
        <v>MidWest</v>
      </c>
      <c r="M6375" s="107">
        <f t="shared" si="199"/>
        <v>74.25</v>
      </c>
    </row>
    <row r="6376" spans="7:13">
      <c r="G6376" s="106">
        <v>41935</v>
      </c>
      <c r="H6376" s="90" t="s">
        <v>2036</v>
      </c>
      <c r="I6376" s="90" t="s">
        <v>2046</v>
      </c>
      <c r="J6376" s="90">
        <v>0.01</v>
      </c>
      <c r="K6376" s="90">
        <v>3</v>
      </c>
      <c r="L6376" t="str">
        <f t="shared" si="198"/>
        <v>MidWest</v>
      </c>
      <c r="M6376" s="107">
        <f t="shared" si="199"/>
        <v>74.25</v>
      </c>
    </row>
    <row r="6377" spans="7:13">
      <c r="G6377" s="106">
        <v>41973</v>
      </c>
      <c r="H6377" s="90" t="s">
        <v>2022</v>
      </c>
      <c r="I6377" s="90" t="s">
        <v>2028</v>
      </c>
      <c r="J6377" s="90">
        <v>2.5000000000000001E-2</v>
      </c>
      <c r="K6377" s="90">
        <v>3</v>
      </c>
      <c r="L6377" t="str">
        <f t="shared" si="198"/>
        <v>West</v>
      </c>
      <c r="M6377" s="107">
        <f t="shared" si="199"/>
        <v>67.128749999999997</v>
      </c>
    </row>
    <row r="6378" spans="7:13">
      <c r="G6378" s="106">
        <v>41583</v>
      </c>
      <c r="H6378" s="90" t="s">
        <v>2058</v>
      </c>
      <c r="I6378" s="90" t="s">
        <v>2034</v>
      </c>
      <c r="J6378" s="90">
        <v>0.01</v>
      </c>
      <c r="K6378" s="90">
        <v>3</v>
      </c>
      <c r="L6378" t="str">
        <f t="shared" si="198"/>
        <v>MidWest</v>
      </c>
      <c r="M6378" s="107">
        <f t="shared" si="199"/>
        <v>100.98</v>
      </c>
    </row>
    <row r="6379" spans="7:13">
      <c r="G6379" s="106">
        <v>41965</v>
      </c>
      <c r="H6379" s="90" t="s">
        <v>2051</v>
      </c>
      <c r="I6379" s="90" t="s">
        <v>2046</v>
      </c>
      <c r="J6379" s="90">
        <v>0</v>
      </c>
      <c r="K6379" s="90">
        <v>3</v>
      </c>
      <c r="L6379" t="str">
        <f t="shared" si="198"/>
        <v>MidWest</v>
      </c>
      <c r="M6379" s="107">
        <f t="shared" si="199"/>
        <v>75</v>
      </c>
    </row>
    <row r="6380" spans="7:13">
      <c r="G6380" s="106">
        <v>41968</v>
      </c>
      <c r="H6380" s="90" t="s">
        <v>2070</v>
      </c>
      <c r="I6380" s="90" t="s">
        <v>2046</v>
      </c>
      <c r="J6380" s="90">
        <v>0.01</v>
      </c>
      <c r="K6380" s="90">
        <v>2</v>
      </c>
      <c r="L6380" t="str">
        <f t="shared" si="198"/>
        <v>East</v>
      </c>
      <c r="M6380" s="107">
        <f t="shared" si="199"/>
        <v>49.5</v>
      </c>
    </row>
    <row r="6381" spans="7:13">
      <c r="G6381" s="106">
        <v>41961</v>
      </c>
      <c r="H6381" s="90" t="s">
        <v>2075</v>
      </c>
      <c r="I6381" s="90" t="s">
        <v>2027</v>
      </c>
      <c r="J6381" s="90">
        <v>0</v>
      </c>
      <c r="K6381" s="90">
        <v>2</v>
      </c>
      <c r="L6381" t="str">
        <f t="shared" si="198"/>
        <v>West</v>
      </c>
      <c r="M6381" s="107">
        <f t="shared" si="199"/>
        <v>39.9</v>
      </c>
    </row>
    <row r="6382" spans="7:13">
      <c r="G6382" s="106">
        <v>41618</v>
      </c>
      <c r="H6382" s="90" t="s">
        <v>2030</v>
      </c>
      <c r="I6382" s="90" t="s">
        <v>2031</v>
      </c>
      <c r="J6382" s="90">
        <v>0.03</v>
      </c>
      <c r="K6382" s="90">
        <v>2</v>
      </c>
      <c r="L6382" t="str">
        <f t="shared" si="198"/>
        <v>West</v>
      </c>
      <c r="M6382" s="107">
        <f t="shared" si="199"/>
        <v>48.5</v>
      </c>
    </row>
    <row r="6383" spans="7:13">
      <c r="G6383" s="106">
        <v>41630</v>
      </c>
      <c r="H6383" s="90" t="s">
        <v>2091</v>
      </c>
      <c r="I6383" s="90" t="s">
        <v>2037</v>
      </c>
      <c r="J6383" s="90">
        <v>0.02</v>
      </c>
      <c r="K6383" s="90">
        <v>2</v>
      </c>
      <c r="L6383" t="str">
        <f t="shared" si="198"/>
        <v>South</v>
      </c>
      <c r="M6383" s="107">
        <f t="shared" si="199"/>
        <v>53.9</v>
      </c>
    </row>
    <row r="6384" spans="7:13">
      <c r="G6384" s="106">
        <v>41616</v>
      </c>
      <c r="H6384" s="90" t="s">
        <v>2033</v>
      </c>
      <c r="I6384" s="90" t="s">
        <v>2023</v>
      </c>
      <c r="J6384" s="90">
        <v>2.5000000000000001E-2</v>
      </c>
      <c r="K6384" s="90">
        <v>3</v>
      </c>
      <c r="L6384" t="str">
        <f t="shared" si="198"/>
        <v>MidWest</v>
      </c>
      <c r="M6384" s="107">
        <f t="shared" si="199"/>
        <v>233.85375000000002</v>
      </c>
    </row>
    <row r="6385" spans="7:13">
      <c r="G6385" s="106">
        <v>41988</v>
      </c>
      <c r="H6385" s="90" t="s">
        <v>2062</v>
      </c>
      <c r="I6385" s="90" t="s">
        <v>2027</v>
      </c>
      <c r="J6385" s="90">
        <v>0</v>
      </c>
      <c r="K6385" s="90">
        <v>1</v>
      </c>
      <c r="L6385" t="str">
        <f t="shared" si="198"/>
        <v>East</v>
      </c>
      <c r="M6385" s="107">
        <f t="shared" si="199"/>
        <v>19.95</v>
      </c>
    </row>
    <row r="6386" spans="7:13">
      <c r="G6386" s="106">
        <v>41664</v>
      </c>
      <c r="H6386" s="90" t="s">
        <v>2054</v>
      </c>
      <c r="I6386" s="90" t="s">
        <v>2040</v>
      </c>
      <c r="J6386" s="90">
        <v>2.5000000000000001E-2</v>
      </c>
      <c r="K6386" s="90">
        <v>2</v>
      </c>
      <c r="L6386" t="str">
        <f t="shared" si="198"/>
        <v>MidWest</v>
      </c>
      <c r="M6386" s="107">
        <f t="shared" si="199"/>
        <v>58.5</v>
      </c>
    </row>
    <row r="6387" spans="7:13">
      <c r="G6387" s="106">
        <v>41397</v>
      </c>
      <c r="H6387" s="90" t="s">
        <v>2090</v>
      </c>
      <c r="I6387" s="90" t="s">
        <v>2027</v>
      </c>
      <c r="J6387" s="90">
        <v>1.4999999999999999E-2</v>
      </c>
      <c r="K6387" s="90">
        <v>2</v>
      </c>
      <c r="L6387" t="str">
        <f t="shared" si="198"/>
        <v>West</v>
      </c>
      <c r="M6387" s="107">
        <f t="shared" si="199"/>
        <v>39.301499999999997</v>
      </c>
    </row>
    <row r="6388" spans="7:13">
      <c r="G6388" s="106">
        <v>41935</v>
      </c>
      <c r="H6388" s="90" t="s">
        <v>2030</v>
      </c>
      <c r="I6388" s="90" t="s">
        <v>2046</v>
      </c>
      <c r="J6388" s="90">
        <v>0</v>
      </c>
      <c r="K6388" s="90">
        <v>1</v>
      </c>
      <c r="L6388" t="str">
        <f t="shared" si="198"/>
        <v>West</v>
      </c>
      <c r="M6388" s="107">
        <f t="shared" si="199"/>
        <v>25</v>
      </c>
    </row>
    <row r="6389" spans="7:13">
      <c r="G6389" s="106">
        <v>41637</v>
      </c>
      <c r="H6389" s="90" t="s">
        <v>2054</v>
      </c>
      <c r="I6389" s="90" t="s">
        <v>2019</v>
      </c>
      <c r="J6389" s="90">
        <v>0</v>
      </c>
      <c r="K6389" s="90">
        <v>5</v>
      </c>
      <c r="L6389" t="str">
        <f t="shared" si="198"/>
        <v>MidWest</v>
      </c>
      <c r="M6389" s="107">
        <f t="shared" si="199"/>
        <v>105</v>
      </c>
    </row>
    <row r="6390" spans="7:13">
      <c r="G6390" s="106">
        <v>41515</v>
      </c>
      <c r="H6390" s="90" t="s">
        <v>2067</v>
      </c>
      <c r="I6390" s="90" t="s">
        <v>2024</v>
      </c>
      <c r="J6390" s="90">
        <v>0</v>
      </c>
      <c r="K6390" s="90">
        <v>15</v>
      </c>
      <c r="L6390" t="str">
        <f t="shared" si="198"/>
        <v>East</v>
      </c>
      <c r="M6390" s="107">
        <f t="shared" si="199"/>
        <v>344.25</v>
      </c>
    </row>
    <row r="6391" spans="7:13">
      <c r="G6391" s="106">
        <v>41951</v>
      </c>
      <c r="H6391" s="90" t="s">
        <v>2095</v>
      </c>
      <c r="I6391" s="90" t="s">
        <v>2028</v>
      </c>
      <c r="J6391" s="90">
        <v>0</v>
      </c>
      <c r="K6391" s="90">
        <v>3</v>
      </c>
      <c r="L6391" t="str">
        <f t="shared" si="198"/>
        <v>South</v>
      </c>
      <c r="M6391" s="107">
        <f t="shared" si="199"/>
        <v>68.849999999999994</v>
      </c>
    </row>
    <row r="6392" spans="7:13">
      <c r="G6392" s="106">
        <v>41605</v>
      </c>
      <c r="H6392" s="90" t="s">
        <v>2082</v>
      </c>
      <c r="I6392" s="90" t="s">
        <v>2028</v>
      </c>
      <c r="J6392" s="90">
        <v>0</v>
      </c>
      <c r="K6392" s="90">
        <v>1</v>
      </c>
      <c r="L6392" t="str">
        <f t="shared" si="198"/>
        <v>MidWest</v>
      </c>
      <c r="M6392" s="107">
        <f t="shared" si="199"/>
        <v>22.95</v>
      </c>
    </row>
    <row r="6393" spans="7:13">
      <c r="G6393" s="106">
        <v>41839</v>
      </c>
      <c r="H6393" s="90" t="s">
        <v>2053</v>
      </c>
      <c r="I6393" s="90" t="s">
        <v>2046</v>
      </c>
      <c r="J6393" s="90">
        <v>0</v>
      </c>
      <c r="K6393" s="90">
        <v>1</v>
      </c>
      <c r="L6393" t="str">
        <f t="shared" si="198"/>
        <v>MidWest</v>
      </c>
      <c r="M6393" s="107">
        <f t="shared" si="199"/>
        <v>25</v>
      </c>
    </row>
    <row r="6394" spans="7:13">
      <c r="G6394" s="106">
        <v>41990</v>
      </c>
      <c r="H6394" s="90" t="s">
        <v>2073</v>
      </c>
      <c r="I6394" s="90" t="s">
        <v>2031</v>
      </c>
      <c r="J6394" s="90">
        <v>0</v>
      </c>
      <c r="K6394" s="90">
        <v>2</v>
      </c>
      <c r="L6394" t="str">
        <f t="shared" si="198"/>
        <v>West</v>
      </c>
      <c r="M6394" s="107">
        <f t="shared" si="199"/>
        <v>50</v>
      </c>
    </row>
    <row r="6395" spans="7:13">
      <c r="G6395" s="106">
        <v>41901</v>
      </c>
      <c r="H6395" s="90" t="s">
        <v>2090</v>
      </c>
      <c r="I6395" s="90" t="s">
        <v>2034</v>
      </c>
      <c r="J6395" s="90">
        <v>0.01</v>
      </c>
      <c r="K6395" s="90">
        <v>2</v>
      </c>
      <c r="L6395" t="str">
        <f t="shared" si="198"/>
        <v>West</v>
      </c>
      <c r="M6395" s="107">
        <f t="shared" si="199"/>
        <v>67.319999999999993</v>
      </c>
    </row>
    <row r="6396" spans="7:13">
      <c r="G6396" s="106">
        <v>42001</v>
      </c>
      <c r="H6396" s="90" t="s">
        <v>2083</v>
      </c>
      <c r="I6396" s="90" t="s">
        <v>2043</v>
      </c>
      <c r="J6396" s="90">
        <v>0</v>
      </c>
      <c r="K6396" s="90">
        <v>1</v>
      </c>
      <c r="L6396" t="str">
        <f t="shared" si="198"/>
        <v>West</v>
      </c>
      <c r="M6396" s="107">
        <f t="shared" si="199"/>
        <v>23.5</v>
      </c>
    </row>
    <row r="6397" spans="7:13">
      <c r="G6397" s="106">
        <v>41787</v>
      </c>
      <c r="H6397" s="90" t="s">
        <v>2069</v>
      </c>
      <c r="I6397" s="90" t="s">
        <v>2050</v>
      </c>
      <c r="J6397" s="90">
        <v>0.02</v>
      </c>
      <c r="K6397" s="90">
        <v>3</v>
      </c>
      <c r="L6397" t="str">
        <f t="shared" si="198"/>
        <v>South</v>
      </c>
      <c r="M6397" s="107">
        <f t="shared" si="199"/>
        <v>55.86</v>
      </c>
    </row>
    <row r="6398" spans="7:13">
      <c r="G6398" s="106">
        <v>41602</v>
      </c>
      <c r="H6398" s="90" t="s">
        <v>2074</v>
      </c>
      <c r="I6398" s="90" t="s">
        <v>2046</v>
      </c>
      <c r="J6398" s="90">
        <v>0.03</v>
      </c>
      <c r="K6398" s="90">
        <v>2</v>
      </c>
      <c r="L6398" t="str">
        <f t="shared" si="198"/>
        <v>MidWest</v>
      </c>
      <c r="M6398" s="107">
        <f t="shared" si="199"/>
        <v>48.5</v>
      </c>
    </row>
    <row r="6399" spans="7:13">
      <c r="G6399" s="106">
        <v>41960</v>
      </c>
      <c r="H6399" s="90" t="s">
        <v>2020</v>
      </c>
      <c r="I6399" s="90" t="s">
        <v>2027</v>
      </c>
      <c r="J6399" s="90">
        <v>1.4999999999999999E-2</v>
      </c>
      <c r="K6399" s="90">
        <v>3</v>
      </c>
      <c r="L6399" t="str">
        <f t="shared" si="198"/>
        <v>MidWest</v>
      </c>
      <c r="M6399" s="107">
        <f t="shared" si="199"/>
        <v>58.952249999999992</v>
      </c>
    </row>
    <row r="6400" spans="7:13">
      <c r="G6400" s="106">
        <v>41946</v>
      </c>
      <c r="H6400" s="90" t="s">
        <v>2062</v>
      </c>
      <c r="I6400" s="90" t="s">
        <v>2031</v>
      </c>
      <c r="J6400" s="90">
        <v>1.4999999999999999E-2</v>
      </c>
      <c r="K6400" s="90">
        <v>3</v>
      </c>
      <c r="L6400" t="str">
        <f t="shared" si="198"/>
        <v>East</v>
      </c>
      <c r="M6400" s="107">
        <f t="shared" si="199"/>
        <v>73.875</v>
      </c>
    </row>
    <row r="6401" spans="7:13">
      <c r="G6401" s="106">
        <v>41477</v>
      </c>
      <c r="H6401" s="90" t="s">
        <v>2049</v>
      </c>
      <c r="I6401" s="90" t="s">
        <v>2037</v>
      </c>
      <c r="J6401" s="90">
        <v>1.4999999999999999E-2</v>
      </c>
      <c r="K6401" s="90">
        <v>2</v>
      </c>
      <c r="L6401" t="str">
        <f t="shared" si="198"/>
        <v>South</v>
      </c>
      <c r="M6401" s="107">
        <f t="shared" si="199"/>
        <v>54.174999999999997</v>
      </c>
    </row>
    <row r="6402" spans="7:13">
      <c r="G6402" s="106">
        <v>41536</v>
      </c>
      <c r="H6402" s="90" t="s">
        <v>2091</v>
      </c>
      <c r="I6402" s="90" t="s">
        <v>2034</v>
      </c>
      <c r="J6402" s="90">
        <v>1.4999999999999999E-2</v>
      </c>
      <c r="K6402" s="90">
        <v>24</v>
      </c>
      <c r="L6402" t="str">
        <f t="shared" si="198"/>
        <v>South</v>
      </c>
      <c r="M6402" s="107">
        <f t="shared" si="199"/>
        <v>803.76</v>
      </c>
    </row>
    <row r="6403" spans="7:13">
      <c r="G6403" s="106">
        <v>41768</v>
      </c>
      <c r="H6403" s="90" t="s">
        <v>2099</v>
      </c>
      <c r="I6403" s="90" t="s">
        <v>2034</v>
      </c>
      <c r="J6403" s="90">
        <v>0</v>
      </c>
      <c r="K6403" s="90">
        <v>1</v>
      </c>
      <c r="L6403" t="str">
        <f t="shared" ref="L6403:L6466" si="200">_xlfn.XLOOKUP(H6403,$D$2:$D$73,$E$2:$E$73)</f>
        <v>East</v>
      </c>
      <c r="M6403" s="107">
        <f t="shared" ref="M6403:M6466" si="201">_xlfn.XLOOKUP(I6403,$A$2:$A$13,$B$2:$B$13)*K6403*(1-J6403)</f>
        <v>34</v>
      </c>
    </row>
    <row r="6404" spans="7:13">
      <c r="G6404" s="106">
        <v>41610</v>
      </c>
      <c r="H6404" s="90" t="s">
        <v>2049</v>
      </c>
      <c r="I6404" s="90" t="s">
        <v>2024</v>
      </c>
      <c r="J6404" s="90">
        <v>1.4999999999999999E-2</v>
      </c>
      <c r="K6404" s="90">
        <v>3</v>
      </c>
      <c r="L6404" t="str">
        <f t="shared" si="200"/>
        <v>South</v>
      </c>
      <c r="M6404" s="107">
        <f t="shared" si="201"/>
        <v>67.817249999999987</v>
      </c>
    </row>
    <row r="6405" spans="7:13">
      <c r="G6405" s="106">
        <v>41766</v>
      </c>
      <c r="H6405" s="90" t="s">
        <v>2097</v>
      </c>
      <c r="I6405" s="90" t="s">
        <v>2024</v>
      </c>
      <c r="J6405" s="90">
        <v>0</v>
      </c>
      <c r="K6405" s="90">
        <v>6</v>
      </c>
      <c r="L6405" t="str">
        <f t="shared" si="200"/>
        <v>West</v>
      </c>
      <c r="M6405" s="107">
        <f t="shared" si="201"/>
        <v>137.69999999999999</v>
      </c>
    </row>
    <row r="6406" spans="7:13">
      <c r="G6406" s="106">
        <v>41974</v>
      </c>
      <c r="H6406" s="90" t="s">
        <v>2020</v>
      </c>
      <c r="I6406" s="90" t="s">
        <v>2024</v>
      </c>
      <c r="J6406" s="90">
        <v>0</v>
      </c>
      <c r="K6406" s="90">
        <v>1</v>
      </c>
      <c r="L6406" t="str">
        <f t="shared" si="200"/>
        <v>MidWest</v>
      </c>
      <c r="M6406" s="107">
        <f t="shared" si="201"/>
        <v>22.95</v>
      </c>
    </row>
    <row r="6407" spans="7:13">
      <c r="G6407" s="106">
        <v>41946</v>
      </c>
      <c r="H6407" s="90" t="s">
        <v>2082</v>
      </c>
      <c r="I6407" s="90" t="s">
        <v>2028</v>
      </c>
      <c r="J6407" s="90">
        <v>0</v>
      </c>
      <c r="K6407" s="90">
        <v>3</v>
      </c>
      <c r="L6407" t="str">
        <f t="shared" si="200"/>
        <v>MidWest</v>
      </c>
      <c r="M6407" s="107">
        <f t="shared" si="201"/>
        <v>68.849999999999994</v>
      </c>
    </row>
    <row r="6408" spans="7:13">
      <c r="G6408" s="106">
        <v>41965</v>
      </c>
      <c r="H6408" s="90" t="s">
        <v>2062</v>
      </c>
      <c r="I6408" s="90" t="s">
        <v>2034</v>
      </c>
      <c r="J6408" s="90">
        <v>0</v>
      </c>
      <c r="K6408" s="90">
        <v>1</v>
      </c>
      <c r="L6408" t="str">
        <f t="shared" si="200"/>
        <v>East</v>
      </c>
      <c r="M6408" s="107">
        <f t="shared" si="201"/>
        <v>34</v>
      </c>
    </row>
    <row r="6409" spans="7:13">
      <c r="G6409" s="106">
        <v>41993</v>
      </c>
      <c r="H6409" s="90" t="s">
        <v>2025</v>
      </c>
      <c r="I6409" s="90" t="s">
        <v>2031</v>
      </c>
      <c r="J6409" s="90">
        <v>0.03</v>
      </c>
      <c r="K6409" s="90">
        <v>3</v>
      </c>
      <c r="L6409" t="str">
        <f t="shared" si="200"/>
        <v>West</v>
      </c>
      <c r="M6409" s="107">
        <f t="shared" si="201"/>
        <v>72.75</v>
      </c>
    </row>
    <row r="6410" spans="7:13">
      <c r="G6410" s="106">
        <v>41995</v>
      </c>
      <c r="H6410" s="90" t="s">
        <v>2088</v>
      </c>
      <c r="I6410" s="90" t="s">
        <v>2040</v>
      </c>
      <c r="J6410" s="90">
        <v>0</v>
      </c>
      <c r="K6410" s="90">
        <v>18</v>
      </c>
      <c r="L6410" t="str">
        <f t="shared" si="200"/>
        <v>MidWest</v>
      </c>
      <c r="M6410" s="107">
        <f t="shared" si="201"/>
        <v>540</v>
      </c>
    </row>
    <row r="6411" spans="7:13">
      <c r="G6411" s="106">
        <v>41941</v>
      </c>
      <c r="H6411" s="90" t="s">
        <v>2087</v>
      </c>
      <c r="I6411" s="90" t="s">
        <v>2040</v>
      </c>
      <c r="J6411" s="90">
        <v>0.02</v>
      </c>
      <c r="K6411" s="90">
        <v>3</v>
      </c>
      <c r="L6411" t="str">
        <f t="shared" si="200"/>
        <v>South</v>
      </c>
      <c r="M6411" s="107">
        <f t="shared" si="201"/>
        <v>88.2</v>
      </c>
    </row>
    <row r="6412" spans="7:13">
      <c r="G6412" s="106">
        <v>42003</v>
      </c>
      <c r="H6412" s="90" t="s">
        <v>2098</v>
      </c>
      <c r="I6412" s="90" t="s">
        <v>2031</v>
      </c>
      <c r="J6412" s="90">
        <v>1.4999999999999999E-2</v>
      </c>
      <c r="K6412" s="90">
        <v>2</v>
      </c>
      <c r="L6412" t="str">
        <f t="shared" si="200"/>
        <v>West</v>
      </c>
      <c r="M6412" s="107">
        <f t="shared" si="201"/>
        <v>49.25</v>
      </c>
    </row>
    <row r="6413" spans="7:13">
      <c r="G6413" s="106">
        <v>41592</v>
      </c>
      <c r="H6413" s="90" t="s">
        <v>2095</v>
      </c>
      <c r="I6413" s="90" t="s">
        <v>2046</v>
      </c>
      <c r="J6413" s="90">
        <v>0.01</v>
      </c>
      <c r="K6413" s="90">
        <v>1</v>
      </c>
      <c r="L6413" t="str">
        <f t="shared" si="200"/>
        <v>South</v>
      </c>
      <c r="M6413" s="107">
        <f t="shared" si="201"/>
        <v>24.75</v>
      </c>
    </row>
    <row r="6414" spans="7:13">
      <c r="G6414" s="106">
        <v>41833</v>
      </c>
      <c r="H6414" s="90" t="s">
        <v>2033</v>
      </c>
      <c r="I6414" s="90" t="s">
        <v>2028</v>
      </c>
      <c r="J6414" s="90">
        <v>0.03</v>
      </c>
      <c r="K6414" s="90">
        <v>4</v>
      </c>
      <c r="L6414" t="str">
        <f t="shared" si="200"/>
        <v>MidWest</v>
      </c>
      <c r="M6414" s="107">
        <f t="shared" si="201"/>
        <v>89.045999999999992</v>
      </c>
    </row>
    <row r="6415" spans="7:13">
      <c r="G6415" s="106">
        <v>41954</v>
      </c>
      <c r="H6415" s="90" t="s">
        <v>2035</v>
      </c>
      <c r="I6415" s="90" t="s">
        <v>2019</v>
      </c>
      <c r="J6415" s="90">
        <v>0</v>
      </c>
      <c r="K6415" s="90">
        <v>3</v>
      </c>
      <c r="L6415" t="str">
        <f t="shared" si="200"/>
        <v>West</v>
      </c>
      <c r="M6415" s="107">
        <f t="shared" si="201"/>
        <v>63</v>
      </c>
    </row>
    <row r="6416" spans="7:13">
      <c r="G6416" s="106">
        <v>42001</v>
      </c>
      <c r="H6416" s="90" t="s">
        <v>2053</v>
      </c>
      <c r="I6416" s="90" t="s">
        <v>2031</v>
      </c>
      <c r="J6416" s="90">
        <v>1.4999999999999999E-2</v>
      </c>
      <c r="K6416" s="90">
        <v>2</v>
      </c>
      <c r="L6416" t="str">
        <f t="shared" si="200"/>
        <v>MidWest</v>
      </c>
      <c r="M6416" s="107">
        <f t="shared" si="201"/>
        <v>49.25</v>
      </c>
    </row>
    <row r="6417" spans="7:13">
      <c r="G6417" s="106">
        <v>41957</v>
      </c>
      <c r="H6417" s="90" t="s">
        <v>2085</v>
      </c>
      <c r="I6417" s="90" t="s">
        <v>2034</v>
      </c>
      <c r="J6417" s="90">
        <v>0</v>
      </c>
      <c r="K6417" s="90">
        <v>3</v>
      </c>
      <c r="L6417" t="str">
        <f t="shared" si="200"/>
        <v>MidWest</v>
      </c>
      <c r="M6417" s="107">
        <f t="shared" si="201"/>
        <v>102</v>
      </c>
    </row>
    <row r="6418" spans="7:13">
      <c r="G6418" s="106">
        <v>41579</v>
      </c>
      <c r="H6418" s="90" t="s">
        <v>2041</v>
      </c>
      <c r="I6418" s="90" t="s">
        <v>2046</v>
      </c>
      <c r="J6418" s="90">
        <v>0.03</v>
      </c>
      <c r="K6418" s="90">
        <v>3</v>
      </c>
      <c r="L6418" t="str">
        <f t="shared" si="200"/>
        <v>West</v>
      </c>
      <c r="M6418" s="107">
        <f t="shared" si="201"/>
        <v>72.75</v>
      </c>
    </row>
    <row r="6419" spans="7:13">
      <c r="G6419" s="106">
        <v>41981</v>
      </c>
      <c r="H6419" s="90" t="s">
        <v>2085</v>
      </c>
      <c r="I6419" s="90" t="s">
        <v>2040</v>
      </c>
      <c r="J6419" s="90">
        <v>2.5000000000000001E-2</v>
      </c>
      <c r="K6419" s="90">
        <v>2</v>
      </c>
      <c r="L6419" t="str">
        <f t="shared" si="200"/>
        <v>MidWest</v>
      </c>
      <c r="M6419" s="107">
        <f t="shared" si="201"/>
        <v>58.5</v>
      </c>
    </row>
    <row r="6420" spans="7:13">
      <c r="G6420" s="106">
        <v>41731</v>
      </c>
      <c r="H6420" s="90" t="s">
        <v>2052</v>
      </c>
      <c r="I6420" s="90" t="s">
        <v>2024</v>
      </c>
      <c r="J6420" s="90">
        <v>1.4999999999999999E-2</v>
      </c>
      <c r="K6420" s="90">
        <v>2</v>
      </c>
      <c r="L6420" t="str">
        <f t="shared" si="200"/>
        <v>MidWest</v>
      </c>
      <c r="M6420" s="107">
        <f t="shared" si="201"/>
        <v>45.211500000000001</v>
      </c>
    </row>
    <row r="6421" spans="7:13">
      <c r="G6421" s="106">
        <v>41979</v>
      </c>
      <c r="H6421" s="90" t="s">
        <v>2054</v>
      </c>
      <c r="I6421" s="90" t="s">
        <v>2040</v>
      </c>
      <c r="J6421" s="90">
        <v>0.01</v>
      </c>
      <c r="K6421" s="90">
        <v>4</v>
      </c>
      <c r="L6421" t="str">
        <f t="shared" si="200"/>
        <v>MidWest</v>
      </c>
      <c r="M6421" s="107">
        <f t="shared" si="201"/>
        <v>118.8</v>
      </c>
    </row>
    <row r="6422" spans="7:13">
      <c r="G6422" s="106">
        <v>41607</v>
      </c>
      <c r="H6422" s="90" t="s">
        <v>2042</v>
      </c>
      <c r="I6422" s="90" t="s">
        <v>2023</v>
      </c>
      <c r="J6422" s="90">
        <v>0</v>
      </c>
      <c r="K6422" s="90">
        <v>2</v>
      </c>
      <c r="L6422" t="str">
        <f t="shared" si="200"/>
        <v>MidWest</v>
      </c>
      <c r="M6422" s="107">
        <f t="shared" si="201"/>
        <v>159.9</v>
      </c>
    </row>
    <row r="6423" spans="7:13">
      <c r="G6423" s="106">
        <v>41952</v>
      </c>
      <c r="H6423" s="90" t="s">
        <v>2083</v>
      </c>
      <c r="I6423" s="90" t="s">
        <v>2023</v>
      </c>
      <c r="J6423" s="90">
        <v>0.01</v>
      </c>
      <c r="K6423" s="90">
        <v>2</v>
      </c>
      <c r="L6423" t="str">
        <f t="shared" si="200"/>
        <v>West</v>
      </c>
      <c r="M6423" s="107">
        <f t="shared" si="201"/>
        <v>158.30100000000002</v>
      </c>
    </row>
    <row r="6424" spans="7:13">
      <c r="G6424" s="106">
        <v>41995</v>
      </c>
      <c r="H6424" s="90" t="s">
        <v>2093</v>
      </c>
      <c r="I6424" s="90" t="s">
        <v>2028</v>
      </c>
      <c r="J6424" s="90">
        <v>0</v>
      </c>
      <c r="K6424" s="90">
        <v>1</v>
      </c>
      <c r="L6424" t="str">
        <f t="shared" si="200"/>
        <v>West</v>
      </c>
      <c r="M6424" s="107">
        <f t="shared" si="201"/>
        <v>22.95</v>
      </c>
    </row>
    <row r="6425" spans="7:13">
      <c r="G6425" s="106">
        <v>41607</v>
      </c>
      <c r="H6425" s="90" t="s">
        <v>2068</v>
      </c>
      <c r="I6425" s="90" t="s">
        <v>2043</v>
      </c>
      <c r="J6425" s="90">
        <v>2.5000000000000001E-2</v>
      </c>
      <c r="K6425" s="90">
        <v>3</v>
      </c>
      <c r="L6425" t="str">
        <f t="shared" si="200"/>
        <v>South</v>
      </c>
      <c r="M6425" s="107">
        <f t="shared" si="201"/>
        <v>68.737499999999997</v>
      </c>
    </row>
    <row r="6426" spans="7:13">
      <c r="G6426" s="106">
        <v>41636</v>
      </c>
      <c r="H6426" s="90" t="s">
        <v>2066</v>
      </c>
      <c r="I6426" s="90" t="s">
        <v>2034</v>
      </c>
      <c r="J6426" s="90">
        <v>2.5000000000000001E-2</v>
      </c>
      <c r="K6426" s="90">
        <v>23</v>
      </c>
      <c r="L6426" t="str">
        <f t="shared" si="200"/>
        <v>East</v>
      </c>
      <c r="M6426" s="107">
        <f t="shared" si="201"/>
        <v>762.44999999999993</v>
      </c>
    </row>
    <row r="6427" spans="7:13">
      <c r="G6427" s="106">
        <v>41921</v>
      </c>
      <c r="H6427" s="90" t="s">
        <v>2056</v>
      </c>
      <c r="I6427" s="90" t="s">
        <v>2028</v>
      </c>
      <c r="J6427" s="90">
        <v>0</v>
      </c>
      <c r="K6427" s="90">
        <v>4</v>
      </c>
      <c r="L6427" t="str">
        <f t="shared" si="200"/>
        <v>MidWest</v>
      </c>
      <c r="M6427" s="107">
        <f t="shared" si="201"/>
        <v>91.8</v>
      </c>
    </row>
    <row r="6428" spans="7:13">
      <c r="G6428" s="106">
        <v>41957</v>
      </c>
      <c r="H6428" s="90" t="s">
        <v>2045</v>
      </c>
      <c r="I6428" s="90" t="s">
        <v>2046</v>
      </c>
      <c r="J6428" s="90">
        <v>1.4999999999999999E-2</v>
      </c>
      <c r="K6428" s="90">
        <v>1</v>
      </c>
      <c r="L6428" t="str">
        <f t="shared" si="200"/>
        <v>West</v>
      </c>
      <c r="M6428" s="107">
        <f t="shared" si="201"/>
        <v>24.625</v>
      </c>
    </row>
    <row r="6429" spans="7:13">
      <c r="G6429" s="106">
        <v>41712</v>
      </c>
      <c r="H6429" s="90" t="s">
        <v>2039</v>
      </c>
      <c r="I6429" s="90" t="s">
        <v>2040</v>
      </c>
      <c r="J6429" s="90">
        <v>0</v>
      </c>
      <c r="K6429" s="90">
        <v>2</v>
      </c>
      <c r="L6429" t="str">
        <f t="shared" si="200"/>
        <v>East</v>
      </c>
      <c r="M6429" s="107">
        <f t="shared" si="201"/>
        <v>60</v>
      </c>
    </row>
    <row r="6430" spans="7:13">
      <c r="G6430" s="106">
        <v>41837</v>
      </c>
      <c r="H6430" s="90" t="s">
        <v>2076</v>
      </c>
      <c r="I6430" s="90" t="s">
        <v>2028</v>
      </c>
      <c r="J6430" s="90">
        <v>0</v>
      </c>
      <c r="K6430" s="90">
        <v>1</v>
      </c>
      <c r="L6430" t="str">
        <f t="shared" si="200"/>
        <v>West</v>
      </c>
      <c r="M6430" s="107">
        <f t="shared" si="201"/>
        <v>22.95</v>
      </c>
    </row>
    <row r="6431" spans="7:13">
      <c r="G6431" s="106">
        <v>41781</v>
      </c>
      <c r="H6431" s="90" t="s">
        <v>2067</v>
      </c>
      <c r="I6431" s="90" t="s">
        <v>2050</v>
      </c>
      <c r="J6431" s="90">
        <v>0.02</v>
      </c>
      <c r="K6431" s="90">
        <v>1</v>
      </c>
      <c r="L6431" t="str">
        <f t="shared" si="200"/>
        <v>East</v>
      </c>
      <c r="M6431" s="107">
        <f t="shared" si="201"/>
        <v>18.62</v>
      </c>
    </row>
    <row r="6432" spans="7:13">
      <c r="G6432" s="106">
        <v>41929</v>
      </c>
      <c r="H6432" s="90" t="s">
        <v>2075</v>
      </c>
      <c r="I6432" s="90" t="s">
        <v>2040</v>
      </c>
      <c r="J6432" s="90">
        <v>0.03</v>
      </c>
      <c r="K6432" s="90">
        <v>3</v>
      </c>
      <c r="L6432" t="str">
        <f t="shared" si="200"/>
        <v>West</v>
      </c>
      <c r="M6432" s="107">
        <f t="shared" si="201"/>
        <v>87.3</v>
      </c>
    </row>
    <row r="6433" spans="7:13">
      <c r="G6433" s="106">
        <v>41917</v>
      </c>
      <c r="H6433" s="90" t="s">
        <v>2022</v>
      </c>
      <c r="I6433" s="90" t="s">
        <v>2046</v>
      </c>
      <c r="J6433" s="90">
        <v>0.03</v>
      </c>
      <c r="K6433" s="90">
        <v>3</v>
      </c>
      <c r="L6433" t="str">
        <f t="shared" si="200"/>
        <v>West</v>
      </c>
      <c r="M6433" s="107">
        <f t="shared" si="201"/>
        <v>72.75</v>
      </c>
    </row>
    <row r="6434" spans="7:13">
      <c r="G6434" s="106">
        <v>41992</v>
      </c>
      <c r="H6434" s="90" t="s">
        <v>2080</v>
      </c>
      <c r="I6434" s="90" t="s">
        <v>2046</v>
      </c>
      <c r="J6434" s="90">
        <v>1.4999999999999999E-2</v>
      </c>
      <c r="K6434" s="90">
        <v>1</v>
      </c>
      <c r="L6434" t="str">
        <f t="shared" si="200"/>
        <v>East</v>
      </c>
      <c r="M6434" s="107">
        <f t="shared" si="201"/>
        <v>24.625</v>
      </c>
    </row>
    <row r="6435" spans="7:13">
      <c r="G6435" s="106">
        <v>41812</v>
      </c>
      <c r="H6435" s="90" t="s">
        <v>2067</v>
      </c>
      <c r="I6435" s="90" t="s">
        <v>2027</v>
      </c>
      <c r="J6435" s="90">
        <v>0.02</v>
      </c>
      <c r="K6435" s="90">
        <v>2</v>
      </c>
      <c r="L6435" t="str">
        <f t="shared" si="200"/>
        <v>East</v>
      </c>
      <c r="M6435" s="107">
        <f t="shared" si="201"/>
        <v>39.101999999999997</v>
      </c>
    </row>
    <row r="6436" spans="7:13">
      <c r="G6436" s="106">
        <v>41959</v>
      </c>
      <c r="H6436" s="90" t="s">
        <v>2032</v>
      </c>
      <c r="I6436" s="90" t="s">
        <v>2046</v>
      </c>
      <c r="J6436" s="90">
        <v>0</v>
      </c>
      <c r="K6436" s="90">
        <v>2</v>
      </c>
      <c r="L6436" t="str">
        <f t="shared" si="200"/>
        <v>East</v>
      </c>
      <c r="M6436" s="107">
        <f t="shared" si="201"/>
        <v>50</v>
      </c>
    </row>
    <row r="6437" spans="7:13">
      <c r="G6437" s="106">
        <v>41968</v>
      </c>
      <c r="H6437" s="90" t="s">
        <v>2091</v>
      </c>
      <c r="I6437" s="90" t="s">
        <v>2023</v>
      </c>
      <c r="J6437" s="90">
        <v>1.4999999999999999E-2</v>
      </c>
      <c r="K6437" s="90">
        <v>3</v>
      </c>
      <c r="L6437" t="str">
        <f t="shared" si="200"/>
        <v>South</v>
      </c>
      <c r="M6437" s="107">
        <f t="shared" si="201"/>
        <v>236.25225000000003</v>
      </c>
    </row>
    <row r="6438" spans="7:13">
      <c r="G6438" s="106">
        <v>41401</v>
      </c>
      <c r="H6438" s="90" t="s">
        <v>2101</v>
      </c>
      <c r="I6438" s="90" t="s">
        <v>2024</v>
      </c>
      <c r="J6438" s="90">
        <v>2.5000000000000001E-2</v>
      </c>
      <c r="K6438" s="90">
        <v>1</v>
      </c>
      <c r="L6438" t="str">
        <f t="shared" si="200"/>
        <v>MidWest</v>
      </c>
      <c r="M6438" s="107">
        <f t="shared" si="201"/>
        <v>22.376249999999999</v>
      </c>
    </row>
    <row r="6439" spans="7:13">
      <c r="G6439" s="106">
        <v>41840</v>
      </c>
      <c r="H6439" s="90" t="s">
        <v>2054</v>
      </c>
      <c r="I6439" s="90" t="s">
        <v>2031</v>
      </c>
      <c r="J6439" s="90">
        <v>1.4999999999999999E-2</v>
      </c>
      <c r="K6439" s="90">
        <v>3</v>
      </c>
      <c r="L6439" t="str">
        <f t="shared" si="200"/>
        <v>MidWest</v>
      </c>
      <c r="M6439" s="107">
        <f t="shared" si="201"/>
        <v>73.875</v>
      </c>
    </row>
    <row r="6440" spans="7:13">
      <c r="G6440" s="106">
        <v>41384</v>
      </c>
      <c r="H6440" s="90" t="s">
        <v>2097</v>
      </c>
      <c r="I6440" s="90" t="s">
        <v>2019</v>
      </c>
      <c r="J6440" s="90">
        <v>2.5000000000000001E-2</v>
      </c>
      <c r="K6440" s="90">
        <v>3</v>
      </c>
      <c r="L6440" t="str">
        <f t="shared" si="200"/>
        <v>West</v>
      </c>
      <c r="M6440" s="107">
        <f t="shared" si="201"/>
        <v>61.424999999999997</v>
      </c>
    </row>
    <row r="6441" spans="7:13">
      <c r="G6441" s="106">
        <v>41975</v>
      </c>
      <c r="H6441" s="90" t="s">
        <v>2082</v>
      </c>
      <c r="I6441" s="90" t="s">
        <v>2028</v>
      </c>
      <c r="J6441" s="90">
        <v>0.02</v>
      </c>
      <c r="K6441" s="90">
        <v>3</v>
      </c>
      <c r="L6441" t="str">
        <f t="shared" si="200"/>
        <v>MidWest</v>
      </c>
      <c r="M6441" s="107">
        <f t="shared" si="201"/>
        <v>67.472999999999999</v>
      </c>
    </row>
    <row r="6442" spans="7:13">
      <c r="G6442" s="106">
        <v>41626</v>
      </c>
      <c r="H6442" s="90" t="s">
        <v>2049</v>
      </c>
      <c r="I6442" s="90" t="s">
        <v>2024</v>
      </c>
      <c r="J6442" s="90">
        <v>0</v>
      </c>
      <c r="K6442" s="90">
        <v>3</v>
      </c>
      <c r="L6442" t="str">
        <f t="shared" si="200"/>
        <v>South</v>
      </c>
      <c r="M6442" s="107">
        <f t="shared" si="201"/>
        <v>68.849999999999994</v>
      </c>
    </row>
    <row r="6443" spans="7:13">
      <c r="G6443" s="106">
        <v>41727</v>
      </c>
      <c r="H6443" s="90" t="s">
        <v>2064</v>
      </c>
      <c r="I6443" s="90" t="s">
        <v>2046</v>
      </c>
      <c r="J6443" s="90">
        <v>2.5000000000000001E-2</v>
      </c>
      <c r="K6443" s="90">
        <v>3</v>
      </c>
      <c r="L6443" t="str">
        <f t="shared" si="200"/>
        <v>West</v>
      </c>
      <c r="M6443" s="107">
        <f t="shared" si="201"/>
        <v>73.125</v>
      </c>
    </row>
    <row r="6444" spans="7:13">
      <c r="G6444" s="106">
        <v>41629</v>
      </c>
      <c r="H6444" s="90" t="s">
        <v>2075</v>
      </c>
      <c r="I6444" s="90" t="s">
        <v>2027</v>
      </c>
      <c r="J6444" s="90">
        <v>1.4999999999999999E-2</v>
      </c>
      <c r="K6444" s="90">
        <v>3</v>
      </c>
      <c r="L6444" t="str">
        <f t="shared" si="200"/>
        <v>West</v>
      </c>
      <c r="M6444" s="107">
        <f t="shared" si="201"/>
        <v>58.952249999999992</v>
      </c>
    </row>
    <row r="6445" spans="7:13">
      <c r="G6445" s="106">
        <v>41649</v>
      </c>
      <c r="H6445" s="90" t="s">
        <v>2093</v>
      </c>
      <c r="I6445" s="90" t="s">
        <v>2024</v>
      </c>
      <c r="J6445" s="90">
        <v>0</v>
      </c>
      <c r="K6445" s="90">
        <v>13</v>
      </c>
      <c r="L6445" t="str">
        <f t="shared" si="200"/>
        <v>West</v>
      </c>
      <c r="M6445" s="107">
        <f t="shared" si="201"/>
        <v>298.34999999999997</v>
      </c>
    </row>
    <row r="6446" spans="7:13">
      <c r="G6446" s="106">
        <v>41619</v>
      </c>
      <c r="H6446" s="90" t="s">
        <v>2055</v>
      </c>
      <c r="I6446" s="90" t="s">
        <v>2023</v>
      </c>
      <c r="J6446" s="90">
        <v>0.01</v>
      </c>
      <c r="K6446" s="90">
        <v>2</v>
      </c>
      <c r="L6446" t="str">
        <f t="shared" si="200"/>
        <v>South</v>
      </c>
      <c r="M6446" s="107">
        <f t="shared" si="201"/>
        <v>158.30100000000002</v>
      </c>
    </row>
    <row r="6447" spans="7:13">
      <c r="G6447" s="106">
        <v>41493</v>
      </c>
      <c r="H6447" s="90" t="s">
        <v>2062</v>
      </c>
      <c r="I6447" s="90" t="s">
        <v>2046</v>
      </c>
      <c r="J6447" s="90">
        <v>0.03</v>
      </c>
      <c r="K6447" s="90">
        <v>3</v>
      </c>
      <c r="L6447" t="str">
        <f t="shared" si="200"/>
        <v>East</v>
      </c>
      <c r="M6447" s="107">
        <f t="shared" si="201"/>
        <v>72.75</v>
      </c>
    </row>
    <row r="6448" spans="7:13">
      <c r="G6448" s="106">
        <v>41475</v>
      </c>
      <c r="H6448" s="90" t="s">
        <v>2084</v>
      </c>
      <c r="I6448" s="90" t="s">
        <v>2028</v>
      </c>
      <c r="J6448" s="90">
        <v>0</v>
      </c>
      <c r="K6448" s="90">
        <v>2</v>
      </c>
      <c r="L6448" t="str">
        <f t="shared" si="200"/>
        <v>MidWest</v>
      </c>
      <c r="M6448" s="107">
        <f t="shared" si="201"/>
        <v>45.9</v>
      </c>
    </row>
    <row r="6449" spans="7:13">
      <c r="G6449" s="106">
        <v>41644</v>
      </c>
      <c r="H6449" s="90" t="s">
        <v>2089</v>
      </c>
      <c r="I6449" s="90" t="s">
        <v>2050</v>
      </c>
      <c r="J6449" s="90">
        <v>0.02</v>
      </c>
      <c r="K6449" s="90">
        <v>3</v>
      </c>
      <c r="L6449" t="str">
        <f t="shared" si="200"/>
        <v>East</v>
      </c>
      <c r="M6449" s="107">
        <f t="shared" si="201"/>
        <v>55.86</v>
      </c>
    </row>
    <row r="6450" spans="7:13">
      <c r="G6450" s="106">
        <v>41526</v>
      </c>
      <c r="H6450" s="90" t="s">
        <v>2042</v>
      </c>
      <c r="I6450" s="90" t="s">
        <v>2046</v>
      </c>
      <c r="J6450" s="90">
        <v>1.4999999999999999E-2</v>
      </c>
      <c r="K6450" s="90">
        <v>1</v>
      </c>
      <c r="L6450" t="str">
        <f t="shared" si="200"/>
        <v>MidWest</v>
      </c>
      <c r="M6450" s="107">
        <f t="shared" si="201"/>
        <v>24.625</v>
      </c>
    </row>
    <row r="6451" spans="7:13">
      <c r="G6451" s="106">
        <v>41985</v>
      </c>
      <c r="H6451" s="90" t="s">
        <v>2039</v>
      </c>
      <c r="I6451" s="90" t="s">
        <v>2043</v>
      </c>
      <c r="J6451" s="90">
        <v>2.5000000000000001E-2</v>
      </c>
      <c r="K6451" s="90">
        <v>2</v>
      </c>
      <c r="L6451" t="str">
        <f t="shared" si="200"/>
        <v>East</v>
      </c>
      <c r="M6451" s="107">
        <f t="shared" si="201"/>
        <v>45.824999999999996</v>
      </c>
    </row>
    <row r="6452" spans="7:13">
      <c r="G6452" s="106">
        <v>41969</v>
      </c>
      <c r="H6452" s="90" t="s">
        <v>2045</v>
      </c>
      <c r="I6452" s="90" t="s">
        <v>2046</v>
      </c>
      <c r="J6452" s="90">
        <v>0.02</v>
      </c>
      <c r="K6452" s="90">
        <v>1</v>
      </c>
      <c r="L6452" t="str">
        <f t="shared" si="200"/>
        <v>West</v>
      </c>
      <c r="M6452" s="107">
        <f t="shared" si="201"/>
        <v>24.5</v>
      </c>
    </row>
    <row r="6453" spans="7:13">
      <c r="G6453" s="106">
        <v>41982</v>
      </c>
      <c r="H6453" s="90" t="s">
        <v>2078</v>
      </c>
      <c r="I6453" s="90" t="s">
        <v>2034</v>
      </c>
      <c r="J6453" s="90">
        <v>0.03</v>
      </c>
      <c r="K6453" s="90">
        <v>2</v>
      </c>
      <c r="L6453" t="str">
        <f t="shared" si="200"/>
        <v>West</v>
      </c>
      <c r="M6453" s="107">
        <f t="shared" si="201"/>
        <v>65.959999999999994</v>
      </c>
    </row>
    <row r="6454" spans="7:13">
      <c r="G6454" s="106">
        <v>41947</v>
      </c>
      <c r="H6454" s="90" t="s">
        <v>2033</v>
      </c>
      <c r="I6454" s="90" t="s">
        <v>2046</v>
      </c>
      <c r="J6454" s="90">
        <v>0.02</v>
      </c>
      <c r="K6454" s="90">
        <v>3</v>
      </c>
      <c r="L6454" t="str">
        <f t="shared" si="200"/>
        <v>MidWest</v>
      </c>
      <c r="M6454" s="107">
        <f t="shared" si="201"/>
        <v>73.5</v>
      </c>
    </row>
    <row r="6455" spans="7:13">
      <c r="G6455" s="106">
        <v>41622</v>
      </c>
      <c r="H6455" s="90" t="s">
        <v>2062</v>
      </c>
      <c r="I6455" s="90" t="s">
        <v>2028</v>
      </c>
      <c r="J6455" s="90">
        <v>1.4999999999999999E-2</v>
      </c>
      <c r="K6455" s="90">
        <v>2</v>
      </c>
      <c r="L6455" t="str">
        <f t="shared" si="200"/>
        <v>East</v>
      </c>
      <c r="M6455" s="107">
        <f t="shared" si="201"/>
        <v>45.211500000000001</v>
      </c>
    </row>
    <row r="6456" spans="7:13">
      <c r="G6456" s="106">
        <v>41599</v>
      </c>
      <c r="H6456" s="90" t="s">
        <v>2069</v>
      </c>
      <c r="I6456" s="90" t="s">
        <v>2046</v>
      </c>
      <c r="J6456" s="90">
        <v>0</v>
      </c>
      <c r="K6456" s="90">
        <v>1</v>
      </c>
      <c r="L6456" t="str">
        <f t="shared" si="200"/>
        <v>South</v>
      </c>
      <c r="M6456" s="107">
        <f t="shared" si="201"/>
        <v>25</v>
      </c>
    </row>
    <row r="6457" spans="7:13">
      <c r="G6457" s="106">
        <v>41986</v>
      </c>
      <c r="H6457" s="90" t="s">
        <v>2054</v>
      </c>
      <c r="I6457" s="90" t="s">
        <v>2019</v>
      </c>
      <c r="J6457" s="90">
        <v>2.5000000000000001E-2</v>
      </c>
      <c r="K6457" s="90">
        <v>4</v>
      </c>
      <c r="L6457" t="str">
        <f t="shared" si="200"/>
        <v>MidWest</v>
      </c>
      <c r="M6457" s="107">
        <f t="shared" si="201"/>
        <v>81.899999999999991</v>
      </c>
    </row>
    <row r="6458" spans="7:13">
      <c r="G6458" s="106">
        <v>41969</v>
      </c>
      <c r="H6458" s="90" t="s">
        <v>2071</v>
      </c>
      <c r="I6458" s="90" t="s">
        <v>2031</v>
      </c>
      <c r="J6458" s="90">
        <v>2.5000000000000001E-2</v>
      </c>
      <c r="K6458" s="90">
        <v>3</v>
      </c>
      <c r="L6458" t="str">
        <f t="shared" si="200"/>
        <v>MidWest</v>
      </c>
      <c r="M6458" s="107">
        <f t="shared" si="201"/>
        <v>73.125</v>
      </c>
    </row>
    <row r="6459" spans="7:13">
      <c r="G6459" s="106">
        <v>41601</v>
      </c>
      <c r="H6459" s="90" t="s">
        <v>2095</v>
      </c>
      <c r="I6459" s="90" t="s">
        <v>2034</v>
      </c>
      <c r="J6459" s="90">
        <v>0.03</v>
      </c>
      <c r="K6459" s="90">
        <v>3</v>
      </c>
      <c r="L6459" t="str">
        <f t="shared" si="200"/>
        <v>South</v>
      </c>
      <c r="M6459" s="107">
        <f t="shared" si="201"/>
        <v>98.94</v>
      </c>
    </row>
    <row r="6460" spans="7:13">
      <c r="G6460" s="106">
        <v>41285</v>
      </c>
      <c r="H6460" s="90" t="s">
        <v>2092</v>
      </c>
      <c r="I6460" s="90" t="s">
        <v>2040</v>
      </c>
      <c r="J6460" s="90">
        <v>0.01</v>
      </c>
      <c r="K6460" s="90">
        <v>2</v>
      </c>
      <c r="L6460" t="str">
        <f t="shared" si="200"/>
        <v>East</v>
      </c>
      <c r="M6460" s="107">
        <f t="shared" si="201"/>
        <v>59.4</v>
      </c>
    </row>
    <row r="6461" spans="7:13">
      <c r="G6461" s="106">
        <v>41633</v>
      </c>
      <c r="H6461" s="90" t="s">
        <v>2077</v>
      </c>
      <c r="I6461" s="90" t="s">
        <v>2027</v>
      </c>
      <c r="J6461" s="90">
        <v>0.01</v>
      </c>
      <c r="K6461" s="90">
        <v>3</v>
      </c>
      <c r="L6461" t="str">
        <f t="shared" si="200"/>
        <v>MidWest</v>
      </c>
      <c r="M6461" s="107">
        <f t="shared" si="201"/>
        <v>59.251499999999993</v>
      </c>
    </row>
    <row r="6462" spans="7:13">
      <c r="G6462" s="106">
        <v>41861</v>
      </c>
      <c r="H6462" s="90" t="s">
        <v>2035</v>
      </c>
      <c r="I6462" s="90" t="s">
        <v>2024</v>
      </c>
      <c r="J6462" s="90">
        <v>0.02</v>
      </c>
      <c r="K6462" s="90">
        <v>3</v>
      </c>
      <c r="L6462" t="str">
        <f t="shared" si="200"/>
        <v>West</v>
      </c>
      <c r="M6462" s="107">
        <f t="shared" si="201"/>
        <v>67.472999999999999</v>
      </c>
    </row>
    <row r="6463" spans="7:13">
      <c r="G6463" s="106">
        <v>41607</v>
      </c>
      <c r="H6463" s="90" t="s">
        <v>2057</v>
      </c>
      <c r="I6463" s="90" t="s">
        <v>2034</v>
      </c>
      <c r="J6463" s="90">
        <v>0</v>
      </c>
      <c r="K6463" s="90">
        <v>1</v>
      </c>
      <c r="L6463" t="str">
        <f t="shared" si="200"/>
        <v>West</v>
      </c>
      <c r="M6463" s="107">
        <f t="shared" si="201"/>
        <v>34</v>
      </c>
    </row>
    <row r="6464" spans="7:13">
      <c r="G6464" s="106">
        <v>41606</v>
      </c>
      <c r="H6464" s="90" t="s">
        <v>2038</v>
      </c>
      <c r="I6464" s="90" t="s">
        <v>2024</v>
      </c>
      <c r="J6464" s="90">
        <v>0.02</v>
      </c>
      <c r="K6464" s="90">
        <v>2</v>
      </c>
      <c r="L6464" t="str">
        <f t="shared" si="200"/>
        <v>MidWest</v>
      </c>
      <c r="M6464" s="107">
        <f t="shared" si="201"/>
        <v>44.981999999999999</v>
      </c>
    </row>
    <row r="6465" spans="7:13">
      <c r="G6465" s="106">
        <v>41486</v>
      </c>
      <c r="H6465" s="90" t="s">
        <v>2073</v>
      </c>
      <c r="I6465" s="90" t="s">
        <v>2050</v>
      </c>
      <c r="J6465" s="90">
        <v>0</v>
      </c>
      <c r="K6465" s="90">
        <v>1</v>
      </c>
      <c r="L6465" t="str">
        <f t="shared" si="200"/>
        <v>West</v>
      </c>
      <c r="M6465" s="107">
        <f t="shared" si="201"/>
        <v>19</v>
      </c>
    </row>
    <row r="6466" spans="7:13">
      <c r="G6466" s="106">
        <v>41995</v>
      </c>
      <c r="H6466" s="90" t="s">
        <v>2082</v>
      </c>
      <c r="I6466" s="90" t="s">
        <v>2027</v>
      </c>
      <c r="J6466" s="90">
        <v>2.5000000000000001E-2</v>
      </c>
      <c r="K6466" s="90">
        <v>1</v>
      </c>
      <c r="L6466" t="str">
        <f t="shared" si="200"/>
        <v>MidWest</v>
      </c>
      <c r="M6466" s="107">
        <f t="shared" si="201"/>
        <v>19.451249999999998</v>
      </c>
    </row>
    <row r="6467" spans="7:13">
      <c r="G6467" s="106">
        <v>41674</v>
      </c>
      <c r="H6467" s="90" t="s">
        <v>2055</v>
      </c>
      <c r="I6467" s="90" t="s">
        <v>2019</v>
      </c>
      <c r="J6467" s="90">
        <v>0.03</v>
      </c>
      <c r="K6467" s="90">
        <v>11</v>
      </c>
      <c r="L6467" t="str">
        <f t="shared" ref="L6467:L6530" si="202">_xlfn.XLOOKUP(H6467,$D$2:$D$73,$E$2:$E$73)</f>
        <v>South</v>
      </c>
      <c r="M6467" s="107">
        <f t="shared" ref="M6467:M6530" si="203">_xlfn.XLOOKUP(I6467,$A$2:$A$13,$B$2:$B$13)*K6467*(1-J6467)</f>
        <v>224.07</v>
      </c>
    </row>
    <row r="6468" spans="7:13">
      <c r="G6468" s="106">
        <v>41593</v>
      </c>
      <c r="H6468" s="90" t="s">
        <v>2025</v>
      </c>
      <c r="I6468" s="90" t="s">
        <v>2034</v>
      </c>
      <c r="J6468" s="90">
        <v>0.01</v>
      </c>
      <c r="K6468" s="90">
        <v>3</v>
      </c>
      <c r="L6468" t="str">
        <f t="shared" si="202"/>
        <v>West</v>
      </c>
      <c r="M6468" s="107">
        <f t="shared" si="203"/>
        <v>100.98</v>
      </c>
    </row>
    <row r="6469" spans="7:13">
      <c r="G6469" s="106">
        <v>41594</v>
      </c>
      <c r="H6469" s="90" t="s">
        <v>2067</v>
      </c>
      <c r="I6469" s="90" t="s">
        <v>2024</v>
      </c>
      <c r="J6469" s="90">
        <v>0.03</v>
      </c>
      <c r="K6469" s="90">
        <v>2</v>
      </c>
      <c r="L6469" t="str">
        <f t="shared" si="202"/>
        <v>East</v>
      </c>
      <c r="M6469" s="107">
        <f t="shared" si="203"/>
        <v>44.522999999999996</v>
      </c>
    </row>
    <row r="6470" spans="7:13">
      <c r="G6470" s="106">
        <v>42004</v>
      </c>
      <c r="H6470" s="90" t="s">
        <v>2098</v>
      </c>
      <c r="I6470" s="90" t="s">
        <v>2043</v>
      </c>
      <c r="J6470" s="90">
        <v>0</v>
      </c>
      <c r="K6470" s="90">
        <v>8</v>
      </c>
      <c r="L6470" t="str">
        <f t="shared" si="202"/>
        <v>West</v>
      </c>
      <c r="M6470" s="107">
        <f t="shared" si="203"/>
        <v>188</v>
      </c>
    </row>
    <row r="6471" spans="7:13">
      <c r="G6471" s="106">
        <v>41580</v>
      </c>
      <c r="H6471" s="90" t="s">
        <v>2038</v>
      </c>
      <c r="I6471" s="90" t="s">
        <v>2028</v>
      </c>
      <c r="J6471" s="90">
        <v>0.03</v>
      </c>
      <c r="K6471" s="90">
        <v>3</v>
      </c>
      <c r="L6471" t="str">
        <f t="shared" si="202"/>
        <v>MidWest</v>
      </c>
      <c r="M6471" s="107">
        <f t="shared" si="203"/>
        <v>66.784499999999994</v>
      </c>
    </row>
    <row r="6472" spans="7:13">
      <c r="G6472" s="106">
        <v>41950</v>
      </c>
      <c r="H6472" s="90" t="s">
        <v>2039</v>
      </c>
      <c r="I6472" s="90" t="s">
        <v>2034</v>
      </c>
      <c r="J6472" s="90">
        <v>0</v>
      </c>
      <c r="K6472" s="90">
        <v>3</v>
      </c>
      <c r="L6472" t="str">
        <f t="shared" si="202"/>
        <v>East</v>
      </c>
      <c r="M6472" s="107">
        <f t="shared" si="203"/>
        <v>102</v>
      </c>
    </row>
    <row r="6473" spans="7:13">
      <c r="G6473" s="106">
        <v>41895</v>
      </c>
      <c r="H6473" s="90" t="s">
        <v>2032</v>
      </c>
      <c r="I6473" s="90" t="s">
        <v>2024</v>
      </c>
      <c r="J6473" s="90">
        <v>2.5000000000000001E-2</v>
      </c>
      <c r="K6473" s="90">
        <v>3</v>
      </c>
      <c r="L6473" t="str">
        <f t="shared" si="202"/>
        <v>East</v>
      </c>
      <c r="M6473" s="107">
        <f t="shared" si="203"/>
        <v>67.128749999999997</v>
      </c>
    </row>
    <row r="6474" spans="7:13">
      <c r="G6474" s="106">
        <v>41625</v>
      </c>
      <c r="H6474" s="90" t="s">
        <v>2049</v>
      </c>
      <c r="I6474" s="90" t="s">
        <v>2043</v>
      </c>
      <c r="J6474" s="90">
        <v>0.02</v>
      </c>
      <c r="K6474" s="90">
        <v>3</v>
      </c>
      <c r="L6474" t="str">
        <f t="shared" si="202"/>
        <v>South</v>
      </c>
      <c r="M6474" s="107">
        <f t="shared" si="203"/>
        <v>69.09</v>
      </c>
    </row>
    <row r="6475" spans="7:13">
      <c r="G6475" s="106">
        <v>41319</v>
      </c>
      <c r="H6475" s="90" t="s">
        <v>2036</v>
      </c>
      <c r="I6475" s="90" t="s">
        <v>2050</v>
      </c>
      <c r="J6475" s="90">
        <v>2.5000000000000001E-2</v>
      </c>
      <c r="K6475" s="90">
        <v>1</v>
      </c>
      <c r="L6475" t="str">
        <f t="shared" si="202"/>
        <v>MidWest</v>
      </c>
      <c r="M6475" s="107">
        <f t="shared" si="203"/>
        <v>18.524999999999999</v>
      </c>
    </row>
    <row r="6476" spans="7:13">
      <c r="G6476" s="106">
        <v>41591</v>
      </c>
      <c r="H6476" s="90" t="s">
        <v>2081</v>
      </c>
      <c r="I6476" s="90" t="s">
        <v>2023</v>
      </c>
      <c r="J6476" s="90">
        <v>2.5000000000000001E-2</v>
      </c>
      <c r="K6476" s="90">
        <v>3</v>
      </c>
      <c r="L6476" t="str">
        <f t="shared" si="202"/>
        <v>West</v>
      </c>
      <c r="M6476" s="107">
        <f t="shared" si="203"/>
        <v>233.85375000000002</v>
      </c>
    </row>
    <row r="6477" spans="7:13">
      <c r="G6477" s="106">
        <v>41563</v>
      </c>
      <c r="H6477" s="90" t="s">
        <v>2082</v>
      </c>
      <c r="I6477" s="90" t="s">
        <v>2019</v>
      </c>
      <c r="J6477" s="90">
        <v>0.03</v>
      </c>
      <c r="K6477" s="90">
        <v>3</v>
      </c>
      <c r="L6477" t="str">
        <f t="shared" si="202"/>
        <v>MidWest</v>
      </c>
      <c r="M6477" s="107">
        <f t="shared" si="203"/>
        <v>61.11</v>
      </c>
    </row>
    <row r="6478" spans="7:13">
      <c r="G6478" s="106">
        <v>41611</v>
      </c>
      <c r="H6478" s="90" t="s">
        <v>2036</v>
      </c>
      <c r="I6478" s="90" t="s">
        <v>2024</v>
      </c>
      <c r="J6478" s="90">
        <v>0</v>
      </c>
      <c r="K6478" s="90">
        <v>4</v>
      </c>
      <c r="L6478" t="str">
        <f t="shared" si="202"/>
        <v>MidWest</v>
      </c>
      <c r="M6478" s="107">
        <f t="shared" si="203"/>
        <v>91.8</v>
      </c>
    </row>
    <row r="6479" spans="7:13">
      <c r="G6479" s="106">
        <v>41579</v>
      </c>
      <c r="H6479" s="90" t="s">
        <v>2095</v>
      </c>
      <c r="I6479" s="90" t="s">
        <v>2050</v>
      </c>
      <c r="J6479" s="90">
        <v>0</v>
      </c>
      <c r="K6479" s="90">
        <v>1</v>
      </c>
      <c r="L6479" t="str">
        <f t="shared" si="202"/>
        <v>South</v>
      </c>
      <c r="M6479" s="107">
        <f t="shared" si="203"/>
        <v>19</v>
      </c>
    </row>
    <row r="6480" spans="7:13">
      <c r="G6480" s="106">
        <v>41580</v>
      </c>
      <c r="H6480" s="90" t="s">
        <v>2056</v>
      </c>
      <c r="I6480" s="90" t="s">
        <v>2028</v>
      </c>
      <c r="J6480" s="90">
        <v>2.5000000000000001E-2</v>
      </c>
      <c r="K6480" s="90">
        <v>2</v>
      </c>
      <c r="L6480" t="str">
        <f t="shared" si="202"/>
        <v>MidWest</v>
      </c>
      <c r="M6480" s="107">
        <f t="shared" si="203"/>
        <v>44.752499999999998</v>
      </c>
    </row>
    <row r="6481" spans="7:13">
      <c r="G6481" s="106">
        <v>41579</v>
      </c>
      <c r="H6481" s="90" t="s">
        <v>2097</v>
      </c>
      <c r="I6481" s="90" t="s">
        <v>2019</v>
      </c>
      <c r="J6481" s="90">
        <v>0.03</v>
      </c>
      <c r="K6481" s="90">
        <v>2</v>
      </c>
      <c r="L6481" t="str">
        <f t="shared" si="202"/>
        <v>West</v>
      </c>
      <c r="M6481" s="107">
        <f t="shared" si="203"/>
        <v>40.74</v>
      </c>
    </row>
    <row r="6482" spans="7:13">
      <c r="G6482" s="106">
        <v>41994</v>
      </c>
      <c r="H6482" s="90" t="s">
        <v>2061</v>
      </c>
      <c r="I6482" s="90" t="s">
        <v>2027</v>
      </c>
      <c r="J6482" s="90">
        <v>2.5000000000000001E-2</v>
      </c>
      <c r="K6482" s="90">
        <v>3</v>
      </c>
      <c r="L6482" t="str">
        <f t="shared" si="202"/>
        <v>West</v>
      </c>
      <c r="M6482" s="107">
        <f t="shared" si="203"/>
        <v>58.353749999999991</v>
      </c>
    </row>
    <row r="6483" spans="7:13">
      <c r="G6483" s="106">
        <v>41865</v>
      </c>
      <c r="H6483" s="90" t="s">
        <v>2100</v>
      </c>
      <c r="I6483" s="90" t="s">
        <v>2046</v>
      </c>
      <c r="J6483" s="90">
        <v>0</v>
      </c>
      <c r="K6483" s="90">
        <v>19</v>
      </c>
      <c r="L6483" t="str">
        <f t="shared" si="202"/>
        <v>West</v>
      </c>
      <c r="M6483" s="107">
        <f t="shared" si="203"/>
        <v>475</v>
      </c>
    </row>
    <row r="6484" spans="7:13">
      <c r="G6484" s="106">
        <v>41965</v>
      </c>
      <c r="H6484" s="90" t="s">
        <v>2025</v>
      </c>
      <c r="I6484" s="90" t="s">
        <v>2024</v>
      </c>
      <c r="J6484" s="90">
        <v>2.5000000000000001E-2</v>
      </c>
      <c r="K6484" s="90">
        <v>3</v>
      </c>
      <c r="L6484" t="str">
        <f t="shared" si="202"/>
        <v>West</v>
      </c>
      <c r="M6484" s="107">
        <f t="shared" si="203"/>
        <v>67.128749999999997</v>
      </c>
    </row>
    <row r="6485" spans="7:13">
      <c r="G6485" s="106">
        <v>41997</v>
      </c>
      <c r="H6485" s="90" t="s">
        <v>2058</v>
      </c>
      <c r="I6485" s="90" t="s">
        <v>2019</v>
      </c>
      <c r="J6485" s="90">
        <v>0.03</v>
      </c>
      <c r="K6485" s="90">
        <v>3</v>
      </c>
      <c r="L6485" t="str">
        <f t="shared" si="202"/>
        <v>MidWest</v>
      </c>
      <c r="M6485" s="107">
        <f t="shared" si="203"/>
        <v>61.11</v>
      </c>
    </row>
    <row r="6486" spans="7:13">
      <c r="G6486" s="106">
        <v>41559</v>
      </c>
      <c r="H6486" s="90" t="s">
        <v>2095</v>
      </c>
      <c r="I6486" s="90" t="s">
        <v>2037</v>
      </c>
      <c r="J6486" s="90">
        <v>2.5000000000000001E-2</v>
      </c>
      <c r="K6486" s="90">
        <v>1</v>
      </c>
      <c r="L6486" t="str">
        <f t="shared" si="202"/>
        <v>South</v>
      </c>
      <c r="M6486" s="107">
        <f t="shared" si="203"/>
        <v>26.8125</v>
      </c>
    </row>
    <row r="6487" spans="7:13">
      <c r="G6487" s="106">
        <v>41972</v>
      </c>
      <c r="H6487" s="90" t="s">
        <v>2069</v>
      </c>
      <c r="I6487" s="90" t="s">
        <v>2019</v>
      </c>
      <c r="J6487" s="90">
        <v>2.5000000000000001E-2</v>
      </c>
      <c r="K6487" s="90">
        <v>1</v>
      </c>
      <c r="L6487" t="str">
        <f t="shared" si="202"/>
        <v>South</v>
      </c>
      <c r="M6487" s="107">
        <f t="shared" si="203"/>
        <v>20.474999999999998</v>
      </c>
    </row>
    <row r="6488" spans="7:13">
      <c r="G6488" s="106">
        <v>41968</v>
      </c>
      <c r="H6488" s="90" t="s">
        <v>2066</v>
      </c>
      <c r="I6488" s="90" t="s">
        <v>2040</v>
      </c>
      <c r="J6488" s="90">
        <v>0.03</v>
      </c>
      <c r="K6488" s="90">
        <v>3</v>
      </c>
      <c r="L6488" t="str">
        <f t="shared" si="202"/>
        <v>East</v>
      </c>
      <c r="M6488" s="107">
        <f t="shared" si="203"/>
        <v>87.3</v>
      </c>
    </row>
    <row r="6489" spans="7:13">
      <c r="G6489" s="106">
        <v>41630</v>
      </c>
      <c r="H6489" s="90" t="s">
        <v>2094</v>
      </c>
      <c r="I6489" s="90" t="s">
        <v>2031</v>
      </c>
      <c r="J6489" s="90">
        <v>0</v>
      </c>
      <c r="K6489" s="90">
        <v>1</v>
      </c>
      <c r="L6489" t="str">
        <f t="shared" si="202"/>
        <v>West</v>
      </c>
      <c r="M6489" s="107">
        <f t="shared" si="203"/>
        <v>25</v>
      </c>
    </row>
    <row r="6490" spans="7:13">
      <c r="G6490" s="106">
        <v>41967</v>
      </c>
      <c r="H6490" s="90" t="s">
        <v>2072</v>
      </c>
      <c r="I6490" s="90" t="s">
        <v>2043</v>
      </c>
      <c r="J6490" s="90">
        <v>0</v>
      </c>
      <c r="K6490" s="90">
        <v>3</v>
      </c>
      <c r="L6490" t="str">
        <f t="shared" si="202"/>
        <v>MidWest</v>
      </c>
      <c r="M6490" s="107">
        <f t="shared" si="203"/>
        <v>70.5</v>
      </c>
    </row>
    <row r="6491" spans="7:13">
      <c r="G6491" s="106">
        <v>41438</v>
      </c>
      <c r="H6491" s="90" t="s">
        <v>2030</v>
      </c>
      <c r="I6491" s="90" t="s">
        <v>2028</v>
      </c>
      <c r="J6491" s="90">
        <v>0</v>
      </c>
      <c r="K6491" s="90">
        <v>4</v>
      </c>
      <c r="L6491" t="str">
        <f t="shared" si="202"/>
        <v>West</v>
      </c>
      <c r="M6491" s="107">
        <f t="shared" si="203"/>
        <v>91.8</v>
      </c>
    </row>
    <row r="6492" spans="7:13">
      <c r="G6492" s="106">
        <v>41613</v>
      </c>
      <c r="H6492" s="90" t="s">
        <v>2072</v>
      </c>
      <c r="I6492" s="90" t="s">
        <v>2050</v>
      </c>
      <c r="J6492" s="90">
        <v>2.5000000000000001E-2</v>
      </c>
      <c r="K6492" s="90">
        <v>2</v>
      </c>
      <c r="L6492" t="str">
        <f t="shared" si="202"/>
        <v>MidWest</v>
      </c>
      <c r="M6492" s="107">
        <f t="shared" si="203"/>
        <v>37.049999999999997</v>
      </c>
    </row>
    <row r="6493" spans="7:13">
      <c r="G6493" s="106">
        <v>41306</v>
      </c>
      <c r="H6493" s="90" t="s">
        <v>2052</v>
      </c>
      <c r="I6493" s="90" t="s">
        <v>2034</v>
      </c>
      <c r="J6493" s="90">
        <v>0.03</v>
      </c>
      <c r="K6493" s="90">
        <v>1</v>
      </c>
      <c r="L6493" t="str">
        <f t="shared" si="202"/>
        <v>MidWest</v>
      </c>
      <c r="M6493" s="107">
        <f t="shared" si="203"/>
        <v>32.979999999999997</v>
      </c>
    </row>
    <row r="6494" spans="7:13">
      <c r="G6494" s="106">
        <v>41998</v>
      </c>
      <c r="H6494" s="90" t="s">
        <v>2093</v>
      </c>
      <c r="I6494" s="90" t="s">
        <v>2034</v>
      </c>
      <c r="J6494" s="90">
        <v>0</v>
      </c>
      <c r="K6494" s="90">
        <v>1</v>
      </c>
      <c r="L6494" t="str">
        <f t="shared" si="202"/>
        <v>West</v>
      </c>
      <c r="M6494" s="107">
        <f t="shared" si="203"/>
        <v>34</v>
      </c>
    </row>
    <row r="6495" spans="7:13">
      <c r="G6495" s="106">
        <v>41337</v>
      </c>
      <c r="H6495" s="90" t="s">
        <v>2057</v>
      </c>
      <c r="I6495" s="90" t="s">
        <v>2024</v>
      </c>
      <c r="J6495" s="90">
        <v>2.5000000000000001E-2</v>
      </c>
      <c r="K6495" s="90">
        <v>10</v>
      </c>
      <c r="L6495" t="str">
        <f t="shared" si="202"/>
        <v>West</v>
      </c>
      <c r="M6495" s="107">
        <f t="shared" si="203"/>
        <v>223.76249999999999</v>
      </c>
    </row>
    <row r="6496" spans="7:13">
      <c r="G6496" s="106">
        <v>41718</v>
      </c>
      <c r="H6496" s="90" t="s">
        <v>2058</v>
      </c>
      <c r="I6496" s="90" t="s">
        <v>2024</v>
      </c>
      <c r="J6496" s="90">
        <v>1.4999999999999999E-2</v>
      </c>
      <c r="K6496" s="90">
        <v>2</v>
      </c>
      <c r="L6496" t="str">
        <f t="shared" si="202"/>
        <v>MidWest</v>
      </c>
      <c r="M6496" s="107">
        <f t="shared" si="203"/>
        <v>45.211500000000001</v>
      </c>
    </row>
    <row r="6497" spans="7:13">
      <c r="G6497" s="106">
        <v>41741</v>
      </c>
      <c r="H6497" s="90" t="s">
        <v>2036</v>
      </c>
      <c r="I6497" s="90" t="s">
        <v>2028</v>
      </c>
      <c r="J6497" s="90">
        <v>2.5000000000000001E-2</v>
      </c>
      <c r="K6497" s="90">
        <v>3</v>
      </c>
      <c r="L6497" t="str">
        <f t="shared" si="202"/>
        <v>MidWest</v>
      </c>
      <c r="M6497" s="107">
        <f t="shared" si="203"/>
        <v>67.128749999999997</v>
      </c>
    </row>
    <row r="6498" spans="7:13">
      <c r="G6498" s="106">
        <v>41602</v>
      </c>
      <c r="H6498" s="90" t="s">
        <v>2036</v>
      </c>
      <c r="I6498" s="90" t="s">
        <v>2037</v>
      </c>
      <c r="J6498" s="90">
        <v>1.4999999999999999E-2</v>
      </c>
      <c r="K6498" s="90">
        <v>2</v>
      </c>
      <c r="L6498" t="str">
        <f t="shared" si="202"/>
        <v>MidWest</v>
      </c>
      <c r="M6498" s="107">
        <f t="shared" si="203"/>
        <v>54.174999999999997</v>
      </c>
    </row>
    <row r="6499" spans="7:13">
      <c r="G6499" s="106">
        <v>41949</v>
      </c>
      <c r="H6499" s="90" t="s">
        <v>2033</v>
      </c>
      <c r="I6499" s="90" t="s">
        <v>2037</v>
      </c>
      <c r="J6499" s="90">
        <v>0</v>
      </c>
      <c r="K6499" s="90">
        <v>1</v>
      </c>
      <c r="L6499" t="str">
        <f t="shared" si="202"/>
        <v>MidWest</v>
      </c>
      <c r="M6499" s="107">
        <f t="shared" si="203"/>
        <v>27.5</v>
      </c>
    </row>
    <row r="6500" spans="7:13">
      <c r="G6500" s="106">
        <v>41979</v>
      </c>
      <c r="H6500" s="90" t="s">
        <v>2042</v>
      </c>
      <c r="I6500" s="90" t="s">
        <v>2028</v>
      </c>
      <c r="J6500" s="90">
        <v>0.01</v>
      </c>
      <c r="K6500" s="90">
        <v>1</v>
      </c>
      <c r="L6500" t="str">
        <f t="shared" si="202"/>
        <v>MidWest</v>
      </c>
      <c r="M6500" s="107">
        <f t="shared" si="203"/>
        <v>22.720499999999998</v>
      </c>
    </row>
    <row r="6501" spans="7:13">
      <c r="G6501" s="106">
        <v>41946</v>
      </c>
      <c r="H6501" s="90" t="s">
        <v>2033</v>
      </c>
      <c r="I6501" s="90" t="s">
        <v>2027</v>
      </c>
      <c r="J6501" s="90">
        <v>0.01</v>
      </c>
      <c r="K6501" s="90">
        <v>3</v>
      </c>
      <c r="L6501" t="str">
        <f t="shared" si="202"/>
        <v>MidWest</v>
      </c>
      <c r="M6501" s="107">
        <f t="shared" si="203"/>
        <v>59.251499999999993</v>
      </c>
    </row>
    <row r="6502" spans="7:13">
      <c r="G6502" s="106">
        <v>41966</v>
      </c>
      <c r="H6502" s="90" t="s">
        <v>2093</v>
      </c>
      <c r="I6502" s="90" t="s">
        <v>2043</v>
      </c>
      <c r="J6502" s="90">
        <v>0</v>
      </c>
      <c r="K6502" s="90">
        <v>2</v>
      </c>
      <c r="L6502" t="str">
        <f t="shared" si="202"/>
        <v>West</v>
      </c>
      <c r="M6502" s="107">
        <f t="shared" si="203"/>
        <v>47</v>
      </c>
    </row>
    <row r="6503" spans="7:13">
      <c r="G6503" s="106">
        <v>41579</v>
      </c>
      <c r="H6503" s="90" t="s">
        <v>2036</v>
      </c>
      <c r="I6503" s="90" t="s">
        <v>2031</v>
      </c>
      <c r="J6503" s="90">
        <v>0.03</v>
      </c>
      <c r="K6503" s="90">
        <v>2</v>
      </c>
      <c r="L6503" t="str">
        <f t="shared" si="202"/>
        <v>MidWest</v>
      </c>
      <c r="M6503" s="107">
        <f t="shared" si="203"/>
        <v>48.5</v>
      </c>
    </row>
    <row r="6504" spans="7:13">
      <c r="G6504" s="106">
        <v>41967</v>
      </c>
      <c r="H6504" s="90" t="s">
        <v>2049</v>
      </c>
      <c r="I6504" s="90" t="s">
        <v>2050</v>
      </c>
      <c r="J6504" s="90">
        <v>0</v>
      </c>
      <c r="K6504" s="90">
        <v>2</v>
      </c>
      <c r="L6504" t="str">
        <f t="shared" si="202"/>
        <v>South</v>
      </c>
      <c r="M6504" s="107">
        <f t="shared" si="203"/>
        <v>38</v>
      </c>
    </row>
    <row r="6505" spans="7:13">
      <c r="G6505" s="106">
        <v>41667</v>
      </c>
      <c r="H6505" s="90" t="s">
        <v>2100</v>
      </c>
      <c r="I6505" s="90" t="s">
        <v>2024</v>
      </c>
      <c r="J6505" s="90">
        <v>0.03</v>
      </c>
      <c r="K6505" s="90">
        <v>2</v>
      </c>
      <c r="L6505" t="str">
        <f t="shared" si="202"/>
        <v>West</v>
      </c>
      <c r="M6505" s="107">
        <f t="shared" si="203"/>
        <v>44.522999999999996</v>
      </c>
    </row>
    <row r="6506" spans="7:13">
      <c r="G6506" s="106">
        <v>41994</v>
      </c>
      <c r="H6506" s="90" t="s">
        <v>2054</v>
      </c>
      <c r="I6506" s="90" t="s">
        <v>2024</v>
      </c>
      <c r="J6506" s="90">
        <v>1.4999999999999999E-2</v>
      </c>
      <c r="K6506" s="90">
        <v>2</v>
      </c>
      <c r="L6506" t="str">
        <f t="shared" si="202"/>
        <v>MidWest</v>
      </c>
      <c r="M6506" s="107">
        <f t="shared" si="203"/>
        <v>45.211500000000001</v>
      </c>
    </row>
    <row r="6507" spans="7:13">
      <c r="G6507" s="106">
        <v>41846</v>
      </c>
      <c r="H6507" s="90" t="s">
        <v>2101</v>
      </c>
      <c r="I6507" s="90" t="s">
        <v>2043</v>
      </c>
      <c r="J6507" s="90">
        <v>1.4999999999999999E-2</v>
      </c>
      <c r="K6507" s="90">
        <v>1</v>
      </c>
      <c r="L6507" t="str">
        <f t="shared" si="202"/>
        <v>MidWest</v>
      </c>
      <c r="M6507" s="107">
        <f t="shared" si="203"/>
        <v>23.147500000000001</v>
      </c>
    </row>
    <row r="6508" spans="7:13">
      <c r="G6508" s="106">
        <v>41626</v>
      </c>
      <c r="H6508" s="90" t="s">
        <v>2039</v>
      </c>
      <c r="I6508" s="90" t="s">
        <v>2024</v>
      </c>
      <c r="J6508" s="90">
        <v>0</v>
      </c>
      <c r="K6508" s="90">
        <v>2</v>
      </c>
      <c r="L6508" t="str">
        <f t="shared" si="202"/>
        <v>East</v>
      </c>
      <c r="M6508" s="107">
        <f t="shared" si="203"/>
        <v>45.9</v>
      </c>
    </row>
    <row r="6509" spans="7:13">
      <c r="G6509" s="106">
        <v>42004</v>
      </c>
      <c r="H6509" s="90" t="s">
        <v>2039</v>
      </c>
      <c r="I6509" s="90" t="s">
        <v>2019</v>
      </c>
      <c r="J6509" s="90">
        <v>0</v>
      </c>
      <c r="K6509" s="90">
        <v>2</v>
      </c>
      <c r="L6509" t="str">
        <f t="shared" si="202"/>
        <v>East</v>
      </c>
      <c r="M6509" s="107">
        <f t="shared" si="203"/>
        <v>42</v>
      </c>
    </row>
    <row r="6510" spans="7:13">
      <c r="G6510" s="106">
        <v>42001</v>
      </c>
      <c r="H6510" s="90" t="s">
        <v>2089</v>
      </c>
      <c r="I6510" s="90" t="s">
        <v>2028</v>
      </c>
      <c r="J6510" s="90">
        <v>0</v>
      </c>
      <c r="K6510" s="90">
        <v>2</v>
      </c>
      <c r="L6510" t="str">
        <f t="shared" si="202"/>
        <v>East</v>
      </c>
      <c r="M6510" s="107">
        <f t="shared" si="203"/>
        <v>45.9</v>
      </c>
    </row>
    <row r="6511" spans="7:13">
      <c r="G6511" s="106">
        <v>41798</v>
      </c>
      <c r="H6511" s="90" t="s">
        <v>2078</v>
      </c>
      <c r="I6511" s="90" t="s">
        <v>2043</v>
      </c>
      <c r="J6511" s="90">
        <v>0.02</v>
      </c>
      <c r="K6511" s="90">
        <v>2</v>
      </c>
      <c r="L6511" t="str">
        <f t="shared" si="202"/>
        <v>West</v>
      </c>
      <c r="M6511" s="107">
        <f t="shared" si="203"/>
        <v>46.06</v>
      </c>
    </row>
    <row r="6512" spans="7:13">
      <c r="G6512" s="106">
        <v>41949</v>
      </c>
      <c r="H6512" s="90" t="s">
        <v>2096</v>
      </c>
      <c r="I6512" s="90" t="s">
        <v>2027</v>
      </c>
      <c r="J6512" s="90">
        <v>0.02</v>
      </c>
      <c r="K6512" s="90">
        <v>1</v>
      </c>
      <c r="L6512" t="str">
        <f t="shared" si="202"/>
        <v>MidWest</v>
      </c>
      <c r="M6512" s="107">
        <f t="shared" si="203"/>
        <v>19.550999999999998</v>
      </c>
    </row>
    <row r="6513" spans="7:13">
      <c r="G6513" s="106">
        <v>41955</v>
      </c>
      <c r="H6513" s="90" t="s">
        <v>2062</v>
      </c>
      <c r="I6513" s="90" t="s">
        <v>2028</v>
      </c>
      <c r="J6513" s="90">
        <v>2.5000000000000001E-2</v>
      </c>
      <c r="K6513" s="90">
        <v>3</v>
      </c>
      <c r="L6513" t="str">
        <f t="shared" si="202"/>
        <v>East</v>
      </c>
      <c r="M6513" s="107">
        <f t="shared" si="203"/>
        <v>67.128749999999997</v>
      </c>
    </row>
    <row r="6514" spans="7:13">
      <c r="G6514" s="106">
        <v>41357</v>
      </c>
      <c r="H6514" s="90" t="s">
        <v>2094</v>
      </c>
      <c r="I6514" s="90" t="s">
        <v>2046</v>
      </c>
      <c r="J6514" s="90">
        <v>1.4999999999999999E-2</v>
      </c>
      <c r="K6514" s="90">
        <v>2</v>
      </c>
      <c r="L6514" t="str">
        <f t="shared" si="202"/>
        <v>West</v>
      </c>
      <c r="M6514" s="107">
        <f t="shared" si="203"/>
        <v>49.25</v>
      </c>
    </row>
    <row r="6515" spans="7:13">
      <c r="G6515" s="106">
        <v>41584</v>
      </c>
      <c r="H6515" s="90" t="s">
        <v>2102</v>
      </c>
      <c r="I6515" s="90" t="s">
        <v>2028</v>
      </c>
      <c r="J6515" s="90">
        <v>0</v>
      </c>
      <c r="K6515" s="90">
        <v>3</v>
      </c>
      <c r="L6515" t="str">
        <f t="shared" si="202"/>
        <v>MidWest</v>
      </c>
      <c r="M6515" s="107">
        <f t="shared" si="203"/>
        <v>68.849999999999994</v>
      </c>
    </row>
    <row r="6516" spans="7:13">
      <c r="G6516" s="106">
        <v>41285</v>
      </c>
      <c r="H6516" s="90" t="s">
        <v>2054</v>
      </c>
      <c r="I6516" s="90" t="s">
        <v>2037</v>
      </c>
      <c r="J6516" s="90">
        <v>0</v>
      </c>
      <c r="K6516" s="90">
        <v>2</v>
      </c>
      <c r="L6516" t="str">
        <f t="shared" si="202"/>
        <v>MidWest</v>
      </c>
      <c r="M6516" s="107">
        <f t="shared" si="203"/>
        <v>55</v>
      </c>
    </row>
    <row r="6517" spans="7:13">
      <c r="G6517" s="106">
        <v>41713</v>
      </c>
      <c r="H6517" s="90" t="s">
        <v>2062</v>
      </c>
      <c r="I6517" s="90" t="s">
        <v>2043</v>
      </c>
      <c r="J6517" s="90">
        <v>0</v>
      </c>
      <c r="K6517" s="90">
        <v>1</v>
      </c>
      <c r="L6517" t="str">
        <f t="shared" si="202"/>
        <v>East</v>
      </c>
      <c r="M6517" s="107">
        <f t="shared" si="203"/>
        <v>23.5</v>
      </c>
    </row>
    <row r="6518" spans="7:13">
      <c r="G6518" s="106">
        <v>41322</v>
      </c>
      <c r="H6518" s="90" t="s">
        <v>2036</v>
      </c>
      <c r="I6518" s="90" t="s">
        <v>2024</v>
      </c>
      <c r="J6518" s="90">
        <v>0</v>
      </c>
      <c r="K6518" s="90">
        <v>13</v>
      </c>
      <c r="L6518" t="str">
        <f t="shared" si="202"/>
        <v>MidWest</v>
      </c>
      <c r="M6518" s="107">
        <f t="shared" si="203"/>
        <v>298.34999999999997</v>
      </c>
    </row>
    <row r="6519" spans="7:13">
      <c r="G6519" s="106">
        <v>41955</v>
      </c>
      <c r="H6519" s="90" t="s">
        <v>2051</v>
      </c>
      <c r="I6519" s="90" t="s">
        <v>2019</v>
      </c>
      <c r="J6519" s="90">
        <v>2.5000000000000001E-2</v>
      </c>
      <c r="K6519" s="90">
        <v>3</v>
      </c>
      <c r="L6519" t="str">
        <f t="shared" si="202"/>
        <v>MidWest</v>
      </c>
      <c r="M6519" s="107">
        <f t="shared" si="203"/>
        <v>61.424999999999997</v>
      </c>
    </row>
    <row r="6520" spans="7:13">
      <c r="G6520" s="106">
        <v>41519</v>
      </c>
      <c r="H6520" s="90" t="s">
        <v>2090</v>
      </c>
      <c r="I6520" s="90" t="s">
        <v>2027</v>
      </c>
      <c r="J6520" s="90">
        <v>0.01</v>
      </c>
      <c r="K6520" s="90">
        <v>2</v>
      </c>
      <c r="L6520" t="str">
        <f t="shared" si="202"/>
        <v>West</v>
      </c>
      <c r="M6520" s="107">
        <f t="shared" si="203"/>
        <v>39.500999999999998</v>
      </c>
    </row>
    <row r="6521" spans="7:13">
      <c r="G6521" s="106">
        <v>41416</v>
      </c>
      <c r="H6521" s="90" t="s">
        <v>2065</v>
      </c>
      <c r="I6521" s="90" t="s">
        <v>2031</v>
      </c>
      <c r="J6521" s="90">
        <v>0</v>
      </c>
      <c r="K6521" s="90">
        <v>13</v>
      </c>
      <c r="L6521" t="str">
        <f t="shared" si="202"/>
        <v>South</v>
      </c>
      <c r="M6521" s="107">
        <f t="shared" si="203"/>
        <v>325</v>
      </c>
    </row>
    <row r="6522" spans="7:13">
      <c r="G6522" s="106">
        <v>41278</v>
      </c>
      <c r="H6522" s="90" t="s">
        <v>2057</v>
      </c>
      <c r="I6522" s="90" t="s">
        <v>2028</v>
      </c>
      <c r="J6522" s="90">
        <v>1.4999999999999999E-2</v>
      </c>
      <c r="K6522" s="90">
        <v>2</v>
      </c>
      <c r="L6522" t="str">
        <f t="shared" si="202"/>
        <v>West</v>
      </c>
      <c r="M6522" s="107">
        <f t="shared" si="203"/>
        <v>45.211500000000001</v>
      </c>
    </row>
    <row r="6523" spans="7:13">
      <c r="G6523" s="106">
        <v>41886</v>
      </c>
      <c r="H6523" s="90" t="s">
        <v>2051</v>
      </c>
      <c r="I6523" s="90" t="s">
        <v>2031</v>
      </c>
      <c r="J6523" s="90">
        <v>0.02</v>
      </c>
      <c r="K6523" s="90">
        <v>3</v>
      </c>
      <c r="L6523" t="str">
        <f t="shared" si="202"/>
        <v>MidWest</v>
      </c>
      <c r="M6523" s="107">
        <f t="shared" si="203"/>
        <v>73.5</v>
      </c>
    </row>
    <row r="6524" spans="7:13">
      <c r="G6524" s="106">
        <v>41632</v>
      </c>
      <c r="H6524" s="90" t="s">
        <v>2102</v>
      </c>
      <c r="I6524" s="90" t="s">
        <v>2043</v>
      </c>
      <c r="J6524" s="90">
        <v>0.02</v>
      </c>
      <c r="K6524" s="90">
        <v>3</v>
      </c>
      <c r="L6524" t="str">
        <f t="shared" si="202"/>
        <v>MidWest</v>
      </c>
      <c r="M6524" s="107">
        <f t="shared" si="203"/>
        <v>69.09</v>
      </c>
    </row>
    <row r="6525" spans="7:13">
      <c r="G6525" s="106">
        <v>41627</v>
      </c>
      <c r="H6525" s="90" t="s">
        <v>2100</v>
      </c>
      <c r="I6525" s="90" t="s">
        <v>2024</v>
      </c>
      <c r="J6525" s="90">
        <v>0</v>
      </c>
      <c r="K6525" s="90">
        <v>3</v>
      </c>
      <c r="L6525" t="str">
        <f t="shared" si="202"/>
        <v>West</v>
      </c>
      <c r="M6525" s="107">
        <f t="shared" si="203"/>
        <v>68.849999999999994</v>
      </c>
    </row>
    <row r="6526" spans="7:13">
      <c r="G6526" s="106">
        <v>41987</v>
      </c>
      <c r="H6526" s="90" t="s">
        <v>2068</v>
      </c>
      <c r="I6526" s="90" t="s">
        <v>2028</v>
      </c>
      <c r="J6526" s="90">
        <v>2.5000000000000001E-2</v>
      </c>
      <c r="K6526" s="90">
        <v>2</v>
      </c>
      <c r="L6526" t="str">
        <f t="shared" si="202"/>
        <v>South</v>
      </c>
      <c r="M6526" s="107">
        <f t="shared" si="203"/>
        <v>44.752499999999998</v>
      </c>
    </row>
    <row r="6527" spans="7:13">
      <c r="G6527" s="106">
        <v>42003</v>
      </c>
      <c r="H6527" s="90" t="s">
        <v>2049</v>
      </c>
      <c r="I6527" s="90" t="s">
        <v>2024</v>
      </c>
      <c r="J6527" s="90">
        <v>0.03</v>
      </c>
      <c r="K6527" s="90">
        <v>2</v>
      </c>
      <c r="L6527" t="str">
        <f t="shared" si="202"/>
        <v>South</v>
      </c>
      <c r="M6527" s="107">
        <f t="shared" si="203"/>
        <v>44.522999999999996</v>
      </c>
    </row>
    <row r="6528" spans="7:13">
      <c r="G6528" s="106">
        <v>41847</v>
      </c>
      <c r="H6528" s="90" t="s">
        <v>2071</v>
      </c>
      <c r="I6528" s="90" t="s">
        <v>2024</v>
      </c>
      <c r="J6528" s="90">
        <v>0.02</v>
      </c>
      <c r="K6528" s="90">
        <v>3</v>
      </c>
      <c r="L6528" t="str">
        <f t="shared" si="202"/>
        <v>MidWest</v>
      </c>
      <c r="M6528" s="107">
        <f t="shared" si="203"/>
        <v>67.472999999999999</v>
      </c>
    </row>
    <row r="6529" spans="7:13">
      <c r="G6529" s="106">
        <v>41965</v>
      </c>
      <c r="H6529" s="90" t="s">
        <v>2066</v>
      </c>
      <c r="I6529" s="90" t="s">
        <v>2028</v>
      </c>
      <c r="J6529" s="90">
        <v>0.01</v>
      </c>
      <c r="K6529" s="90">
        <v>1</v>
      </c>
      <c r="L6529" t="str">
        <f t="shared" si="202"/>
        <v>East</v>
      </c>
      <c r="M6529" s="107">
        <f t="shared" si="203"/>
        <v>22.720499999999998</v>
      </c>
    </row>
    <row r="6530" spans="7:13">
      <c r="G6530" s="106">
        <v>41580</v>
      </c>
      <c r="H6530" s="90" t="s">
        <v>2060</v>
      </c>
      <c r="I6530" s="90" t="s">
        <v>2027</v>
      </c>
      <c r="J6530" s="90">
        <v>1.4999999999999999E-2</v>
      </c>
      <c r="K6530" s="90">
        <v>3</v>
      </c>
      <c r="L6530" t="str">
        <f t="shared" si="202"/>
        <v>South</v>
      </c>
      <c r="M6530" s="107">
        <f t="shared" si="203"/>
        <v>58.952249999999992</v>
      </c>
    </row>
    <row r="6531" spans="7:13">
      <c r="G6531" s="106">
        <v>41949</v>
      </c>
      <c r="H6531" s="90" t="s">
        <v>2089</v>
      </c>
      <c r="I6531" s="90" t="s">
        <v>2037</v>
      </c>
      <c r="J6531" s="90">
        <v>2.5000000000000001E-2</v>
      </c>
      <c r="K6531" s="90">
        <v>1</v>
      </c>
      <c r="L6531" t="str">
        <f t="shared" ref="L6531:L6594" si="204">_xlfn.XLOOKUP(H6531,$D$2:$D$73,$E$2:$E$73)</f>
        <v>East</v>
      </c>
      <c r="M6531" s="107">
        <f t="shared" ref="M6531:M6594" si="205">_xlfn.XLOOKUP(I6531,$A$2:$A$13,$B$2:$B$13)*K6531*(1-J6531)</f>
        <v>26.8125</v>
      </c>
    </row>
    <row r="6532" spans="7:13">
      <c r="G6532" s="106">
        <v>41619</v>
      </c>
      <c r="H6532" s="90" t="s">
        <v>2078</v>
      </c>
      <c r="I6532" s="90" t="s">
        <v>2034</v>
      </c>
      <c r="J6532" s="90">
        <v>0</v>
      </c>
      <c r="K6532" s="90">
        <v>2</v>
      </c>
      <c r="L6532" t="str">
        <f t="shared" si="204"/>
        <v>West</v>
      </c>
      <c r="M6532" s="107">
        <f t="shared" si="205"/>
        <v>68</v>
      </c>
    </row>
    <row r="6533" spans="7:13">
      <c r="G6533" s="106">
        <v>41945</v>
      </c>
      <c r="H6533" s="90" t="s">
        <v>2062</v>
      </c>
      <c r="I6533" s="90" t="s">
        <v>2028</v>
      </c>
      <c r="J6533" s="90">
        <v>2.5000000000000001E-2</v>
      </c>
      <c r="K6533" s="90">
        <v>2</v>
      </c>
      <c r="L6533" t="str">
        <f t="shared" si="204"/>
        <v>East</v>
      </c>
      <c r="M6533" s="107">
        <f t="shared" si="205"/>
        <v>44.752499999999998</v>
      </c>
    </row>
    <row r="6534" spans="7:13">
      <c r="G6534" s="106">
        <v>41959</v>
      </c>
      <c r="H6534" s="90" t="s">
        <v>2044</v>
      </c>
      <c r="I6534" s="90" t="s">
        <v>2046</v>
      </c>
      <c r="J6534" s="90">
        <v>0.02</v>
      </c>
      <c r="K6534" s="90">
        <v>3</v>
      </c>
      <c r="L6534" t="str">
        <f t="shared" si="204"/>
        <v>MidWest</v>
      </c>
      <c r="M6534" s="107">
        <f t="shared" si="205"/>
        <v>73.5</v>
      </c>
    </row>
    <row r="6535" spans="7:13">
      <c r="G6535" s="106">
        <v>41974</v>
      </c>
      <c r="H6535" s="90" t="s">
        <v>2095</v>
      </c>
      <c r="I6535" s="90" t="s">
        <v>2027</v>
      </c>
      <c r="J6535" s="90">
        <v>0</v>
      </c>
      <c r="K6535" s="90">
        <v>1</v>
      </c>
      <c r="L6535" t="str">
        <f t="shared" si="204"/>
        <v>South</v>
      </c>
      <c r="M6535" s="107">
        <f t="shared" si="205"/>
        <v>19.95</v>
      </c>
    </row>
    <row r="6536" spans="7:13">
      <c r="G6536" s="106">
        <v>41623</v>
      </c>
      <c r="H6536" s="90" t="s">
        <v>2084</v>
      </c>
      <c r="I6536" s="90" t="s">
        <v>2040</v>
      </c>
      <c r="J6536" s="90">
        <v>0.01</v>
      </c>
      <c r="K6536" s="90">
        <v>2</v>
      </c>
      <c r="L6536" t="str">
        <f t="shared" si="204"/>
        <v>MidWest</v>
      </c>
      <c r="M6536" s="107">
        <f t="shared" si="205"/>
        <v>59.4</v>
      </c>
    </row>
    <row r="6537" spans="7:13">
      <c r="G6537" s="106">
        <v>41949</v>
      </c>
      <c r="H6537" s="90" t="s">
        <v>2053</v>
      </c>
      <c r="I6537" s="90" t="s">
        <v>2034</v>
      </c>
      <c r="J6537" s="90">
        <v>0</v>
      </c>
      <c r="K6537" s="90">
        <v>3</v>
      </c>
      <c r="L6537" t="str">
        <f t="shared" si="204"/>
        <v>MidWest</v>
      </c>
      <c r="M6537" s="107">
        <f t="shared" si="205"/>
        <v>102</v>
      </c>
    </row>
    <row r="6538" spans="7:13">
      <c r="G6538" s="106">
        <v>41972</v>
      </c>
      <c r="H6538" s="90" t="s">
        <v>2065</v>
      </c>
      <c r="I6538" s="90" t="s">
        <v>2034</v>
      </c>
      <c r="J6538" s="90">
        <v>0.03</v>
      </c>
      <c r="K6538" s="90">
        <v>20</v>
      </c>
      <c r="L6538" t="str">
        <f t="shared" si="204"/>
        <v>South</v>
      </c>
      <c r="M6538" s="107">
        <f t="shared" si="205"/>
        <v>659.6</v>
      </c>
    </row>
    <row r="6539" spans="7:13">
      <c r="G6539" s="106">
        <v>41989</v>
      </c>
      <c r="H6539" s="90" t="s">
        <v>2026</v>
      </c>
      <c r="I6539" s="90" t="s">
        <v>2043</v>
      </c>
      <c r="J6539" s="90">
        <v>0</v>
      </c>
      <c r="K6539" s="90">
        <v>2</v>
      </c>
      <c r="L6539" t="str">
        <f t="shared" si="204"/>
        <v>MidWest</v>
      </c>
      <c r="M6539" s="107">
        <f t="shared" si="205"/>
        <v>47</v>
      </c>
    </row>
    <row r="6540" spans="7:13">
      <c r="G6540" s="106">
        <v>41949</v>
      </c>
      <c r="H6540" s="90" t="s">
        <v>2054</v>
      </c>
      <c r="I6540" s="90" t="s">
        <v>2040</v>
      </c>
      <c r="J6540" s="90">
        <v>1.4999999999999999E-2</v>
      </c>
      <c r="K6540" s="90">
        <v>3</v>
      </c>
      <c r="L6540" t="str">
        <f t="shared" si="204"/>
        <v>MidWest</v>
      </c>
      <c r="M6540" s="107">
        <f t="shared" si="205"/>
        <v>88.65</v>
      </c>
    </row>
    <row r="6541" spans="7:13">
      <c r="G6541" s="106">
        <v>41583</v>
      </c>
      <c r="H6541" s="90" t="s">
        <v>2087</v>
      </c>
      <c r="I6541" s="90" t="s">
        <v>2027</v>
      </c>
      <c r="J6541" s="90">
        <v>1.4999999999999999E-2</v>
      </c>
      <c r="K6541" s="90">
        <v>3</v>
      </c>
      <c r="L6541" t="str">
        <f t="shared" si="204"/>
        <v>South</v>
      </c>
      <c r="M6541" s="107">
        <f t="shared" si="205"/>
        <v>58.952249999999992</v>
      </c>
    </row>
    <row r="6542" spans="7:13">
      <c r="G6542" s="106">
        <v>41342</v>
      </c>
      <c r="H6542" s="90" t="s">
        <v>2054</v>
      </c>
      <c r="I6542" s="90" t="s">
        <v>2046</v>
      </c>
      <c r="J6542" s="90">
        <v>0.01</v>
      </c>
      <c r="K6542" s="90">
        <v>2</v>
      </c>
      <c r="L6542" t="str">
        <f t="shared" si="204"/>
        <v>MidWest</v>
      </c>
      <c r="M6542" s="107">
        <f t="shared" si="205"/>
        <v>49.5</v>
      </c>
    </row>
    <row r="6543" spans="7:13">
      <c r="G6543" s="106">
        <v>41958</v>
      </c>
      <c r="H6543" s="90" t="s">
        <v>2039</v>
      </c>
      <c r="I6543" s="90" t="s">
        <v>2043</v>
      </c>
      <c r="J6543" s="90">
        <v>0.02</v>
      </c>
      <c r="K6543" s="90">
        <v>24</v>
      </c>
      <c r="L6543" t="str">
        <f t="shared" si="204"/>
        <v>East</v>
      </c>
      <c r="M6543" s="107">
        <f t="shared" si="205"/>
        <v>552.72</v>
      </c>
    </row>
    <row r="6544" spans="7:13">
      <c r="G6544" s="106">
        <v>41602</v>
      </c>
      <c r="H6544" s="90" t="s">
        <v>2049</v>
      </c>
      <c r="I6544" s="90" t="s">
        <v>2037</v>
      </c>
      <c r="J6544" s="90">
        <v>0</v>
      </c>
      <c r="K6544" s="90">
        <v>3</v>
      </c>
      <c r="L6544" t="str">
        <f t="shared" si="204"/>
        <v>South</v>
      </c>
      <c r="M6544" s="107">
        <f t="shared" si="205"/>
        <v>82.5</v>
      </c>
    </row>
    <row r="6545" spans="7:13">
      <c r="G6545" s="106">
        <v>41971</v>
      </c>
      <c r="H6545" s="90" t="s">
        <v>2064</v>
      </c>
      <c r="I6545" s="90" t="s">
        <v>2028</v>
      </c>
      <c r="J6545" s="90">
        <v>0.03</v>
      </c>
      <c r="K6545" s="90">
        <v>2</v>
      </c>
      <c r="L6545" t="str">
        <f t="shared" si="204"/>
        <v>West</v>
      </c>
      <c r="M6545" s="107">
        <f t="shared" si="205"/>
        <v>44.522999999999996</v>
      </c>
    </row>
    <row r="6546" spans="7:13">
      <c r="G6546" s="106">
        <v>41772</v>
      </c>
      <c r="H6546" s="90" t="s">
        <v>2060</v>
      </c>
      <c r="I6546" s="90" t="s">
        <v>2037</v>
      </c>
      <c r="J6546" s="90">
        <v>0.01</v>
      </c>
      <c r="K6546" s="90">
        <v>2</v>
      </c>
      <c r="L6546" t="str">
        <f t="shared" si="204"/>
        <v>South</v>
      </c>
      <c r="M6546" s="107">
        <f t="shared" si="205"/>
        <v>54.45</v>
      </c>
    </row>
    <row r="6547" spans="7:13">
      <c r="G6547" s="106">
        <v>41622</v>
      </c>
      <c r="H6547" s="90" t="s">
        <v>2082</v>
      </c>
      <c r="I6547" s="90" t="s">
        <v>2034</v>
      </c>
      <c r="J6547" s="90">
        <v>0</v>
      </c>
      <c r="K6547" s="90">
        <v>2</v>
      </c>
      <c r="L6547" t="str">
        <f t="shared" si="204"/>
        <v>MidWest</v>
      </c>
      <c r="M6547" s="107">
        <f t="shared" si="205"/>
        <v>68</v>
      </c>
    </row>
    <row r="6548" spans="7:13">
      <c r="G6548" s="106">
        <v>41615</v>
      </c>
      <c r="H6548" s="90" t="s">
        <v>2086</v>
      </c>
      <c r="I6548" s="90" t="s">
        <v>2028</v>
      </c>
      <c r="J6548" s="90">
        <v>0.02</v>
      </c>
      <c r="K6548" s="90">
        <v>1</v>
      </c>
      <c r="L6548" t="str">
        <f t="shared" si="204"/>
        <v>West</v>
      </c>
      <c r="M6548" s="107">
        <f t="shared" si="205"/>
        <v>22.491</v>
      </c>
    </row>
    <row r="6549" spans="7:13">
      <c r="G6549" s="106">
        <v>41802</v>
      </c>
      <c r="H6549" s="90" t="s">
        <v>2025</v>
      </c>
      <c r="I6549" s="90" t="s">
        <v>2024</v>
      </c>
      <c r="J6549" s="90">
        <v>1.4999999999999999E-2</v>
      </c>
      <c r="K6549" s="90">
        <v>2</v>
      </c>
      <c r="L6549" t="str">
        <f t="shared" si="204"/>
        <v>West</v>
      </c>
      <c r="M6549" s="107">
        <f t="shared" si="205"/>
        <v>45.211500000000001</v>
      </c>
    </row>
    <row r="6550" spans="7:13">
      <c r="G6550" s="106">
        <v>41660</v>
      </c>
      <c r="H6550" s="90" t="s">
        <v>2039</v>
      </c>
      <c r="I6550" s="90" t="s">
        <v>2034</v>
      </c>
      <c r="J6550" s="90">
        <v>2.5000000000000001E-2</v>
      </c>
      <c r="K6550" s="90">
        <v>2</v>
      </c>
      <c r="L6550" t="str">
        <f t="shared" si="204"/>
        <v>East</v>
      </c>
      <c r="M6550" s="107">
        <f t="shared" si="205"/>
        <v>66.3</v>
      </c>
    </row>
    <row r="6551" spans="7:13">
      <c r="G6551" s="106">
        <v>41630</v>
      </c>
      <c r="H6551" s="90" t="s">
        <v>2036</v>
      </c>
      <c r="I6551" s="90" t="s">
        <v>2028</v>
      </c>
      <c r="J6551" s="90">
        <v>2.5000000000000001E-2</v>
      </c>
      <c r="K6551" s="90">
        <v>2</v>
      </c>
      <c r="L6551" t="str">
        <f t="shared" si="204"/>
        <v>MidWest</v>
      </c>
      <c r="M6551" s="107">
        <f t="shared" si="205"/>
        <v>44.752499999999998</v>
      </c>
    </row>
    <row r="6552" spans="7:13">
      <c r="G6552" s="106">
        <v>42000</v>
      </c>
      <c r="H6552" s="90" t="s">
        <v>2052</v>
      </c>
      <c r="I6552" s="90" t="s">
        <v>2034</v>
      </c>
      <c r="J6552" s="90">
        <v>0</v>
      </c>
      <c r="K6552" s="90">
        <v>3</v>
      </c>
      <c r="L6552" t="str">
        <f t="shared" si="204"/>
        <v>MidWest</v>
      </c>
      <c r="M6552" s="107">
        <f t="shared" si="205"/>
        <v>102</v>
      </c>
    </row>
    <row r="6553" spans="7:13">
      <c r="G6553" s="106">
        <v>41619</v>
      </c>
      <c r="H6553" s="90" t="s">
        <v>2030</v>
      </c>
      <c r="I6553" s="90" t="s">
        <v>2046</v>
      </c>
      <c r="J6553" s="90">
        <v>0.02</v>
      </c>
      <c r="K6553" s="90">
        <v>2</v>
      </c>
      <c r="L6553" t="str">
        <f t="shared" si="204"/>
        <v>West</v>
      </c>
      <c r="M6553" s="107">
        <f t="shared" si="205"/>
        <v>49</v>
      </c>
    </row>
    <row r="6554" spans="7:13">
      <c r="G6554" s="106">
        <v>41983</v>
      </c>
      <c r="H6554" s="90" t="s">
        <v>2097</v>
      </c>
      <c r="I6554" s="90" t="s">
        <v>2023</v>
      </c>
      <c r="J6554" s="90">
        <v>0.01</v>
      </c>
      <c r="K6554" s="90">
        <v>3</v>
      </c>
      <c r="L6554" t="str">
        <f t="shared" si="204"/>
        <v>West</v>
      </c>
      <c r="M6554" s="107">
        <f t="shared" si="205"/>
        <v>237.45150000000001</v>
      </c>
    </row>
    <row r="6555" spans="7:13">
      <c r="G6555" s="106">
        <v>41633</v>
      </c>
      <c r="H6555" s="90" t="s">
        <v>2030</v>
      </c>
      <c r="I6555" s="90" t="s">
        <v>2027</v>
      </c>
      <c r="J6555" s="90">
        <v>0.01</v>
      </c>
      <c r="K6555" s="90">
        <v>3</v>
      </c>
      <c r="L6555" t="str">
        <f t="shared" si="204"/>
        <v>West</v>
      </c>
      <c r="M6555" s="107">
        <f t="shared" si="205"/>
        <v>59.251499999999993</v>
      </c>
    </row>
    <row r="6556" spans="7:13">
      <c r="G6556" s="106">
        <v>41319</v>
      </c>
      <c r="H6556" s="90" t="s">
        <v>2048</v>
      </c>
      <c r="I6556" s="90" t="s">
        <v>2027</v>
      </c>
      <c r="J6556" s="90">
        <v>0</v>
      </c>
      <c r="K6556" s="90">
        <v>1</v>
      </c>
      <c r="L6556" t="str">
        <f t="shared" si="204"/>
        <v>East</v>
      </c>
      <c r="M6556" s="107">
        <f t="shared" si="205"/>
        <v>19.95</v>
      </c>
    </row>
    <row r="6557" spans="7:13">
      <c r="G6557" s="106">
        <v>41633</v>
      </c>
      <c r="H6557" s="90" t="s">
        <v>2074</v>
      </c>
      <c r="I6557" s="90" t="s">
        <v>2031</v>
      </c>
      <c r="J6557" s="90">
        <v>1.4999999999999999E-2</v>
      </c>
      <c r="K6557" s="90">
        <v>1</v>
      </c>
      <c r="L6557" t="str">
        <f t="shared" si="204"/>
        <v>MidWest</v>
      </c>
      <c r="M6557" s="107">
        <f t="shared" si="205"/>
        <v>24.625</v>
      </c>
    </row>
    <row r="6558" spans="7:13">
      <c r="G6558" s="106">
        <v>41895</v>
      </c>
      <c r="H6558" s="90" t="s">
        <v>2058</v>
      </c>
      <c r="I6558" s="90" t="s">
        <v>2037</v>
      </c>
      <c r="J6558" s="90">
        <v>0.01</v>
      </c>
      <c r="K6558" s="90">
        <v>1</v>
      </c>
      <c r="L6558" t="str">
        <f t="shared" si="204"/>
        <v>MidWest</v>
      </c>
      <c r="M6558" s="107">
        <f t="shared" si="205"/>
        <v>27.225000000000001</v>
      </c>
    </row>
    <row r="6559" spans="7:13">
      <c r="G6559" s="106">
        <v>41963</v>
      </c>
      <c r="H6559" s="90" t="s">
        <v>2054</v>
      </c>
      <c r="I6559" s="90" t="s">
        <v>2040</v>
      </c>
      <c r="J6559" s="90">
        <v>2.5000000000000001E-2</v>
      </c>
      <c r="K6559" s="90">
        <v>21</v>
      </c>
      <c r="L6559" t="str">
        <f t="shared" si="204"/>
        <v>MidWest</v>
      </c>
      <c r="M6559" s="107">
        <f t="shared" si="205"/>
        <v>614.25</v>
      </c>
    </row>
    <row r="6560" spans="7:13">
      <c r="G6560" s="106">
        <v>41772</v>
      </c>
      <c r="H6560" s="90" t="s">
        <v>2081</v>
      </c>
      <c r="I6560" s="90" t="s">
        <v>2050</v>
      </c>
      <c r="J6560" s="90">
        <v>0.01</v>
      </c>
      <c r="K6560" s="90">
        <v>3</v>
      </c>
      <c r="L6560" t="str">
        <f t="shared" si="204"/>
        <v>West</v>
      </c>
      <c r="M6560" s="107">
        <f t="shared" si="205"/>
        <v>56.43</v>
      </c>
    </row>
    <row r="6561" spans="7:13">
      <c r="G6561" s="106">
        <v>41997</v>
      </c>
      <c r="H6561" s="90" t="s">
        <v>2096</v>
      </c>
      <c r="I6561" s="90" t="s">
        <v>2043</v>
      </c>
      <c r="J6561" s="90">
        <v>0</v>
      </c>
      <c r="K6561" s="90">
        <v>1</v>
      </c>
      <c r="L6561" t="str">
        <f t="shared" si="204"/>
        <v>MidWest</v>
      </c>
      <c r="M6561" s="107">
        <f t="shared" si="205"/>
        <v>23.5</v>
      </c>
    </row>
    <row r="6562" spans="7:13">
      <c r="G6562" s="106">
        <v>41625</v>
      </c>
      <c r="H6562" s="90" t="s">
        <v>2038</v>
      </c>
      <c r="I6562" s="90" t="s">
        <v>2028</v>
      </c>
      <c r="J6562" s="90">
        <v>0</v>
      </c>
      <c r="K6562" s="90">
        <v>3</v>
      </c>
      <c r="L6562" t="str">
        <f t="shared" si="204"/>
        <v>MidWest</v>
      </c>
      <c r="M6562" s="107">
        <f t="shared" si="205"/>
        <v>68.849999999999994</v>
      </c>
    </row>
    <row r="6563" spans="7:13">
      <c r="G6563" s="106">
        <v>41582</v>
      </c>
      <c r="H6563" s="90" t="s">
        <v>2025</v>
      </c>
      <c r="I6563" s="90" t="s">
        <v>2027</v>
      </c>
      <c r="J6563" s="90">
        <v>0</v>
      </c>
      <c r="K6563" s="90">
        <v>3</v>
      </c>
      <c r="L6563" t="str">
        <f t="shared" si="204"/>
        <v>West</v>
      </c>
      <c r="M6563" s="107">
        <f t="shared" si="205"/>
        <v>59.849999999999994</v>
      </c>
    </row>
    <row r="6564" spans="7:13">
      <c r="G6564" s="106">
        <v>41290</v>
      </c>
      <c r="H6564" s="90" t="s">
        <v>2079</v>
      </c>
      <c r="I6564" s="90" t="s">
        <v>2024</v>
      </c>
      <c r="J6564" s="90">
        <v>1.4999999999999999E-2</v>
      </c>
      <c r="K6564" s="90">
        <v>3</v>
      </c>
      <c r="L6564" t="str">
        <f t="shared" si="204"/>
        <v>MidWest</v>
      </c>
      <c r="M6564" s="107">
        <f t="shared" si="205"/>
        <v>67.817249999999987</v>
      </c>
    </row>
    <row r="6565" spans="7:13">
      <c r="G6565" s="106">
        <v>41790</v>
      </c>
      <c r="H6565" s="90" t="s">
        <v>2030</v>
      </c>
      <c r="I6565" s="90" t="s">
        <v>2043</v>
      </c>
      <c r="J6565" s="90">
        <v>2.5000000000000001E-2</v>
      </c>
      <c r="K6565" s="90">
        <v>3</v>
      </c>
      <c r="L6565" t="str">
        <f t="shared" si="204"/>
        <v>West</v>
      </c>
      <c r="M6565" s="107">
        <f t="shared" si="205"/>
        <v>68.737499999999997</v>
      </c>
    </row>
    <row r="6566" spans="7:13">
      <c r="G6566" s="106">
        <v>41580</v>
      </c>
      <c r="H6566" s="90" t="s">
        <v>2094</v>
      </c>
      <c r="I6566" s="90" t="s">
        <v>2028</v>
      </c>
      <c r="J6566" s="90">
        <v>0</v>
      </c>
      <c r="K6566" s="90">
        <v>3</v>
      </c>
      <c r="L6566" t="str">
        <f t="shared" si="204"/>
        <v>West</v>
      </c>
      <c r="M6566" s="107">
        <f t="shared" si="205"/>
        <v>68.849999999999994</v>
      </c>
    </row>
    <row r="6567" spans="7:13">
      <c r="G6567" s="106">
        <v>41992</v>
      </c>
      <c r="H6567" s="90" t="s">
        <v>2039</v>
      </c>
      <c r="I6567" s="90" t="s">
        <v>2046</v>
      </c>
      <c r="J6567" s="90">
        <v>0.01</v>
      </c>
      <c r="K6567" s="90">
        <v>3</v>
      </c>
      <c r="L6567" t="str">
        <f t="shared" si="204"/>
        <v>East</v>
      </c>
      <c r="M6567" s="107">
        <f t="shared" si="205"/>
        <v>74.25</v>
      </c>
    </row>
    <row r="6568" spans="7:13">
      <c r="G6568" s="106">
        <v>41625</v>
      </c>
      <c r="H6568" s="90" t="s">
        <v>2077</v>
      </c>
      <c r="I6568" s="90" t="s">
        <v>2028</v>
      </c>
      <c r="J6568" s="90">
        <v>0.03</v>
      </c>
      <c r="K6568" s="90">
        <v>2</v>
      </c>
      <c r="L6568" t="str">
        <f t="shared" si="204"/>
        <v>MidWest</v>
      </c>
      <c r="M6568" s="107">
        <f t="shared" si="205"/>
        <v>44.522999999999996</v>
      </c>
    </row>
    <row r="6569" spans="7:13">
      <c r="G6569" s="106">
        <v>41626</v>
      </c>
      <c r="H6569" s="90" t="s">
        <v>2084</v>
      </c>
      <c r="I6569" s="90" t="s">
        <v>2043</v>
      </c>
      <c r="J6569" s="90">
        <v>2.5000000000000001E-2</v>
      </c>
      <c r="K6569" s="90">
        <v>1</v>
      </c>
      <c r="L6569" t="str">
        <f t="shared" si="204"/>
        <v>MidWest</v>
      </c>
      <c r="M6569" s="107">
        <f t="shared" si="205"/>
        <v>22.912499999999998</v>
      </c>
    </row>
    <row r="6570" spans="7:13">
      <c r="G6570" s="106">
        <v>41918</v>
      </c>
      <c r="H6570" s="90" t="s">
        <v>2025</v>
      </c>
      <c r="I6570" s="90" t="s">
        <v>2028</v>
      </c>
      <c r="J6570" s="90">
        <v>2.5000000000000001E-2</v>
      </c>
      <c r="K6570" s="90">
        <v>2</v>
      </c>
      <c r="L6570" t="str">
        <f t="shared" si="204"/>
        <v>West</v>
      </c>
      <c r="M6570" s="107">
        <f t="shared" si="205"/>
        <v>44.752499999999998</v>
      </c>
    </row>
    <row r="6571" spans="7:13">
      <c r="G6571" s="106">
        <v>41791</v>
      </c>
      <c r="H6571" s="90" t="s">
        <v>2032</v>
      </c>
      <c r="I6571" s="90" t="s">
        <v>2031</v>
      </c>
      <c r="J6571" s="90">
        <v>0.01</v>
      </c>
      <c r="K6571" s="90">
        <v>2</v>
      </c>
      <c r="L6571" t="str">
        <f t="shared" si="204"/>
        <v>East</v>
      </c>
      <c r="M6571" s="107">
        <f t="shared" si="205"/>
        <v>49.5</v>
      </c>
    </row>
    <row r="6572" spans="7:13">
      <c r="G6572" s="106">
        <v>41542</v>
      </c>
      <c r="H6572" s="90" t="s">
        <v>2056</v>
      </c>
      <c r="I6572" s="90" t="s">
        <v>2031</v>
      </c>
      <c r="J6572" s="90">
        <v>0</v>
      </c>
      <c r="K6572" s="90">
        <v>2</v>
      </c>
      <c r="L6572" t="str">
        <f t="shared" si="204"/>
        <v>MidWest</v>
      </c>
      <c r="M6572" s="107">
        <f t="shared" si="205"/>
        <v>50</v>
      </c>
    </row>
    <row r="6573" spans="7:13">
      <c r="G6573" s="106">
        <v>41971</v>
      </c>
      <c r="H6573" s="90" t="s">
        <v>2054</v>
      </c>
      <c r="I6573" s="90" t="s">
        <v>2043</v>
      </c>
      <c r="J6573" s="90">
        <v>0.03</v>
      </c>
      <c r="K6573" s="90">
        <v>3</v>
      </c>
      <c r="L6573" t="str">
        <f t="shared" si="204"/>
        <v>MidWest</v>
      </c>
      <c r="M6573" s="107">
        <f t="shared" si="205"/>
        <v>68.385000000000005</v>
      </c>
    </row>
    <row r="6574" spans="7:13">
      <c r="G6574" s="106">
        <v>41973</v>
      </c>
      <c r="H6574" s="90" t="s">
        <v>2076</v>
      </c>
      <c r="I6574" s="90" t="s">
        <v>2040</v>
      </c>
      <c r="J6574" s="90">
        <v>1.4999999999999999E-2</v>
      </c>
      <c r="K6574" s="90">
        <v>21</v>
      </c>
      <c r="L6574" t="str">
        <f t="shared" si="204"/>
        <v>West</v>
      </c>
      <c r="M6574" s="107">
        <f t="shared" si="205"/>
        <v>620.54999999999995</v>
      </c>
    </row>
    <row r="6575" spans="7:13">
      <c r="G6575" s="106">
        <v>41960</v>
      </c>
      <c r="H6575" s="90" t="s">
        <v>2083</v>
      </c>
      <c r="I6575" s="90" t="s">
        <v>2043</v>
      </c>
      <c r="J6575" s="90">
        <v>1.4999999999999999E-2</v>
      </c>
      <c r="K6575" s="90">
        <v>24</v>
      </c>
      <c r="L6575" t="str">
        <f t="shared" si="204"/>
        <v>West</v>
      </c>
      <c r="M6575" s="107">
        <f t="shared" si="205"/>
        <v>555.54</v>
      </c>
    </row>
    <row r="6576" spans="7:13">
      <c r="G6576" s="106">
        <v>41927</v>
      </c>
      <c r="H6576" s="90" t="s">
        <v>2054</v>
      </c>
      <c r="I6576" s="90" t="s">
        <v>2046</v>
      </c>
      <c r="J6576" s="90">
        <v>0.01</v>
      </c>
      <c r="K6576" s="90">
        <v>3</v>
      </c>
      <c r="L6576" t="str">
        <f t="shared" si="204"/>
        <v>MidWest</v>
      </c>
      <c r="M6576" s="107">
        <f t="shared" si="205"/>
        <v>74.25</v>
      </c>
    </row>
    <row r="6577" spans="7:13">
      <c r="G6577" s="106">
        <v>41992</v>
      </c>
      <c r="H6577" s="90" t="s">
        <v>2102</v>
      </c>
      <c r="I6577" s="90" t="s">
        <v>2024</v>
      </c>
      <c r="J6577" s="90">
        <v>1.4999999999999999E-2</v>
      </c>
      <c r="K6577" s="90">
        <v>2</v>
      </c>
      <c r="L6577" t="str">
        <f t="shared" si="204"/>
        <v>MidWest</v>
      </c>
      <c r="M6577" s="107">
        <f t="shared" si="205"/>
        <v>45.211500000000001</v>
      </c>
    </row>
    <row r="6578" spans="7:13">
      <c r="G6578" s="106">
        <v>41613</v>
      </c>
      <c r="H6578" s="90" t="s">
        <v>2042</v>
      </c>
      <c r="I6578" s="90" t="s">
        <v>2034</v>
      </c>
      <c r="J6578" s="90">
        <v>0.03</v>
      </c>
      <c r="K6578" s="90">
        <v>1</v>
      </c>
      <c r="L6578" t="str">
        <f t="shared" si="204"/>
        <v>MidWest</v>
      </c>
      <c r="M6578" s="107">
        <f t="shared" si="205"/>
        <v>32.979999999999997</v>
      </c>
    </row>
    <row r="6579" spans="7:13">
      <c r="G6579" s="106">
        <v>41907</v>
      </c>
      <c r="H6579" s="90" t="s">
        <v>2022</v>
      </c>
      <c r="I6579" s="90" t="s">
        <v>2027</v>
      </c>
      <c r="J6579" s="90">
        <v>0.01</v>
      </c>
      <c r="K6579" s="90">
        <v>3</v>
      </c>
      <c r="L6579" t="str">
        <f t="shared" si="204"/>
        <v>West</v>
      </c>
      <c r="M6579" s="107">
        <f t="shared" si="205"/>
        <v>59.251499999999993</v>
      </c>
    </row>
    <row r="6580" spans="7:13">
      <c r="G6580" s="106">
        <v>41596</v>
      </c>
      <c r="H6580" s="90" t="s">
        <v>2076</v>
      </c>
      <c r="I6580" s="90" t="s">
        <v>2027</v>
      </c>
      <c r="J6580" s="90">
        <v>0</v>
      </c>
      <c r="K6580" s="90">
        <v>1</v>
      </c>
      <c r="L6580" t="str">
        <f t="shared" si="204"/>
        <v>West</v>
      </c>
      <c r="M6580" s="107">
        <f t="shared" si="205"/>
        <v>19.95</v>
      </c>
    </row>
    <row r="6581" spans="7:13">
      <c r="G6581" s="106">
        <v>41991</v>
      </c>
      <c r="H6581" s="90" t="s">
        <v>2051</v>
      </c>
      <c r="I6581" s="90" t="s">
        <v>2034</v>
      </c>
      <c r="J6581" s="90">
        <v>1.4999999999999999E-2</v>
      </c>
      <c r="K6581" s="90">
        <v>2</v>
      </c>
      <c r="L6581" t="str">
        <f t="shared" si="204"/>
        <v>MidWest</v>
      </c>
      <c r="M6581" s="107">
        <f t="shared" si="205"/>
        <v>66.98</v>
      </c>
    </row>
    <row r="6582" spans="7:13">
      <c r="G6582" s="106">
        <v>41636</v>
      </c>
      <c r="H6582" s="90" t="s">
        <v>2086</v>
      </c>
      <c r="I6582" s="90" t="s">
        <v>2027</v>
      </c>
      <c r="J6582" s="90">
        <v>0.02</v>
      </c>
      <c r="K6582" s="90">
        <v>3</v>
      </c>
      <c r="L6582" t="str">
        <f t="shared" si="204"/>
        <v>West</v>
      </c>
      <c r="M6582" s="107">
        <f t="shared" si="205"/>
        <v>58.652999999999992</v>
      </c>
    </row>
    <row r="6583" spans="7:13">
      <c r="G6583" s="106">
        <v>41987</v>
      </c>
      <c r="H6583" s="90" t="s">
        <v>2030</v>
      </c>
      <c r="I6583" s="90" t="s">
        <v>2024</v>
      </c>
      <c r="J6583" s="90">
        <v>0</v>
      </c>
      <c r="K6583" s="90">
        <v>1</v>
      </c>
      <c r="L6583" t="str">
        <f t="shared" si="204"/>
        <v>West</v>
      </c>
      <c r="M6583" s="107">
        <f t="shared" si="205"/>
        <v>22.95</v>
      </c>
    </row>
    <row r="6584" spans="7:13">
      <c r="G6584" s="106">
        <v>41579</v>
      </c>
      <c r="H6584" s="90" t="s">
        <v>2057</v>
      </c>
      <c r="I6584" s="90" t="s">
        <v>2024</v>
      </c>
      <c r="J6584" s="90">
        <v>0</v>
      </c>
      <c r="K6584" s="90">
        <v>2</v>
      </c>
      <c r="L6584" t="str">
        <f t="shared" si="204"/>
        <v>West</v>
      </c>
      <c r="M6584" s="107">
        <f t="shared" si="205"/>
        <v>45.9</v>
      </c>
    </row>
    <row r="6585" spans="7:13">
      <c r="G6585" s="106">
        <v>41703</v>
      </c>
      <c r="H6585" s="90" t="s">
        <v>2088</v>
      </c>
      <c r="I6585" s="90" t="s">
        <v>2028</v>
      </c>
      <c r="J6585" s="90">
        <v>0</v>
      </c>
      <c r="K6585" s="90">
        <v>2</v>
      </c>
      <c r="L6585" t="str">
        <f t="shared" si="204"/>
        <v>MidWest</v>
      </c>
      <c r="M6585" s="107">
        <f t="shared" si="205"/>
        <v>45.9</v>
      </c>
    </row>
    <row r="6586" spans="7:13">
      <c r="G6586" s="106">
        <v>41625</v>
      </c>
      <c r="H6586" s="90" t="s">
        <v>2098</v>
      </c>
      <c r="I6586" s="90" t="s">
        <v>2034</v>
      </c>
      <c r="J6586" s="90">
        <v>0</v>
      </c>
      <c r="K6586" s="90">
        <v>1</v>
      </c>
      <c r="L6586" t="str">
        <f t="shared" si="204"/>
        <v>West</v>
      </c>
      <c r="M6586" s="107">
        <f t="shared" si="205"/>
        <v>34</v>
      </c>
    </row>
    <row r="6587" spans="7:13">
      <c r="G6587" s="106">
        <v>41971</v>
      </c>
      <c r="H6587" s="90" t="s">
        <v>2054</v>
      </c>
      <c r="I6587" s="90" t="s">
        <v>2046</v>
      </c>
      <c r="J6587" s="90">
        <v>0</v>
      </c>
      <c r="K6587" s="90">
        <v>4</v>
      </c>
      <c r="L6587" t="str">
        <f t="shared" si="204"/>
        <v>MidWest</v>
      </c>
      <c r="M6587" s="107">
        <f t="shared" si="205"/>
        <v>100</v>
      </c>
    </row>
    <row r="6588" spans="7:13">
      <c r="G6588" s="106">
        <v>41966</v>
      </c>
      <c r="H6588" s="90" t="s">
        <v>2022</v>
      </c>
      <c r="I6588" s="90" t="s">
        <v>2024</v>
      </c>
      <c r="J6588" s="90">
        <v>0.02</v>
      </c>
      <c r="K6588" s="90">
        <v>3</v>
      </c>
      <c r="L6588" t="str">
        <f t="shared" si="204"/>
        <v>West</v>
      </c>
      <c r="M6588" s="107">
        <f t="shared" si="205"/>
        <v>67.472999999999999</v>
      </c>
    </row>
    <row r="6589" spans="7:13">
      <c r="G6589" s="106">
        <v>41990</v>
      </c>
      <c r="H6589" s="90" t="s">
        <v>2094</v>
      </c>
      <c r="I6589" s="90" t="s">
        <v>2031</v>
      </c>
      <c r="J6589" s="90">
        <v>0</v>
      </c>
      <c r="K6589" s="90">
        <v>1</v>
      </c>
      <c r="L6589" t="str">
        <f t="shared" si="204"/>
        <v>West</v>
      </c>
      <c r="M6589" s="107">
        <f t="shared" si="205"/>
        <v>25</v>
      </c>
    </row>
    <row r="6590" spans="7:13">
      <c r="G6590" s="106">
        <v>41587</v>
      </c>
      <c r="H6590" s="90" t="s">
        <v>2056</v>
      </c>
      <c r="I6590" s="90" t="s">
        <v>2028</v>
      </c>
      <c r="J6590" s="90">
        <v>2.5000000000000001E-2</v>
      </c>
      <c r="K6590" s="90">
        <v>3</v>
      </c>
      <c r="L6590" t="str">
        <f t="shared" si="204"/>
        <v>MidWest</v>
      </c>
      <c r="M6590" s="107">
        <f t="shared" si="205"/>
        <v>67.128749999999997</v>
      </c>
    </row>
    <row r="6591" spans="7:13">
      <c r="G6591" s="106">
        <v>41622</v>
      </c>
      <c r="H6591" s="90" t="s">
        <v>2092</v>
      </c>
      <c r="I6591" s="90" t="s">
        <v>2043</v>
      </c>
      <c r="J6591" s="90">
        <v>1.4999999999999999E-2</v>
      </c>
      <c r="K6591" s="90">
        <v>3</v>
      </c>
      <c r="L6591" t="str">
        <f t="shared" si="204"/>
        <v>East</v>
      </c>
      <c r="M6591" s="107">
        <f t="shared" si="205"/>
        <v>69.442499999999995</v>
      </c>
    </row>
    <row r="6592" spans="7:13">
      <c r="G6592" s="106">
        <v>41409</v>
      </c>
      <c r="H6592" s="90" t="s">
        <v>2067</v>
      </c>
      <c r="I6592" s="90" t="s">
        <v>2034</v>
      </c>
      <c r="J6592" s="90">
        <v>0</v>
      </c>
      <c r="K6592" s="90">
        <v>2</v>
      </c>
      <c r="L6592" t="str">
        <f t="shared" si="204"/>
        <v>East</v>
      </c>
      <c r="M6592" s="107">
        <f t="shared" si="205"/>
        <v>68</v>
      </c>
    </row>
    <row r="6593" spans="7:13">
      <c r="G6593" s="106">
        <v>41591</v>
      </c>
      <c r="H6593" s="90" t="s">
        <v>2030</v>
      </c>
      <c r="I6593" s="90" t="s">
        <v>2050</v>
      </c>
      <c r="J6593" s="90">
        <v>0.02</v>
      </c>
      <c r="K6593" s="90">
        <v>1</v>
      </c>
      <c r="L6593" t="str">
        <f t="shared" si="204"/>
        <v>West</v>
      </c>
      <c r="M6593" s="107">
        <f t="shared" si="205"/>
        <v>18.62</v>
      </c>
    </row>
    <row r="6594" spans="7:13">
      <c r="G6594" s="106">
        <v>41583</v>
      </c>
      <c r="H6594" s="90" t="s">
        <v>2068</v>
      </c>
      <c r="I6594" s="90" t="s">
        <v>2024</v>
      </c>
      <c r="J6594" s="90">
        <v>2.5000000000000001E-2</v>
      </c>
      <c r="K6594" s="90">
        <v>1</v>
      </c>
      <c r="L6594" t="str">
        <f t="shared" si="204"/>
        <v>South</v>
      </c>
      <c r="M6594" s="107">
        <f t="shared" si="205"/>
        <v>22.376249999999999</v>
      </c>
    </row>
    <row r="6595" spans="7:13">
      <c r="G6595" s="106">
        <v>41604</v>
      </c>
      <c r="H6595" s="90" t="s">
        <v>2058</v>
      </c>
      <c r="I6595" s="90" t="s">
        <v>2034</v>
      </c>
      <c r="J6595" s="90">
        <v>0</v>
      </c>
      <c r="K6595" s="90">
        <v>3</v>
      </c>
      <c r="L6595" t="str">
        <f t="shared" ref="L6595:L6658" si="206">_xlfn.XLOOKUP(H6595,$D$2:$D$73,$E$2:$E$73)</f>
        <v>MidWest</v>
      </c>
      <c r="M6595" s="107">
        <f t="shared" ref="M6595:M6658" si="207">_xlfn.XLOOKUP(I6595,$A$2:$A$13,$B$2:$B$13)*K6595*(1-J6595)</f>
        <v>102</v>
      </c>
    </row>
    <row r="6596" spans="7:13">
      <c r="G6596" s="106">
        <v>41596</v>
      </c>
      <c r="H6596" s="90" t="s">
        <v>2033</v>
      </c>
      <c r="I6596" s="90" t="s">
        <v>2031</v>
      </c>
      <c r="J6596" s="90">
        <v>0</v>
      </c>
      <c r="K6596" s="90">
        <v>2</v>
      </c>
      <c r="L6596" t="str">
        <f t="shared" si="206"/>
        <v>MidWest</v>
      </c>
      <c r="M6596" s="107">
        <f t="shared" si="207"/>
        <v>50</v>
      </c>
    </row>
    <row r="6597" spans="7:13">
      <c r="G6597" s="106">
        <v>41587</v>
      </c>
      <c r="H6597" s="90" t="s">
        <v>2054</v>
      </c>
      <c r="I6597" s="90" t="s">
        <v>2046</v>
      </c>
      <c r="J6597" s="90">
        <v>0</v>
      </c>
      <c r="K6597" s="90">
        <v>3</v>
      </c>
      <c r="L6597" t="str">
        <f t="shared" si="206"/>
        <v>MidWest</v>
      </c>
      <c r="M6597" s="107">
        <f t="shared" si="207"/>
        <v>75</v>
      </c>
    </row>
    <row r="6598" spans="7:13">
      <c r="G6598" s="106">
        <v>41989</v>
      </c>
      <c r="H6598" s="90" t="s">
        <v>2093</v>
      </c>
      <c r="I6598" s="90" t="s">
        <v>2040</v>
      </c>
      <c r="J6598" s="90">
        <v>0.01</v>
      </c>
      <c r="K6598" s="90">
        <v>1</v>
      </c>
      <c r="L6598" t="str">
        <f t="shared" si="206"/>
        <v>West</v>
      </c>
      <c r="M6598" s="107">
        <f t="shared" si="207"/>
        <v>29.7</v>
      </c>
    </row>
    <row r="6599" spans="7:13">
      <c r="G6599" s="106">
        <v>41392</v>
      </c>
      <c r="H6599" s="90" t="s">
        <v>2052</v>
      </c>
      <c r="I6599" s="90" t="s">
        <v>2050</v>
      </c>
      <c r="J6599" s="90">
        <v>0</v>
      </c>
      <c r="K6599" s="90">
        <v>3</v>
      </c>
      <c r="L6599" t="str">
        <f t="shared" si="206"/>
        <v>MidWest</v>
      </c>
      <c r="M6599" s="107">
        <f t="shared" si="207"/>
        <v>57</v>
      </c>
    </row>
    <row r="6600" spans="7:13">
      <c r="G6600" s="106">
        <v>41393</v>
      </c>
      <c r="H6600" s="90" t="s">
        <v>2058</v>
      </c>
      <c r="I6600" s="90" t="s">
        <v>2034</v>
      </c>
      <c r="J6600" s="90">
        <v>0</v>
      </c>
      <c r="K6600" s="90">
        <v>1</v>
      </c>
      <c r="L6600" t="str">
        <f t="shared" si="206"/>
        <v>MidWest</v>
      </c>
      <c r="M6600" s="107">
        <f t="shared" si="207"/>
        <v>34</v>
      </c>
    </row>
    <row r="6601" spans="7:13">
      <c r="G6601" s="106">
        <v>41536</v>
      </c>
      <c r="H6601" s="90" t="s">
        <v>2062</v>
      </c>
      <c r="I6601" s="90" t="s">
        <v>2043</v>
      </c>
      <c r="J6601" s="90">
        <v>0.02</v>
      </c>
      <c r="K6601" s="90">
        <v>1</v>
      </c>
      <c r="L6601" t="str">
        <f t="shared" si="206"/>
        <v>East</v>
      </c>
      <c r="M6601" s="107">
        <f t="shared" si="207"/>
        <v>23.03</v>
      </c>
    </row>
    <row r="6602" spans="7:13">
      <c r="G6602" s="106">
        <v>41594</v>
      </c>
      <c r="H6602" s="90" t="s">
        <v>2082</v>
      </c>
      <c r="I6602" s="90" t="s">
        <v>2046</v>
      </c>
      <c r="J6602" s="90">
        <v>0</v>
      </c>
      <c r="K6602" s="90">
        <v>2</v>
      </c>
      <c r="L6602" t="str">
        <f t="shared" si="206"/>
        <v>MidWest</v>
      </c>
      <c r="M6602" s="107">
        <f t="shared" si="207"/>
        <v>50</v>
      </c>
    </row>
    <row r="6603" spans="7:13">
      <c r="G6603" s="106">
        <v>41994</v>
      </c>
      <c r="H6603" s="90" t="s">
        <v>2094</v>
      </c>
      <c r="I6603" s="90" t="s">
        <v>2034</v>
      </c>
      <c r="J6603" s="90">
        <v>0</v>
      </c>
      <c r="K6603" s="90">
        <v>2</v>
      </c>
      <c r="L6603" t="str">
        <f t="shared" si="206"/>
        <v>West</v>
      </c>
      <c r="M6603" s="107">
        <f t="shared" si="207"/>
        <v>68</v>
      </c>
    </row>
    <row r="6604" spans="7:13">
      <c r="G6604" s="106">
        <v>41600</v>
      </c>
      <c r="H6604" s="90" t="s">
        <v>2058</v>
      </c>
      <c r="I6604" s="90" t="s">
        <v>2024</v>
      </c>
      <c r="J6604" s="90">
        <v>0</v>
      </c>
      <c r="K6604" s="90">
        <v>2</v>
      </c>
      <c r="L6604" t="str">
        <f t="shared" si="206"/>
        <v>MidWest</v>
      </c>
      <c r="M6604" s="107">
        <f t="shared" si="207"/>
        <v>45.9</v>
      </c>
    </row>
    <row r="6605" spans="7:13">
      <c r="G6605" s="106">
        <v>41983</v>
      </c>
      <c r="H6605" s="90" t="s">
        <v>2033</v>
      </c>
      <c r="I6605" s="90" t="s">
        <v>2037</v>
      </c>
      <c r="J6605" s="90">
        <v>0</v>
      </c>
      <c r="K6605" s="90">
        <v>3</v>
      </c>
      <c r="L6605" t="str">
        <f t="shared" si="206"/>
        <v>MidWest</v>
      </c>
      <c r="M6605" s="107">
        <f t="shared" si="207"/>
        <v>82.5</v>
      </c>
    </row>
    <row r="6606" spans="7:13">
      <c r="G6606" s="106">
        <v>41620</v>
      </c>
      <c r="H6606" s="90" t="s">
        <v>2057</v>
      </c>
      <c r="I6606" s="90" t="s">
        <v>2028</v>
      </c>
      <c r="J6606" s="90">
        <v>0</v>
      </c>
      <c r="K6606" s="90">
        <v>2</v>
      </c>
      <c r="L6606" t="str">
        <f t="shared" si="206"/>
        <v>West</v>
      </c>
      <c r="M6606" s="107">
        <f t="shared" si="207"/>
        <v>45.9</v>
      </c>
    </row>
    <row r="6607" spans="7:13">
      <c r="G6607" s="106">
        <v>41949</v>
      </c>
      <c r="H6607" s="90" t="s">
        <v>2062</v>
      </c>
      <c r="I6607" s="90" t="s">
        <v>2034</v>
      </c>
      <c r="J6607" s="90">
        <v>0.02</v>
      </c>
      <c r="K6607" s="90">
        <v>13</v>
      </c>
      <c r="L6607" t="str">
        <f t="shared" si="206"/>
        <v>East</v>
      </c>
      <c r="M6607" s="107">
        <f t="shared" si="207"/>
        <v>433.15999999999997</v>
      </c>
    </row>
    <row r="6608" spans="7:13">
      <c r="G6608" s="106">
        <v>41973</v>
      </c>
      <c r="H6608" s="90" t="s">
        <v>2103</v>
      </c>
      <c r="I6608" s="90" t="s">
        <v>2024</v>
      </c>
      <c r="J6608" s="90">
        <v>2.5000000000000001E-2</v>
      </c>
      <c r="K6608" s="90">
        <v>3</v>
      </c>
      <c r="L6608" t="str">
        <f t="shared" si="206"/>
        <v>South</v>
      </c>
      <c r="M6608" s="107">
        <f t="shared" si="207"/>
        <v>67.128749999999997</v>
      </c>
    </row>
    <row r="6609" spans="7:13">
      <c r="G6609" s="106">
        <v>41607</v>
      </c>
      <c r="H6609" s="90" t="s">
        <v>2030</v>
      </c>
      <c r="I6609" s="90" t="s">
        <v>2028</v>
      </c>
      <c r="J6609" s="90">
        <v>0.01</v>
      </c>
      <c r="K6609" s="90">
        <v>3</v>
      </c>
      <c r="L6609" t="str">
        <f t="shared" si="206"/>
        <v>West</v>
      </c>
      <c r="M6609" s="107">
        <f t="shared" si="207"/>
        <v>68.16149999999999</v>
      </c>
    </row>
    <row r="6610" spans="7:13">
      <c r="G6610" s="106">
        <v>41957</v>
      </c>
      <c r="H6610" s="90" t="s">
        <v>2067</v>
      </c>
      <c r="I6610" s="90" t="s">
        <v>2034</v>
      </c>
      <c r="J6610" s="90">
        <v>0.03</v>
      </c>
      <c r="K6610" s="90">
        <v>3</v>
      </c>
      <c r="L6610" t="str">
        <f t="shared" si="206"/>
        <v>East</v>
      </c>
      <c r="M6610" s="107">
        <f t="shared" si="207"/>
        <v>98.94</v>
      </c>
    </row>
    <row r="6611" spans="7:13">
      <c r="G6611" s="106">
        <v>41895</v>
      </c>
      <c r="H6611" s="90" t="s">
        <v>2055</v>
      </c>
      <c r="I6611" s="90" t="s">
        <v>2024</v>
      </c>
      <c r="J6611" s="90">
        <v>0</v>
      </c>
      <c r="K6611" s="90">
        <v>1</v>
      </c>
      <c r="L6611" t="str">
        <f t="shared" si="206"/>
        <v>South</v>
      </c>
      <c r="M6611" s="107">
        <f t="shared" si="207"/>
        <v>22.95</v>
      </c>
    </row>
    <row r="6612" spans="7:13">
      <c r="G6612" s="106">
        <v>41971</v>
      </c>
      <c r="H6612" s="90" t="s">
        <v>2039</v>
      </c>
      <c r="I6612" s="90" t="s">
        <v>2034</v>
      </c>
      <c r="J6612" s="90">
        <v>0</v>
      </c>
      <c r="K6612" s="90">
        <v>2</v>
      </c>
      <c r="L6612" t="str">
        <f t="shared" si="206"/>
        <v>East</v>
      </c>
      <c r="M6612" s="107">
        <f t="shared" si="207"/>
        <v>68</v>
      </c>
    </row>
    <row r="6613" spans="7:13">
      <c r="G6613" s="106">
        <v>41592</v>
      </c>
      <c r="H6613" s="90" t="s">
        <v>2058</v>
      </c>
      <c r="I6613" s="90" t="s">
        <v>2034</v>
      </c>
      <c r="J6613" s="90">
        <v>0</v>
      </c>
      <c r="K6613" s="90">
        <v>2</v>
      </c>
      <c r="L6613" t="str">
        <f t="shared" si="206"/>
        <v>MidWest</v>
      </c>
      <c r="M6613" s="107">
        <f t="shared" si="207"/>
        <v>68</v>
      </c>
    </row>
    <row r="6614" spans="7:13">
      <c r="G6614" s="106">
        <v>41599</v>
      </c>
      <c r="H6614" s="90" t="s">
        <v>2068</v>
      </c>
      <c r="I6614" s="90" t="s">
        <v>2028</v>
      </c>
      <c r="J6614" s="90">
        <v>2.5000000000000001E-2</v>
      </c>
      <c r="K6614" s="90">
        <v>3</v>
      </c>
      <c r="L6614" t="str">
        <f t="shared" si="206"/>
        <v>South</v>
      </c>
      <c r="M6614" s="107">
        <f t="shared" si="207"/>
        <v>67.128749999999997</v>
      </c>
    </row>
    <row r="6615" spans="7:13">
      <c r="G6615" s="106">
        <v>41579</v>
      </c>
      <c r="H6615" s="90" t="s">
        <v>2059</v>
      </c>
      <c r="I6615" s="90" t="s">
        <v>2024</v>
      </c>
      <c r="J6615" s="90">
        <v>2.5000000000000001E-2</v>
      </c>
      <c r="K6615" s="90">
        <v>3</v>
      </c>
      <c r="L6615" t="str">
        <f t="shared" si="206"/>
        <v>West</v>
      </c>
      <c r="M6615" s="107">
        <f t="shared" si="207"/>
        <v>67.128749999999997</v>
      </c>
    </row>
    <row r="6616" spans="7:13">
      <c r="G6616" s="106">
        <v>41954</v>
      </c>
      <c r="H6616" s="90" t="s">
        <v>2047</v>
      </c>
      <c r="I6616" s="90" t="s">
        <v>2027</v>
      </c>
      <c r="J6616" s="90">
        <v>0</v>
      </c>
      <c r="K6616" s="90">
        <v>1</v>
      </c>
      <c r="L6616" t="str">
        <f t="shared" si="206"/>
        <v>South</v>
      </c>
      <c r="M6616" s="107">
        <f t="shared" si="207"/>
        <v>19.95</v>
      </c>
    </row>
    <row r="6617" spans="7:13">
      <c r="G6617" s="106">
        <v>41591</v>
      </c>
      <c r="H6617" s="90" t="s">
        <v>2093</v>
      </c>
      <c r="I6617" s="90" t="s">
        <v>2024</v>
      </c>
      <c r="J6617" s="90">
        <v>0.01</v>
      </c>
      <c r="K6617" s="90">
        <v>1</v>
      </c>
      <c r="L6617" t="str">
        <f t="shared" si="206"/>
        <v>West</v>
      </c>
      <c r="M6617" s="107">
        <f t="shared" si="207"/>
        <v>22.720499999999998</v>
      </c>
    </row>
    <row r="6618" spans="7:13">
      <c r="G6618" s="106">
        <v>41412</v>
      </c>
      <c r="H6618" s="90" t="s">
        <v>2055</v>
      </c>
      <c r="I6618" s="90" t="s">
        <v>2034</v>
      </c>
      <c r="J6618" s="90">
        <v>0.03</v>
      </c>
      <c r="K6618" s="90">
        <v>1</v>
      </c>
      <c r="L6618" t="str">
        <f t="shared" si="206"/>
        <v>South</v>
      </c>
      <c r="M6618" s="107">
        <f t="shared" si="207"/>
        <v>32.979999999999997</v>
      </c>
    </row>
    <row r="6619" spans="7:13">
      <c r="G6619" s="106">
        <v>41963</v>
      </c>
      <c r="H6619" s="90" t="s">
        <v>2032</v>
      </c>
      <c r="I6619" s="90" t="s">
        <v>2028</v>
      </c>
      <c r="J6619" s="90">
        <v>0.02</v>
      </c>
      <c r="K6619" s="90">
        <v>1</v>
      </c>
      <c r="L6619" t="str">
        <f t="shared" si="206"/>
        <v>East</v>
      </c>
      <c r="M6619" s="107">
        <f t="shared" si="207"/>
        <v>22.491</v>
      </c>
    </row>
    <row r="6620" spans="7:13">
      <c r="G6620" s="106">
        <v>41581</v>
      </c>
      <c r="H6620" s="90" t="s">
        <v>2025</v>
      </c>
      <c r="I6620" s="90" t="s">
        <v>2031</v>
      </c>
      <c r="J6620" s="90">
        <v>1.4999999999999999E-2</v>
      </c>
      <c r="K6620" s="90">
        <v>2</v>
      </c>
      <c r="L6620" t="str">
        <f t="shared" si="206"/>
        <v>West</v>
      </c>
      <c r="M6620" s="107">
        <f t="shared" si="207"/>
        <v>49.25</v>
      </c>
    </row>
    <row r="6621" spans="7:13">
      <c r="G6621" s="106">
        <v>41960</v>
      </c>
      <c r="H6621" s="90" t="s">
        <v>2033</v>
      </c>
      <c r="I6621" s="90" t="s">
        <v>2034</v>
      </c>
      <c r="J6621" s="90">
        <v>0</v>
      </c>
      <c r="K6621" s="90">
        <v>1</v>
      </c>
      <c r="L6621" t="str">
        <f t="shared" si="206"/>
        <v>MidWest</v>
      </c>
      <c r="M6621" s="107">
        <f t="shared" si="207"/>
        <v>34</v>
      </c>
    </row>
    <row r="6622" spans="7:13">
      <c r="G6622" s="106">
        <v>41687</v>
      </c>
      <c r="H6622" s="90" t="s">
        <v>2055</v>
      </c>
      <c r="I6622" s="90" t="s">
        <v>2028</v>
      </c>
      <c r="J6622" s="90">
        <v>2.5000000000000001E-2</v>
      </c>
      <c r="K6622" s="90">
        <v>1</v>
      </c>
      <c r="L6622" t="str">
        <f t="shared" si="206"/>
        <v>South</v>
      </c>
      <c r="M6622" s="107">
        <f t="shared" si="207"/>
        <v>22.376249999999999</v>
      </c>
    </row>
    <row r="6623" spans="7:13">
      <c r="G6623" s="106">
        <v>41903</v>
      </c>
      <c r="H6623" s="90" t="s">
        <v>2060</v>
      </c>
      <c r="I6623" s="90" t="s">
        <v>2040</v>
      </c>
      <c r="J6623" s="90">
        <v>2.5000000000000001E-2</v>
      </c>
      <c r="K6623" s="90">
        <v>2</v>
      </c>
      <c r="L6623" t="str">
        <f t="shared" si="206"/>
        <v>South</v>
      </c>
      <c r="M6623" s="107">
        <f t="shared" si="207"/>
        <v>58.5</v>
      </c>
    </row>
    <row r="6624" spans="7:13">
      <c r="G6624" s="106">
        <v>41354</v>
      </c>
      <c r="H6624" s="90" t="s">
        <v>2045</v>
      </c>
      <c r="I6624" s="90" t="s">
        <v>2027</v>
      </c>
      <c r="J6624" s="90">
        <v>0</v>
      </c>
      <c r="K6624" s="90">
        <v>2</v>
      </c>
      <c r="L6624" t="str">
        <f t="shared" si="206"/>
        <v>West</v>
      </c>
      <c r="M6624" s="107">
        <f t="shared" si="207"/>
        <v>39.9</v>
      </c>
    </row>
    <row r="6625" spans="7:13">
      <c r="G6625" s="106">
        <v>41956</v>
      </c>
      <c r="H6625" s="90" t="s">
        <v>2073</v>
      </c>
      <c r="I6625" s="90" t="s">
        <v>2027</v>
      </c>
      <c r="J6625" s="90">
        <v>0.02</v>
      </c>
      <c r="K6625" s="90">
        <v>4</v>
      </c>
      <c r="L6625" t="str">
        <f t="shared" si="206"/>
        <v>West</v>
      </c>
      <c r="M6625" s="107">
        <f t="shared" si="207"/>
        <v>78.203999999999994</v>
      </c>
    </row>
    <row r="6626" spans="7:13">
      <c r="G6626" s="106">
        <v>41949</v>
      </c>
      <c r="H6626" s="90" t="s">
        <v>2059</v>
      </c>
      <c r="I6626" s="90" t="s">
        <v>2031</v>
      </c>
      <c r="J6626" s="90">
        <v>0</v>
      </c>
      <c r="K6626" s="90">
        <v>3</v>
      </c>
      <c r="L6626" t="str">
        <f t="shared" si="206"/>
        <v>West</v>
      </c>
      <c r="M6626" s="107">
        <f t="shared" si="207"/>
        <v>75</v>
      </c>
    </row>
    <row r="6627" spans="7:13">
      <c r="G6627" s="106">
        <v>41391</v>
      </c>
      <c r="H6627" s="90" t="s">
        <v>2029</v>
      </c>
      <c r="I6627" s="90" t="s">
        <v>2046</v>
      </c>
      <c r="J6627" s="90">
        <v>0.03</v>
      </c>
      <c r="K6627" s="90">
        <v>2</v>
      </c>
      <c r="L6627" t="str">
        <f t="shared" si="206"/>
        <v>East</v>
      </c>
      <c r="M6627" s="107">
        <f t="shared" si="207"/>
        <v>48.5</v>
      </c>
    </row>
    <row r="6628" spans="7:13">
      <c r="G6628" s="106">
        <v>41594</v>
      </c>
      <c r="H6628" s="90" t="s">
        <v>2070</v>
      </c>
      <c r="I6628" s="90" t="s">
        <v>2050</v>
      </c>
      <c r="J6628" s="90">
        <v>1.4999999999999999E-2</v>
      </c>
      <c r="K6628" s="90">
        <v>2</v>
      </c>
      <c r="L6628" t="str">
        <f t="shared" si="206"/>
        <v>East</v>
      </c>
      <c r="M6628" s="107">
        <f t="shared" si="207"/>
        <v>37.43</v>
      </c>
    </row>
    <row r="6629" spans="7:13">
      <c r="G6629" s="106">
        <v>41627</v>
      </c>
      <c r="H6629" s="90" t="s">
        <v>2067</v>
      </c>
      <c r="I6629" s="90" t="s">
        <v>2046</v>
      </c>
      <c r="J6629" s="90">
        <v>0.03</v>
      </c>
      <c r="K6629" s="90">
        <v>1</v>
      </c>
      <c r="L6629" t="str">
        <f t="shared" si="206"/>
        <v>East</v>
      </c>
      <c r="M6629" s="107">
        <f t="shared" si="207"/>
        <v>24.25</v>
      </c>
    </row>
    <row r="6630" spans="7:13">
      <c r="G6630" s="106">
        <v>41600</v>
      </c>
      <c r="H6630" s="90" t="s">
        <v>2048</v>
      </c>
      <c r="I6630" s="90" t="s">
        <v>2027</v>
      </c>
      <c r="J6630" s="90">
        <v>0</v>
      </c>
      <c r="K6630" s="90">
        <v>3</v>
      </c>
      <c r="L6630" t="str">
        <f t="shared" si="206"/>
        <v>East</v>
      </c>
      <c r="M6630" s="107">
        <f t="shared" si="207"/>
        <v>59.849999999999994</v>
      </c>
    </row>
    <row r="6631" spans="7:13">
      <c r="G6631" s="106">
        <v>41616</v>
      </c>
      <c r="H6631" s="90" t="s">
        <v>2096</v>
      </c>
      <c r="I6631" s="90" t="s">
        <v>2028</v>
      </c>
      <c r="J6631" s="90">
        <v>0</v>
      </c>
      <c r="K6631" s="90">
        <v>2</v>
      </c>
      <c r="L6631" t="str">
        <f t="shared" si="206"/>
        <v>MidWest</v>
      </c>
      <c r="M6631" s="107">
        <f t="shared" si="207"/>
        <v>45.9</v>
      </c>
    </row>
    <row r="6632" spans="7:13">
      <c r="G6632" s="106">
        <v>41977</v>
      </c>
      <c r="H6632" s="90" t="s">
        <v>2072</v>
      </c>
      <c r="I6632" s="90" t="s">
        <v>2034</v>
      </c>
      <c r="J6632" s="90">
        <v>0</v>
      </c>
      <c r="K6632" s="90">
        <v>3</v>
      </c>
      <c r="L6632" t="str">
        <f t="shared" si="206"/>
        <v>MidWest</v>
      </c>
      <c r="M6632" s="107">
        <f t="shared" si="207"/>
        <v>102</v>
      </c>
    </row>
    <row r="6633" spans="7:13">
      <c r="G6633" s="106">
        <v>41627</v>
      </c>
      <c r="H6633" s="90" t="s">
        <v>2074</v>
      </c>
      <c r="I6633" s="90" t="s">
        <v>2034</v>
      </c>
      <c r="J6633" s="90">
        <v>1.4999999999999999E-2</v>
      </c>
      <c r="K6633" s="90">
        <v>2</v>
      </c>
      <c r="L6633" t="str">
        <f t="shared" si="206"/>
        <v>MidWest</v>
      </c>
      <c r="M6633" s="107">
        <f t="shared" si="207"/>
        <v>66.98</v>
      </c>
    </row>
    <row r="6634" spans="7:13">
      <c r="G6634" s="106">
        <v>41596</v>
      </c>
      <c r="H6634" s="90" t="s">
        <v>2036</v>
      </c>
      <c r="I6634" s="90" t="s">
        <v>2034</v>
      </c>
      <c r="J6634" s="90">
        <v>0</v>
      </c>
      <c r="K6634" s="90">
        <v>2</v>
      </c>
      <c r="L6634" t="str">
        <f t="shared" si="206"/>
        <v>MidWest</v>
      </c>
      <c r="M6634" s="107">
        <f t="shared" si="207"/>
        <v>68</v>
      </c>
    </row>
    <row r="6635" spans="7:13">
      <c r="G6635" s="106">
        <v>41970</v>
      </c>
      <c r="H6635" s="90" t="s">
        <v>2086</v>
      </c>
      <c r="I6635" s="90" t="s">
        <v>2050</v>
      </c>
      <c r="J6635" s="90">
        <v>0</v>
      </c>
      <c r="K6635" s="90">
        <v>21</v>
      </c>
      <c r="L6635" t="str">
        <f t="shared" si="206"/>
        <v>West</v>
      </c>
      <c r="M6635" s="107">
        <f t="shared" si="207"/>
        <v>399</v>
      </c>
    </row>
    <row r="6636" spans="7:13">
      <c r="G6636" s="106">
        <v>41984</v>
      </c>
      <c r="H6636" s="90" t="s">
        <v>2044</v>
      </c>
      <c r="I6636" s="90" t="s">
        <v>2027</v>
      </c>
      <c r="J6636" s="90">
        <v>0.03</v>
      </c>
      <c r="K6636" s="90">
        <v>2</v>
      </c>
      <c r="L6636" t="str">
        <f t="shared" si="206"/>
        <v>MidWest</v>
      </c>
      <c r="M6636" s="107">
        <f t="shared" si="207"/>
        <v>38.702999999999996</v>
      </c>
    </row>
    <row r="6637" spans="7:13">
      <c r="G6637" s="106">
        <v>41588</v>
      </c>
      <c r="H6637" s="90" t="s">
        <v>2067</v>
      </c>
      <c r="I6637" s="90" t="s">
        <v>2046</v>
      </c>
      <c r="J6637" s="90">
        <v>0</v>
      </c>
      <c r="K6637" s="90">
        <v>19</v>
      </c>
      <c r="L6637" t="str">
        <f t="shared" si="206"/>
        <v>East</v>
      </c>
      <c r="M6637" s="107">
        <f t="shared" si="207"/>
        <v>475</v>
      </c>
    </row>
    <row r="6638" spans="7:13">
      <c r="G6638" s="106">
        <v>41596</v>
      </c>
      <c r="H6638" s="90" t="s">
        <v>2036</v>
      </c>
      <c r="I6638" s="90" t="s">
        <v>2037</v>
      </c>
      <c r="J6638" s="90">
        <v>0</v>
      </c>
      <c r="K6638" s="90">
        <v>1</v>
      </c>
      <c r="L6638" t="str">
        <f t="shared" si="206"/>
        <v>MidWest</v>
      </c>
      <c r="M6638" s="107">
        <f t="shared" si="207"/>
        <v>27.5</v>
      </c>
    </row>
    <row r="6639" spans="7:13">
      <c r="G6639" s="106">
        <v>41596</v>
      </c>
      <c r="H6639" s="90" t="s">
        <v>2075</v>
      </c>
      <c r="I6639" s="90" t="s">
        <v>2019</v>
      </c>
      <c r="J6639" s="90">
        <v>0.01</v>
      </c>
      <c r="K6639" s="90">
        <v>3</v>
      </c>
      <c r="L6639" t="str">
        <f t="shared" si="206"/>
        <v>West</v>
      </c>
      <c r="M6639" s="107">
        <f t="shared" si="207"/>
        <v>62.37</v>
      </c>
    </row>
    <row r="6640" spans="7:13">
      <c r="G6640" s="106">
        <v>41949</v>
      </c>
      <c r="H6640" s="90" t="s">
        <v>2085</v>
      </c>
      <c r="I6640" s="90" t="s">
        <v>2024</v>
      </c>
      <c r="J6640" s="90">
        <v>1.4999999999999999E-2</v>
      </c>
      <c r="K6640" s="90">
        <v>3</v>
      </c>
      <c r="L6640" t="str">
        <f t="shared" si="206"/>
        <v>MidWest</v>
      </c>
      <c r="M6640" s="107">
        <f t="shared" si="207"/>
        <v>67.817249999999987</v>
      </c>
    </row>
    <row r="6641" spans="7:13">
      <c r="G6641" s="106">
        <v>41492</v>
      </c>
      <c r="H6641" s="90" t="s">
        <v>2093</v>
      </c>
      <c r="I6641" s="90" t="s">
        <v>2028</v>
      </c>
      <c r="J6641" s="90">
        <v>1.4999999999999999E-2</v>
      </c>
      <c r="K6641" s="90">
        <v>2</v>
      </c>
      <c r="L6641" t="str">
        <f t="shared" si="206"/>
        <v>West</v>
      </c>
      <c r="M6641" s="107">
        <f t="shared" si="207"/>
        <v>45.211500000000001</v>
      </c>
    </row>
    <row r="6642" spans="7:13">
      <c r="G6642" s="106">
        <v>41765</v>
      </c>
      <c r="H6642" s="90" t="s">
        <v>2054</v>
      </c>
      <c r="I6642" s="90" t="s">
        <v>2034</v>
      </c>
      <c r="J6642" s="90">
        <v>1.4999999999999999E-2</v>
      </c>
      <c r="K6642" s="90">
        <v>3</v>
      </c>
      <c r="L6642" t="str">
        <f t="shared" si="206"/>
        <v>MidWest</v>
      </c>
      <c r="M6642" s="107">
        <f t="shared" si="207"/>
        <v>100.47</v>
      </c>
    </row>
    <row r="6643" spans="7:13">
      <c r="G6643" s="106">
        <v>41545</v>
      </c>
      <c r="H6643" s="90" t="s">
        <v>2025</v>
      </c>
      <c r="I6643" s="90" t="s">
        <v>2034</v>
      </c>
      <c r="J6643" s="90">
        <v>2.5000000000000001E-2</v>
      </c>
      <c r="K6643" s="90">
        <v>1</v>
      </c>
      <c r="L6643" t="str">
        <f t="shared" si="206"/>
        <v>West</v>
      </c>
      <c r="M6643" s="107">
        <f t="shared" si="207"/>
        <v>33.15</v>
      </c>
    </row>
    <row r="6644" spans="7:13">
      <c r="G6644" s="106">
        <v>41535</v>
      </c>
      <c r="H6644" s="90" t="s">
        <v>2076</v>
      </c>
      <c r="I6644" s="90" t="s">
        <v>2027</v>
      </c>
      <c r="J6644" s="90">
        <v>0</v>
      </c>
      <c r="K6644" s="90">
        <v>2</v>
      </c>
      <c r="L6644" t="str">
        <f t="shared" si="206"/>
        <v>West</v>
      </c>
      <c r="M6644" s="107">
        <f t="shared" si="207"/>
        <v>39.9</v>
      </c>
    </row>
    <row r="6645" spans="7:13">
      <c r="G6645" s="106">
        <v>41956</v>
      </c>
      <c r="H6645" s="90" t="s">
        <v>2036</v>
      </c>
      <c r="I6645" s="90" t="s">
        <v>2019</v>
      </c>
      <c r="J6645" s="90">
        <v>0.02</v>
      </c>
      <c r="K6645" s="90">
        <v>3</v>
      </c>
      <c r="L6645" t="str">
        <f t="shared" si="206"/>
        <v>MidWest</v>
      </c>
      <c r="M6645" s="107">
        <f t="shared" si="207"/>
        <v>61.74</v>
      </c>
    </row>
    <row r="6646" spans="7:13">
      <c r="G6646" s="106">
        <v>41597</v>
      </c>
      <c r="H6646" s="90" t="s">
        <v>2088</v>
      </c>
      <c r="I6646" s="90" t="s">
        <v>2024</v>
      </c>
      <c r="J6646" s="90">
        <v>2.5000000000000001E-2</v>
      </c>
      <c r="K6646" s="90">
        <v>3</v>
      </c>
      <c r="L6646" t="str">
        <f t="shared" si="206"/>
        <v>MidWest</v>
      </c>
      <c r="M6646" s="107">
        <f t="shared" si="207"/>
        <v>67.128749999999997</v>
      </c>
    </row>
    <row r="6647" spans="7:13">
      <c r="G6647" s="106">
        <v>41985</v>
      </c>
      <c r="H6647" s="90" t="s">
        <v>2051</v>
      </c>
      <c r="I6647" s="90" t="s">
        <v>2037</v>
      </c>
      <c r="J6647" s="90">
        <v>1.4999999999999999E-2</v>
      </c>
      <c r="K6647" s="90">
        <v>2</v>
      </c>
      <c r="L6647" t="str">
        <f t="shared" si="206"/>
        <v>MidWest</v>
      </c>
      <c r="M6647" s="107">
        <f t="shared" si="207"/>
        <v>54.174999999999997</v>
      </c>
    </row>
    <row r="6648" spans="7:13">
      <c r="G6648" s="106">
        <v>41958</v>
      </c>
      <c r="H6648" s="90" t="s">
        <v>2084</v>
      </c>
      <c r="I6648" s="90" t="s">
        <v>2046</v>
      </c>
      <c r="J6648" s="90">
        <v>1.4999999999999999E-2</v>
      </c>
      <c r="K6648" s="90">
        <v>4</v>
      </c>
      <c r="L6648" t="str">
        <f t="shared" si="206"/>
        <v>MidWest</v>
      </c>
      <c r="M6648" s="107">
        <f t="shared" si="207"/>
        <v>98.5</v>
      </c>
    </row>
    <row r="6649" spans="7:13">
      <c r="G6649" s="106">
        <v>41959</v>
      </c>
      <c r="H6649" s="90" t="s">
        <v>2051</v>
      </c>
      <c r="I6649" s="90" t="s">
        <v>2034</v>
      </c>
      <c r="J6649" s="90">
        <v>2.5000000000000001E-2</v>
      </c>
      <c r="K6649" s="90">
        <v>2</v>
      </c>
      <c r="L6649" t="str">
        <f t="shared" si="206"/>
        <v>MidWest</v>
      </c>
      <c r="M6649" s="107">
        <f t="shared" si="207"/>
        <v>66.3</v>
      </c>
    </row>
    <row r="6650" spans="7:13">
      <c r="G6650" s="106">
        <v>41595</v>
      </c>
      <c r="H6650" s="90" t="s">
        <v>2100</v>
      </c>
      <c r="I6650" s="90" t="s">
        <v>2040</v>
      </c>
      <c r="J6650" s="90">
        <v>0</v>
      </c>
      <c r="K6650" s="90">
        <v>21</v>
      </c>
      <c r="L6650" t="str">
        <f t="shared" si="206"/>
        <v>West</v>
      </c>
      <c r="M6650" s="107">
        <f t="shared" si="207"/>
        <v>630</v>
      </c>
    </row>
    <row r="6651" spans="7:13">
      <c r="G6651" s="106">
        <v>41382</v>
      </c>
      <c r="H6651" s="90" t="s">
        <v>2097</v>
      </c>
      <c r="I6651" s="90" t="s">
        <v>2034</v>
      </c>
      <c r="J6651" s="90">
        <v>2.5000000000000001E-2</v>
      </c>
      <c r="K6651" s="90">
        <v>2</v>
      </c>
      <c r="L6651" t="str">
        <f t="shared" si="206"/>
        <v>West</v>
      </c>
      <c r="M6651" s="107">
        <f t="shared" si="207"/>
        <v>66.3</v>
      </c>
    </row>
    <row r="6652" spans="7:13">
      <c r="G6652" s="106">
        <v>41638</v>
      </c>
      <c r="H6652" s="90" t="s">
        <v>2077</v>
      </c>
      <c r="I6652" s="90" t="s">
        <v>2043</v>
      </c>
      <c r="J6652" s="90">
        <v>0.01</v>
      </c>
      <c r="K6652" s="90">
        <v>2</v>
      </c>
      <c r="L6652" t="str">
        <f t="shared" si="206"/>
        <v>MidWest</v>
      </c>
      <c r="M6652" s="107">
        <f t="shared" si="207"/>
        <v>46.53</v>
      </c>
    </row>
    <row r="6653" spans="7:13">
      <c r="G6653" s="106">
        <v>41436</v>
      </c>
      <c r="H6653" s="90" t="s">
        <v>2061</v>
      </c>
      <c r="I6653" s="90" t="s">
        <v>2028</v>
      </c>
      <c r="J6653" s="90">
        <v>0</v>
      </c>
      <c r="K6653" s="90">
        <v>2</v>
      </c>
      <c r="L6653" t="str">
        <f t="shared" si="206"/>
        <v>West</v>
      </c>
      <c r="M6653" s="107">
        <f t="shared" si="207"/>
        <v>45.9</v>
      </c>
    </row>
    <row r="6654" spans="7:13">
      <c r="G6654" s="106">
        <v>41549</v>
      </c>
      <c r="H6654" s="90" t="s">
        <v>2033</v>
      </c>
      <c r="I6654" s="90" t="s">
        <v>2040</v>
      </c>
      <c r="J6654" s="90">
        <v>0.01</v>
      </c>
      <c r="K6654" s="90">
        <v>2</v>
      </c>
      <c r="L6654" t="str">
        <f t="shared" si="206"/>
        <v>MidWest</v>
      </c>
      <c r="M6654" s="107">
        <f t="shared" si="207"/>
        <v>59.4</v>
      </c>
    </row>
    <row r="6655" spans="7:13">
      <c r="G6655" s="106">
        <v>41632</v>
      </c>
      <c r="H6655" s="90" t="s">
        <v>2070</v>
      </c>
      <c r="I6655" s="90" t="s">
        <v>2031</v>
      </c>
      <c r="J6655" s="90">
        <v>2.5000000000000001E-2</v>
      </c>
      <c r="K6655" s="90">
        <v>2</v>
      </c>
      <c r="L6655" t="str">
        <f t="shared" si="206"/>
        <v>East</v>
      </c>
      <c r="M6655" s="107">
        <f t="shared" si="207"/>
        <v>48.75</v>
      </c>
    </row>
    <row r="6656" spans="7:13">
      <c r="G6656" s="106">
        <v>41955</v>
      </c>
      <c r="H6656" s="90" t="s">
        <v>2088</v>
      </c>
      <c r="I6656" s="90" t="s">
        <v>2024</v>
      </c>
      <c r="J6656" s="90">
        <v>1.4999999999999999E-2</v>
      </c>
      <c r="K6656" s="90">
        <v>2</v>
      </c>
      <c r="L6656" t="str">
        <f t="shared" si="206"/>
        <v>MidWest</v>
      </c>
      <c r="M6656" s="107">
        <f t="shared" si="207"/>
        <v>45.211500000000001</v>
      </c>
    </row>
    <row r="6657" spans="7:13">
      <c r="G6657" s="106">
        <v>41617</v>
      </c>
      <c r="H6657" s="90" t="s">
        <v>2099</v>
      </c>
      <c r="I6657" s="90" t="s">
        <v>2034</v>
      </c>
      <c r="J6657" s="90">
        <v>0.02</v>
      </c>
      <c r="K6657" s="90">
        <v>3</v>
      </c>
      <c r="L6657" t="str">
        <f t="shared" si="206"/>
        <v>East</v>
      </c>
      <c r="M6657" s="107">
        <f t="shared" si="207"/>
        <v>99.96</v>
      </c>
    </row>
    <row r="6658" spans="7:13">
      <c r="G6658" s="106">
        <v>41952</v>
      </c>
      <c r="H6658" s="90" t="s">
        <v>2042</v>
      </c>
      <c r="I6658" s="90" t="s">
        <v>2019</v>
      </c>
      <c r="J6658" s="90">
        <v>2.5000000000000001E-2</v>
      </c>
      <c r="K6658" s="90">
        <v>1</v>
      </c>
      <c r="L6658" t="str">
        <f t="shared" si="206"/>
        <v>MidWest</v>
      </c>
      <c r="M6658" s="107">
        <f t="shared" si="207"/>
        <v>20.474999999999998</v>
      </c>
    </row>
    <row r="6659" spans="7:13">
      <c r="G6659" s="106">
        <v>42004</v>
      </c>
      <c r="H6659" s="90" t="s">
        <v>2067</v>
      </c>
      <c r="I6659" s="90" t="s">
        <v>2027</v>
      </c>
      <c r="J6659" s="90">
        <v>0.01</v>
      </c>
      <c r="K6659" s="90">
        <v>2</v>
      </c>
      <c r="L6659" t="str">
        <f t="shared" ref="L6659:L6722" si="208">_xlfn.XLOOKUP(H6659,$D$2:$D$73,$E$2:$E$73)</f>
        <v>East</v>
      </c>
      <c r="M6659" s="107">
        <f t="shared" ref="M6659:M6722" si="209">_xlfn.XLOOKUP(I6659,$A$2:$A$13,$B$2:$B$13)*K6659*(1-J6659)</f>
        <v>39.500999999999998</v>
      </c>
    </row>
    <row r="6660" spans="7:13">
      <c r="G6660" s="106">
        <v>41635</v>
      </c>
      <c r="H6660" s="90" t="s">
        <v>2047</v>
      </c>
      <c r="I6660" s="90" t="s">
        <v>2027</v>
      </c>
      <c r="J6660" s="90">
        <v>0</v>
      </c>
      <c r="K6660" s="90">
        <v>3</v>
      </c>
      <c r="L6660" t="str">
        <f t="shared" si="208"/>
        <v>South</v>
      </c>
      <c r="M6660" s="107">
        <f t="shared" si="209"/>
        <v>59.849999999999994</v>
      </c>
    </row>
    <row r="6661" spans="7:13">
      <c r="G6661" s="106">
        <v>41704</v>
      </c>
      <c r="H6661" s="90" t="s">
        <v>2082</v>
      </c>
      <c r="I6661" s="90" t="s">
        <v>2040</v>
      </c>
      <c r="J6661" s="90">
        <v>1.4999999999999999E-2</v>
      </c>
      <c r="K6661" s="90">
        <v>1</v>
      </c>
      <c r="L6661" t="str">
        <f t="shared" si="208"/>
        <v>MidWest</v>
      </c>
      <c r="M6661" s="107">
        <f t="shared" si="209"/>
        <v>29.55</v>
      </c>
    </row>
    <row r="6662" spans="7:13">
      <c r="G6662" s="106">
        <v>41280</v>
      </c>
      <c r="H6662" s="90" t="s">
        <v>2045</v>
      </c>
      <c r="I6662" s="90" t="s">
        <v>2034</v>
      </c>
      <c r="J6662" s="90">
        <v>2.5000000000000001E-2</v>
      </c>
      <c r="K6662" s="90">
        <v>1</v>
      </c>
      <c r="L6662" t="str">
        <f t="shared" si="208"/>
        <v>West</v>
      </c>
      <c r="M6662" s="107">
        <f t="shared" si="209"/>
        <v>33.15</v>
      </c>
    </row>
    <row r="6663" spans="7:13">
      <c r="G6663" s="106">
        <v>41950</v>
      </c>
      <c r="H6663" s="90" t="s">
        <v>2097</v>
      </c>
      <c r="I6663" s="90" t="s">
        <v>2019</v>
      </c>
      <c r="J6663" s="90">
        <v>0.01</v>
      </c>
      <c r="K6663" s="90">
        <v>2</v>
      </c>
      <c r="L6663" t="str">
        <f t="shared" si="208"/>
        <v>West</v>
      </c>
      <c r="M6663" s="107">
        <f t="shared" si="209"/>
        <v>41.58</v>
      </c>
    </row>
    <row r="6664" spans="7:13">
      <c r="G6664" s="106">
        <v>41596</v>
      </c>
      <c r="H6664" s="90" t="s">
        <v>2073</v>
      </c>
      <c r="I6664" s="90" t="s">
        <v>2040</v>
      </c>
      <c r="J6664" s="90">
        <v>0</v>
      </c>
      <c r="K6664" s="90">
        <v>2</v>
      </c>
      <c r="L6664" t="str">
        <f t="shared" si="208"/>
        <v>West</v>
      </c>
      <c r="M6664" s="107">
        <f t="shared" si="209"/>
        <v>60</v>
      </c>
    </row>
    <row r="6665" spans="7:13">
      <c r="G6665" s="106">
        <v>41611</v>
      </c>
      <c r="H6665" s="90" t="s">
        <v>2093</v>
      </c>
      <c r="I6665" s="90" t="s">
        <v>2046</v>
      </c>
      <c r="J6665" s="90">
        <v>0</v>
      </c>
      <c r="K6665" s="90">
        <v>2</v>
      </c>
      <c r="L6665" t="str">
        <f t="shared" si="208"/>
        <v>West</v>
      </c>
      <c r="M6665" s="107">
        <f t="shared" si="209"/>
        <v>50</v>
      </c>
    </row>
    <row r="6666" spans="7:13">
      <c r="G6666" s="106">
        <v>41615</v>
      </c>
      <c r="H6666" s="90" t="s">
        <v>2081</v>
      </c>
      <c r="I6666" s="90" t="s">
        <v>2037</v>
      </c>
      <c r="J6666" s="90">
        <v>1.4999999999999999E-2</v>
      </c>
      <c r="K6666" s="90">
        <v>2</v>
      </c>
      <c r="L6666" t="str">
        <f t="shared" si="208"/>
        <v>West</v>
      </c>
      <c r="M6666" s="107">
        <f t="shared" si="209"/>
        <v>54.174999999999997</v>
      </c>
    </row>
    <row r="6667" spans="7:13">
      <c r="G6667" s="106">
        <v>41976</v>
      </c>
      <c r="H6667" s="90" t="s">
        <v>2042</v>
      </c>
      <c r="I6667" s="90" t="s">
        <v>2024</v>
      </c>
      <c r="J6667" s="90">
        <v>2.5000000000000001E-2</v>
      </c>
      <c r="K6667" s="90">
        <v>3</v>
      </c>
      <c r="L6667" t="str">
        <f t="shared" si="208"/>
        <v>MidWest</v>
      </c>
      <c r="M6667" s="107">
        <f t="shared" si="209"/>
        <v>67.128749999999997</v>
      </c>
    </row>
    <row r="6668" spans="7:13">
      <c r="G6668" s="106">
        <v>41595</v>
      </c>
      <c r="H6668" s="90" t="s">
        <v>2082</v>
      </c>
      <c r="I6668" s="90" t="s">
        <v>2024</v>
      </c>
      <c r="J6668" s="90">
        <v>0</v>
      </c>
      <c r="K6668" s="90">
        <v>2</v>
      </c>
      <c r="L6668" t="str">
        <f t="shared" si="208"/>
        <v>MidWest</v>
      </c>
      <c r="M6668" s="107">
        <f t="shared" si="209"/>
        <v>45.9</v>
      </c>
    </row>
    <row r="6669" spans="7:13">
      <c r="G6669" s="106">
        <v>41952</v>
      </c>
      <c r="H6669" s="90" t="s">
        <v>2098</v>
      </c>
      <c r="I6669" s="90" t="s">
        <v>2024</v>
      </c>
      <c r="J6669" s="90">
        <v>2.5000000000000001E-2</v>
      </c>
      <c r="K6669" s="90">
        <v>3</v>
      </c>
      <c r="L6669" t="str">
        <f t="shared" si="208"/>
        <v>West</v>
      </c>
      <c r="M6669" s="107">
        <f t="shared" si="209"/>
        <v>67.128749999999997</v>
      </c>
    </row>
    <row r="6670" spans="7:13">
      <c r="G6670" s="106">
        <v>41610</v>
      </c>
      <c r="H6670" s="90" t="s">
        <v>2062</v>
      </c>
      <c r="I6670" s="90" t="s">
        <v>2034</v>
      </c>
      <c r="J6670" s="90">
        <v>1.4999999999999999E-2</v>
      </c>
      <c r="K6670" s="90">
        <v>14</v>
      </c>
      <c r="L6670" t="str">
        <f t="shared" si="208"/>
        <v>East</v>
      </c>
      <c r="M6670" s="107">
        <f t="shared" si="209"/>
        <v>468.86</v>
      </c>
    </row>
    <row r="6671" spans="7:13">
      <c r="G6671" s="106">
        <v>41988</v>
      </c>
      <c r="H6671" s="90" t="s">
        <v>2066</v>
      </c>
      <c r="I6671" s="90" t="s">
        <v>2031</v>
      </c>
      <c r="J6671" s="90">
        <v>0.01</v>
      </c>
      <c r="K6671" s="90">
        <v>3</v>
      </c>
      <c r="L6671" t="str">
        <f t="shared" si="208"/>
        <v>East</v>
      </c>
      <c r="M6671" s="107">
        <f t="shared" si="209"/>
        <v>74.25</v>
      </c>
    </row>
    <row r="6672" spans="7:13">
      <c r="G6672" s="106">
        <v>41285</v>
      </c>
      <c r="H6672" s="90" t="s">
        <v>2073</v>
      </c>
      <c r="I6672" s="90" t="s">
        <v>2037</v>
      </c>
      <c r="J6672" s="90">
        <v>0</v>
      </c>
      <c r="K6672" s="90">
        <v>3</v>
      </c>
      <c r="L6672" t="str">
        <f t="shared" si="208"/>
        <v>West</v>
      </c>
      <c r="M6672" s="107">
        <f t="shared" si="209"/>
        <v>82.5</v>
      </c>
    </row>
    <row r="6673" spans="7:13">
      <c r="G6673" s="106">
        <v>41375</v>
      </c>
      <c r="H6673" s="90" t="s">
        <v>2064</v>
      </c>
      <c r="I6673" s="90" t="s">
        <v>2024</v>
      </c>
      <c r="J6673" s="90">
        <v>0</v>
      </c>
      <c r="K6673" s="90">
        <v>4</v>
      </c>
      <c r="L6673" t="str">
        <f t="shared" si="208"/>
        <v>West</v>
      </c>
      <c r="M6673" s="107">
        <f t="shared" si="209"/>
        <v>91.8</v>
      </c>
    </row>
    <row r="6674" spans="7:13">
      <c r="G6674" s="106">
        <v>41597</v>
      </c>
      <c r="H6674" s="90" t="s">
        <v>2026</v>
      </c>
      <c r="I6674" s="90" t="s">
        <v>2024</v>
      </c>
      <c r="J6674" s="90">
        <v>0</v>
      </c>
      <c r="K6674" s="90">
        <v>1</v>
      </c>
      <c r="L6674" t="str">
        <f t="shared" si="208"/>
        <v>MidWest</v>
      </c>
      <c r="M6674" s="107">
        <f t="shared" si="209"/>
        <v>22.95</v>
      </c>
    </row>
    <row r="6675" spans="7:13">
      <c r="G6675" s="106">
        <v>41704</v>
      </c>
      <c r="H6675" s="90" t="s">
        <v>2094</v>
      </c>
      <c r="I6675" s="90" t="s">
        <v>2043</v>
      </c>
      <c r="J6675" s="90">
        <v>2.5000000000000001E-2</v>
      </c>
      <c r="K6675" s="90">
        <v>3</v>
      </c>
      <c r="L6675" t="str">
        <f t="shared" si="208"/>
        <v>West</v>
      </c>
      <c r="M6675" s="107">
        <f t="shared" si="209"/>
        <v>68.737499999999997</v>
      </c>
    </row>
    <row r="6676" spans="7:13">
      <c r="G6676" s="106">
        <v>42004</v>
      </c>
      <c r="H6676" s="90" t="s">
        <v>2072</v>
      </c>
      <c r="I6676" s="90" t="s">
        <v>2043</v>
      </c>
      <c r="J6676" s="90">
        <v>0</v>
      </c>
      <c r="K6676" s="90">
        <v>3</v>
      </c>
      <c r="L6676" t="str">
        <f t="shared" si="208"/>
        <v>MidWest</v>
      </c>
      <c r="M6676" s="107">
        <f t="shared" si="209"/>
        <v>70.5</v>
      </c>
    </row>
    <row r="6677" spans="7:13">
      <c r="G6677" s="106">
        <v>41988</v>
      </c>
      <c r="H6677" s="90" t="s">
        <v>2097</v>
      </c>
      <c r="I6677" s="90" t="s">
        <v>2034</v>
      </c>
      <c r="J6677" s="90">
        <v>0</v>
      </c>
      <c r="K6677" s="90">
        <v>23</v>
      </c>
      <c r="L6677" t="str">
        <f t="shared" si="208"/>
        <v>West</v>
      </c>
      <c r="M6677" s="107">
        <f t="shared" si="209"/>
        <v>782</v>
      </c>
    </row>
    <row r="6678" spans="7:13">
      <c r="G6678" s="106">
        <v>41617</v>
      </c>
      <c r="H6678" s="90" t="s">
        <v>2074</v>
      </c>
      <c r="I6678" s="90" t="s">
        <v>2034</v>
      </c>
      <c r="J6678" s="90">
        <v>0</v>
      </c>
      <c r="K6678" s="90">
        <v>3</v>
      </c>
      <c r="L6678" t="str">
        <f t="shared" si="208"/>
        <v>MidWest</v>
      </c>
      <c r="M6678" s="107">
        <f t="shared" si="209"/>
        <v>102</v>
      </c>
    </row>
    <row r="6679" spans="7:13">
      <c r="G6679" s="106">
        <v>41955</v>
      </c>
      <c r="H6679" s="90" t="s">
        <v>2085</v>
      </c>
      <c r="I6679" s="90" t="s">
        <v>2050</v>
      </c>
      <c r="J6679" s="90">
        <v>0</v>
      </c>
      <c r="K6679" s="90">
        <v>12</v>
      </c>
      <c r="L6679" t="str">
        <f t="shared" si="208"/>
        <v>MidWest</v>
      </c>
      <c r="M6679" s="107">
        <f t="shared" si="209"/>
        <v>228</v>
      </c>
    </row>
    <row r="6680" spans="7:13">
      <c r="G6680" s="106">
        <v>41815</v>
      </c>
      <c r="H6680" s="90" t="s">
        <v>2093</v>
      </c>
      <c r="I6680" s="90" t="s">
        <v>2024</v>
      </c>
      <c r="J6680" s="90">
        <v>0.01</v>
      </c>
      <c r="K6680" s="90">
        <v>2</v>
      </c>
      <c r="L6680" t="str">
        <f t="shared" si="208"/>
        <v>West</v>
      </c>
      <c r="M6680" s="107">
        <f t="shared" si="209"/>
        <v>45.440999999999995</v>
      </c>
    </row>
    <row r="6681" spans="7:13">
      <c r="G6681" s="106">
        <v>41621</v>
      </c>
      <c r="H6681" s="90" t="s">
        <v>2036</v>
      </c>
      <c r="I6681" s="90" t="s">
        <v>2019</v>
      </c>
      <c r="J6681" s="90">
        <v>1.4999999999999999E-2</v>
      </c>
      <c r="K6681" s="90">
        <v>1</v>
      </c>
      <c r="L6681" t="str">
        <f t="shared" si="208"/>
        <v>MidWest</v>
      </c>
      <c r="M6681" s="107">
        <f t="shared" si="209"/>
        <v>20.684999999999999</v>
      </c>
    </row>
    <row r="6682" spans="7:13">
      <c r="G6682" s="106">
        <v>41680</v>
      </c>
      <c r="H6682" s="90" t="s">
        <v>2081</v>
      </c>
      <c r="I6682" s="90" t="s">
        <v>2040</v>
      </c>
      <c r="J6682" s="90">
        <v>0.02</v>
      </c>
      <c r="K6682" s="90">
        <v>2</v>
      </c>
      <c r="L6682" t="str">
        <f t="shared" si="208"/>
        <v>West</v>
      </c>
      <c r="M6682" s="107">
        <f t="shared" si="209"/>
        <v>58.8</v>
      </c>
    </row>
    <row r="6683" spans="7:13">
      <c r="G6683" s="106">
        <v>41597</v>
      </c>
      <c r="H6683" s="90" t="s">
        <v>2042</v>
      </c>
      <c r="I6683" s="90" t="s">
        <v>2024</v>
      </c>
      <c r="J6683" s="90">
        <v>0</v>
      </c>
      <c r="K6683" s="90">
        <v>2</v>
      </c>
      <c r="L6683" t="str">
        <f t="shared" si="208"/>
        <v>MidWest</v>
      </c>
      <c r="M6683" s="107">
        <f t="shared" si="209"/>
        <v>45.9</v>
      </c>
    </row>
    <row r="6684" spans="7:13">
      <c r="G6684" s="106">
        <v>41849</v>
      </c>
      <c r="H6684" s="90" t="s">
        <v>2062</v>
      </c>
      <c r="I6684" s="90" t="s">
        <v>2050</v>
      </c>
      <c r="J6684" s="90">
        <v>0.01</v>
      </c>
      <c r="K6684" s="90">
        <v>2</v>
      </c>
      <c r="L6684" t="str">
        <f t="shared" si="208"/>
        <v>East</v>
      </c>
      <c r="M6684" s="107">
        <f t="shared" si="209"/>
        <v>37.619999999999997</v>
      </c>
    </row>
    <row r="6685" spans="7:13">
      <c r="G6685" s="106">
        <v>41602</v>
      </c>
      <c r="H6685" s="90" t="s">
        <v>2054</v>
      </c>
      <c r="I6685" s="90" t="s">
        <v>2031</v>
      </c>
      <c r="J6685" s="90">
        <v>0.02</v>
      </c>
      <c r="K6685" s="90">
        <v>3</v>
      </c>
      <c r="L6685" t="str">
        <f t="shared" si="208"/>
        <v>MidWest</v>
      </c>
      <c r="M6685" s="107">
        <f t="shared" si="209"/>
        <v>73.5</v>
      </c>
    </row>
    <row r="6686" spans="7:13">
      <c r="G6686" s="106">
        <v>41603</v>
      </c>
      <c r="H6686" s="90" t="s">
        <v>2093</v>
      </c>
      <c r="I6686" s="90" t="s">
        <v>2027</v>
      </c>
      <c r="J6686" s="90">
        <v>0.02</v>
      </c>
      <c r="K6686" s="90">
        <v>1</v>
      </c>
      <c r="L6686" t="str">
        <f t="shared" si="208"/>
        <v>West</v>
      </c>
      <c r="M6686" s="107">
        <f t="shared" si="209"/>
        <v>19.550999999999998</v>
      </c>
    </row>
    <row r="6687" spans="7:13">
      <c r="G6687" s="106">
        <v>41622</v>
      </c>
      <c r="H6687" s="90" t="s">
        <v>2079</v>
      </c>
      <c r="I6687" s="90" t="s">
        <v>2043</v>
      </c>
      <c r="J6687" s="90">
        <v>0</v>
      </c>
      <c r="K6687" s="90">
        <v>3</v>
      </c>
      <c r="L6687" t="str">
        <f t="shared" si="208"/>
        <v>MidWest</v>
      </c>
      <c r="M6687" s="107">
        <f t="shared" si="209"/>
        <v>70.5</v>
      </c>
    </row>
    <row r="6688" spans="7:13">
      <c r="G6688" s="106">
        <v>41596</v>
      </c>
      <c r="H6688" s="90" t="s">
        <v>2048</v>
      </c>
      <c r="I6688" s="90" t="s">
        <v>2046</v>
      </c>
      <c r="J6688" s="90">
        <v>0.03</v>
      </c>
      <c r="K6688" s="90">
        <v>2</v>
      </c>
      <c r="L6688" t="str">
        <f t="shared" si="208"/>
        <v>East</v>
      </c>
      <c r="M6688" s="107">
        <f t="shared" si="209"/>
        <v>48.5</v>
      </c>
    </row>
    <row r="6689" spans="7:13">
      <c r="G6689" s="106">
        <v>41969</v>
      </c>
      <c r="H6689" s="90" t="s">
        <v>2026</v>
      </c>
      <c r="I6689" s="90" t="s">
        <v>2028</v>
      </c>
      <c r="J6689" s="90">
        <v>0</v>
      </c>
      <c r="K6689" s="90">
        <v>2</v>
      </c>
      <c r="L6689" t="str">
        <f t="shared" si="208"/>
        <v>MidWest</v>
      </c>
      <c r="M6689" s="107">
        <f t="shared" si="209"/>
        <v>45.9</v>
      </c>
    </row>
    <row r="6690" spans="7:13">
      <c r="G6690" s="106">
        <v>41591</v>
      </c>
      <c r="H6690" s="90" t="s">
        <v>2064</v>
      </c>
      <c r="I6690" s="90" t="s">
        <v>2019</v>
      </c>
      <c r="J6690" s="90">
        <v>0.02</v>
      </c>
      <c r="K6690" s="90">
        <v>2</v>
      </c>
      <c r="L6690" t="str">
        <f t="shared" si="208"/>
        <v>West</v>
      </c>
      <c r="M6690" s="107">
        <f t="shared" si="209"/>
        <v>41.16</v>
      </c>
    </row>
    <row r="6691" spans="7:13">
      <c r="G6691" s="106">
        <v>41956</v>
      </c>
      <c r="H6691" s="90" t="s">
        <v>2097</v>
      </c>
      <c r="I6691" s="90" t="s">
        <v>2046</v>
      </c>
      <c r="J6691" s="90">
        <v>0.02</v>
      </c>
      <c r="K6691" s="90">
        <v>4</v>
      </c>
      <c r="L6691" t="str">
        <f t="shared" si="208"/>
        <v>West</v>
      </c>
      <c r="M6691" s="107">
        <f t="shared" si="209"/>
        <v>98</v>
      </c>
    </row>
    <row r="6692" spans="7:13">
      <c r="G6692" s="106">
        <v>41978</v>
      </c>
      <c r="H6692" s="90" t="s">
        <v>2103</v>
      </c>
      <c r="I6692" s="90" t="s">
        <v>2046</v>
      </c>
      <c r="J6692" s="90">
        <v>0</v>
      </c>
      <c r="K6692" s="90">
        <v>2</v>
      </c>
      <c r="L6692" t="str">
        <f t="shared" si="208"/>
        <v>South</v>
      </c>
      <c r="M6692" s="107">
        <f t="shared" si="209"/>
        <v>50</v>
      </c>
    </row>
    <row r="6693" spans="7:13">
      <c r="G6693" s="106">
        <v>41833</v>
      </c>
      <c r="H6693" s="90" t="s">
        <v>2058</v>
      </c>
      <c r="I6693" s="90" t="s">
        <v>2028</v>
      </c>
      <c r="J6693" s="90">
        <v>0.03</v>
      </c>
      <c r="K6693" s="90">
        <v>2</v>
      </c>
      <c r="L6693" t="str">
        <f t="shared" si="208"/>
        <v>MidWest</v>
      </c>
      <c r="M6693" s="107">
        <f t="shared" si="209"/>
        <v>44.522999999999996</v>
      </c>
    </row>
    <row r="6694" spans="7:13">
      <c r="G6694" s="106">
        <v>41982</v>
      </c>
      <c r="H6694" s="90" t="s">
        <v>2061</v>
      </c>
      <c r="I6694" s="90" t="s">
        <v>2040</v>
      </c>
      <c r="J6694" s="90">
        <v>0</v>
      </c>
      <c r="K6694" s="90">
        <v>1</v>
      </c>
      <c r="L6694" t="str">
        <f t="shared" si="208"/>
        <v>West</v>
      </c>
      <c r="M6694" s="107">
        <f t="shared" si="209"/>
        <v>30</v>
      </c>
    </row>
    <row r="6695" spans="7:13">
      <c r="G6695" s="106">
        <v>41964</v>
      </c>
      <c r="H6695" s="90" t="s">
        <v>2060</v>
      </c>
      <c r="I6695" s="90" t="s">
        <v>2024</v>
      </c>
      <c r="J6695" s="90">
        <v>0</v>
      </c>
      <c r="K6695" s="90">
        <v>1</v>
      </c>
      <c r="L6695" t="str">
        <f t="shared" si="208"/>
        <v>South</v>
      </c>
      <c r="M6695" s="107">
        <f t="shared" si="209"/>
        <v>22.95</v>
      </c>
    </row>
    <row r="6696" spans="7:13">
      <c r="G6696" s="106">
        <v>41608</v>
      </c>
      <c r="H6696" s="90" t="s">
        <v>2032</v>
      </c>
      <c r="I6696" s="90" t="s">
        <v>2019</v>
      </c>
      <c r="J6696" s="90">
        <v>1.4999999999999999E-2</v>
      </c>
      <c r="K6696" s="90">
        <v>1</v>
      </c>
      <c r="L6696" t="str">
        <f t="shared" si="208"/>
        <v>East</v>
      </c>
      <c r="M6696" s="107">
        <f t="shared" si="209"/>
        <v>20.684999999999999</v>
      </c>
    </row>
    <row r="6697" spans="7:13">
      <c r="G6697" s="106">
        <v>41585</v>
      </c>
      <c r="H6697" s="90" t="s">
        <v>2093</v>
      </c>
      <c r="I6697" s="90" t="s">
        <v>2034</v>
      </c>
      <c r="J6697" s="90">
        <v>0</v>
      </c>
      <c r="K6697" s="90">
        <v>1</v>
      </c>
      <c r="L6697" t="str">
        <f t="shared" si="208"/>
        <v>West</v>
      </c>
      <c r="M6697" s="107">
        <f t="shared" si="209"/>
        <v>34</v>
      </c>
    </row>
    <row r="6698" spans="7:13">
      <c r="G6698" s="106">
        <v>41889</v>
      </c>
      <c r="H6698" s="90" t="s">
        <v>2020</v>
      </c>
      <c r="I6698" s="90" t="s">
        <v>2037</v>
      </c>
      <c r="J6698" s="90">
        <v>0.02</v>
      </c>
      <c r="K6698" s="90">
        <v>1</v>
      </c>
      <c r="L6698" t="str">
        <f t="shared" si="208"/>
        <v>MidWest</v>
      </c>
      <c r="M6698" s="107">
        <f t="shared" si="209"/>
        <v>26.95</v>
      </c>
    </row>
    <row r="6699" spans="7:13">
      <c r="G6699" s="106">
        <v>41624</v>
      </c>
      <c r="H6699" s="90" t="s">
        <v>2068</v>
      </c>
      <c r="I6699" s="90" t="s">
        <v>2027</v>
      </c>
      <c r="J6699" s="90">
        <v>0</v>
      </c>
      <c r="K6699" s="90">
        <v>2</v>
      </c>
      <c r="L6699" t="str">
        <f t="shared" si="208"/>
        <v>South</v>
      </c>
      <c r="M6699" s="107">
        <f t="shared" si="209"/>
        <v>39.9</v>
      </c>
    </row>
    <row r="6700" spans="7:13">
      <c r="G6700" s="106">
        <v>41623</v>
      </c>
      <c r="H6700" s="90" t="s">
        <v>2078</v>
      </c>
      <c r="I6700" s="90" t="s">
        <v>2034</v>
      </c>
      <c r="J6700" s="90">
        <v>2.5000000000000001E-2</v>
      </c>
      <c r="K6700" s="90">
        <v>2</v>
      </c>
      <c r="L6700" t="str">
        <f t="shared" si="208"/>
        <v>West</v>
      </c>
      <c r="M6700" s="107">
        <f t="shared" si="209"/>
        <v>66.3</v>
      </c>
    </row>
    <row r="6701" spans="7:13">
      <c r="G6701" s="106">
        <v>41954</v>
      </c>
      <c r="H6701" s="90" t="s">
        <v>2061</v>
      </c>
      <c r="I6701" s="90" t="s">
        <v>2046</v>
      </c>
      <c r="J6701" s="90">
        <v>0</v>
      </c>
      <c r="K6701" s="90">
        <v>2</v>
      </c>
      <c r="L6701" t="str">
        <f t="shared" si="208"/>
        <v>West</v>
      </c>
      <c r="M6701" s="107">
        <f t="shared" si="209"/>
        <v>50</v>
      </c>
    </row>
    <row r="6702" spans="7:13">
      <c r="G6702" s="106">
        <v>41607</v>
      </c>
      <c r="H6702" s="90" t="s">
        <v>2056</v>
      </c>
      <c r="I6702" s="90" t="s">
        <v>2040</v>
      </c>
      <c r="J6702" s="90">
        <v>2.5000000000000001E-2</v>
      </c>
      <c r="K6702" s="90">
        <v>3</v>
      </c>
      <c r="L6702" t="str">
        <f t="shared" si="208"/>
        <v>MidWest</v>
      </c>
      <c r="M6702" s="107">
        <f t="shared" si="209"/>
        <v>87.75</v>
      </c>
    </row>
    <row r="6703" spans="7:13">
      <c r="G6703" s="106">
        <v>41610</v>
      </c>
      <c r="H6703" s="90" t="s">
        <v>2075</v>
      </c>
      <c r="I6703" s="90" t="s">
        <v>2027</v>
      </c>
      <c r="J6703" s="90">
        <v>0.02</v>
      </c>
      <c r="K6703" s="90">
        <v>3</v>
      </c>
      <c r="L6703" t="str">
        <f t="shared" si="208"/>
        <v>West</v>
      </c>
      <c r="M6703" s="107">
        <f t="shared" si="209"/>
        <v>58.652999999999992</v>
      </c>
    </row>
    <row r="6704" spans="7:13">
      <c r="G6704" s="106">
        <v>41975</v>
      </c>
      <c r="H6704" s="90" t="s">
        <v>2066</v>
      </c>
      <c r="I6704" s="90" t="s">
        <v>2043</v>
      </c>
      <c r="J6704" s="90">
        <v>0</v>
      </c>
      <c r="K6704" s="90">
        <v>2</v>
      </c>
      <c r="L6704" t="str">
        <f t="shared" si="208"/>
        <v>East</v>
      </c>
      <c r="M6704" s="107">
        <f t="shared" si="209"/>
        <v>47</v>
      </c>
    </row>
    <row r="6705" spans="7:13">
      <c r="G6705" s="106">
        <v>41601</v>
      </c>
      <c r="H6705" s="90" t="s">
        <v>2096</v>
      </c>
      <c r="I6705" s="90" t="s">
        <v>2027</v>
      </c>
      <c r="J6705" s="90">
        <v>0</v>
      </c>
      <c r="K6705" s="90">
        <v>3</v>
      </c>
      <c r="L6705" t="str">
        <f t="shared" si="208"/>
        <v>MidWest</v>
      </c>
      <c r="M6705" s="107">
        <f t="shared" si="209"/>
        <v>59.849999999999994</v>
      </c>
    </row>
    <row r="6706" spans="7:13">
      <c r="G6706" s="106">
        <v>41767</v>
      </c>
      <c r="H6706" s="90" t="s">
        <v>2101</v>
      </c>
      <c r="I6706" s="90" t="s">
        <v>2028</v>
      </c>
      <c r="J6706" s="90">
        <v>0.01</v>
      </c>
      <c r="K6706" s="90">
        <v>3</v>
      </c>
      <c r="L6706" t="str">
        <f t="shared" si="208"/>
        <v>MidWest</v>
      </c>
      <c r="M6706" s="107">
        <f t="shared" si="209"/>
        <v>68.16149999999999</v>
      </c>
    </row>
    <row r="6707" spans="7:13">
      <c r="G6707" s="106">
        <v>41607</v>
      </c>
      <c r="H6707" s="90" t="s">
        <v>2056</v>
      </c>
      <c r="I6707" s="90" t="s">
        <v>2028</v>
      </c>
      <c r="J6707" s="90">
        <v>0</v>
      </c>
      <c r="K6707" s="90">
        <v>3</v>
      </c>
      <c r="L6707" t="str">
        <f t="shared" si="208"/>
        <v>MidWest</v>
      </c>
      <c r="M6707" s="107">
        <f t="shared" si="209"/>
        <v>68.849999999999994</v>
      </c>
    </row>
    <row r="6708" spans="7:13">
      <c r="G6708" s="106">
        <v>41379</v>
      </c>
      <c r="H6708" s="90" t="s">
        <v>2098</v>
      </c>
      <c r="I6708" s="90" t="s">
        <v>2034</v>
      </c>
      <c r="J6708" s="90">
        <v>0.01</v>
      </c>
      <c r="K6708" s="90">
        <v>3</v>
      </c>
      <c r="L6708" t="str">
        <f t="shared" si="208"/>
        <v>West</v>
      </c>
      <c r="M6708" s="107">
        <f t="shared" si="209"/>
        <v>100.98</v>
      </c>
    </row>
    <row r="6709" spans="7:13">
      <c r="G6709" s="106">
        <v>41610</v>
      </c>
      <c r="H6709" s="90" t="s">
        <v>2061</v>
      </c>
      <c r="I6709" s="90" t="s">
        <v>2019</v>
      </c>
      <c r="J6709" s="90">
        <v>0</v>
      </c>
      <c r="K6709" s="90">
        <v>2</v>
      </c>
      <c r="L6709" t="str">
        <f t="shared" si="208"/>
        <v>West</v>
      </c>
      <c r="M6709" s="107">
        <f t="shared" si="209"/>
        <v>42</v>
      </c>
    </row>
    <row r="6710" spans="7:13">
      <c r="G6710" s="106">
        <v>41408</v>
      </c>
      <c r="H6710" s="90" t="s">
        <v>2095</v>
      </c>
      <c r="I6710" s="90" t="s">
        <v>2046</v>
      </c>
      <c r="J6710" s="90">
        <v>2.5000000000000001E-2</v>
      </c>
      <c r="K6710" s="90">
        <v>3</v>
      </c>
      <c r="L6710" t="str">
        <f t="shared" si="208"/>
        <v>South</v>
      </c>
      <c r="M6710" s="107">
        <f t="shared" si="209"/>
        <v>73.125</v>
      </c>
    </row>
    <row r="6711" spans="7:13">
      <c r="G6711" s="106">
        <v>41357</v>
      </c>
      <c r="H6711" s="90" t="s">
        <v>2030</v>
      </c>
      <c r="I6711" s="90" t="s">
        <v>2046</v>
      </c>
      <c r="J6711" s="90">
        <v>0.02</v>
      </c>
      <c r="K6711" s="90">
        <v>17</v>
      </c>
      <c r="L6711" t="str">
        <f t="shared" si="208"/>
        <v>West</v>
      </c>
      <c r="M6711" s="107">
        <f t="shared" si="209"/>
        <v>416.5</v>
      </c>
    </row>
    <row r="6712" spans="7:13">
      <c r="G6712" s="106">
        <v>41582</v>
      </c>
      <c r="H6712" s="90" t="s">
        <v>2051</v>
      </c>
      <c r="I6712" s="90" t="s">
        <v>2050</v>
      </c>
      <c r="J6712" s="90">
        <v>0.03</v>
      </c>
      <c r="K6712" s="90">
        <v>3</v>
      </c>
      <c r="L6712" t="str">
        <f t="shared" si="208"/>
        <v>MidWest</v>
      </c>
      <c r="M6712" s="107">
        <f t="shared" si="209"/>
        <v>55.29</v>
      </c>
    </row>
    <row r="6713" spans="7:13">
      <c r="G6713" s="106">
        <v>41946</v>
      </c>
      <c r="H6713" s="90" t="s">
        <v>2042</v>
      </c>
      <c r="I6713" s="90" t="s">
        <v>2024</v>
      </c>
      <c r="J6713" s="90">
        <v>0.02</v>
      </c>
      <c r="K6713" s="90">
        <v>1</v>
      </c>
      <c r="L6713" t="str">
        <f t="shared" si="208"/>
        <v>MidWest</v>
      </c>
      <c r="M6713" s="107">
        <f t="shared" si="209"/>
        <v>22.491</v>
      </c>
    </row>
    <row r="6714" spans="7:13">
      <c r="G6714" s="106">
        <v>41862</v>
      </c>
      <c r="H6714" s="90" t="s">
        <v>2020</v>
      </c>
      <c r="I6714" s="90" t="s">
        <v>2043</v>
      </c>
      <c r="J6714" s="90">
        <v>0</v>
      </c>
      <c r="K6714" s="90">
        <v>3</v>
      </c>
      <c r="L6714" t="str">
        <f t="shared" si="208"/>
        <v>MidWest</v>
      </c>
      <c r="M6714" s="107">
        <f t="shared" si="209"/>
        <v>70.5</v>
      </c>
    </row>
    <row r="6715" spans="7:13">
      <c r="G6715" s="106">
        <v>41346</v>
      </c>
      <c r="H6715" s="90" t="s">
        <v>2055</v>
      </c>
      <c r="I6715" s="90" t="s">
        <v>2024</v>
      </c>
      <c r="J6715" s="90">
        <v>0</v>
      </c>
      <c r="K6715" s="90">
        <v>2</v>
      </c>
      <c r="L6715" t="str">
        <f t="shared" si="208"/>
        <v>South</v>
      </c>
      <c r="M6715" s="107">
        <f t="shared" si="209"/>
        <v>45.9</v>
      </c>
    </row>
    <row r="6716" spans="7:13">
      <c r="G6716" s="106">
        <v>41624</v>
      </c>
      <c r="H6716" s="90" t="s">
        <v>2057</v>
      </c>
      <c r="I6716" s="90" t="s">
        <v>2050</v>
      </c>
      <c r="J6716" s="90">
        <v>0</v>
      </c>
      <c r="K6716" s="90">
        <v>1</v>
      </c>
      <c r="L6716" t="str">
        <f t="shared" si="208"/>
        <v>West</v>
      </c>
      <c r="M6716" s="107">
        <f t="shared" si="209"/>
        <v>19</v>
      </c>
    </row>
    <row r="6717" spans="7:13">
      <c r="G6717" s="106">
        <v>41611</v>
      </c>
      <c r="H6717" s="90" t="s">
        <v>2049</v>
      </c>
      <c r="I6717" s="90" t="s">
        <v>2034</v>
      </c>
      <c r="J6717" s="90">
        <v>0</v>
      </c>
      <c r="K6717" s="90">
        <v>1</v>
      </c>
      <c r="L6717" t="str">
        <f t="shared" si="208"/>
        <v>South</v>
      </c>
      <c r="M6717" s="107">
        <f t="shared" si="209"/>
        <v>34</v>
      </c>
    </row>
    <row r="6718" spans="7:13">
      <c r="G6718" s="106">
        <v>41628</v>
      </c>
      <c r="H6718" s="90" t="s">
        <v>2093</v>
      </c>
      <c r="I6718" s="90" t="s">
        <v>2028</v>
      </c>
      <c r="J6718" s="90">
        <v>0</v>
      </c>
      <c r="K6718" s="90">
        <v>12</v>
      </c>
      <c r="L6718" t="str">
        <f t="shared" si="208"/>
        <v>West</v>
      </c>
      <c r="M6718" s="107">
        <f t="shared" si="209"/>
        <v>275.39999999999998</v>
      </c>
    </row>
    <row r="6719" spans="7:13">
      <c r="G6719" s="106">
        <v>41986</v>
      </c>
      <c r="H6719" s="90" t="s">
        <v>2049</v>
      </c>
      <c r="I6719" s="90" t="s">
        <v>2040</v>
      </c>
      <c r="J6719" s="90">
        <v>0</v>
      </c>
      <c r="K6719" s="90">
        <v>18</v>
      </c>
      <c r="L6719" t="str">
        <f t="shared" si="208"/>
        <v>South</v>
      </c>
      <c r="M6719" s="107">
        <f t="shared" si="209"/>
        <v>540</v>
      </c>
    </row>
    <row r="6720" spans="7:13">
      <c r="G6720" s="106">
        <v>41391</v>
      </c>
      <c r="H6720" s="90" t="s">
        <v>2033</v>
      </c>
      <c r="I6720" s="90" t="s">
        <v>2046</v>
      </c>
      <c r="J6720" s="90">
        <v>0</v>
      </c>
      <c r="K6720" s="90">
        <v>3</v>
      </c>
      <c r="L6720" t="str">
        <f t="shared" si="208"/>
        <v>MidWest</v>
      </c>
      <c r="M6720" s="107">
        <f t="shared" si="209"/>
        <v>75</v>
      </c>
    </row>
    <row r="6721" spans="7:13">
      <c r="G6721" s="106">
        <v>41951</v>
      </c>
      <c r="H6721" s="90" t="s">
        <v>2035</v>
      </c>
      <c r="I6721" s="90" t="s">
        <v>2023</v>
      </c>
      <c r="J6721" s="90">
        <v>0.03</v>
      </c>
      <c r="K6721" s="90">
        <v>3</v>
      </c>
      <c r="L6721" t="str">
        <f t="shared" si="208"/>
        <v>West</v>
      </c>
      <c r="M6721" s="107">
        <f t="shared" si="209"/>
        <v>232.65450000000001</v>
      </c>
    </row>
    <row r="6722" spans="7:13">
      <c r="G6722" s="106">
        <v>41973</v>
      </c>
      <c r="H6722" s="90" t="s">
        <v>2079</v>
      </c>
      <c r="I6722" s="90" t="s">
        <v>2046</v>
      </c>
      <c r="J6722" s="90">
        <v>0.01</v>
      </c>
      <c r="K6722" s="90">
        <v>2</v>
      </c>
      <c r="L6722" t="str">
        <f t="shared" si="208"/>
        <v>MidWest</v>
      </c>
      <c r="M6722" s="107">
        <f t="shared" si="209"/>
        <v>49.5</v>
      </c>
    </row>
    <row r="6723" spans="7:13">
      <c r="G6723" s="106">
        <v>41834</v>
      </c>
      <c r="H6723" s="90" t="s">
        <v>2100</v>
      </c>
      <c r="I6723" s="90" t="s">
        <v>2040</v>
      </c>
      <c r="J6723" s="90">
        <v>1.4999999999999999E-2</v>
      </c>
      <c r="K6723" s="90">
        <v>1</v>
      </c>
      <c r="L6723" t="str">
        <f t="shared" ref="L6723:L6786" si="210">_xlfn.XLOOKUP(H6723,$D$2:$D$73,$E$2:$E$73)</f>
        <v>West</v>
      </c>
      <c r="M6723" s="107">
        <f t="shared" ref="M6723:M6786" si="211">_xlfn.XLOOKUP(I6723,$A$2:$A$13,$B$2:$B$13)*K6723*(1-J6723)</f>
        <v>29.55</v>
      </c>
    </row>
    <row r="6724" spans="7:13">
      <c r="G6724" s="106">
        <v>41979</v>
      </c>
      <c r="H6724" s="90" t="s">
        <v>2039</v>
      </c>
      <c r="I6724" s="90" t="s">
        <v>2019</v>
      </c>
      <c r="J6724" s="90">
        <v>0</v>
      </c>
      <c r="K6724" s="90">
        <v>1</v>
      </c>
      <c r="L6724" t="str">
        <f t="shared" si="210"/>
        <v>East</v>
      </c>
      <c r="M6724" s="107">
        <f t="shared" si="211"/>
        <v>21</v>
      </c>
    </row>
    <row r="6725" spans="7:13">
      <c r="G6725" s="106">
        <v>41410</v>
      </c>
      <c r="H6725" s="90" t="s">
        <v>2076</v>
      </c>
      <c r="I6725" s="90" t="s">
        <v>2019</v>
      </c>
      <c r="J6725" s="90">
        <v>2.5000000000000001E-2</v>
      </c>
      <c r="K6725" s="90">
        <v>3</v>
      </c>
      <c r="L6725" t="str">
        <f t="shared" si="210"/>
        <v>West</v>
      </c>
      <c r="M6725" s="107">
        <f t="shared" si="211"/>
        <v>61.424999999999997</v>
      </c>
    </row>
    <row r="6726" spans="7:13">
      <c r="G6726" s="106">
        <v>41996</v>
      </c>
      <c r="H6726" s="90" t="s">
        <v>2048</v>
      </c>
      <c r="I6726" s="90" t="s">
        <v>2046</v>
      </c>
      <c r="J6726" s="90">
        <v>0.03</v>
      </c>
      <c r="K6726" s="90">
        <v>3</v>
      </c>
      <c r="L6726" t="str">
        <f t="shared" si="210"/>
        <v>East</v>
      </c>
      <c r="M6726" s="107">
        <f t="shared" si="211"/>
        <v>72.75</v>
      </c>
    </row>
    <row r="6727" spans="7:13">
      <c r="G6727" s="106">
        <v>41979</v>
      </c>
      <c r="H6727" s="90" t="s">
        <v>2083</v>
      </c>
      <c r="I6727" s="90" t="s">
        <v>2050</v>
      </c>
      <c r="J6727" s="90">
        <v>1.4999999999999999E-2</v>
      </c>
      <c r="K6727" s="90">
        <v>3</v>
      </c>
      <c r="L6727" t="str">
        <f t="shared" si="210"/>
        <v>West</v>
      </c>
      <c r="M6727" s="107">
        <f t="shared" si="211"/>
        <v>56.144999999999996</v>
      </c>
    </row>
    <row r="6728" spans="7:13">
      <c r="G6728" s="106">
        <v>41982</v>
      </c>
      <c r="H6728" s="90" t="s">
        <v>2066</v>
      </c>
      <c r="I6728" s="90" t="s">
        <v>2050</v>
      </c>
      <c r="J6728" s="90">
        <v>2.5000000000000001E-2</v>
      </c>
      <c r="K6728" s="90">
        <v>3</v>
      </c>
      <c r="L6728" t="str">
        <f t="shared" si="210"/>
        <v>East</v>
      </c>
      <c r="M6728" s="107">
        <f t="shared" si="211"/>
        <v>55.574999999999996</v>
      </c>
    </row>
    <row r="6729" spans="7:13">
      <c r="G6729" s="106">
        <v>41848</v>
      </c>
      <c r="H6729" s="90" t="s">
        <v>2036</v>
      </c>
      <c r="I6729" s="90" t="s">
        <v>2024</v>
      </c>
      <c r="J6729" s="90">
        <v>0.03</v>
      </c>
      <c r="K6729" s="90">
        <v>2</v>
      </c>
      <c r="L6729" t="str">
        <f t="shared" si="210"/>
        <v>MidWest</v>
      </c>
      <c r="M6729" s="107">
        <f t="shared" si="211"/>
        <v>44.522999999999996</v>
      </c>
    </row>
    <row r="6730" spans="7:13">
      <c r="G6730" s="106">
        <v>41378</v>
      </c>
      <c r="H6730" s="90" t="s">
        <v>2049</v>
      </c>
      <c r="I6730" s="90" t="s">
        <v>2023</v>
      </c>
      <c r="J6730" s="90">
        <v>0</v>
      </c>
      <c r="K6730" s="90">
        <v>2</v>
      </c>
      <c r="L6730" t="str">
        <f t="shared" si="210"/>
        <v>South</v>
      </c>
      <c r="M6730" s="107">
        <f t="shared" si="211"/>
        <v>159.9</v>
      </c>
    </row>
    <row r="6731" spans="7:13">
      <c r="G6731" s="106">
        <v>42001</v>
      </c>
      <c r="H6731" s="90" t="s">
        <v>2044</v>
      </c>
      <c r="I6731" s="90" t="s">
        <v>2023</v>
      </c>
      <c r="J6731" s="90">
        <v>0</v>
      </c>
      <c r="K6731" s="90">
        <v>2</v>
      </c>
      <c r="L6731" t="str">
        <f t="shared" si="210"/>
        <v>MidWest</v>
      </c>
      <c r="M6731" s="107">
        <f t="shared" si="211"/>
        <v>159.9</v>
      </c>
    </row>
    <row r="6732" spans="7:13">
      <c r="G6732" s="106">
        <v>41981</v>
      </c>
      <c r="H6732" s="90" t="s">
        <v>2047</v>
      </c>
      <c r="I6732" s="90" t="s">
        <v>2027</v>
      </c>
      <c r="J6732" s="90">
        <v>0</v>
      </c>
      <c r="K6732" s="90">
        <v>3</v>
      </c>
      <c r="L6732" t="str">
        <f t="shared" si="210"/>
        <v>South</v>
      </c>
      <c r="M6732" s="107">
        <f t="shared" si="211"/>
        <v>59.849999999999994</v>
      </c>
    </row>
    <row r="6733" spans="7:13">
      <c r="G6733" s="106">
        <v>41666</v>
      </c>
      <c r="H6733" s="90" t="s">
        <v>2086</v>
      </c>
      <c r="I6733" s="90" t="s">
        <v>2037</v>
      </c>
      <c r="J6733" s="90">
        <v>0.01</v>
      </c>
      <c r="K6733" s="90">
        <v>1</v>
      </c>
      <c r="L6733" t="str">
        <f t="shared" si="210"/>
        <v>West</v>
      </c>
      <c r="M6733" s="107">
        <f t="shared" si="211"/>
        <v>27.225000000000001</v>
      </c>
    </row>
    <row r="6734" spans="7:13">
      <c r="G6734" s="106">
        <v>41608</v>
      </c>
      <c r="H6734" s="90" t="s">
        <v>2065</v>
      </c>
      <c r="I6734" s="90" t="s">
        <v>2028</v>
      </c>
      <c r="J6734" s="90">
        <v>2.5000000000000001E-2</v>
      </c>
      <c r="K6734" s="90">
        <v>3</v>
      </c>
      <c r="L6734" t="str">
        <f t="shared" si="210"/>
        <v>South</v>
      </c>
      <c r="M6734" s="107">
        <f t="shared" si="211"/>
        <v>67.128749999999997</v>
      </c>
    </row>
    <row r="6735" spans="7:13">
      <c r="G6735" s="106">
        <v>41986</v>
      </c>
      <c r="H6735" s="90" t="s">
        <v>2053</v>
      </c>
      <c r="I6735" s="90" t="s">
        <v>2028</v>
      </c>
      <c r="J6735" s="90">
        <v>0</v>
      </c>
      <c r="K6735" s="90">
        <v>1</v>
      </c>
      <c r="L6735" t="str">
        <f t="shared" si="210"/>
        <v>MidWest</v>
      </c>
      <c r="M6735" s="107">
        <f t="shared" si="211"/>
        <v>22.95</v>
      </c>
    </row>
    <row r="6736" spans="7:13">
      <c r="G6736" s="106">
        <v>41432</v>
      </c>
      <c r="H6736" s="90" t="s">
        <v>2054</v>
      </c>
      <c r="I6736" s="90" t="s">
        <v>2027</v>
      </c>
      <c r="J6736" s="90">
        <v>1.4999999999999999E-2</v>
      </c>
      <c r="K6736" s="90">
        <v>2</v>
      </c>
      <c r="L6736" t="str">
        <f t="shared" si="210"/>
        <v>MidWest</v>
      </c>
      <c r="M6736" s="107">
        <f t="shared" si="211"/>
        <v>39.301499999999997</v>
      </c>
    </row>
    <row r="6737" spans="7:13">
      <c r="G6737" s="106">
        <v>41984</v>
      </c>
      <c r="H6737" s="90" t="s">
        <v>2025</v>
      </c>
      <c r="I6737" s="90" t="s">
        <v>2024</v>
      </c>
      <c r="J6737" s="90">
        <v>1.4999999999999999E-2</v>
      </c>
      <c r="K6737" s="90">
        <v>4</v>
      </c>
      <c r="L6737" t="str">
        <f t="shared" si="210"/>
        <v>West</v>
      </c>
      <c r="M6737" s="107">
        <f t="shared" si="211"/>
        <v>90.423000000000002</v>
      </c>
    </row>
    <row r="6738" spans="7:13">
      <c r="G6738" s="106">
        <v>42003</v>
      </c>
      <c r="H6738" s="90" t="s">
        <v>2085</v>
      </c>
      <c r="I6738" s="90" t="s">
        <v>2034</v>
      </c>
      <c r="J6738" s="90">
        <v>0.03</v>
      </c>
      <c r="K6738" s="90">
        <v>3</v>
      </c>
      <c r="L6738" t="str">
        <f t="shared" si="210"/>
        <v>MidWest</v>
      </c>
      <c r="M6738" s="107">
        <f t="shared" si="211"/>
        <v>98.94</v>
      </c>
    </row>
    <row r="6739" spans="7:13">
      <c r="G6739" s="106">
        <v>41637</v>
      </c>
      <c r="H6739" s="90" t="s">
        <v>2062</v>
      </c>
      <c r="I6739" s="90" t="s">
        <v>2019</v>
      </c>
      <c r="J6739" s="90">
        <v>1.4999999999999999E-2</v>
      </c>
      <c r="K6739" s="90">
        <v>1</v>
      </c>
      <c r="L6739" t="str">
        <f t="shared" si="210"/>
        <v>East</v>
      </c>
      <c r="M6739" s="107">
        <f t="shared" si="211"/>
        <v>20.684999999999999</v>
      </c>
    </row>
    <row r="6740" spans="7:13">
      <c r="G6740" s="106">
        <v>41313</v>
      </c>
      <c r="H6740" s="90" t="s">
        <v>2064</v>
      </c>
      <c r="I6740" s="90" t="s">
        <v>2028</v>
      </c>
      <c r="J6740" s="90">
        <v>0.03</v>
      </c>
      <c r="K6740" s="90">
        <v>2</v>
      </c>
      <c r="L6740" t="str">
        <f t="shared" si="210"/>
        <v>West</v>
      </c>
      <c r="M6740" s="107">
        <f t="shared" si="211"/>
        <v>44.522999999999996</v>
      </c>
    </row>
    <row r="6741" spans="7:13">
      <c r="G6741" s="106">
        <v>41999</v>
      </c>
      <c r="H6741" s="90" t="s">
        <v>2070</v>
      </c>
      <c r="I6741" s="90" t="s">
        <v>2023</v>
      </c>
      <c r="J6741" s="90">
        <v>0</v>
      </c>
      <c r="K6741" s="90">
        <v>3</v>
      </c>
      <c r="L6741" t="str">
        <f t="shared" si="210"/>
        <v>East</v>
      </c>
      <c r="M6741" s="107">
        <f t="shared" si="211"/>
        <v>239.85000000000002</v>
      </c>
    </row>
    <row r="6742" spans="7:13">
      <c r="G6742" s="106">
        <v>41995</v>
      </c>
      <c r="H6742" s="90" t="s">
        <v>2044</v>
      </c>
      <c r="I6742" s="90" t="s">
        <v>2027</v>
      </c>
      <c r="J6742" s="90">
        <v>0</v>
      </c>
      <c r="K6742" s="90">
        <v>2</v>
      </c>
      <c r="L6742" t="str">
        <f t="shared" si="210"/>
        <v>MidWest</v>
      </c>
      <c r="M6742" s="107">
        <f t="shared" si="211"/>
        <v>39.9</v>
      </c>
    </row>
    <row r="6743" spans="7:13">
      <c r="G6743" s="106">
        <v>41986</v>
      </c>
      <c r="H6743" s="90" t="s">
        <v>2073</v>
      </c>
      <c r="I6743" s="90" t="s">
        <v>2046</v>
      </c>
      <c r="J6743" s="90">
        <v>0</v>
      </c>
      <c r="K6743" s="90">
        <v>1</v>
      </c>
      <c r="L6743" t="str">
        <f t="shared" si="210"/>
        <v>West</v>
      </c>
      <c r="M6743" s="107">
        <f t="shared" si="211"/>
        <v>25</v>
      </c>
    </row>
    <row r="6744" spans="7:13">
      <c r="G6744" s="106">
        <v>41623</v>
      </c>
      <c r="H6744" s="90" t="s">
        <v>2084</v>
      </c>
      <c r="I6744" s="90" t="s">
        <v>2037</v>
      </c>
      <c r="J6744" s="90">
        <v>0.03</v>
      </c>
      <c r="K6744" s="90">
        <v>2</v>
      </c>
      <c r="L6744" t="str">
        <f t="shared" si="210"/>
        <v>MidWest</v>
      </c>
      <c r="M6744" s="107">
        <f t="shared" si="211"/>
        <v>53.35</v>
      </c>
    </row>
    <row r="6745" spans="7:13">
      <c r="G6745" s="106">
        <v>41610</v>
      </c>
      <c r="H6745" s="90" t="s">
        <v>2042</v>
      </c>
      <c r="I6745" s="90" t="s">
        <v>2027</v>
      </c>
      <c r="J6745" s="90">
        <v>0</v>
      </c>
      <c r="K6745" s="90">
        <v>2</v>
      </c>
      <c r="L6745" t="str">
        <f t="shared" si="210"/>
        <v>MidWest</v>
      </c>
      <c r="M6745" s="107">
        <f t="shared" si="211"/>
        <v>39.9</v>
      </c>
    </row>
    <row r="6746" spans="7:13">
      <c r="G6746" s="106">
        <v>41594</v>
      </c>
      <c r="H6746" s="90" t="s">
        <v>2032</v>
      </c>
      <c r="I6746" s="90" t="s">
        <v>2031</v>
      </c>
      <c r="J6746" s="90">
        <v>0.03</v>
      </c>
      <c r="K6746" s="90">
        <v>3</v>
      </c>
      <c r="L6746" t="str">
        <f t="shared" si="210"/>
        <v>East</v>
      </c>
      <c r="M6746" s="107">
        <f t="shared" si="211"/>
        <v>72.75</v>
      </c>
    </row>
    <row r="6747" spans="7:13">
      <c r="G6747" s="106">
        <v>41636</v>
      </c>
      <c r="H6747" s="90" t="s">
        <v>2041</v>
      </c>
      <c r="I6747" s="90" t="s">
        <v>2046</v>
      </c>
      <c r="J6747" s="90">
        <v>0.02</v>
      </c>
      <c r="K6747" s="90">
        <v>3</v>
      </c>
      <c r="L6747" t="str">
        <f t="shared" si="210"/>
        <v>West</v>
      </c>
      <c r="M6747" s="107">
        <f t="shared" si="211"/>
        <v>73.5</v>
      </c>
    </row>
    <row r="6748" spans="7:13">
      <c r="G6748" s="106">
        <v>41812</v>
      </c>
      <c r="H6748" s="90" t="s">
        <v>2059</v>
      </c>
      <c r="I6748" s="90" t="s">
        <v>2024</v>
      </c>
      <c r="J6748" s="90">
        <v>1.4999999999999999E-2</v>
      </c>
      <c r="K6748" s="90">
        <v>2</v>
      </c>
      <c r="L6748" t="str">
        <f t="shared" si="210"/>
        <v>West</v>
      </c>
      <c r="M6748" s="107">
        <f t="shared" si="211"/>
        <v>45.211500000000001</v>
      </c>
    </row>
    <row r="6749" spans="7:13">
      <c r="G6749" s="106">
        <v>41628</v>
      </c>
      <c r="H6749" s="90" t="s">
        <v>2056</v>
      </c>
      <c r="I6749" s="90" t="s">
        <v>2034</v>
      </c>
      <c r="J6749" s="90">
        <v>0.01</v>
      </c>
      <c r="K6749" s="90">
        <v>1</v>
      </c>
      <c r="L6749" t="str">
        <f t="shared" si="210"/>
        <v>MidWest</v>
      </c>
      <c r="M6749" s="107">
        <f t="shared" si="211"/>
        <v>33.659999999999997</v>
      </c>
    </row>
    <row r="6750" spans="7:13">
      <c r="G6750" s="106">
        <v>41712</v>
      </c>
      <c r="H6750" s="90" t="s">
        <v>2097</v>
      </c>
      <c r="I6750" s="90" t="s">
        <v>2046</v>
      </c>
      <c r="J6750" s="90">
        <v>0</v>
      </c>
      <c r="K6750" s="90">
        <v>3</v>
      </c>
      <c r="L6750" t="str">
        <f t="shared" si="210"/>
        <v>West</v>
      </c>
      <c r="M6750" s="107">
        <f t="shared" si="211"/>
        <v>75</v>
      </c>
    </row>
    <row r="6751" spans="7:13">
      <c r="G6751" s="106">
        <v>41600</v>
      </c>
      <c r="H6751" s="90" t="s">
        <v>2102</v>
      </c>
      <c r="I6751" s="90" t="s">
        <v>2040</v>
      </c>
      <c r="J6751" s="90">
        <v>0.03</v>
      </c>
      <c r="K6751" s="90">
        <v>2</v>
      </c>
      <c r="L6751" t="str">
        <f t="shared" si="210"/>
        <v>MidWest</v>
      </c>
      <c r="M6751" s="107">
        <f t="shared" si="211"/>
        <v>58.199999999999996</v>
      </c>
    </row>
    <row r="6752" spans="7:13">
      <c r="G6752" s="106">
        <v>41892</v>
      </c>
      <c r="H6752" s="90" t="s">
        <v>2045</v>
      </c>
      <c r="I6752" s="90" t="s">
        <v>2023</v>
      </c>
      <c r="J6752" s="90">
        <v>2.5000000000000001E-2</v>
      </c>
      <c r="K6752" s="90">
        <v>11</v>
      </c>
      <c r="L6752" t="str">
        <f t="shared" si="210"/>
        <v>West</v>
      </c>
      <c r="M6752" s="107">
        <f t="shared" si="211"/>
        <v>857.46375</v>
      </c>
    </row>
    <row r="6753" spans="7:13">
      <c r="G6753" s="106">
        <v>41605</v>
      </c>
      <c r="H6753" s="90" t="s">
        <v>2041</v>
      </c>
      <c r="I6753" s="90" t="s">
        <v>2024</v>
      </c>
      <c r="J6753" s="90">
        <v>0</v>
      </c>
      <c r="K6753" s="90">
        <v>2</v>
      </c>
      <c r="L6753" t="str">
        <f t="shared" si="210"/>
        <v>West</v>
      </c>
      <c r="M6753" s="107">
        <f t="shared" si="211"/>
        <v>45.9</v>
      </c>
    </row>
    <row r="6754" spans="7:13">
      <c r="G6754" s="106">
        <v>41963</v>
      </c>
      <c r="H6754" s="90" t="s">
        <v>2100</v>
      </c>
      <c r="I6754" s="90" t="s">
        <v>2028</v>
      </c>
      <c r="J6754" s="90">
        <v>0.01</v>
      </c>
      <c r="K6754" s="90">
        <v>1</v>
      </c>
      <c r="L6754" t="str">
        <f t="shared" si="210"/>
        <v>West</v>
      </c>
      <c r="M6754" s="107">
        <f t="shared" si="211"/>
        <v>22.720499999999998</v>
      </c>
    </row>
    <row r="6755" spans="7:13">
      <c r="G6755" s="106">
        <v>41635</v>
      </c>
      <c r="H6755" s="90" t="s">
        <v>2022</v>
      </c>
      <c r="I6755" s="90" t="s">
        <v>2034</v>
      </c>
      <c r="J6755" s="90">
        <v>2.5000000000000001E-2</v>
      </c>
      <c r="K6755" s="90">
        <v>3</v>
      </c>
      <c r="L6755" t="str">
        <f t="shared" si="210"/>
        <v>West</v>
      </c>
      <c r="M6755" s="107">
        <f t="shared" si="211"/>
        <v>99.45</v>
      </c>
    </row>
    <row r="6756" spans="7:13">
      <c r="G6756" s="106">
        <v>41849</v>
      </c>
      <c r="H6756" s="90" t="s">
        <v>2069</v>
      </c>
      <c r="I6756" s="90" t="s">
        <v>2040</v>
      </c>
      <c r="J6756" s="90">
        <v>0.01</v>
      </c>
      <c r="K6756" s="90">
        <v>3</v>
      </c>
      <c r="L6756" t="str">
        <f t="shared" si="210"/>
        <v>South</v>
      </c>
      <c r="M6756" s="107">
        <f t="shared" si="211"/>
        <v>89.1</v>
      </c>
    </row>
    <row r="6757" spans="7:13">
      <c r="G6757" s="106">
        <v>41833</v>
      </c>
      <c r="H6757" s="90" t="s">
        <v>2063</v>
      </c>
      <c r="I6757" s="90" t="s">
        <v>2046</v>
      </c>
      <c r="J6757" s="90">
        <v>0</v>
      </c>
      <c r="K6757" s="90">
        <v>3</v>
      </c>
      <c r="L6757" t="str">
        <f t="shared" si="210"/>
        <v>South</v>
      </c>
      <c r="M6757" s="107">
        <f t="shared" si="211"/>
        <v>75</v>
      </c>
    </row>
    <row r="6758" spans="7:13">
      <c r="G6758" s="106">
        <v>41623</v>
      </c>
      <c r="H6758" s="90" t="s">
        <v>2022</v>
      </c>
      <c r="I6758" s="90" t="s">
        <v>2034</v>
      </c>
      <c r="J6758" s="90">
        <v>1.4999999999999999E-2</v>
      </c>
      <c r="K6758" s="90">
        <v>1</v>
      </c>
      <c r="L6758" t="str">
        <f t="shared" si="210"/>
        <v>West</v>
      </c>
      <c r="M6758" s="107">
        <f t="shared" si="211"/>
        <v>33.49</v>
      </c>
    </row>
    <row r="6759" spans="7:13">
      <c r="G6759" s="106">
        <v>41621</v>
      </c>
      <c r="H6759" s="90" t="s">
        <v>2051</v>
      </c>
      <c r="I6759" s="90" t="s">
        <v>2034</v>
      </c>
      <c r="J6759" s="90">
        <v>0.01</v>
      </c>
      <c r="K6759" s="90">
        <v>1</v>
      </c>
      <c r="L6759" t="str">
        <f t="shared" si="210"/>
        <v>MidWest</v>
      </c>
      <c r="M6759" s="107">
        <f t="shared" si="211"/>
        <v>33.659999999999997</v>
      </c>
    </row>
    <row r="6760" spans="7:13">
      <c r="G6760" s="106">
        <v>41281</v>
      </c>
      <c r="H6760" s="90" t="s">
        <v>2090</v>
      </c>
      <c r="I6760" s="90" t="s">
        <v>2040</v>
      </c>
      <c r="J6760" s="90">
        <v>2.5000000000000001E-2</v>
      </c>
      <c r="K6760" s="90">
        <v>1</v>
      </c>
      <c r="L6760" t="str">
        <f t="shared" si="210"/>
        <v>West</v>
      </c>
      <c r="M6760" s="107">
        <f t="shared" si="211"/>
        <v>29.25</v>
      </c>
    </row>
    <row r="6761" spans="7:13">
      <c r="G6761" s="106">
        <v>41306</v>
      </c>
      <c r="H6761" s="90" t="s">
        <v>2093</v>
      </c>
      <c r="I6761" s="90" t="s">
        <v>2046</v>
      </c>
      <c r="J6761" s="90">
        <v>2.5000000000000001E-2</v>
      </c>
      <c r="K6761" s="90">
        <v>1</v>
      </c>
      <c r="L6761" t="str">
        <f t="shared" si="210"/>
        <v>West</v>
      </c>
      <c r="M6761" s="107">
        <f t="shared" si="211"/>
        <v>24.375</v>
      </c>
    </row>
    <row r="6762" spans="7:13">
      <c r="G6762" s="106">
        <v>41685</v>
      </c>
      <c r="H6762" s="90" t="s">
        <v>2059</v>
      </c>
      <c r="I6762" s="90" t="s">
        <v>2024</v>
      </c>
      <c r="J6762" s="90">
        <v>1.4999999999999999E-2</v>
      </c>
      <c r="K6762" s="90">
        <v>1</v>
      </c>
      <c r="L6762" t="str">
        <f t="shared" si="210"/>
        <v>West</v>
      </c>
      <c r="M6762" s="107">
        <f t="shared" si="211"/>
        <v>22.60575</v>
      </c>
    </row>
    <row r="6763" spans="7:13">
      <c r="G6763" s="106">
        <v>41971</v>
      </c>
      <c r="H6763" s="90" t="s">
        <v>2039</v>
      </c>
      <c r="I6763" s="90" t="s">
        <v>2019</v>
      </c>
      <c r="J6763" s="90">
        <v>0</v>
      </c>
      <c r="K6763" s="90">
        <v>3</v>
      </c>
      <c r="L6763" t="str">
        <f t="shared" si="210"/>
        <v>East</v>
      </c>
      <c r="M6763" s="107">
        <f t="shared" si="211"/>
        <v>63</v>
      </c>
    </row>
    <row r="6764" spans="7:13">
      <c r="G6764" s="106">
        <v>41572</v>
      </c>
      <c r="H6764" s="90" t="s">
        <v>2057</v>
      </c>
      <c r="I6764" s="90" t="s">
        <v>2027</v>
      </c>
      <c r="J6764" s="90">
        <v>0</v>
      </c>
      <c r="K6764" s="90">
        <v>3</v>
      </c>
      <c r="L6764" t="str">
        <f t="shared" si="210"/>
        <v>West</v>
      </c>
      <c r="M6764" s="107">
        <f t="shared" si="211"/>
        <v>59.849999999999994</v>
      </c>
    </row>
    <row r="6765" spans="7:13">
      <c r="G6765" s="106">
        <v>41871</v>
      </c>
      <c r="H6765" s="90" t="s">
        <v>2041</v>
      </c>
      <c r="I6765" s="90" t="s">
        <v>2024</v>
      </c>
      <c r="J6765" s="90">
        <v>0.02</v>
      </c>
      <c r="K6765" s="90">
        <v>2</v>
      </c>
      <c r="L6765" t="str">
        <f t="shared" si="210"/>
        <v>West</v>
      </c>
      <c r="M6765" s="107">
        <f t="shared" si="211"/>
        <v>44.981999999999999</v>
      </c>
    </row>
    <row r="6766" spans="7:13">
      <c r="G6766" s="106">
        <v>41614</v>
      </c>
      <c r="H6766" s="90" t="s">
        <v>2055</v>
      </c>
      <c r="I6766" s="90" t="s">
        <v>2027</v>
      </c>
      <c r="J6766" s="90">
        <v>0</v>
      </c>
      <c r="K6766" s="90">
        <v>2</v>
      </c>
      <c r="L6766" t="str">
        <f t="shared" si="210"/>
        <v>South</v>
      </c>
      <c r="M6766" s="107">
        <f t="shared" si="211"/>
        <v>39.9</v>
      </c>
    </row>
    <row r="6767" spans="7:13">
      <c r="G6767" s="106">
        <v>41963</v>
      </c>
      <c r="H6767" s="90" t="s">
        <v>2098</v>
      </c>
      <c r="I6767" s="90" t="s">
        <v>2034</v>
      </c>
      <c r="J6767" s="90">
        <v>0</v>
      </c>
      <c r="K6767" s="90">
        <v>3</v>
      </c>
      <c r="L6767" t="str">
        <f t="shared" si="210"/>
        <v>West</v>
      </c>
      <c r="M6767" s="107">
        <f t="shared" si="211"/>
        <v>102</v>
      </c>
    </row>
    <row r="6768" spans="7:13">
      <c r="G6768" s="106">
        <v>41583</v>
      </c>
      <c r="H6768" s="90" t="s">
        <v>2060</v>
      </c>
      <c r="I6768" s="90" t="s">
        <v>2028</v>
      </c>
      <c r="J6768" s="90">
        <v>0</v>
      </c>
      <c r="K6768" s="90">
        <v>21</v>
      </c>
      <c r="L6768" t="str">
        <f t="shared" si="210"/>
        <v>South</v>
      </c>
      <c r="M6768" s="107">
        <f t="shared" si="211"/>
        <v>481.95</v>
      </c>
    </row>
    <row r="6769" spans="7:13">
      <c r="G6769" s="106">
        <v>41543</v>
      </c>
      <c r="H6769" s="90" t="s">
        <v>2079</v>
      </c>
      <c r="I6769" s="90" t="s">
        <v>2034</v>
      </c>
      <c r="J6769" s="90">
        <v>0.02</v>
      </c>
      <c r="K6769" s="90">
        <v>3</v>
      </c>
      <c r="L6769" t="str">
        <f t="shared" si="210"/>
        <v>MidWest</v>
      </c>
      <c r="M6769" s="107">
        <f t="shared" si="211"/>
        <v>99.96</v>
      </c>
    </row>
    <row r="6770" spans="7:13">
      <c r="G6770" s="106">
        <v>41947</v>
      </c>
      <c r="H6770" s="90" t="s">
        <v>2030</v>
      </c>
      <c r="I6770" s="90" t="s">
        <v>2024</v>
      </c>
      <c r="J6770" s="90">
        <v>0.03</v>
      </c>
      <c r="K6770" s="90">
        <v>2</v>
      </c>
      <c r="L6770" t="str">
        <f t="shared" si="210"/>
        <v>West</v>
      </c>
      <c r="M6770" s="107">
        <f t="shared" si="211"/>
        <v>44.522999999999996</v>
      </c>
    </row>
    <row r="6771" spans="7:13">
      <c r="G6771" s="106">
        <v>41993</v>
      </c>
      <c r="H6771" s="90" t="s">
        <v>2052</v>
      </c>
      <c r="I6771" s="90" t="s">
        <v>2046</v>
      </c>
      <c r="J6771" s="90">
        <v>2.5000000000000001E-2</v>
      </c>
      <c r="K6771" s="90">
        <v>3</v>
      </c>
      <c r="L6771" t="str">
        <f t="shared" si="210"/>
        <v>MidWest</v>
      </c>
      <c r="M6771" s="107">
        <f t="shared" si="211"/>
        <v>73.125</v>
      </c>
    </row>
    <row r="6772" spans="7:13">
      <c r="G6772" s="106">
        <v>41620</v>
      </c>
      <c r="H6772" s="90" t="s">
        <v>2055</v>
      </c>
      <c r="I6772" s="90" t="s">
        <v>2027</v>
      </c>
      <c r="J6772" s="90">
        <v>0</v>
      </c>
      <c r="K6772" s="90">
        <v>2</v>
      </c>
      <c r="L6772" t="str">
        <f t="shared" si="210"/>
        <v>South</v>
      </c>
      <c r="M6772" s="107">
        <f t="shared" si="211"/>
        <v>39.9</v>
      </c>
    </row>
    <row r="6773" spans="7:13">
      <c r="G6773" s="106">
        <v>41340</v>
      </c>
      <c r="H6773" s="90" t="s">
        <v>2036</v>
      </c>
      <c r="I6773" s="90" t="s">
        <v>2027</v>
      </c>
      <c r="J6773" s="90">
        <v>0.02</v>
      </c>
      <c r="K6773" s="90">
        <v>16</v>
      </c>
      <c r="L6773" t="str">
        <f t="shared" si="210"/>
        <v>MidWest</v>
      </c>
      <c r="M6773" s="107">
        <f t="shared" si="211"/>
        <v>312.81599999999997</v>
      </c>
    </row>
    <row r="6774" spans="7:13">
      <c r="G6774" s="106">
        <v>41529</v>
      </c>
      <c r="H6774" s="90" t="s">
        <v>2093</v>
      </c>
      <c r="I6774" s="90" t="s">
        <v>2024</v>
      </c>
      <c r="J6774" s="90">
        <v>2.5000000000000001E-2</v>
      </c>
      <c r="K6774" s="90">
        <v>3</v>
      </c>
      <c r="L6774" t="str">
        <f t="shared" si="210"/>
        <v>West</v>
      </c>
      <c r="M6774" s="107">
        <f t="shared" si="211"/>
        <v>67.128749999999997</v>
      </c>
    </row>
    <row r="6775" spans="7:13">
      <c r="G6775" s="106">
        <v>41885</v>
      </c>
      <c r="H6775" s="90" t="s">
        <v>2093</v>
      </c>
      <c r="I6775" s="90" t="s">
        <v>2019</v>
      </c>
      <c r="J6775" s="90">
        <v>0.03</v>
      </c>
      <c r="K6775" s="90">
        <v>2</v>
      </c>
      <c r="L6775" t="str">
        <f t="shared" si="210"/>
        <v>West</v>
      </c>
      <c r="M6775" s="107">
        <f t="shared" si="211"/>
        <v>40.74</v>
      </c>
    </row>
    <row r="6776" spans="7:13">
      <c r="G6776" s="106">
        <v>41589</v>
      </c>
      <c r="H6776" s="90" t="s">
        <v>2073</v>
      </c>
      <c r="I6776" s="90" t="s">
        <v>2024</v>
      </c>
      <c r="J6776" s="90">
        <v>0</v>
      </c>
      <c r="K6776" s="90">
        <v>3</v>
      </c>
      <c r="L6776" t="str">
        <f t="shared" si="210"/>
        <v>West</v>
      </c>
      <c r="M6776" s="107">
        <f t="shared" si="211"/>
        <v>68.849999999999994</v>
      </c>
    </row>
    <row r="6777" spans="7:13">
      <c r="G6777" s="106">
        <v>41608</v>
      </c>
      <c r="H6777" s="90" t="s">
        <v>2070</v>
      </c>
      <c r="I6777" s="90" t="s">
        <v>2028</v>
      </c>
      <c r="J6777" s="90">
        <v>0</v>
      </c>
      <c r="K6777" s="90">
        <v>1</v>
      </c>
      <c r="L6777" t="str">
        <f t="shared" si="210"/>
        <v>East</v>
      </c>
      <c r="M6777" s="107">
        <f t="shared" si="211"/>
        <v>22.95</v>
      </c>
    </row>
    <row r="6778" spans="7:13">
      <c r="G6778" s="106">
        <v>41308</v>
      </c>
      <c r="H6778" s="90" t="s">
        <v>2060</v>
      </c>
      <c r="I6778" s="90" t="s">
        <v>2028</v>
      </c>
      <c r="J6778" s="90">
        <v>0</v>
      </c>
      <c r="K6778" s="90">
        <v>1</v>
      </c>
      <c r="L6778" t="str">
        <f t="shared" si="210"/>
        <v>South</v>
      </c>
      <c r="M6778" s="107">
        <f t="shared" si="211"/>
        <v>22.95</v>
      </c>
    </row>
    <row r="6779" spans="7:13">
      <c r="G6779" s="106">
        <v>41983</v>
      </c>
      <c r="H6779" s="90" t="s">
        <v>2081</v>
      </c>
      <c r="I6779" s="90" t="s">
        <v>2031</v>
      </c>
      <c r="J6779" s="90">
        <v>0</v>
      </c>
      <c r="K6779" s="90">
        <v>3</v>
      </c>
      <c r="L6779" t="str">
        <f t="shared" si="210"/>
        <v>West</v>
      </c>
      <c r="M6779" s="107">
        <f t="shared" si="211"/>
        <v>75</v>
      </c>
    </row>
    <row r="6780" spans="7:13">
      <c r="G6780" s="106">
        <v>41390</v>
      </c>
      <c r="H6780" s="90" t="s">
        <v>2093</v>
      </c>
      <c r="I6780" s="90" t="s">
        <v>2031</v>
      </c>
      <c r="J6780" s="90">
        <v>0</v>
      </c>
      <c r="K6780" s="90">
        <v>1</v>
      </c>
      <c r="L6780" t="str">
        <f t="shared" si="210"/>
        <v>West</v>
      </c>
      <c r="M6780" s="107">
        <f t="shared" si="211"/>
        <v>25</v>
      </c>
    </row>
    <row r="6781" spans="7:13">
      <c r="G6781" s="106">
        <v>41989</v>
      </c>
      <c r="H6781" s="90" t="s">
        <v>2042</v>
      </c>
      <c r="I6781" s="90" t="s">
        <v>2027</v>
      </c>
      <c r="J6781" s="90">
        <v>1.4999999999999999E-2</v>
      </c>
      <c r="K6781" s="90">
        <v>1</v>
      </c>
      <c r="L6781" t="str">
        <f t="shared" si="210"/>
        <v>MidWest</v>
      </c>
      <c r="M6781" s="107">
        <f t="shared" si="211"/>
        <v>19.650749999999999</v>
      </c>
    </row>
    <row r="6782" spans="7:13">
      <c r="G6782" s="106">
        <v>41988</v>
      </c>
      <c r="H6782" s="90" t="s">
        <v>2030</v>
      </c>
      <c r="I6782" s="90" t="s">
        <v>2028</v>
      </c>
      <c r="J6782" s="90">
        <v>0</v>
      </c>
      <c r="K6782" s="90">
        <v>3</v>
      </c>
      <c r="L6782" t="str">
        <f t="shared" si="210"/>
        <v>West</v>
      </c>
      <c r="M6782" s="107">
        <f t="shared" si="211"/>
        <v>68.849999999999994</v>
      </c>
    </row>
    <row r="6783" spans="7:13">
      <c r="G6783" s="106">
        <v>41606</v>
      </c>
      <c r="H6783" s="90" t="s">
        <v>2039</v>
      </c>
      <c r="I6783" s="90" t="s">
        <v>2043</v>
      </c>
      <c r="J6783" s="90">
        <v>0</v>
      </c>
      <c r="K6783" s="90">
        <v>2</v>
      </c>
      <c r="L6783" t="str">
        <f t="shared" si="210"/>
        <v>East</v>
      </c>
      <c r="M6783" s="107">
        <f t="shared" si="211"/>
        <v>47</v>
      </c>
    </row>
    <row r="6784" spans="7:13">
      <c r="G6784" s="106">
        <v>41763</v>
      </c>
      <c r="H6784" s="90" t="s">
        <v>2025</v>
      </c>
      <c r="I6784" s="90" t="s">
        <v>2034</v>
      </c>
      <c r="J6784" s="90">
        <v>0.03</v>
      </c>
      <c r="K6784" s="90">
        <v>2</v>
      </c>
      <c r="L6784" t="str">
        <f t="shared" si="210"/>
        <v>West</v>
      </c>
      <c r="M6784" s="107">
        <f t="shared" si="211"/>
        <v>65.959999999999994</v>
      </c>
    </row>
    <row r="6785" spans="7:13">
      <c r="G6785" s="106">
        <v>41960</v>
      </c>
      <c r="H6785" s="90" t="s">
        <v>2084</v>
      </c>
      <c r="I6785" s="90" t="s">
        <v>2028</v>
      </c>
      <c r="J6785" s="90">
        <v>0</v>
      </c>
      <c r="K6785" s="90">
        <v>3</v>
      </c>
      <c r="L6785" t="str">
        <f t="shared" si="210"/>
        <v>MidWest</v>
      </c>
      <c r="M6785" s="107">
        <f t="shared" si="211"/>
        <v>68.849999999999994</v>
      </c>
    </row>
    <row r="6786" spans="7:13">
      <c r="G6786" s="106">
        <v>41844</v>
      </c>
      <c r="H6786" s="90" t="s">
        <v>2081</v>
      </c>
      <c r="I6786" s="90" t="s">
        <v>2034</v>
      </c>
      <c r="J6786" s="90">
        <v>0.01</v>
      </c>
      <c r="K6786" s="90">
        <v>3</v>
      </c>
      <c r="L6786" t="str">
        <f t="shared" si="210"/>
        <v>West</v>
      </c>
      <c r="M6786" s="107">
        <f t="shared" si="211"/>
        <v>100.98</v>
      </c>
    </row>
    <row r="6787" spans="7:13">
      <c r="G6787" s="106">
        <v>41965</v>
      </c>
      <c r="H6787" s="90" t="s">
        <v>2038</v>
      </c>
      <c r="I6787" s="90" t="s">
        <v>2046</v>
      </c>
      <c r="J6787" s="90">
        <v>0</v>
      </c>
      <c r="K6787" s="90">
        <v>3</v>
      </c>
      <c r="L6787" t="str">
        <f t="shared" ref="L6787:L6850" si="212">_xlfn.XLOOKUP(H6787,$D$2:$D$73,$E$2:$E$73)</f>
        <v>MidWest</v>
      </c>
      <c r="M6787" s="107">
        <f t="shared" ref="M6787:M6850" si="213">_xlfn.XLOOKUP(I6787,$A$2:$A$13,$B$2:$B$13)*K6787*(1-J6787)</f>
        <v>75</v>
      </c>
    </row>
    <row r="6788" spans="7:13">
      <c r="G6788" s="106">
        <v>41608</v>
      </c>
      <c r="H6788" s="90" t="s">
        <v>2086</v>
      </c>
      <c r="I6788" s="90" t="s">
        <v>2019</v>
      </c>
      <c r="J6788" s="90">
        <v>0.03</v>
      </c>
      <c r="K6788" s="90">
        <v>2</v>
      </c>
      <c r="L6788" t="str">
        <f t="shared" si="212"/>
        <v>West</v>
      </c>
      <c r="M6788" s="107">
        <f t="shared" si="213"/>
        <v>40.74</v>
      </c>
    </row>
    <row r="6789" spans="7:13">
      <c r="G6789" s="106">
        <v>41584</v>
      </c>
      <c r="H6789" s="90" t="s">
        <v>2084</v>
      </c>
      <c r="I6789" s="90" t="s">
        <v>2019</v>
      </c>
      <c r="J6789" s="90">
        <v>0.02</v>
      </c>
      <c r="K6789" s="90">
        <v>3</v>
      </c>
      <c r="L6789" t="str">
        <f t="shared" si="212"/>
        <v>MidWest</v>
      </c>
      <c r="M6789" s="107">
        <f t="shared" si="213"/>
        <v>61.74</v>
      </c>
    </row>
    <row r="6790" spans="7:13">
      <c r="G6790" s="106">
        <v>41972</v>
      </c>
      <c r="H6790" s="90" t="s">
        <v>2074</v>
      </c>
      <c r="I6790" s="90" t="s">
        <v>2050</v>
      </c>
      <c r="J6790" s="90">
        <v>0</v>
      </c>
      <c r="K6790" s="90">
        <v>1</v>
      </c>
      <c r="L6790" t="str">
        <f t="shared" si="212"/>
        <v>MidWest</v>
      </c>
      <c r="M6790" s="107">
        <f t="shared" si="213"/>
        <v>19</v>
      </c>
    </row>
    <row r="6791" spans="7:13">
      <c r="G6791" s="106">
        <v>41959</v>
      </c>
      <c r="H6791" s="90" t="s">
        <v>2036</v>
      </c>
      <c r="I6791" s="90" t="s">
        <v>2043</v>
      </c>
      <c r="J6791" s="90">
        <v>0</v>
      </c>
      <c r="K6791" s="90">
        <v>2</v>
      </c>
      <c r="L6791" t="str">
        <f t="shared" si="212"/>
        <v>MidWest</v>
      </c>
      <c r="M6791" s="107">
        <f t="shared" si="213"/>
        <v>47</v>
      </c>
    </row>
    <row r="6792" spans="7:13">
      <c r="G6792" s="106">
        <v>41921</v>
      </c>
      <c r="H6792" s="90" t="s">
        <v>2072</v>
      </c>
      <c r="I6792" s="90" t="s">
        <v>2031</v>
      </c>
      <c r="J6792" s="90">
        <v>0</v>
      </c>
      <c r="K6792" s="90">
        <v>2</v>
      </c>
      <c r="L6792" t="str">
        <f t="shared" si="212"/>
        <v>MidWest</v>
      </c>
      <c r="M6792" s="107">
        <f t="shared" si="213"/>
        <v>50</v>
      </c>
    </row>
    <row r="6793" spans="7:13">
      <c r="G6793" s="106">
        <v>41617</v>
      </c>
      <c r="H6793" s="90" t="s">
        <v>2078</v>
      </c>
      <c r="I6793" s="90" t="s">
        <v>2019</v>
      </c>
      <c r="J6793" s="90">
        <v>0.02</v>
      </c>
      <c r="K6793" s="90">
        <v>3</v>
      </c>
      <c r="L6793" t="str">
        <f t="shared" si="212"/>
        <v>West</v>
      </c>
      <c r="M6793" s="107">
        <f t="shared" si="213"/>
        <v>61.74</v>
      </c>
    </row>
    <row r="6794" spans="7:13">
      <c r="G6794" s="106">
        <v>41618</v>
      </c>
      <c r="H6794" s="90" t="s">
        <v>2076</v>
      </c>
      <c r="I6794" s="90" t="s">
        <v>2027</v>
      </c>
      <c r="J6794" s="90">
        <v>1.4999999999999999E-2</v>
      </c>
      <c r="K6794" s="90">
        <v>3</v>
      </c>
      <c r="L6794" t="str">
        <f t="shared" si="212"/>
        <v>West</v>
      </c>
      <c r="M6794" s="107">
        <f t="shared" si="213"/>
        <v>58.952249999999992</v>
      </c>
    </row>
    <row r="6795" spans="7:13">
      <c r="G6795" s="106">
        <v>41999</v>
      </c>
      <c r="H6795" s="90" t="s">
        <v>2051</v>
      </c>
      <c r="I6795" s="90" t="s">
        <v>2040</v>
      </c>
      <c r="J6795" s="90">
        <v>0.02</v>
      </c>
      <c r="K6795" s="90">
        <v>23</v>
      </c>
      <c r="L6795" t="str">
        <f t="shared" si="212"/>
        <v>MidWest</v>
      </c>
      <c r="M6795" s="107">
        <f t="shared" si="213"/>
        <v>676.19999999999993</v>
      </c>
    </row>
    <row r="6796" spans="7:13">
      <c r="G6796" s="106">
        <v>42001</v>
      </c>
      <c r="H6796" s="90" t="s">
        <v>2071</v>
      </c>
      <c r="I6796" s="90" t="s">
        <v>2019</v>
      </c>
      <c r="J6796" s="90">
        <v>0</v>
      </c>
      <c r="K6796" s="90">
        <v>2</v>
      </c>
      <c r="L6796" t="str">
        <f t="shared" si="212"/>
        <v>MidWest</v>
      </c>
      <c r="M6796" s="107">
        <f t="shared" si="213"/>
        <v>42</v>
      </c>
    </row>
    <row r="6797" spans="7:13">
      <c r="G6797" s="106">
        <v>41625</v>
      </c>
      <c r="H6797" s="90" t="s">
        <v>2054</v>
      </c>
      <c r="I6797" s="90" t="s">
        <v>2027</v>
      </c>
      <c r="J6797" s="90">
        <v>2.5000000000000001E-2</v>
      </c>
      <c r="K6797" s="90">
        <v>3</v>
      </c>
      <c r="L6797" t="str">
        <f t="shared" si="212"/>
        <v>MidWest</v>
      </c>
      <c r="M6797" s="107">
        <f t="shared" si="213"/>
        <v>58.353749999999991</v>
      </c>
    </row>
    <row r="6798" spans="7:13">
      <c r="G6798" s="106">
        <v>41611</v>
      </c>
      <c r="H6798" s="90" t="s">
        <v>2048</v>
      </c>
      <c r="I6798" s="90" t="s">
        <v>2037</v>
      </c>
      <c r="J6798" s="90">
        <v>0.01</v>
      </c>
      <c r="K6798" s="90">
        <v>2</v>
      </c>
      <c r="L6798" t="str">
        <f t="shared" si="212"/>
        <v>East</v>
      </c>
      <c r="M6798" s="107">
        <f t="shared" si="213"/>
        <v>54.45</v>
      </c>
    </row>
    <row r="6799" spans="7:13">
      <c r="G6799" s="106">
        <v>41391</v>
      </c>
      <c r="H6799" s="90" t="s">
        <v>2095</v>
      </c>
      <c r="I6799" s="90" t="s">
        <v>2027</v>
      </c>
      <c r="J6799" s="90">
        <v>2.5000000000000001E-2</v>
      </c>
      <c r="K6799" s="90">
        <v>1</v>
      </c>
      <c r="L6799" t="str">
        <f t="shared" si="212"/>
        <v>South</v>
      </c>
      <c r="M6799" s="107">
        <f t="shared" si="213"/>
        <v>19.451249999999998</v>
      </c>
    </row>
    <row r="6800" spans="7:13">
      <c r="G6800" s="106">
        <v>41716</v>
      </c>
      <c r="H6800" s="90" t="s">
        <v>2022</v>
      </c>
      <c r="I6800" s="90" t="s">
        <v>2024</v>
      </c>
      <c r="J6800" s="90">
        <v>1.4999999999999999E-2</v>
      </c>
      <c r="K6800" s="90">
        <v>1</v>
      </c>
      <c r="L6800" t="str">
        <f t="shared" si="212"/>
        <v>West</v>
      </c>
      <c r="M6800" s="107">
        <f t="shared" si="213"/>
        <v>22.60575</v>
      </c>
    </row>
    <row r="6801" spans="7:13">
      <c r="G6801" s="106">
        <v>41595</v>
      </c>
      <c r="H6801" s="90" t="s">
        <v>2077</v>
      </c>
      <c r="I6801" s="90" t="s">
        <v>2034</v>
      </c>
      <c r="J6801" s="90">
        <v>0</v>
      </c>
      <c r="K6801" s="90">
        <v>2</v>
      </c>
      <c r="L6801" t="str">
        <f t="shared" si="212"/>
        <v>MidWest</v>
      </c>
      <c r="M6801" s="107">
        <f t="shared" si="213"/>
        <v>68</v>
      </c>
    </row>
    <row r="6802" spans="7:13">
      <c r="G6802" s="106">
        <v>41635</v>
      </c>
      <c r="H6802" s="90" t="s">
        <v>2041</v>
      </c>
      <c r="I6802" s="90" t="s">
        <v>2040</v>
      </c>
      <c r="J6802" s="90">
        <v>0</v>
      </c>
      <c r="K6802" s="90">
        <v>2</v>
      </c>
      <c r="L6802" t="str">
        <f t="shared" si="212"/>
        <v>West</v>
      </c>
      <c r="M6802" s="107">
        <f t="shared" si="213"/>
        <v>60</v>
      </c>
    </row>
    <row r="6803" spans="7:13">
      <c r="G6803" s="106">
        <v>41596</v>
      </c>
      <c r="H6803" s="90" t="s">
        <v>2082</v>
      </c>
      <c r="I6803" s="90" t="s">
        <v>2027</v>
      </c>
      <c r="J6803" s="90">
        <v>0</v>
      </c>
      <c r="K6803" s="90">
        <v>2</v>
      </c>
      <c r="L6803" t="str">
        <f t="shared" si="212"/>
        <v>MidWest</v>
      </c>
      <c r="M6803" s="107">
        <f t="shared" si="213"/>
        <v>39.9</v>
      </c>
    </row>
    <row r="6804" spans="7:13">
      <c r="G6804" s="106">
        <v>41998</v>
      </c>
      <c r="H6804" s="90" t="s">
        <v>2077</v>
      </c>
      <c r="I6804" s="90" t="s">
        <v>2027</v>
      </c>
      <c r="J6804" s="90">
        <v>0</v>
      </c>
      <c r="K6804" s="90">
        <v>2</v>
      </c>
      <c r="L6804" t="str">
        <f t="shared" si="212"/>
        <v>MidWest</v>
      </c>
      <c r="M6804" s="107">
        <f t="shared" si="213"/>
        <v>39.9</v>
      </c>
    </row>
    <row r="6805" spans="7:13">
      <c r="G6805" s="106">
        <v>41634</v>
      </c>
      <c r="H6805" s="90" t="s">
        <v>2062</v>
      </c>
      <c r="I6805" s="90" t="s">
        <v>2028</v>
      </c>
      <c r="J6805" s="90">
        <v>0</v>
      </c>
      <c r="K6805" s="90">
        <v>3</v>
      </c>
      <c r="L6805" t="str">
        <f t="shared" si="212"/>
        <v>East</v>
      </c>
      <c r="M6805" s="107">
        <f t="shared" si="213"/>
        <v>68.849999999999994</v>
      </c>
    </row>
    <row r="6806" spans="7:13">
      <c r="G6806" s="106">
        <v>41434</v>
      </c>
      <c r="H6806" s="90" t="s">
        <v>2077</v>
      </c>
      <c r="I6806" s="90" t="s">
        <v>2019</v>
      </c>
      <c r="J6806" s="90">
        <v>2.5000000000000001E-2</v>
      </c>
      <c r="K6806" s="90">
        <v>3</v>
      </c>
      <c r="L6806" t="str">
        <f t="shared" si="212"/>
        <v>MidWest</v>
      </c>
      <c r="M6806" s="107">
        <f t="shared" si="213"/>
        <v>61.424999999999997</v>
      </c>
    </row>
    <row r="6807" spans="7:13">
      <c r="G6807" s="106">
        <v>41637</v>
      </c>
      <c r="H6807" s="90" t="s">
        <v>2062</v>
      </c>
      <c r="I6807" s="90" t="s">
        <v>2024</v>
      </c>
      <c r="J6807" s="90">
        <v>0</v>
      </c>
      <c r="K6807" s="90">
        <v>2</v>
      </c>
      <c r="L6807" t="str">
        <f t="shared" si="212"/>
        <v>East</v>
      </c>
      <c r="M6807" s="107">
        <f t="shared" si="213"/>
        <v>45.9</v>
      </c>
    </row>
    <row r="6808" spans="7:13">
      <c r="G6808" s="106">
        <v>41987</v>
      </c>
      <c r="H6808" s="90" t="s">
        <v>2055</v>
      </c>
      <c r="I6808" s="90" t="s">
        <v>2037</v>
      </c>
      <c r="J6808" s="90">
        <v>0.02</v>
      </c>
      <c r="K6808" s="90">
        <v>3</v>
      </c>
      <c r="L6808" t="str">
        <f t="shared" si="212"/>
        <v>South</v>
      </c>
      <c r="M6808" s="107">
        <f t="shared" si="213"/>
        <v>80.849999999999994</v>
      </c>
    </row>
    <row r="6809" spans="7:13">
      <c r="G6809" s="106">
        <v>41918</v>
      </c>
      <c r="H6809" s="90" t="s">
        <v>2033</v>
      </c>
      <c r="I6809" s="90" t="s">
        <v>2034</v>
      </c>
      <c r="J6809" s="90">
        <v>0.02</v>
      </c>
      <c r="K6809" s="90">
        <v>1</v>
      </c>
      <c r="L6809" t="str">
        <f t="shared" si="212"/>
        <v>MidWest</v>
      </c>
      <c r="M6809" s="107">
        <f t="shared" si="213"/>
        <v>33.32</v>
      </c>
    </row>
    <row r="6810" spans="7:13">
      <c r="G6810" s="106">
        <v>41566</v>
      </c>
      <c r="H6810" s="90" t="s">
        <v>2030</v>
      </c>
      <c r="I6810" s="90" t="s">
        <v>2043</v>
      </c>
      <c r="J6810" s="90">
        <v>0.02</v>
      </c>
      <c r="K6810" s="90">
        <v>3</v>
      </c>
      <c r="L6810" t="str">
        <f t="shared" si="212"/>
        <v>West</v>
      </c>
      <c r="M6810" s="107">
        <f t="shared" si="213"/>
        <v>69.09</v>
      </c>
    </row>
    <row r="6811" spans="7:13">
      <c r="G6811" s="106">
        <v>41581</v>
      </c>
      <c r="H6811" s="90" t="s">
        <v>2071</v>
      </c>
      <c r="I6811" s="90" t="s">
        <v>2043</v>
      </c>
      <c r="J6811" s="90">
        <v>0</v>
      </c>
      <c r="K6811" s="90">
        <v>2</v>
      </c>
      <c r="L6811" t="str">
        <f t="shared" si="212"/>
        <v>MidWest</v>
      </c>
      <c r="M6811" s="107">
        <f t="shared" si="213"/>
        <v>47</v>
      </c>
    </row>
    <row r="6812" spans="7:13">
      <c r="G6812" s="106">
        <v>42004</v>
      </c>
      <c r="H6812" s="90" t="s">
        <v>2039</v>
      </c>
      <c r="I6812" s="90" t="s">
        <v>2034</v>
      </c>
      <c r="J6812" s="90">
        <v>0</v>
      </c>
      <c r="K6812" s="90">
        <v>1</v>
      </c>
      <c r="L6812" t="str">
        <f t="shared" si="212"/>
        <v>East</v>
      </c>
      <c r="M6812" s="107">
        <f t="shared" si="213"/>
        <v>34</v>
      </c>
    </row>
    <row r="6813" spans="7:13">
      <c r="G6813" s="106">
        <v>41606</v>
      </c>
      <c r="H6813" s="90" t="s">
        <v>2039</v>
      </c>
      <c r="I6813" s="90" t="s">
        <v>2037</v>
      </c>
      <c r="J6813" s="90">
        <v>1.4999999999999999E-2</v>
      </c>
      <c r="K6813" s="90">
        <v>19</v>
      </c>
      <c r="L6813" t="str">
        <f t="shared" si="212"/>
        <v>East</v>
      </c>
      <c r="M6813" s="107">
        <f t="shared" si="213"/>
        <v>514.66250000000002</v>
      </c>
    </row>
    <row r="6814" spans="7:13">
      <c r="G6814" s="106">
        <v>41505</v>
      </c>
      <c r="H6814" s="90" t="s">
        <v>2036</v>
      </c>
      <c r="I6814" s="90" t="s">
        <v>2046</v>
      </c>
      <c r="J6814" s="90">
        <v>0.01</v>
      </c>
      <c r="K6814" s="90">
        <v>2</v>
      </c>
      <c r="L6814" t="str">
        <f t="shared" si="212"/>
        <v>MidWest</v>
      </c>
      <c r="M6814" s="107">
        <f t="shared" si="213"/>
        <v>49.5</v>
      </c>
    </row>
    <row r="6815" spans="7:13">
      <c r="G6815" s="106">
        <v>41891</v>
      </c>
      <c r="H6815" s="90" t="s">
        <v>2065</v>
      </c>
      <c r="I6815" s="90" t="s">
        <v>2028</v>
      </c>
      <c r="J6815" s="90">
        <v>0</v>
      </c>
      <c r="K6815" s="90">
        <v>1</v>
      </c>
      <c r="L6815" t="str">
        <f t="shared" si="212"/>
        <v>South</v>
      </c>
      <c r="M6815" s="107">
        <f t="shared" si="213"/>
        <v>22.95</v>
      </c>
    </row>
    <row r="6816" spans="7:13">
      <c r="G6816" s="106">
        <v>41892</v>
      </c>
      <c r="H6816" s="90" t="s">
        <v>2094</v>
      </c>
      <c r="I6816" s="90" t="s">
        <v>2024</v>
      </c>
      <c r="J6816" s="90">
        <v>0</v>
      </c>
      <c r="K6816" s="90">
        <v>2</v>
      </c>
      <c r="L6816" t="str">
        <f t="shared" si="212"/>
        <v>West</v>
      </c>
      <c r="M6816" s="107">
        <f t="shared" si="213"/>
        <v>45.9</v>
      </c>
    </row>
    <row r="6817" spans="7:13">
      <c r="G6817" s="106">
        <v>41998</v>
      </c>
      <c r="H6817" s="90" t="s">
        <v>2042</v>
      </c>
      <c r="I6817" s="90" t="s">
        <v>2046</v>
      </c>
      <c r="J6817" s="90">
        <v>0</v>
      </c>
      <c r="K6817" s="90">
        <v>3</v>
      </c>
      <c r="L6817" t="str">
        <f t="shared" si="212"/>
        <v>MidWest</v>
      </c>
      <c r="M6817" s="107">
        <f t="shared" si="213"/>
        <v>75</v>
      </c>
    </row>
    <row r="6818" spans="7:13">
      <c r="G6818" s="106">
        <v>41969</v>
      </c>
      <c r="H6818" s="90" t="s">
        <v>2090</v>
      </c>
      <c r="I6818" s="90" t="s">
        <v>2034</v>
      </c>
      <c r="J6818" s="90">
        <v>2.5000000000000001E-2</v>
      </c>
      <c r="K6818" s="90">
        <v>4</v>
      </c>
      <c r="L6818" t="str">
        <f t="shared" si="212"/>
        <v>West</v>
      </c>
      <c r="M6818" s="107">
        <f t="shared" si="213"/>
        <v>132.6</v>
      </c>
    </row>
    <row r="6819" spans="7:13">
      <c r="G6819" s="106">
        <v>41716</v>
      </c>
      <c r="H6819" s="90" t="s">
        <v>2061</v>
      </c>
      <c r="I6819" s="90" t="s">
        <v>2028</v>
      </c>
      <c r="J6819" s="90">
        <v>0</v>
      </c>
      <c r="K6819" s="90">
        <v>1</v>
      </c>
      <c r="L6819" t="str">
        <f t="shared" si="212"/>
        <v>West</v>
      </c>
      <c r="M6819" s="107">
        <f t="shared" si="213"/>
        <v>22.95</v>
      </c>
    </row>
    <row r="6820" spans="7:13">
      <c r="G6820" s="106">
        <v>41404</v>
      </c>
      <c r="H6820" s="90" t="s">
        <v>2067</v>
      </c>
      <c r="I6820" s="90" t="s">
        <v>2046</v>
      </c>
      <c r="J6820" s="90">
        <v>0</v>
      </c>
      <c r="K6820" s="90">
        <v>3</v>
      </c>
      <c r="L6820" t="str">
        <f t="shared" si="212"/>
        <v>East</v>
      </c>
      <c r="M6820" s="107">
        <f t="shared" si="213"/>
        <v>75</v>
      </c>
    </row>
    <row r="6821" spans="7:13">
      <c r="G6821" s="106">
        <v>41618</v>
      </c>
      <c r="H6821" s="90" t="s">
        <v>2033</v>
      </c>
      <c r="I6821" s="90" t="s">
        <v>2043</v>
      </c>
      <c r="J6821" s="90">
        <v>0</v>
      </c>
      <c r="K6821" s="90">
        <v>3</v>
      </c>
      <c r="L6821" t="str">
        <f t="shared" si="212"/>
        <v>MidWest</v>
      </c>
      <c r="M6821" s="107">
        <f t="shared" si="213"/>
        <v>70.5</v>
      </c>
    </row>
    <row r="6822" spans="7:13">
      <c r="G6822" s="106">
        <v>41316</v>
      </c>
      <c r="H6822" s="90" t="s">
        <v>2080</v>
      </c>
      <c r="I6822" s="90" t="s">
        <v>2023</v>
      </c>
      <c r="J6822" s="90">
        <v>0</v>
      </c>
      <c r="K6822" s="90">
        <v>1</v>
      </c>
      <c r="L6822" t="str">
        <f t="shared" si="212"/>
        <v>East</v>
      </c>
      <c r="M6822" s="107">
        <f t="shared" si="213"/>
        <v>79.95</v>
      </c>
    </row>
    <row r="6823" spans="7:13">
      <c r="G6823" s="106">
        <v>41929</v>
      </c>
      <c r="H6823" s="90" t="s">
        <v>2057</v>
      </c>
      <c r="I6823" s="90" t="s">
        <v>2034</v>
      </c>
      <c r="J6823" s="90">
        <v>0.01</v>
      </c>
      <c r="K6823" s="90">
        <v>2</v>
      </c>
      <c r="L6823" t="str">
        <f t="shared" si="212"/>
        <v>West</v>
      </c>
      <c r="M6823" s="107">
        <f t="shared" si="213"/>
        <v>67.319999999999993</v>
      </c>
    </row>
    <row r="6824" spans="7:13">
      <c r="G6824" s="106">
        <v>41953</v>
      </c>
      <c r="H6824" s="90" t="s">
        <v>2086</v>
      </c>
      <c r="I6824" s="90" t="s">
        <v>2043</v>
      </c>
      <c r="J6824" s="90">
        <v>0</v>
      </c>
      <c r="K6824" s="90">
        <v>3</v>
      </c>
      <c r="L6824" t="str">
        <f t="shared" si="212"/>
        <v>West</v>
      </c>
      <c r="M6824" s="107">
        <f t="shared" si="213"/>
        <v>70.5</v>
      </c>
    </row>
    <row r="6825" spans="7:13">
      <c r="G6825" s="106">
        <v>41350</v>
      </c>
      <c r="H6825" s="90" t="s">
        <v>2022</v>
      </c>
      <c r="I6825" s="90" t="s">
        <v>2034</v>
      </c>
      <c r="J6825" s="90">
        <v>1.4999999999999999E-2</v>
      </c>
      <c r="K6825" s="90">
        <v>2</v>
      </c>
      <c r="L6825" t="str">
        <f t="shared" si="212"/>
        <v>West</v>
      </c>
      <c r="M6825" s="107">
        <f t="shared" si="213"/>
        <v>66.98</v>
      </c>
    </row>
    <row r="6826" spans="7:13">
      <c r="G6826" s="106">
        <v>41624</v>
      </c>
      <c r="H6826" s="90" t="s">
        <v>2098</v>
      </c>
      <c r="I6826" s="90" t="s">
        <v>2043</v>
      </c>
      <c r="J6826" s="90">
        <v>0</v>
      </c>
      <c r="K6826" s="90">
        <v>1</v>
      </c>
      <c r="L6826" t="str">
        <f t="shared" si="212"/>
        <v>West</v>
      </c>
      <c r="M6826" s="107">
        <f t="shared" si="213"/>
        <v>23.5</v>
      </c>
    </row>
    <row r="6827" spans="7:13">
      <c r="G6827" s="106">
        <v>41297</v>
      </c>
      <c r="H6827" s="90" t="s">
        <v>2030</v>
      </c>
      <c r="I6827" s="90" t="s">
        <v>2019</v>
      </c>
      <c r="J6827" s="90">
        <v>2.5000000000000001E-2</v>
      </c>
      <c r="K6827" s="90">
        <v>23</v>
      </c>
      <c r="L6827" t="str">
        <f t="shared" si="212"/>
        <v>West</v>
      </c>
      <c r="M6827" s="107">
        <f t="shared" si="213"/>
        <v>470.92500000000001</v>
      </c>
    </row>
    <row r="6828" spans="7:13">
      <c r="G6828" s="106">
        <v>41824</v>
      </c>
      <c r="H6828" s="90" t="s">
        <v>2062</v>
      </c>
      <c r="I6828" s="90" t="s">
        <v>2024</v>
      </c>
      <c r="J6828" s="90">
        <v>0.01</v>
      </c>
      <c r="K6828" s="90">
        <v>2</v>
      </c>
      <c r="L6828" t="str">
        <f t="shared" si="212"/>
        <v>East</v>
      </c>
      <c r="M6828" s="107">
        <f t="shared" si="213"/>
        <v>45.440999999999995</v>
      </c>
    </row>
    <row r="6829" spans="7:13">
      <c r="G6829" s="106">
        <v>41945</v>
      </c>
      <c r="H6829" s="90" t="s">
        <v>2051</v>
      </c>
      <c r="I6829" s="90" t="s">
        <v>2031</v>
      </c>
      <c r="J6829" s="90">
        <v>0</v>
      </c>
      <c r="K6829" s="90">
        <v>1</v>
      </c>
      <c r="L6829" t="str">
        <f t="shared" si="212"/>
        <v>MidWest</v>
      </c>
      <c r="M6829" s="107">
        <f t="shared" si="213"/>
        <v>25</v>
      </c>
    </row>
    <row r="6830" spans="7:13">
      <c r="G6830" s="106">
        <v>41970</v>
      </c>
      <c r="H6830" s="90" t="s">
        <v>2056</v>
      </c>
      <c r="I6830" s="90" t="s">
        <v>2028</v>
      </c>
      <c r="J6830" s="90">
        <v>0</v>
      </c>
      <c r="K6830" s="90">
        <v>3</v>
      </c>
      <c r="L6830" t="str">
        <f t="shared" si="212"/>
        <v>MidWest</v>
      </c>
      <c r="M6830" s="107">
        <f t="shared" si="213"/>
        <v>68.849999999999994</v>
      </c>
    </row>
    <row r="6831" spans="7:13">
      <c r="G6831" s="106">
        <v>41592</v>
      </c>
      <c r="H6831" s="90" t="s">
        <v>2052</v>
      </c>
      <c r="I6831" s="90" t="s">
        <v>2024</v>
      </c>
      <c r="J6831" s="90">
        <v>0.01</v>
      </c>
      <c r="K6831" s="90">
        <v>2</v>
      </c>
      <c r="L6831" t="str">
        <f t="shared" si="212"/>
        <v>MidWest</v>
      </c>
      <c r="M6831" s="107">
        <f t="shared" si="213"/>
        <v>45.440999999999995</v>
      </c>
    </row>
    <row r="6832" spans="7:13">
      <c r="G6832" s="106">
        <v>41751</v>
      </c>
      <c r="H6832" s="90" t="s">
        <v>2029</v>
      </c>
      <c r="I6832" s="90" t="s">
        <v>2043</v>
      </c>
      <c r="J6832" s="90">
        <v>1.4999999999999999E-2</v>
      </c>
      <c r="K6832" s="90">
        <v>4</v>
      </c>
      <c r="L6832" t="str">
        <f t="shared" si="212"/>
        <v>East</v>
      </c>
      <c r="M6832" s="107">
        <f t="shared" si="213"/>
        <v>92.59</v>
      </c>
    </row>
    <row r="6833" spans="7:13">
      <c r="G6833" s="106">
        <v>41633</v>
      </c>
      <c r="H6833" s="90" t="s">
        <v>2094</v>
      </c>
      <c r="I6833" s="90" t="s">
        <v>2024</v>
      </c>
      <c r="J6833" s="90">
        <v>1.4999999999999999E-2</v>
      </c>
      <c r="K6833" s="90">
        <v>3</v>
      </c>
      <c r="L6833" t="str">
        <f t="shared" si="212"/>
        <v>West</v>
      </c>
      <c r="M6833" s="107">
        <f t="shared" si="213"/>
        <v>67.817249999999987</v>
      </c>
    </row>
    <row r="6834" spans="7:13">
      <c r="G6834" s="106">
        <v>41632</v>
      </c>
      <c r="H6834" s="90" t="s">
        <v>2045</v>
      </c>
      <c r="I6834" s="90" t="s">
        <v>2034</v>
      </c>
      <c r="J6834" s="90">
        <v>0.01</v>
      </c>
      <c r="K6834" s="90">
        <v>2</v>
      </c>
      <c r="L6834" t="str">
        <f t="shared" si="212"/>
        <v>West</v>
      </c>
      <c r="M6834" s="107">
        <f t="shared" si="213"/>
        <v>67.319999999999993</v>
      </c>
    </row>
    <row r="6835" spans="7:13">
      <c r="G6835" s="106">
        <v>41276</v>
      </c>
      <c r="H6835" s="90" t="s">
        <v>2090</v>
      </c>
      <c r="I6835" s="90" t="s">
        <v>2040</v>
      </c>
      <c r="J6835" s="90">
        <v>0</v>
      </c>
      <c r="K6835" s="90">
        <v>4</v>
      </c>
      <c r="L6835" t="str">
        <f t="shared" si="212"/>
        <v>West</v>
      </c>
      <c r="M6835" s="107">
        <f t="shared" si="213"/>
        <v>120</v>
      </c>
    </row>
    <row r="6836" spans="7:13">
      <c r="G6836" s="106">
        <v>41612</v>
      </c>
      <c r="H6836" s="90" t="s">
        <v>2102</v>
      </c>
      <c r="I6836" s="90" t="s">
        <v>2027</v>
      </c>
      <c r="J6836" s="90">
        <v>0.02</v>
      </c>
      <c r="K6836" s="90">
        <v>3</v>
      </c>
      <c r="L6836" t="str">
        <f t="shared" si="212"/>
        <v>MidWest</v>
      </c>
      <c r="M6836" s="107">
        <f t="shared" si="213"/>
        <v>58.652999999999992</v>
      </c>
    </row>
    <row r="6837" spans="7:13">
      <c r="G6837" s="106">
        <v>41972</v>
      </c>
      <c r="H6837" s="90" t="s">
        <v>2093</v>
      </c>
      <c r="I6837" s="90" t="s">
        <v>2050</v>
      </c>
      <c r="J6837" s="90">
        <v>0.03</v>
      </c>
      <c r="K6837" s="90">
        <v>3</v>
      </c>
      <c r="L6837" t="str">
        <f t="shared" si="212"/>
        <v>West</v>
      </c>
      <c r="M6837" s="107">
        <f t="shared" si="213"/>
        <v>55.29</v>
      </c>
    </row>
    <row r="6838" spans="7:13">
      <c r="G6838" s="106">
        <v>41625</v>
      </c>
      <c r="H6838" s="90" t="s">
        <v>2051</v>
      </c>
      <c r="I6838" s="90" t="s">
        <v>2024</v>
      </c>
      <c r="J6838" s="90">
        <v>0</v>
      </c>
      <c r="K6838" s="90">
        <v>2</v>
      </c>
      <c r="L6838" t="str">
        <f t="shared" si="212"/>
        <v>MidWest</v>
      </c>
      <c r="M6838" s="107">
        <f t="shared" si="213"/>
        <v>45.9</v>
      </c>
    </row>
    <row r="6839" spans="7:13">
      <c r="G6839" s="106">
        <v>41611</v>
      </c>
      <c r="H6839" s="90" t="s">
        <v>2041</v>
      </c>
      <c r="I6839" s="90" t="s">
        <v>2050</v>
      </c>
      <c r="J6839" s="90">
        <v>0.01</v>
      </c>
      <c r="K6839" s="90">
        <v>2</v>
      </c>
      <c r="L6839" t="str">
        <f t="shared" si="212"/>
        <v>West</v>
      </c>
      <c r="M6839" s="107">
        <f t="shared" si="213"/>
        <v>37.619999999999997</v>
      </c>
    </row>
    <row r="6840" spans="7:13">
      <c r="G6840" s="106">
        <v>41843</v>
      </c>
      <c r="H6840" s="90" t="s">
        <v>2052</v>
      </c>
      <c r="I6840" s="90" t="s">
        <v>2031</v>
      </c>
      <c r="J6840" s="90">
        <v>1.4999999999999999E-2</v>
      </c>
      <c r="K6840" s="90">
        <v>3</v>
      </c>
      <c r="L6840" t="str">
        <f t="shared" si="212"/>
        <v>MidWest</v>
      </c>
      <c r="M6840" s="107">
        <f t="shared" si="213"/>
        <v>73.875</v>
      </c>
    </row>
    <row r="6841" spans="7:13">
      <c r="G6841" s="106">
        <v>41360</v>
      </c>
      <c r="H6841" s="90" t="s">
        <v>2058</v>
      </c>
      <c r="I6841" s="90" t="s">
        <v>2028</v>
      </c>
      <c r="J6841" s="90">
        <v>0.02</v>
      </c>
      <c r="K6841" s="90">
        <v>2</v>
      </c>
      <c r="L6841" t="str">
        <f t="shared" si="212"/>
        <v>MidWest</v>
      </c>
      <c r="M6841" s="107">
        <f t="shared" si="213"/>
        <v>44.981999999999999</v>
      </c>
    </row>
    <row r="6842" spans="7:13">
      <c r="G6842" s="106">
        <v>41588</v>
      </c>
      <c r="H6842" s="90" t="s">
        <v>2052</v>
      </c>
      <c r="I6842" s="90" t="s">
        <v>2046</v>
      </c>
      <c r="J6842" s="90">
        <v>1.4999999999999999E-2</v>
      </c>
      <c r="K6842" s="90">
        <v>3</v>
      </c>
      <c r="L6842" t="str">
        <f t="shared" si="212"/>
        <v>MidWest</v>
      </c>
      <c r="M6842" s="107">
        <f t="shared" si="213"/>
        <v>73.875</v>
      </c>
    </row>
    <row r="6843" spans="7:13">
      <c r="G6843" s="106">
        <v>41409</v>
      </c>
      <c r="H6843" s="90" t="s">
        <v>2095</v>
      </c>
      <c r="I6843" s="90" t="s">
        <v>2027</v>
      </c>
      <c r="J6843" s="90">
        <v>0</v>
      </c>
      <c r="K6843" s="90">
        <v>24</v>
      </c>
      <c r="L6843" t="str">
        <f t="shared" si="212"/>
        <v>South</v>
      </c>
      <c r="M6843" s="107">
        <f t="shared" si="213"/>
        <v>478.79999999999995</v>
      </c>
    </row>
    <row r="6844" spans="7:13">
      <c r="G6844" s="106">
        <v>41579</v>
      </c>
      <c r="H6844" s="90" t="s">
        <v>2059</v>
      </c>
      <c r="I6844" s="90" t="s">
        <v>2034</v>
      </c>
      <c r="J6844" s="90">
        <v>0.01</v>
      </c>
      <c r="K6844" s="90">
        <v>3</v>
      </c>
      <c r="L6844" t="str">
        <f t="shared" si="212"/>
        <v>West</v>
      </c>
      <c r="M6844" s="107">
        <f t="shared" si="213"/>
        <v>100.98</v>
      </c>
    </row>
    <row r="6845" spans="7:13">
      <c r="G6845" s="106">
        <v>41981</v>
      </c>
      <c r="H6845" s="90" t="s">
        <v>2058</v>
      </c>
      <c r="I6845" s="90" t="s">
        <v>2034</v>
      </c>
      <c r="J6845" s="90">
        <v>0</v>
      </c>
      <c r="K6845" s="90">
        <v>3</v>
      </c>
      <c r="L6845" t="str">
        <f t="shared" si="212"/>
        <v>MidWest</v>
      </c>
      <c r="M6845" s="107">
        <f t="shared" si="213"/>
        <v>102</v>
      </c>
    </row>
    <row r="6846" spans="7:13">
      <c r="G6846" s="106">
        <v>41588</v>
      </c>
      <c r="H6846" s="90" t="s">
        <v>2094</v>
      </c>
      <c r="I6846" s="90" t="s">
        <v>2043</v>
      </c>
      <c r="J6846" s="90">
        <v>0.02</v>
      </c>
      <c r="K6846" s="90">
        <v>3</v>
      </c>
      <c r="L6846" t="str">
        <f t="shared" si="212"/>
        <v>West</v>
      </c>
      <c r="M6846" s="107">
        <f t="shared" si="213"/>
        <v>69.09</v>
      </c>
    </row>
    <row r="6847" spans="7:13">
      <c r="G6847" s="106">
        <v>41599</v>
      </c>
      <c r="H6847" s="90" t="s">
        <v>2048</v>
      </c>
      <c r="I6847" s="90" t="s">
        <v>2046</v>
      </c>
      <c r="J6847" s="90">
        <v>0.01</v>
      </c>
      <c r="K6847" s="90">
        <v>3</v>
      </c>
      <c r="L6847" t="str">
        <f t="shared" si="212"/>
        <v>East</v>
      </c>
      <c r="M6847" s="107">
        <f t="shared" si="213"/>
        <v>74.25</v>
      </c>
    </row>
    <row r="6848" spans="7:13">
      <c r="G6848" s="106">
        <v>41921</v>
      </c>
      <c r="H6848" s="90" t="s">
        <v>2057</v>
      </c>
      <c r="I6848" s="90" t="s">
        <v>2046</v>
      </c>
      <c r="J6848" s="90">
        <v>0.02</v>
      </c>
      <c r="K6848" s="90">
        <v>3</v>
      </c>
      <c r="L6848" t="str">
        <f t="shared" si="212"/>
        <v>West</v>
      </c>
      <c r="M6848" s="107">
        <f t="shared" si="213"/>
        <v>73.5</v>
      </c>
    </row>
    <row r="6849" spans="7:13">
      <c r="G6849" s="106">
        <v>41614</v>
      </c>
      <c r="H6849" s="90" t="s">
        <v>2082</v>
      </c>
      <c r="I6849" s="90" t="s">
        <v>2034</v>
      </c>
      <c r="J6849" s="90">
        <v>0</v>
      </c>
      <c r="K6849" s="90">
        <v>3</v>
      </c>
      <c r="L6849" t="str">
        <f t="shared" si="212"/>
        <v>MidWest</v>
      </c>
      <c r="M6849" s="107">
        <f t="shared" si="213"/>
        <v>102</v>
      </c>
    </row>
    <row r="6850" spans="7:13">
      <c r="G6850" s="106">
        <v>41971</v>
      </c>
      <c r="H6850" s="90" t="s">
        <v>2036</v>
      </c>
      <c r="I6850" s="90" t="s">
        <v>2027</v>
      </c>
      <c r="J6850" s="90">
        <v>0.01</v>
      </c>
      <c r="K6850" s="90">
        <v>2</v>
      </c>
      <c r="L6850" t="str">
        <f t="shared" si="212"/>
        <v>MidWest</v>
      </c>
      <c r="M6850" s="107">
        <f t="shared" si="213"/>
        <v>39.500999999999998</v>
      </c>
    </row>
    <row r="6851" spans="7:13">
      <c r="G6851" s="106">
        <v>41956</v>
      </c>
      <c r="H6851" s="90" t="s">
        <v>2097</v>
      </c>
      <c r="I6851" s="90" t="s">
        <v>2028</v>
      </c>
      <c r="J6851" s="90">
        <v>0.01</v>
      </c>
      <c r="K6851" s="90">
        <v>20</v>
      </c>
      <c r="L6851" t="str">
        <f t="shared" ref="L6851:L6914" si="214">_xlfn.XLOOKUP(H6851,$D$2:$D$73,$E$2:$E$73)</f>
        <v>West</v>
      </c>
      <c r="M6851" s="107">
        <f t="shared" ref="M6851:M6914" si="215">_xlfn.XLOOKUP(I6851,$A$2:$A$13,$B$2:$B$13)*K6851*(1-J6851)</f>
        <v>454.40999999999997</v>
      </c>
    </row>
    <row r="6852" spans="7:13">
      <c r="G6852" s="106">
        <v>41408</v>
      </c>
      <c r="H6852" s="90" t="s">
        <v>2071</v>
      </c>
      <c r="I6852" s="90" t="s">
        <v>2034</v>
      </c>
      <c r="J6852" s="90">
        <v>0</v>
      </c>
      <c r="K6852" s="90">
        <v>2</v>
      </c>
      <c r="L6852" t="str">
        <f t="shared" si="214"/>
        <v>MidWest</v>
      </c>
      <c r="M6852" s="107">
        <f t="shared" si="215"/>
        <v>68</v>
      </c>
    </row>
    <row r="6853" spans="7:13">
      <c r="G6853" s="106">
        <v>41872</v>
      </c>
      <c r="H6853" s="90" t="s">
        <v>2096</v>
      </c>
      <c r="I6853" s="90" t="s">
        <v>2024</v>
      </c>
      <c r="J6853" s="90">
        <v>1.4999999999999999E-2</v>
      </c>
      <c r="K6853" s="90">
        <v>2</v>
      </c>
      <c r="L6853" t="str">
        <f t="shared" si="214"/>
        <v>MidWest</v>
      </c>
      <c r="M6853" s="107">
        <f t="shared" si="215"/>
        <v>45.211500000000001</v>
      </c>
    </row>
    <row r="6854" spans="7:13">
      <c r="G6854" s="106">
        <v>41293</v>
      </c>
      <c r="H6854" s="90" t="s">
        <v>2030</v>
      </c>
      <c r="I6854" s="90" t="s">
        <v>2024</v>
      </c>
      <c r="J6854" s="90">
        <v>0.02</v>
      </c>
      <c r="K6854" s="90">
        <v>3</v>
      </c>
      <c r="L6854" t="str">
        <f t="shared" si="214"/>
        <v>West</v>
      </c>
      <c r="M6854" s="107">
        <f t="shared" si="215"/>
        <v>67.472999999999999</v>
      </c>
    </row>
    <row r="6855" spans="7:13">
      <c r="G6855" s="106">
        <v>41976</v>
      </c>
      <c r="H6855" s="90" t="s">
        <v>2055</v>
      </c>
      <c r="I6855" s="90" t="s">
        <v>2031</v>
      </c>
      <c r="J6855" s="90">
        <v>0</v>
      </c>
      <c r="K6855" s="90">
        <v>5</v>
      </c>
      <c r="L6855" t="str">
        <f t="shared" si="214"/>
        <v>South</v>
      </c>
      <c r="M6855" s="107">
        <f t="shared" si="215"/>
        <v>125</v>
      </c>
    </row>
    <row r="6856" spans="7:13">
      <c r="G6856" s="106">
        <v>41713</v>
      </c>
      <c r="H6856" s="90" t="s">
        <v>2033</v>
      </c>
      <c r="I6856" s="90" t="s">
        <v>2024</v>
      </c>
      <c r="J6856" s="90">
        <v>0.03</v>
      </c>
      <c r="K6856" s="90">
        <v>2</v>
      </c>
      <c r="L6856" t="str">
        <f t="shared" si="214"/>
        <v>MidWest</v>
      </c>
      <c r="M6856" s="107">
        <f t="shared" si="215"/>
        <v>44.522999999999996</v>
      </c>
    </row>
    <row r="6857" spans="7:13">
      <c r="G6857" s="106">
        <v>41995</v>
      </c>
      <c r="H6857" s="90" t="s">
        <v>2097</v>
      </c>
      <c r="I6857" s="90" t="s">
        <v>2024</v>
      </c>
      <c r="J6857" s="90">
        <v>2.5000000000000001E-2</v>
      </c>
      <c r="K6857" s="90">
        <v>2</v>
      </c>
      <c r="L6857" t="str">
        <f t="shared" si="214"/>
        <v>West</v>
      </c>
      <c r="M6857" s="107">
        <f t="shared" si="215"/>
        <v>44.752499999999998</v>
      </c>
    </row>
    <row r="6858" spans="7:13">
      <c r="G6858" s="106">
        <v>41990</v>
      </c>
      <c r="H6858" s="90" t="s">
        <v>2033</v>
      </c>
      <c r="I6858" s="90" t="s">
        <v>2027</v>
      </c>
      <c r="J6858" s="90">
        <v>0</v>
      </c>
      <c r="K6858" s="90">
        <v>2</v>
      </c>
      <c r="L6858" t="str">
        <f t="shared" si="214"/>
        <v>MidWest</v>
      </c>
      <c r="M6858" s="107">
        <f t="shared" si="215"/>
        <v>39.9</v>
      </c>
    </row>
    <row r="6859" spans="7:13">
      <c r="G6859" s="106">
        <v>41949</v>
      </c>
      <c r="H6859" s="90" t="s">
        <v>2071</v>
      </c>
      <c r="I6859" s="90" t="s">
        <v>2028</v>
      </c>
      <c r="J6859" s="90">
        <v>0</v>
      </c>
      <c r="K6859" s="90">
        <v>3</v>
      </c>
      <c r="L6859" t="str">
        <f t="shared" si="214"/>
        <v>MidWest</v>
      </c>
      <c r="M6859" s="107">
        <f t="shared" si="215"/>
        <v>68.849999999999994</v>
      </c>
    </row>
    <row r="6860" spans="7:13">
      <c r="G6860" s="106">
        <v>42002</v>
      </c>
      <c r="H6860" s="90" t="s">
        <v>2058</v>
      </c>
      <c r="I6860" s="90" t="s">
        <v>2043</v>
      </c>
      <c r="J6860" s="90">
        <v>2.5000000000000001E-2</v>
      </c>
      <c r="K6860" s="90">
        <v>1</v>
      </c>
      <c r="L6860" t="str">
        <f t="shared" si="214"/>
        <v>MidWest</v>
      </c>
      <c r="M6860" s="107">
        <f t="shared" si="215"/>
        <v>22.912499999999998</v>
      </c>
    </row>
    <row r="6861" spans="7:13">
      <c r="G6861" s="106">
        <v>41636</v>
      </c>
      <c r="H6861" s="90" t="s">
        <v>2065</v>
      </c>
      <c r="I6861" s="90" t="s">
        <v>2027</v>
      </c>
      <c r="J6861" s="90">
        <v>0.02</v>
      </c>
      <c r="K6861" s="90">
        <v>2</v>
      </c>
      <c r="L6861" t="str">
        <f t="shared" si="214"/>
        <v>South</v>
      </c>
      <c r="M6861" s="107">
        <f t="shared" si="215"/>
        <v>39.101999999999997</v>
      </c>
    </row>
    <row r="6862" spans="7:13">
      <c r="G6862" s="106">
        <v>41808</v>
      </c>
      <c r="H6862" s="90" t="s">
        <v>2049</v>
      </c>
      <c r="I6862" s="90" t="s">
        <v>2050</v>
      </c>
      <c r="J6862" s="90">
        <v>0</v>
      </c>
      <c r="K6862" s="90">
        <v>2</v>
      </c>
      <c r="L6862" t="str">
        <f t="shared" si="214"/>
        <v>South</v>
      </c>
      <c r="M6862" s="107">
        <f t="shared" si="215"/>
        <v>38</v>
      </c>
    </row>
    <row r="6863" spans="7:13">
      <c r="G6863" s="106">
        <v>41630</v>
      </c>
      <c r="H6863" s="90" t="s">
        <v>2049</v>
      </c>
      <c r="I6863" s="90" t="s">
        <v>2027</v>
      </c>
      <c r="J6863" s="90">
        <v>0</v>
      </c>
      <c r="K6863" s="90">
        <v>1</v>
      </c>
      <c r="L6863" t="str">
        <f t="shared" si="214"/>
        <v>South</v>
      </c>
      <c r="M6863" s="107">
        <f t="shared" si="215"/>
        <v>19.95</v>
      </c>
    </row>
    <row r="6864" spans="7:13">
      <c r="G6864" s="106">
        <v>41636</v>
      </c>
      <c r="H6864" s="90" t="s">
        <v>2030</v>
      </c>
      <c r="I6864" s="90" t="s">
        <v>2028</v>
      </c>
      <c r="J6864" s="90">
        <v>0</v>
      </c>
      <c r="K6864" s="90">
        <v>3</v>
      </c>
      <c r="L6864" t="str">
        <f t="shared" si="214"/>
        <v>West</v>
      </c>
      <c r="M6864" s="107">
        <f t="shared" si="215"/>
        <v>68.849999999999994</v>
      </c>
    </row>
    <row r="6865" spans="7:13">
      <c r="G6865" s="106">
        <v>41953</v>
      </c>
      <c r="H6865" s="90" t="s">
        <v>2089</v>
      </c>
      <c r="I6865" s="90" t="s">
        <v>2031</v>
      </c>
      <c r="J6865" s="90">
        <v>0.01</v>
      </c>
      <c r="K6865" s="90">
        <v>3</v>
      </c>
      <c r="L6865" t="str">
        <f t="shared" si="214"/>
        <v>East</v>
      </c>
      <c r="M6865" s="107">
        <f t="shared" si="215"/>
        <v>74.25</v>
      </c>
    </row>
    <row r="6866" spans="7:13">
      <c r="G6866" s="106">
        <v>41595</v>
      </c>
      <c r="H6866" s="90" t="s">
        <v>2052</v>
      </c>
      <c r="I6866" s="90" t="s">
        <v>2037</v>
      </c>
      <c r="J6866" s="90">
        <v>0.01</v>
      </c>
      <c r="K6866" s="90">
        <v>3</v>
      </c>
      <c r="L6866" t="str">
        <f t="shared" si="214"/>
        <v>MidWest</v>
      </c>
      <c r="M6866" s="107">
        <f t="shared" si="215"/>
        <v>81.674999999999997</v>
      </c>
    </row>
    <row r="6867" spans="7:13">
      <c r="G6867" s="106">
        <v>41615</v>
      </c>
      <c r="H6867" s="90" t="s">
        <v>2072</v>
      </c>
      <c r="I6867" s="90" t="s">
        <v>2028</v>
      </c>
      <c r="J6867" s="90">
        <v>0.03</v>
      </c>
      <c r="K6867" s="90">
        <v>16</v>
      </c>
      <c r="L6867" t="str">
        <f t="shared" si="214"/>
        <v>MidWest</v>
      </c>
      <c r="M6867" s="107">
        <f t="shared" si="215"/>
        <v>356.18399999999997</v>
      </c>
    </row>
    <row r="6868" spans="7:13">
      <c r="G6868" s="106">
        <v>41605</v>
      </c>
      <c r="H6868" s="90" t="s">
        <v>2060</v>
      </c>
      <c r="I6868" s="90" t="s">
        <v>2046</v>
      </c>
      <c r="J6868" s="90">
        <v>2.5000000000000001E-2</v>
      </c>
      <c r="K6868" s="90">
        <v>2</v>
      </c>
      <c r="L6868" t="str">
        <f t="shared" si="214"/>
        <v>South</v>
      </c>
      <c r="M6868" s="107">
        <f t="shared" si="215"/>
        <v>48.75</v>
      </c>
    </row>
    <row r="6869" spans="7:13">
      <c r="G6869" s="106">
        <v>41634</v>
      </c>
      <c r="H6869" s="90" t="s">
        <v>2054</v>
      </c>
      <c r="I6869" s="90" t="s">
        <v>2028</v>
      </c>
      <c r="J6869" s="90">
        <v>0</v>
      </c>
      <c r="K6869" s="90">
        <v>4</v>
      </c>
      <c r="L6869" t="str">
        <f t="shared" si="214"/>
        <v>MidWest</v>
      </c>
      <c r="M6869" s="107">
        <f t="shared" si="215"/>
        <v>91.8</v>
      </c>
    </row>
    <row r="6870" spans="7:13">
      <c r="G6870" s="106">
        <v>41818</v>
      </c>
      <c r="H6870" s="90" t="s">
        <v>2039</v>
      </c>
      <c r="I6870" s="90" t="s">
        <v>2027</v>
      </c>
      <c r="J6870" s="90">
        <v>0</v>
      </c>
      <c r="K6870" s="90">
        <v>2</v>
      </c>
      <c r="L6870" t="str">
        <f t="shared" si="214"/>
        <v>East</v>
      </c>
      <c r="M6870" s="107">
        <f t="shared" si="215"/>
        <v>39.9</v>
      </c>
    </row>
    <row r="6871" spans="7:13">
      <c r="G6871" s="106">
        <v>41960</v>
      </c>
      <c r="H6871" s="90" t="s">
        <v>2086</v>
      </c>
      <c r="I6871" s="90" t="s">
        <v>2019</v>
      </c>
      <c r="J6871" s="90">
        <v>0.01</v>
      </c>
      <c r="K6871" s="90">
        <v>2</v>
      </c>
      <c r="L6871" t="str">
        <f t="shared" si="214"/>
        <v>West</v>
      </c>
      <c r="M6871" s="107">
        <f t="shared" si="215"/>
        <v>41.58</v>
      </c>
    </row>
    <row r="6872" spans="7:13">
      <c r="G6872" s="106">
        <v>41599</v>
      </c>
      <c r="H6872" s="90" t="s">
        <v>2033</v>
      </c>
      <c r="I6872" s="90" t="s">
        <v>2028</v>
      </c>
      <c r="J6872" s="90">
        <v>0</v>
      </c>
      <c r="K6872" s="90">
        <v>2</v>
      </c>
      <c r="L6872" t="str">
        <f t="shared" si="214"/>
        <v>MidWest</v>
      </c>
      <c r="M6872" s="107">
        <f t="shared" si="215"/>
        <v>45.9</v>
      </c>
    </row>
    <row r="6873" spans="7:13">
      <c r="G6873" s="106">
        <v>41743</v>
      </c>
      <c r="H6873" s="90" t="s">
        <v>2036</v>
      </c>
      <c r="I6873" s="90" t="s">
        <v>2027</v>
      </c>
      <c r="J6873" s="90">
        <v>0</v>
      </c>
      <c r="K6873" s="90">
        <v>1</v>
      </c>
      <c r="L6873" t="str">
        <f t="shared" si="214"/>
        <v>MidWest</v>
      </c>
      <c r="M6873" s="107">
        <f t="shared" si="215"/>
        <v>19.95</v>
      </c>
    </row>
    <row r="6874" spans="7:13">
      <c r="G6874" s="106">
        <v>41991</v>
      </c>
      <c r="H6874" s="90" t="s">
        <v>2057</v>
      </c>
      <c r="I6874" s="90" t="s">
        <v>2019</v>
      </c>
      <c r="J6874" s="90">
        <v>0</v>
      </c>
      <c r="K6874" s="90">
        <v>3</v>
      </c>
      <c r="L6874" t="str">
        <f t="shared" si="214"/>
        <v>West</v>
      </c>
      <c r="M6874" s="107">
        <f t="shared" si="215"/>
        <v>63</v>
      </c>
    </row>
    <row r="6875" spans="7:13">
      <c r="G6875" s="106">
        <v>41590</v>
      </c>
      <c r="H6875" s="90" t="s">
        <v>2074</v>
      </c>
      <c r="I6875" s="90" t="s">
        <v>2031</v>
      </c>
      <c r="J6875" s="90">
        <v>0</v>
      </c>
      <c r="K6875" s="90">
        <v>2</v>
      </c>
      <c r="L6875" t="str">
        <f t="shared" si="214"/>
        <v>MidWest</v>
      </c>
      <c r="M6875" s="107">
        <f t="shared" si="215"/>
        <v>50</v>
      </c>
    </row>
    <row r="6876" spans="7:13">
      <c r="G6876" s="106">
        <v>41703</v>
      </c>
      <c r="H6876" s="90" t="s">
        <v>2052</v>
      </c>
      <c r="I6876" s="90" t="s">
        <v>2031</v>
      </c>
      <c r="J6876" s="90">
        <v>0</v>
      </c>
      <c r="K6876" s="90">
        <v>1</v>
      </c>
      <c r="L6876" t="str">
        <f t="shared" si="214"/>
        <v>MidWest</v>
      </c>
      <c r="M6876" s="107">
        <f t="shared" si="215"/>
        <v>25</v>
      </c>
    </row>
    <row r="6877" spans="7:13">
      <c r="G6877" s="106">
        <v>41909</v>
      </c>
      <c r="H6877" s="90" t="s">
        <v>2094</v>
      </c>
      <c r="I6877" s="90" t="s">
        <v>2050</v>
      </c>
      <c r="J6877" s="90">
        <v>0.02</v>
      </c>
      <c r="K6877" s="90">
        <v>1</v>
      </c>
      <c r="L6877" t="str">
        <f t="shared" si="214"/>
        <v>West</v>
      </c>
      <c r="M6877" s="107">
        <f t="shared" si="215"/>
        <v>18.62</v>
      </c>
    </row>
    <row r="6878" spans="7:13">
      <c r="G6878" s="106">
        <v>41590</v>
      </c>
      <c r="H6878" s="90" t="s">
        <v>2030</v>
      </c>
      <c r="I6878" s="90" t="s">
        <v>2028</v>
      </c>
      <c r="J6878" s="90">
        <v>0.02</v>
      </c>
      <c r="K6878" s="90">
        <v>1</v>
      </c>
      <c r="L6878" t="str">
        <f t="shared" si="214"/>
        <v>West</v>
      </c>
      <c r="M6878" s="107">
        <f t="shared" si="215"/>
        <v>22.491</v>
      </c>
    </row>
    <row r="6879" spans="7:13">
      <c r="G6879" s="106">
        <v>41618</v>
      </c>
      <c r="H6879" s="90" t="s">
        <v>2049</v>
      </c>
      <c r="I6879" s="90" t="s">
        <v>2019</v>
      </c>
      <c r="J6879" s="90">
        <v>0</v>
      </c>
      <c r="K6879" s="90">
        <v>2</v>
      </c>
      <c r="L6879" t="str">
        <f t="shared" si="214"/>
        <v>South</v>
      </c>
      <c r="M6879" s="107">
        <f t="shared" si="215"/>
        <v>42</v>
      </c>
    </row>
    <row r="6880" spans="7:13">
      <c r="G6880" s="106">
        <v>41947</v>
      </c>
      <c r="H6880" s="90" t="s">
        <v>2052</v>
      </c>
      <c r="I6880" s="90" t="s">
        <v>2046</v>
      </c>
      <c r="J6880" s="90">
        <v>2.5000000000000001E-2</v>
      </c>
      <c r="K6880" s="90">
        <v>1</v>
      </c>
      <c r="L6880" t="str">
        <f t="shared" si="214"/>
        <v>MidWest</v>
      </c>
      <c r="M6880" s="107">
        <f t="shared" si="215"/>
        <v>24.375</v>
      </c>
    </row>
    <row r="6881" spans="7:13">
      <c r="G6881" s="106">
        <v>42001</v>
      </c>
      <c r="H6881" s="90" t="s">
        <v>2054</v>
      </c>
      <c r="I6881" s="90" t="s">
        <v>2037</v>
      </c>
      <c r="J6881" s="90">
        <v>0.01</v>
      </c>
      <c r="K6881" s="90">
        <v>12</v>
      </c>
      <c r="L6881" t="str">
        <f t="shared" si="214"/>
        <v>MidWest</v>
      </c>
      <c r="M6881" s="107">
        <f t="shared" si="215"/>
        <v>326.7</v>
      </c>
    </row>
    <row r="6882" spans="7:13">
      <c r="G6882" s="106">
        <v>41655</v>
      </c>
      <c r="H6882" s="90" t="s">
        <v>2094</v>
      </c>
      <c r="I6882" s="90" t="s">
        <v>2034</v>
      </c>
      <c r="J6882" s="90">
        <v>0</v>
      </c>
      <c r="K6882" s="90">
        <v>2</v>
      </c>
      <c r="L6882" t="str">
        <f t="shared" si="214"/>
        <v>West</v>
      </c>
      <c r="M6882" s="107">
        <f t="shared" si="215"/>
        <v>68</v>
      </c>
    </row>
    <row r="6883" spans="7:13">
      <c r="G6883" s="106">
        <v>41603</v>
      </c>
      <c r="H6883" s="90" t="s">
        <v>2098</v>
      </c>
      <c r="I6883" s="90" t="s">
        <v>2031</v>
      </c>
      <c r="J6883" s="90">
        <v>2.5000000000000001E-2</v>
      </c>
      <c r="K6883" s="90">
        <v>1</v>
      </c>
      <c r="L6883" t="str">
        <f t="shared" si="214"/>
        <v>West</v>
      </c>
      <c r="M6883" s="107">
        <f t="shared" si="215"/>
        <v>24.375</v>
      </c>
    </row>
    <row r="6884" spans="7:13">
      <c r="G6884" s="106">
        <v>41623</v>
      </c>
      <c r="H6884" s="90" t="s">
        <v>2055</v>
      </c>
      <c r="I6884" s="90" t="s">
        <v>2027</v>
      </c>
      <c r="J6884" s="90">
        <v>0</v>
      </c>
      <c r="K6884" s="90">
        <v>1</v>
      </c>
      <c r="L6884" t="str">
        <f t="shared" si="214"/>
        <v>South</v>
      </c>
      <c r="M6884" s="107">
        <f t="shared" si="215"/>
        <v>19.95</v>
      </c>
    </row>
    <row r="6885" spans="7:13">
      <c r="G6885" s="106">
        <v>41579</v>
      </c>
      <c r="H6885" s="90" t="s">
        <v>2060</v>
      </c>
      <c r="I6885" s="90" t="s">
        <v>2027</v>
      </c>
      <c r="J6885" s="90">
        <v>0.02</v>
      </c>
      <c r="K6885" s="90">
        <v>2</v>
      </c>
      <c r="L6885" t="str">
        <f t="shared" si="214"/>
        <v>South</v>
      </c>
      <c r="M6885" s="107">
        <f t="shared" si="215"/>
        <v>39.101999999999997</v>
      </c>
    </row>
    <row r="6886" spans="7:13">
      <c r="G6886" s="106">
        <v>41833</v>
      </c>
      <c r="H6886" s="90" t="s">
        <v>2022</v>
      </c>
      <c r="I6886" s="90" t="s">
        <v>2043</v>
      </c>
      <c r="J6886" s="90">
        <v>0</v>
      </c>
      <c r="K6886" s="90">
        <v>3</v>
      </c>
      <c r="L6886" t="str">
        <f t="shared" si="214"/>
        <v>West</v>
      </c>
      <c r="M6886" s="107">
        <f t="shared" si="215"/>
        <v>70.5</v>
      </c>
    </row>
    <row r="6887" spans="7:13">
      <c r="G6887" s="106">
        <v>41959</v>
      </c>
      <c r="H6887" s="90" t="s">
        <v>2066</v>
      </c>
      <c r="I6887" s="90" t="s">
        <v>2043</v>
      </c>
      <c r="J6887" s="90">
        <v>2.5000000000000001E-2</v>
      </c>
      <c r="K6887" s="90">
        <v>1</v>
      </c>
      <c r="L6887" t="str">
        <f t="shared" si="214"/>
        <v>East</v>
      </c>
      <c r="M6887" s="107">
        <f t="shared" si="215"/>
        <v>22.912499999999998</v>
      </c>
    </row>
    <row r="6888" spans="7:13">
      <c r="G6888" s="106">
        <v>41944</v>
      </c>
      <c r="H6888" s="90" t="s">
        <v>2055</v>
      </c>
      <c r="I6888" s="90" t="s">
        <v>2019</v>
      </c>
      <c r="J6888" s="90">
        <v>0</v>
      </c>
      <c r="K6888" s="90">
        <v>1</v>
      </c>
      <c r="L6888" t="str">
        <f t="shared" si="214"/>
        <v>South</v>
      </c>
      <c r="M6888" s="107">
        <f t="shared" si="215"/>
        <v>21</v>
      </c>
    </row>
    <row r="6889" spans="7:13">
      <c r="G6889" s="106">
        <v>42003</v>
      </c>
      <c r="H6889" s="90" t="s">
        <v>2030</v>
      </c>
      <c r="I6889" s="90" t="s">
        <v>2046</v>
      </c>
      <c r="J6889" s="90">
        <v>0</v>
      </c>
      <c r="K6889" s="90">
        <v>2</v>
      </c>
      <c r="L6889" t="str">
        <f t="shared" si="214"/>
        <v>West</v>
      </c>
      <c r="M6889" s="107">
        <f t="shared" si="215"/>
        <v>50</v>
      </c>
    </row>
    <row r="6890" spans="7:13">
      <c r="G6890" s="106">
        <v>41956</v>
      </c>
      <c r="H6890" s="90" t="s">
        <v>2081</v>
      </c>
      <c r="I6890" s="90" t="s">
        <v>2050</v>
      </c>
      <c r="J6890" s="90">
        <v>0</v>
      </c>
      <c r="K6890" s="90">
        <v>1</v>
      </c>
      <c r="L6890" t="str">
        <f t="shared" si="214"/>
        <v>West</v>
      </c>
      <c r="M6890" s="107">
        <f t="shared" si="215"/>
        <v>19</v>
      </c>
    </row>
    <row r="6891" spans="7:13">
      <c r="G6891" s="106">
        <v>41654</v>
      </c>
      <c r="H6891" s="90" t="s">
        <v>2086</v>
      </c>
      <c r="I6891" s="90" t="s">
        <v>2050</v>
      </c>
      <c r="J6891" s="90">
        <v>2.5000000000000001E-2</v>
      </c>
      <c r="K6891" s="90">
        <v>1</v>
      </c>
      <c r="L6891" t="str">
        <f t="shared" si="214"/>
        <v>West</v>
      </c>
      <c r="M6891" s="107">
        <f t="shared" si="215"/>
        <v>18.524999999999999</v>
      </c>
    </row>
    <row r="6892" spans="7:13">
      <c r="G6892" s="106">
        <v>42002</v>
      </c>
      <c r="H6892" s="90" t="s">
        <v>2049</v>
      </c>
      <c r="I6892" s="90" t="s">
        <v>2024</v>
      </c>
      <c r="J6892" s="90">
        <v>0.01</v>
      </c>
      <c r="K6892" s="90">
        <v>2</v>
      </c>
      <c r="L6892" t="str">
        <f t="shared" si="214"/>
        <v>South</v>
      </c>
      <c r="M6892" s="107">
        <f t="shared" si="215"/>
        <v>45.440999999999995</v>
      </c>
    </row>
    <row r="6893" spans="7:13">
      <c r="G6893" s="106">
        <v>41972</v>
      </c>
      <c r="H6893" s="90" t="s">
        <v>2095</v>
      </c>
      <c r="I6893" s="90" t="s">
        <v>2034</v>
      </c>
      <c r="J6893" s="90">
        <v>1.4999999999999999E-2</v>
      </c>
      <c r="K6893" s="90">
        <v>2</v>
      </c>
      <c r="L6893" t="str">
        <f t="shared" si="214"/>
        <v>South</v>
      </c>
      <c r="M6893" s="107">
        <f t="shared" si="215"/>
        <v>66.98</v>
      </c>
    </row>
    <row r="6894" spans="7:13">
      <c r="G6894" s="106">
        <v>41593</v>
      </c>
      <c r="H6894" s="90" t="s">
        <v>2026</v>
      </c>
      <c r="I6894" s="90" t="s">
        <v>2024</v>
      </c>
      <c r="J6894" s="90">
        <v>0</v>
      </c>
      <c r="K6894" s="90">
        <v>1</v>
      </c>
      <c r="L6894" t="str">
        <f t="shared" si="214"/>
        <v>MidWest</v>
      </c>
      <c r="M6894" s="107">
        <f t="shared" si="215"/>
        <v>22.95</v>
      </c>
    </row>
    <row r="6895" spans="7:13">
      <c r="G6895" s="106">
        <v>41620</v>
      </c>
      <c r="H6895" s="90" t="s">
        <v>2039</v>
      </c>
      <c r="I6895" s="90" t="s">
        <v>2027</v>
      </c>
      <c r="J6895" s="90">
        <v>0</v>
      </c>
      <c r="K6895" s="90">
        <v>1</v>
      </c>
      <c r="L6895" t="str">
        <f t="shared" si="214"/>
        <v>East</v>
      </c>
      <c r="M6895" s="107">
        <f t="shared" si="215"/>
        <v>19.95</v>
      </c>
    </row>
    <row r="6896" spans="7:13">
      <c r="G6896" s="106">
        <v>41779</v>
      </c>
      <c r="H6896" s="90" t="s">
        <v>2093</v>
      </c>
      <c r="I6896" s="90" t="s">
        <v>2040</v>
      </c>
      <c r="J6896" s="90">
        <v>0</v>
      </c>
      <c r="K6896" s="90">
        <v>2</v>
      </c>
      <c r="L6896" t="str">
        <f t="shared" si="214"/>
        <v>West</v>
      </c>
      <c r="M6896" s="107">
        <f t="shared" si="215"/>
        <v>60</v>
      </c>
    </row>
    <row r="6897" spans="7:13">
      <c r="G6897" s="106">
        <v>41968</v>
      </c>
      <c r="H6897" s="90" t="s">
        <v>2090</v>
      </c>
      <c r="I6897" s="90" t="s">
        <v>2034</v>
      </c>
      <c r="J6897" s="90">
        <v>0</v>
      </c>
      <c r="K6897" s="90">
        <v>2</v>
      </c>
      <c r="L6897" t="str">
        <f t="shared" si="214"/>
        <v>West</v>
      </c>
      <c r="M6897" s="107">
        <f t="shared" si="215"/>
        <v>68</v>
      </c>
    </row>
    <row r="6898" spans="7:13">
      <c r="G6898" s="106">
        <v>41613</v>
      </c>
      <c r="H6898" s="90" t="s">
        <v>2092</v>
      </c>
      <c r="I6898" s="90" t="s">
        <v>2028</v>
      </c>
      <c r="J6898" s="90">
        <v>0</v>
      </c>
      <c r="K6898" s="90">
        <v>3</v>
      </c>
      <c r="L6898" t="str">
        <f t="shared" si="214"/>
        <v>East</v>
      </c>
      <c r="M6898" s="107">
        <f t="shared" si="215"/>
        <v>68.849999999999994</v>
      </c>
    </row>
    <row r="6899" spans="7:13">
      <c r="G6899" s="106">
        <v>41884</v>
      </c>
      <c r="H6899" s="90" t="s">
        <v>2088</v>
      </c>
      <c r="I6899" s="90" t="s">
        <v>2031</v>
      </c>
      <c r="J6899" s="90">
        <v>0.02</v>
      </c>
      <c r="K6899" s="90">
        <v>1</v>
      </c>
      <c r="L6899" t="str">
        <f t="shared" si="214"/>
        <v>MidWest</v>
      </c>
      <c r="M6899" s="107">
        <f t="shared" si="215"/>
        <v>24.5</v>
      </c>
    </row>
    <row r="6900" spans="7:13">
      <c r="G6900" s="106">
        <v>41292</v>
      </c>
      <c r="H6900" s="90" t="s">
        <v>2082</v>
      </c>
      <c r="I6900" s="90" t="s">
        <v>2031</v>
      </c>
      <c r="J6900" s="90">
        <v>0</v>
      </c>
      <c r="K6900" s="90">
        <v>2</v>
      </c>
      <c r="L6900" t="str">
        <f t="shared" si="214"/>
        <v>MidWest</v>
      </c>
      <c r="M6900" s="107">
        <f t="shared" si="215"/>
        <v>50</v>
      </c>
    </row>
    <row r="6901" spans="7:13">
      <c r="G6901" s="106">
        <v>41996</v>
      </c>
      <c r="H6901" s="90" t="s">
        <v>2086</v>
      </c>
      <c r="I6901" s="90" t="s">
        <v>2050</v>
      </c>
      <c r="J6901" s="90">
        <v>0</v>
      </c>
      <c r="K6901" s="90">
        <v>1</v>
      </c>
      <c r="L6901" t="str">
        <f t="shared" si="214"/>
        <v>West</v>
      </c>
      <c r="M6901" s="107">
        <f t="shared" si="215"/>
        <v>19</v>
      </c>
    </row>
    <row r="6902" spans="7:13">
      <c r="G6902" s="106">
        <v>41784</v>
      </c>
      <c r="H6902" s="90" t="s">
        <v>2071</v>
      </c>
      <c r="I6902" s="90" t="s">
        <v>2043</v>
      </c>
      <c r="J6902" s="90">
        <v>0.03</v>
      </c>
      <c r="K6902" s="90">
        <v>2</v>
      </c>
      <c r="L6902" t="str">
        <f t="shared" si="214"/>
        <v>MidWest</v>
      </c>
      <c r="M6902" s="107">
        <f t="shared" si="215"/>
        <v>45.589999999999996</v>
      </c>
    </row>
    <row r="6903" spans="7:13">
      <c r="G6903" s="106">
        <v>41958</v>
      </c>
      <c r="H6903" s="90" t="s">
        <v>2051</v>
      </c>
      <c r="I6903" s="90" t="s">
        <v>2034</v>
      </c>
      <c r="J6903" s="90">
        <v>2.5000000000000001E-2</v>
      </c>
      <c r="K6903" s="90">
        <v>2</v>
      </c>
      <c r="L6903" t="str">
        <f t="shared" si="214"/>
        <v>MidWest</v>
      </c>
      <c r="M6903" s="107">
        <f t="shared" si="215"/>
        <v>66.3</v>
      </c>
    </row>
    <row r="6904" spans="7:13">
      <c r="G6904" s="106">
        <v>41983</v>
      </c>
      <c r="H6904" s="90" t="s">
        <v>2058</v>
      </c>
      <c r="I6904" s="90" t="s">
        <v>2034</v>
      </c>
      <c r="J6904" s="90">
        <v>0</v>
      </c>
      <c r="K6904" s="90">
        <v>2</v>
      </c>
      <c r="L6904" t="str">
        <f t="shared" si="214"/>
        <v>MidWest</v>
      </c>
      <c r="M6904" s="107">
        <f t="shared" si="215"/>
        <v>68</v>
      </c>
    </row>
    <row r="6905" spans="7:13">
      <c r="G6905" s="106">
        <v>41965</v>
      </c>
      <c r="H6905" s="90" t="s">
        <v>2062</v>
      </c>
      <c r="I6905" s="90" t="s">
        <v>2019</v>
      </c>
      <c r="J6905" s="90">
        <v>2.5000000000000001E-2</v>
      </c>
      <c r="K6905" s="90">
        <v>2</v>
      </c>
      <c r="L6905" t="str">
        <f t="shared" si="214"/>
        <v>East</v>
      </c>
      <c r="M6905" s="107">
        <f t="shared" si="215"/>
        <v>40.949999999999996</v>
      </c>
    </row>
    <row r="6906" spans="7:13">
      <c r="G6906" s="106">
        <v>41721</v>
      </c>
      <c r="H6906" s="90" t="s">
        <v>2064</v>
      </c>
      <c r="I6906" s="90" t="s">
        <v>2034</v>
      </c>
      <c r="J6906" s="90">
        <v>0.03</v>
      </c>
      <c r="K6906" s="90">
        <v>17</v>
      </c>
      <c r="L6906" t="str">
        <f t="shared" si="214"/>
        <v>West</v>
      </c>
      <c r="M6906" s="107">
        <f t="shared" si="215"/>
        <v>560.66</v>
      </c>
    </row>
    <row r="6907" spans="7:13">
      <c r="G6907" s="106">
        <v>41965</v>
      </c>
      <c r="H6907" s="90" t="s">
        <v>2033</v>
      </c>
      <c r="I6907" s="90" t="s">
        <v>2034</v>
      </c>
      <c r="J6907" s="90">
        <v>0.01</v>
      </c>
      <c r="K6907" s="90">
        <v>1</v>
      </c>
      <c r="L6907" t="str">
        <f t="shared" si="214"/>
        <v>MidWest</v>
      </c>
      <c r="M6907" s="107">
        <f t="shared" si="215"/>
        <v>33.659999999999997</v>
      </c>
    </row>
    <row r="6908" spans="7:13">
      <c r="G6908" s="106">
        <v>41579</v>
      </c>
      <c r="H6908" s="90" t="s">
        <v>2101</v>
      </c>
      <c r="I6908" s="90" t="s">
        <v>2043</v>
      </c>
      <c r="J6908" s="90">
        <v>0</v>
      </c>
      <c r="K6908" s="90">
        <v>4</v>
      </c>
      <c r="L6908" t="str">
        <f t="shared" si="214"/>
        <v>MidWest</v>
      </c>
      <c r="M6908" s="107">
        <f t="shared" si="215"/>
        <v>94</v>
      </c>
    </row>
    <row r="6909" spans="7:13">
      <c r="G6909" s="106">
        <v>41625</v>
      </c>
      <c r="H6909" s="90" t="s">
        <v>2055</v>
      </c>
      <c r="I6909" s="90" t="s">
        <v>2024</v>
      </c>
      <c r="J6909" s="90">
        <v>0</v>
      </c>
      <c r="K6909" s="90">
        <v>3</v>
      </c>
      <c r="L6909" t="str">
        <f t="shared" si="214"/>
        <v>South</v>
      </c>
      <c r="M6909" s="107">
        <f t="shared" si="215"/>
        <v>68.849999999999994</v>
      </c>
    </row>
    <row r="6910" spans="7:13">
      <c r="G6910" s="106">
        <v>41594</v>
      </c>
      <c r="H6910" s="90" t="s">
        <v>2036</v>
      </c>
      <c r="I6910" s="90" t="s">
        <v>2050</v>
      </c>
      <c r="J6910" s="90">
        <v>2.5000000000000001E-2</v>
      </c>
      <c r="K6910" s="90">
        <v>3</v>
      </c>
      <c r="L6910" t="str">
        <f t="shared" si="214"/>
        <v>MidWest</v>
      </c>
      <c r="M6910" s="107">
        <f t="shared" si="215"/>
        <v>55.574999999999996</v>
      </c>
    </row>
    <row r="6911" spans="7:13">
      <c r="G6911" s="106">
        <v>41383</v>
      </c>
      <c r="H6911" s="90" t="s">
        <v>2062</v>
      </c>
      <c r="I6911" s="90" t="s">
        <v>2034</v>
      </c>
      <c r="J6911" s="90">
        <v>0.01</v>
      </c>
      <c r="K6911" s="90">
        <v>15</v>
      </c>
      <c r="L6911" t="str">
        <f t="shared" si="214"/>
        <v>East</v>
      </c>
      <c r="M6911" s="107">
        <f t="shared" si="215"/>
        <v>504.9</v>
      </c>
    </row>
    <row r="6912" spans="7:13">
      <c r="G6912" s="106">
        <v>41593</v>
      </c>
      <c r="H6912" s="90" t="s">
        <v>2054</v>
      </c>
      <c r="I6912" s="90" t="s">
        <v>2031</v>
      </c>
      <c r="J6912" s="90">
        <v>2.5000000000000001E-2</v>
      </c>
      <c r="K6912" s="90">
        <v>3</v>
      </c>
      <c r="L6912" t="str">
        <f t="shared" si="214"/>
        <v>MidWest</v>
      </c>
      <c r="M6912" s="107">
        <f t="shared" si="215"/>
        <v>73.125</v>
      </c>
    </row>
    <row r="6913" spans="7:13">
      <c r="G6913" s="106">
        <v>41618</v>
      </c>
      <c r="H6913" s="90" t="s">
        <v>2075</v>
      </c>
      <c r="I6913" s="90" t="s">
        <v>2040</v>
      </c>
      <c r="J6913" s="90">
        <v>0.02</v>
      </c>
      <c r="K6913" s="90">
        <v>3</v>
      </c>
      <c r="L6913" t="str">
        <f t="shared" si="214"/>
        <v>West</v>
      </c>
      <c r="M6913" s="107">
        <f t="shared" si="215"/>
        <v>88.2</v>
      </c>
    </row>
    <row r="6914" spans="7:13">
      <c r="G6914" s="106">
        <v>41982</v>
      </c>
      <c r="H6914" s="90" t="s">
        <v>2098</v>
      </c>
      <c r="I6914" s="90" t="s">
        <v>2024</v>
      </c>
      <c r="J6914" s="90">
        <v>2.5000000000000001E-2</v>
      </c>
      <c r="K6914" s="90">
        <v>2</v>
      </c>
      <c r="L6914" t="str">
        <f t="shared" si="214"/>
        <v>West</v>
      </c>
      <c r="M6914" s="107">
        <f t="shared" si="215"/>
        <v>44.752499999999998</v>
      </c>
    </row>
    <row r="6915" spans="7:13">
      <c r="G6915" s="106">
        <v>41606</v>
      </c>
      <c r="H6915" s="90" t="s">
        <v>2039</v>
      </c>
      <c r="I6915" s="90" t="s">
        <v>2040</v>
      </c>
      <c r="J6915" s="90">
        <v>0.02</v>
      </c>
      <c r="K6915" s="90">
        <v>1</v>
      </c>
      <c r="L6915" t="str">
        <f t="shared" ref="L6915:L6978" si="216">_xlfn.XLOOKUP(H6915,$D$2:$D$73,$E$2:$E$73)</f>
        <v>East</v>
      </c>
      <c r="M6915" s="107">
        <f t="shared" ref="M6915:M6978" si="217">_xlfn.XLOOKUP(I6915,$A$2:$A$13,$B$2:$B$13)*K6915*(1-J6915)</f>
        <v>29.4</v>
      </c>
    </row>
    <row r="6916" spans="7:13">
      <c r="G6916" s="106">
        <v>41979</v>
      </c>
      <c r="H6916" s="90" t="s">
        <v>2097</v>
      </c>
      <c r="I6916" s="90" t="s">
        <v>2027</v>
      </c>
      <c r="J6916" s="90">
        <v>0.01</v>
      </c>
      <c r="K6916" s="90">
        <v>2</v>
      </c>
      <c r="L6916" t="str">
        <f t="shared" si="216"/>
        <v>West</v>
      </c>
      <c r="M6916" s="107">
        <f t="shared" si="217"/>
        <v>39.500999999999998</v>
      </c>
    </row>
    <row r="6917" spans="7:13">
      <c r="G6917" s="106">
        <v>41582</v>
      </c>
      <c r="H6917" s="90" t="s">
        <v>2051</v>
      </c>
      <c r="I6917" s="90" t="s">
        <v>2034</v>
      </c>
      <c r="J6917" s="90">
        <v>0.01</v>
      </c>
      <c r="K6917" s="90">
        <v>2</v>
      </c>
      <c r="L6917" t="str">
        <f t="shared" si="216"/>
        <v>MidWest</v>
      </c>
      <c r="M6917" s="107">
        <f t="shared" si="217"/>
        <v>67.319999999999993</v>
      </c>
    </row>
    <row r="6918" spans="7:13">
      <c r="G6918" s="106">
        <v>41617</v>
      </c>
      <c r="H6918" s="90" t="s">
        <v>2051</v>
      </c>
      <c r="I6918" s="90" t="s">
        <v>2046</v>
      </c>
      <c r="J6918" s="90">
        <v>0.02</v>
      </c>
      <c r="K6918" s="90">
        <v>2</v>
      </c>
      <c r="L6918" t="str">
        <f t="shared" si="216"/>
        <v>MidWest</v>
      </c>
      <c r="M6918" s="107">
        <f t="shared" si="217"/>
        <v>49</v>
      </c>
    </row>
    <row r="6919" spans="7:13">
      <c r="G6919" s="106">
        <v>41621</v>
      </c>
      <c r="H6919" s="90" t="s">
        <v>2081</v>
      </c>
      <c r="I6919" s="90" t="s">
        <v>2046</v>
      </c>
      <c r="J6919" s="90">
        <v>2.5000000000000001E-2</v>
      </c>
      <c r="K6919" s="90">
        <v>3</v>
      </c>
      <c r="L6919" t="str">
        <f t="shared" si="216"/>
        <v>West</v>
      </c>
      <c r="M6919" s="107">
        <f t="shared" si="217"/>
        <v>73.125</v>
      </c>
    </row>
    <row r="6920" spans="7:13">
      <c r="G6920" s="106">
        <v>41369</v>
      </c>
      <c r="H6920" s="90" t="s">
        <v>2074</v>
      </c>
      <c r="I6920" s="90" t="s">
        <v>2043</v>
      </c>
      <c r="J6920" s="90">
        <v>0.03</v>
      </c>
      <c r="K6920" s="90">
        <v>2</v>
      </c>
      <c r="L6920" t="str">
        <f t="shared" si="216"/>
        <v>MidWest</v>
      </c>
      <c r="M6920" s="107">
        <f t="shared" si="217"/>
        <v>45.589999999999996</v>
      </c>
    </row>
    <row r="6921" spans="7:13">
      <c r="G6921" s="106">
        <v>41987</v>
      </c>
      <c r="H6921" s="90" t="s">
        <v>2084</v>
      </c>
      <c r="I6921" s="90" t="s">
        <v>2027</v>
      </c>
      <c r="J6921" s="90">
        <v>0.03</v>
      </c>
      <c r="K6921" s="90">
        <v>4</v>
      </c>
      <c r="L6921" t="str">
        <f t="shared" si="216"/>
        <v>MidWest</v>
      </c>
      <c r="M6921" s="107">
        <f t="shared" si="217"/>
        <v>77.405999999999992</v>
      </c>
    </row>
    <row r="6922" spans="7:13">
      <c r="G6922" s="106">
        <v>41374</v>
      </c>
      <c r="H6922" s="90" t="s">
        <v>2060</v>
      </c>
      <c r="I6922" s="90" t="s">
        <v>2024</v>
      </c>
      <c r="J6922" s="90">
        <v>0</v>
      </c>
      <c r="K6922" s="90">
        <v>1</v>
      </c>
      <c r="L6922" t="str">
        <f t="shared" si="216"/>
        <v>South</v>
      </c>
      <c r="M6922" s="107">
        <f t="shared" si="217"/>
        <v>22.95</v>
      </c>
    </row>
    <row r="6923" spans="7:13">
      <c r="G6923" s="106">
        <v>41586</v>
      </c>
      <c r="H6923" s="90" t="s">
        <v>2055</v>
      </c>
      <c r="I6923" s="90" t="s">
        <v>2043</v>
      </c>
      <c r="J6923" s="90">
        <v>0</v>
      </c>
      <c r="K6923" s="90">
        <v>4</v>
      </c>
      <c r="L6923" t="str">
        <f t="shared" si="216"/>
        <v>South</v>
      </c>
      <c r="M6923" s="107">
        <f t="shared" si="217"/>
        <v>94</v>
      </c>
    </row>
    <row r="6924" spans="7:13">
      <c r="G6924" s="106">
        <v>41710</v>
      </c>
      <c r="H6924" s="90" t="s">
        <v>2036</v>
      </c>
      <c r="I6924" s="90" t="s">
        <v>2027</v>
      </c>
      <c r="J6924" s="90">
        <v>0.01</v>
      </c>
      <c r="K6924" s="90">
        <v>1</v>
      </c>
      <c r="L6924" t="str">
        <f t="shared" si="216"/>
        <v>MidWest</v>
      </c>
      <c r="M6924" s="107">
        <f t="shared" si="217"/>
        <v>19.750499999999999</v>
      </c>
    </row>
    <row r="6925" spans="7:13">
      <c r="G6925" s="106">
        <v>41723</v>
      </c>
      <c r="H6925" s="90" t="s">
        <v>2071</v>
      </c>
      <c r="I6925" s="90" t="s">
        <v>2040</v>
      </c>
      <c r="J6925" s="90">
        <v>0</v>
      </c>
      <c r="K6925" s="90">
        <v>2</v>
      </c>
      <c r="L6925" t="str">
        <f t="shared" si="216"/>
        <v>MidWest</v>
      </c>
      <c r="M6925" s="107">
        <f t="shared" si="217"/>
        <v>60</v>
      </c>
    </row>
    <row r="6926" spans="7:13">
      <c r="G6926" s="106">
        <v>41618</v>
      </c>
      <c r="H6926" s="90" t="s">
        <v>2060</v>
      </c>
      <c r="I6926" s="90" t="s">
        <v>2028</v>
      </c>
      <c r="J6926" s="90">
        <v>0</v>
      </c>
      <c r="K6926" s="90">
        <v>2</v>
      </c>
      <c r="L6926" t="str">
        <f t="shared" si="216"/>
        <v>South</v>
      </c>
      <c r="M6926" s="107">
        <f t="shared" si="217"/>
        <v>45.9</v>
      </c>
    </row>
    <row r="6927" spans="7:13">
      <c r="G6927" s="106">
        <v>41631</v>
      </c>
      <c r="H6927" s="90" t="s">
        <v>2036</v>
      </c>
      <c r="I6927" s="90" t="s">
        <v>2040</v>
      </c>
      <c r="J6927" s="90">
        <v>1.4999999999999999E-2</v>
      </c>
      <c r="K6927" s="90">
        <v>4</v>
      </c>
      <c r="L6927" t="str">
        <f t="shared" si="216"/>
        <v>MidWest</v>
      </c>
      <c r="M6927" s="107">
        <f t="shared" si="217"/>
        <v>118.2</v>
      </c>
    </row>
    <row r="6928" spans="7:13">
      <c r="G6928" s="106">
        <v>41915</v>
      </c>
      <c r="H6928" s="90" t="s">
        <v>2047</v>
      </c>
      <c r="I6928" s="90" t="s">
        <v>2031</v>
      </c>
      <c r="J6928" s="90">
        <v>0</v>
      </c>
      <c r="K6928" s="90">
        <v>2</v>
      </c>
      <c r="L6928" t="str">
        <f t="shared" si="216"/>
        <v>South</v>
      </c>
      <c r="M6928" s="107">
        <f t="shared" si="217"/>
        <v>50</v>
      </c>
    </row>
    <row r="6929" spans="7:13">
      <c r="G6929" s="106">
        <v>41630</v>
      </c>
      <c r="H6929" s="90" t="s">
        <v>2092</v>
      </c>
      <c r="I6929" s="90" t="s">
        <v>2024</v>
      </c>
      <c r="J6929" s="90">
        <v>0</v>
      </c>
      <c r="K6929" s="90">
        <v>3</v>
      </c>
      <c r="L6929" t="str">
        <f t="shared" si="216"/>
        <v>East</v>
      </c>
      <c r="M6929" s="107">
        <f t="shared" si="217"/>
        <v>68.849999999999994</v>
      </c>
    </row>
    <row r="6930" spans="7:13">
      <c r="G6930" s="106">
        <v>41613</v>
      </c>
      <c r="H6930" s="90" t="s">
        <v>2070</v>
      </c>
      <c r="I6930" s="90" t="s">
        <v>2028</v>
      </c>
      <c r="J6930" s="90">
        <v>0</v>
      </c>
      <c r="K6930" s="90">
        <v>2</v>
      </c>
      <c r="L6930" t="str">
        <f t="shared" si="216"/>
        <v>East</v>
      </c>
      <c r="M6930" s="107">
        <f t="shared" si="217"/>
        <v>45.9</v>
      </c>
    </row>
    <row r="6931" spans="7:13">
      <c r="G6931" s="106">
        <v>41967</v>
      </c>
      <c r="H6931" s="90" t="s">
        <v>2071</v>
      </c>
      <c r="I6931" s="90" t="s">
        <v>2034</v>
      </c>
      <c r="J6931" s="90">
        <v>0.01</v>
      </c>
      <c r="K6931" s="90">
        <v>1</v>
      </c>
      <c r="L6931" t="str">
        <f t="shared" si="216"/>
        <v>MidWest</v>
      </c>
      <c r="M6931" s="107">
        <f t="shared" si="217"/>
        <v>33.659999999999997</v>
      </c>
    </row>
    <row r="6932" spans="7:13">
      <c r="G6932" s="106">
        <v>41961</v>
      </c>
      <c r="H6932" s="90" t="s">
        <v>2036</v>
      </c>
      <c r="I6932" s="90" t="s">
        <v>2031</v>
      </c>
      <c r="J6932" s="90">
        <v>0.01</v>
      </c>
      <c r="K6932" s="90">
        <v>2</v>
      </c>
      <c r="L6932" t="str">
        <f t="shared" si="216"/>
        <v>MidWest</v>
      </c>
      <c r="M6932" s="107">
        <f t="shared" si="217"/>
        <v>49.5</v>
      </c>
    </row>
    <row r="6933" spans="7:13">
      <c r="G6933" s="106">
        <v>41591</v>
      </c>
      <c r="H6933" s="90" t="s">
        <v>2083</v>
      </c>
      <c r="I6933" s="90" t="s">
        <v>2031</v>
      </c>
      <c r="J6933" s="90">
        <v>0</v>
      </c>
      <c r="K6933" s="90">
        <v>2</v>
      </c>
      <c r="L6933" t="str">
        <f t="shared" si="216"/>
        <v>West</v>
      </c>
      <c r="M6933" s="107">
        <f t="shared" si="217"/>
        <v>50</v>
      </c>
    </row>
    <row r="6934" spans="7:13">
      <c r="G6934" s="106">
        <v>41625</v>
      </c>
      <c r="H6934" s="90" t="s">
        <v>2073</v>
      </c>
      <c r="I6934" s="90" t="s">
        <v>2019</v>
      </c>
      <c r="J6934" s="90">
        <v>0.01</v>
      </c>
      <c r="K6934" s="90">
        <v>1</v>
      </c>
      <c r="L6934" t="str">
        <f t="shared" si="216"/>
        <v>West</v>
      </c>
      <c r="M6934" s="107">
        <f t="shared" si="217"/>
        <v>20.79</v>
      </c>
    </row>
    <row r="6935" spans="7:13">
      <c r="G6935" s="106">
        <v>41621</v>
      </c>
      <c r="H6935" s="90" t="s">
        <v>2048</v>
      </c>
      <c r="I6935" s="90" t="s">
        <v>2027</v>
      </c>
      <c r="J6935" s="90">
        <v>0</v>
      </c>
      <c r="K6935" s="90">
        <v>3</v>
      </c>
      <c r="L6935" t="str">
        <f t="shared" si="216"/>
        <v>East</v>
      </c>
      <c r="M6935" s="107">
        <f t="shared" si="217"/>
        <v>59.849999999999994</v>
      </c>
    </row>
    <row r="6936" spans="7:13">
      <c r="G6936" s="106">
        <v>41393</v>
      </c>
      <c r="H6936" s="90" t="s">
        <v>2036</v>
      </c>
      <c r="I6936" s="90" t="s">
        <v>2031</v>
      </c>
      <c r="J6936" s="90">
        <v>0</v>
      </c>
      <c r="K6936" s="90">
        <v>4</v>
      </c>
      <c r="L6936" t="str">
        <f t="shared" si="216"/>
        <v>MidWest</v>
      </c>
      <c r="M6936" s="107">
        <f t="shared" si="217"/>
        <v>100</v>
      </c>
    </row>
    <row r="6937" spans="7:13">
      <c r="G6937" s="106">
        <v>41997</v>
      </c>
      <c r="H6937" s="90" t="s">
        <v>2049</v>
      </c>
      <c r="I6937" s="90" t="s">
        <v>2028</v>
      </c>
      <c r="J6937" s="90">
        <v>2.5000000000000001E-2</v>
      </c>
      <c r="K6937" s="90">
        <v>1</v>
      </c>
      <c r="L6937" t="str">
        <f t="shared" si="216"/>
        <v>South</v>
      </c>
      <c r="M6937" s="107">
        <f t="shared" si="217"/>
        <v>22.376249999999999</v>
      </c>
    </row>
    <row r="6938" spans="7:13">
      <c r="G6938" s="106">
        <v>41710</v>
      </c>
      <c r="H6938" s="90" t="s">
        <v>2067</v>
      </c>
      <c r="I6938" s="90" t="s">
        <v>2028</v>
      </c>
      <c r="J6938" s="90">
        <v>0</v>
      </c>
      <c r="K6938" s="90">
        <v>2</v>
      </c>
      <c r="L6938" t="str">
        <f t="shared" si="216"/>
        <v>East</v>
      </c>
      <c r="M6938" s="107">
        <f t="shared" si="217"/>
        <v>45.9</v>
      </c>
    </row>
    <row r="6939" spans="7:13">
      <c r="G6939" s="106">
        <v>41961</v>
      </c>
      <c r="H6939" s="90" t="s">
        <v>2101</v>
      </c>
      <c r="I6939" s="90" t="s">
        <v>2034</v>
      </c>
      <c r="J6939" s="90">
        <v>1.4999999999999999E-2</v>
      </c>
      <c r="K6939" s="90">
        <v>2</v>
      </c>
      <c r="L6939" t="str">
        <f t="shared" si="216"/>
        <v>MidWest</v>
      </c>
      <c r="M6939" s="107">
        <f t="shared" si="217"/>
        <v>66.98</v>
      </c>
    </row>
    <row r="6940" spans="7:13">
      <c r="G6940" s="106">
        <v>41581</v>
      </c>
      <c r="H6940" s="90" t="s">
        <v>2096</v>
      </c>
      <c r="I6940" s="90" t="s">
        <v>2031</v>
      </c>
      <c r="J6940" s="90">
        <v>0.03</v>
      </c>
      <c r="K6940" s="90">
        <v>2</v>
      </c>
      <c r="L6940" t="str">
        <f t="shared" si="216"/>
        <v>MidWest</v>
      </c>
      <c r="M6940" s="107">
        <f t="shared" si="217"/>
        <v>48.5</v>
      </c>
    </row>
    <row r="6941" spans="7:13">
      <c r="G6941" s="106">
        <v>41593</v>
      </c>
      <c r="H6941" s="90" t="s">
        <v>2030</v>
      </c>
      <c r="I6941" s="90" t="s">
        <v>2043</v>
      </c>
      <c r="J6941" s="90">
        <v>1.4999999999999999E-2</v>
      </c>
      <c r="K6941" s="90">
        <v>1</v>
      </c>
      <c r="L6941" t="str">
        <f t="shared" si="216"/>
        <v>West</v>
      </c>
      <c r="M6941" s="107">
        <f t="shared" si="217"/>
        <v>23.147500000000001</v>
      </c>
    </row>
    <row r="6942" spans="7:13">
      <c r="G6942" s="106">
        <v>41344</v>
      </c>
      <c r="H6942" s="90" t="s">
        <v>2030</v>
      </c>
      <c r="I6942" s="90" t="s">
        <v>2028</v>
      </c>
      <c r="J6942" s="90">
        <v>2.5000000000000001E-2</v>
      </c>
      <c r="K6942" s="90">
        <v>3</v>
      </c>
      <c r="L6942" t="str">
        <f t="shared" si="216"/>
        <v>West</v>
      </c>
      <c r="M6942" s="107">
        <f t="shared" si="217"/>
        <v>67.128749999999997</v>
      </c>
    </row>
    <row r="6943" spans="7:13">
      <c r="G6943" s="106">
        <v>41964</v>
      </c>
      <c r="H6943" s="90" t="s">
        <v>2086</v>
      </c>
      <c r="I6943" s="90" t="s">
        <v>2046</v>
      </c>
      <c r="J6943" s="90">
        <v>2.5000000000000001E-2</v>
      </c>
      <c r="K6943" s="90">
        <v>2</v>
      </c>
      <c r="L6943" t="str">
        <f t="shared" si="216"/>
        <v>West</v>
      </c>
      <c r="M6943" s="107">
        <f t="shared" si="217"/>
        <v>48.75</v>
      </c>
    </row>
    <row r="6944" spans="7:13">
      <c r="G6944" s="106">
        <v>41972</v>
      </c>
      <c r="H6944" s="90" t="s">
        <v>2049</v>
      </c>
      <c r="I6944" s="90" t="s">
        <v>2023</v>
      </c>
      <c r="J6944" s="90">
        <v>2.5000000000000001E-2</v>
      </c>
      <c r="K6944" s="90">
        <v>3</v>
      </c>
      <c r="L6944" t="str">
        <f t="shared" si="216"/>
        <v>South</v>
      </c>
      <c r="M6944" s="107">
        <f t="shared" si="217"/>
        <v>233.85375000000002</v>
      </c>
    </row>
    <row r="6945" spans="7:13">
      <c r="G6945" s="106">
        <v>42002</v>
      </c>
      <c r="H6945" s="90" t="s">
        <v>2090</v>
      </c>
      <c r="I6945" s="90" t="s">
        <v>2027</v>
      </c>
      <c r="J6945" s="90">
        <v>0</v>
      </c>
      <c r="K6945" s="90">
        <v>1</v>
      </c>
      <c r="L6945" t="str">
        <f t="shared" si="216"/>
        <v>West</v>
      </c>
      <c r="M6945" s="107">
        <f t="shared" si="217"/>
        <v>19.95</v>
      </c>
    </row>
    <row r="6946" spans="7:13">
      <c r="G6946" s="106">
        <v>41616</v>
      </c>
      <c r="H6946" s="90" t="s">
        <v>2049</v>
      </c>
      <c r="I6946" s="90" t="s">
        <v>2028</v>
      </c>
      <c r="J6946" s="90">
        <v>2.5000000000000001E-2</v>
      </c>
      <c r="K6946" s="90">
        <v>2</v>
      </c>
      <c r="L6946" t="str">
        <f t="shared" si="216"/>
        <v>South</v>
      </c>
      <c r="M6946" s="107">
        <f t="shared" si="217"/>
        <v>44.752499999999998</v>
      </c>
    </row>
    <row r="6947" spans="7:13">
      <c r="G6947" s="106">
        <v>41868</v>
      </c>
      <c r="H6947" s="90" t="s">
        <v>2070</v>
      </c>
      <c r="I6947" s="90" t="s">
        <v>2031</v>
      </c>
      <c r="J6947" s="90">
        <v>0</v>
      </c>
      <c r="K6947" s="90">
        <v>1</v>
      </c>
      <c r="L6947" t="str">
        <f t="shared" si="216"/>
        <v>East</v>
      </c>
      <c r="M6947" s="107">
        <f t="shared" si="217"/>
        <v>25</v>
      </c>
    </row>
    <row r="6948" spans="7:13">
      <c r="G6948" s="106">
        <v>41601</v>
      </c>
      <c r="H6948" s="90" t="s">
        <v>2058</v>
      </c>
      <c r="I6948" s="90" t="s">
        <v>2027</v>
      </c>
      <c r="J6948" s="90">
        <v>0.02</v>
      </c>
      <c r="K6948" s="90">
        <v>2</v>
      </c>
      <c r="L6948" t="str">
        <f t="shared" si="216"/>
        <v>MidWest</v>
      </c>
      <c r="M6948" s="107">
        <f t="shared" si="217"/>
        <v>39.101999999999997</v>
      </c>
    </row>
    <row r="6949" spans="7:13">
      <c r="G6949" s="106">
        <v>41964</v>
      </c>
      <c r="H6949" s="90" t="s">
        <v>2056</v>
      </c>
      <c r="I6949" s="90" t="s">
        <v>2023</v>
      </c>
      <c r="J6949" s="90">
        <v>0.02</v>
      </c>
      <c r="K6949" s="90">
        <v>2</v>
      </c>
      <c r="L6949" t="str">
        <f t="shared" si="216"/>
        <v>MidWest</v>
      </c>
      <c r="M6949" s="107">
        <f t="shared" si="217"/>
        <v>156.702</v>
      </c>
    </row>
    <row r="6950" spans="7:13">
      <c r="G6950" s="106">
        <v>41596</v>
      </c>
      <c r="H6950" s="90" t="s">
        <v>2091</v>
      </c>
      <c r="I6950" s="90" t="s">
        <v>2046</v>
      </c>
      <c r="J6950" s="90">
        <v>0</v>
      </c>
      <c r="K6950" s="90">
        <v>2</v>
      </c>
      <c r="L6950" t="str">
        <f t="shared" si="216"/>
        <v>South</v>
      </c>
      <c r="M6950" s="107">
        <f t="shared" si="217"/>
        <v>50</v>
      </c>
    </row>
    <row r="6951" spans="7:13">
      <c r="G6951" s="106">
        <v>41497</v>
      </c>
      <c r="H6951" s="90" t="s">
        <v>2020</v>
      </c>
      <c r="I6951" s="90" t="s">
        <v>2031</v>
      </c>
      <c r="J6951" s="90">
        <v>0</v>
      </c>
      <c r="K6951" s="90">
        <v>2</v>
      </c>
      <c r="L6951" t="str">
        <f t="shared" si="216"/>
        <v>MidWest</v>
      </c>
      <c r="M6951" s="107">
        <f t="shared" si="217"/>
        <v>50</v>
      </c>
    </row>
    <row r="6952" spans="7:13">
      <c r="G6952" s="106">
        <v>41584</v>
      </c>
      <c r="H6952" s="90" t="s">
        <v>2087</v>
      </c>
      <c r="I6952" s="90" t="s">
        <v>2046</v>
      </c>
      <c r="J6952" s="90">
        <v>2.5000000000000001E-2</v>
      </c>
      <c r="K6952" s="90">
        <v>2</v>
      </c>
      <c r="L6952" t="str">
        <f t="shared" si="216"/>
        <v>South</v>
      </c>
      <c r="M6952" s="107">
        <f t="shared" si="217"/>
        <v>48.75</v>
      </c>
    </row>
    <row r="6953" spans="7:13">
      <c r="G6953" s="106">
        <v>41553</v>
      </c>
      <c r="H6953" s="90" t="s">
        <v>2094</v>
      </c>
      <c r="I6953" s="90" t="s">
        <v>2031</v>
      </c>
      <c r="J6953" s="90">
        <v>0</v>
      </c>
      <c r="K6953" s="90">
        <v>3</v>
      </c>
      <c r="L6953" t="str">
        <f t="shared" si="216"/>
        <v>West</v>
      </c>
      <c r="M6953" s="107">
        <f t="shared" si="217"/>
        <v>75</v>
      </c>
    </row>
    <row r="6954" spans="7:13">
      <c r="G6954" s="106">
        <v>41611</v>
      </c>
      <c r="H6954" s="90" t="s">
        <v>2073</v>
      </c>
      <c r="I6954" s="90" t="s">
        <v>2031</v>
      </c>
      <c r="J6954" s="90">
        <v>1.4999999999999999E-2</v>
      </c>
      <c r="K6954" s="90">
        <v>2</v>
      </c>
      <c r="L6954" t="str">
        <f t="shared" si="216"/>
        <v>West</v>
      </c>
      <c r="M6954" s="107">
        <f t="shared" si="217"/>
        <v>49.25</v>
      </c>
    </row>
    <row r="6955" spans="7:13">
      <c r="G6955" s="106">
        <v>41627</v>
      </c>
      <c r="H6955" s="90" t="s">
        <v>2044</v>
      </c>
      <c r="I6955" s="90" t="s">
        <v>2019</v>
      </c>
      <c r="J6955" s="90">
        <v>0</v>
      </c>
      <c r="K6955" s="90">
        <v>3</v>
      </c>
      <c r="L6955" t="str">
        <f t="shared" si="216"/>
        <v>MidWest</v>
      </c>
      <c r="M6955" s="107">
        <f t="shared" si="217"/>
        <v>63</v>
      </c>
    </row>
    <row r="6956" spans="7:13">
      <c r="G6956" s="106">
        <v>41929</v>
      </c>
      <c r="H6956" s="90" t="s">
        <v>2025</v>
      </c>
      <c r="I6956" s="90" t="s">
        <v>2024</v>
      </c>
      <c r="J6956" s="90">
        <v>0</v>
      </c>
      <c r="K6956" s="90">
        <v>13</v>
      </c>
      <c r="L6956" t="str">
        <f t="shared" si="216"/>
        <v>West</v>
      </c>
      <c r="M6956" s="107">
        <f t="shared" si="217"/>
        <v>298.34999999999997</v>
      </c>
    </row>
    <row r="6957" spans="7:13">
      <c r="G6957" s="106">
        <v>41967</v>
      </c>
      <c r="H6957" s="90" t="s">
        <v>2059</v>
      </c>
      <c r="I6957" s="90" t="s">
        <v>2024</v>
      </c>
      <c r="J6957" s="90">
        <v>0</v>
      </c>
      <c r="K6957" s="90">
        <v>3</v>
      </c>
      <c r="L6957" t="str">
        <f t="shared" si="216"/>
        <v>West</v>
      </c>
      <c r="M6957" s="107">
        <f t="shared" si="217"/>
        <v>68.849999999999994</v>
      </c>
    </row>
    <row r="6958" spans="7:13">
      <c r="G6958" s="106">
        <v>41987</v>
      </c>
      <c r="H6958" s="90" t="s">
        <v>2080</v>
      </c>
      <c r="I6958" s="90" t="s">
        <v>2040</v>
      </c>
      <c r="J6958" s="90">
        <v>0</v>
      </c>
      <c r="K6958" s="90">
        <v>3</v>
      </c>
      <c r="L6958" t="str">
        <f t="shared" si="216"/>
        <v>East</v>
      </c>
      <c r="M6958" s="107">
        <f t="shared" si="217"/>
        <v>90</v>
      </c>
    </row>
    <row r="6959" spans="7:13">
      <c r="G6959" s="106">
        <v>41978</v>
      </c>
      <c r="H6959" s="90" t="s">
        <v>2093</v>
      </c>
      <c r="I6959" s="90" t="s">
        <v>2028</v>
      </c>
      <c r="J6959" s="90">
        <v>1.4999999999999999E-2</v>
      </c>
      <c r="K6959" s="90">
        <v>2</v>
      </c>
      <c r="L6959" t="str">
        <f t="shared" si="216"/>
        <v>West</v>
      </c>
      <c r="M6959" s="107">
        <f t="shared" si="217"/>
        <v>45.211500000000001</v>
      </c>
    </row>
    <row r="6960" spans="7:13">
      <c r="G6960" s="106">
        <v>41584</v>
      </c>
      <c r="H6960" s="90" t="s">
        <v>2032</v>
      </c>
      <c r="I6960" s="90" t="s">
        <v>2034</v>
      </c>
      <c r="J6960" s="90">
        <v>0</v>
      </c>
      <c r="K6960" s="90">
        <v>2</v>
      </c>
      <c r="L6960" t="str">
        <f t="shared" si="216"/>
        <v>East</v>
      </c>
      <c r="M6960" s="107">
        <f t="shared" si="217"/>
        <v>68</v>
      </c>
    </row>
    <row r="6961" spans="7:13">
      <c r="G6961" s="106">
        <v>41633</v>
      </c>
      <c r="H6961" s="90" t="s">
        <v>2070</v>
      </c>
      <c r="I6961" s="90" t="s">
        <v>2024</v>
      </c>
      <c r="J6961" s="90">
        <v>0</v>
      </c>
      <c r="K6961" s="90">
        <v>2</v>
      </c>
      <c r="L6961" t="str">
        <f t="shared" si="216"/>
        <v>East</v>
      </c>
      <c r="M6961" s="107">
        <f t="shared" si="217"/>
        <v>45.9</v>
      </c>
    </row>
    <row r="6962" spans="7:13">
      <c r="G6962" s="106">
        <v>41994</v>
      </c>
      <c r="H6962" s="90" t="s">
        <v>2029</v>
      </c>
      <c r="I6962" s="90" t="s">
        <v>2034</v>
      </c>
      <c r="J6962" s="90">
        <v>0</v>
      </c>
      <c r="K6962" s="90">
        <v>1</v>
      </c>
      <c r="L6962" t="str">
        <f t="shared" si="216"/>
        <v>East</v>
      </c>
      <c r="M6962" s="107">
        <f t="shared" si="217"/>
        <v>34</v>
      </c>
    </row>
    <row r="6963" spans="7:13">
      <c r="G6963" s="106">
        <v>41588</v>
      </c>
      <c r="H6963" s="90" t="s">
        <v>2080</v>
      </c>
      <c r="I6963" s="90" t="s">
        <v>2040</v>
      </c>
      <c r="J6963" s="90">
        <v>0.01</v>
      </c>
      <c r="K6963" s="90">
        <v>2</v>
      </c>
      <c r="L6963" t="str">
        <f t="shared" si="216"/>
        <v>East</v>
      </c>
      <c r="M6963" s="107">
        <f t="shared" si="217"/>
        <v>59.4</v>
      </c>
    </row>
    <row r="6964" spans="7:13">
      <c r="G6964" s="106">
        <v>41589</v>
      </c>
      <c r="H6964" s="90" t="s">
        <v>2032</v>
      </c>
      <c r="I6964" s="90" t="s">
        <v>2028</v>
      </c>
      <c r="J6964" s="90">
        <v>0.03</v>
      </c>
      <c r="K6964" s="90">
        <v>2</v>
      </c>
      <c r="L6964" t="str">
        <f t="shared" si="216"/>
        <v>East</v>
      </c>
      <c r="M6964" s="107">
        <f t="shared" si="217"/>
        <v>44.522999999999996</v>
      </c>
    </row>
    <row r="6965" spans="7:13">
      <c r="G6965" s="106">
        <v>41585</v>
      </c>
      <c r="H6965" s="90" t="s">
        <v>2022</v>
      </c>
      <c r="I6965" s="90" t="s">
        <v>2043</v>
      </c>
      <c r="J6965" s="90">
        <v>2.5000000000000001E-2</v>
      </c>
      <c r="K6965" s="90">
        <v>2</v>
      </c>
      <c r="L6965" t="str">
        <f t="shared" si="216"/>
        <v>West</v>
      </c>
      <c r="M6965" s="107">
        <f t="shared" si="217"/>
        <v>45.824999999999996</v>
      </c>
    </row>
    <row r="6966" spans="7:13">
      <c r="G6966" s="106">
        <v>41626</v>
      </c>
      <c r="H6966" s="90" t="s">
        <v>2075</v>
      </c>
      <c r="I6966" s="90" t="s">
        <v>2024</v>
      </c>
      <c r="J6966" s="90">
        <v>0</v>
      </c>
      <c r="K6966" s="90">
        <v>2</v>
      </c>
      <c r="L6966" t="str">
        <f t="shared" si="216"/>
        <v>West</v>
      </c>
      <c r="M6966" s="107">
        <f t="shared" si="217"/>
        <v>45.9</v>
      </c>
    </row>
    <row r="6967" spans="7:13">
      <c r="G6967" s="106">
        <v>41972</v>
      </c>
      <c r="H6967" s="90" t="s">
        <v>2093</v>
      </c>
      <c r="I6967" s="90" t="s">
        <v>2023</v>
      </c>
      <c r="J6967" s="90">
        <v>0</v>
      </c>
      <c r="K6967" s="90">
        <v>18</v>
      </c>
      <c r="L6967" t="str">
        <f t="shared" si="216"/>
        <v>West</v>
      </c>
      <c r="M6967" s="107">
        <f t="shared" si="217"/>
        <v>1439.1000000000001</v>
      </c>
    </row>
    <row r="6968" spans="7:13">
      <c r="G6968" s="106">
        <v>41945</v>
      </c>
      <c r="H6968" s="90" t="s">
        <v>2080</v>
      </c>
      <c r="I6968" s="90" t="s">
        <v>2046</v>
      </c>
      <c r="J6968" s="90">
        <v>0.03</v>
      </c>
      <c r="K6968" s="90">
        <v>3</v>
      </c>
      <c r="L6968" t="str">
        <f t="shared" si="216"/>
        <v>East</v>
      </c>
      <c r="M6968" s="107">
        <f t="shared" si="217"/>
        <v>72.75</v>
      </c>
    </row>
    <row r="6969" spans="7:13">
      <c r="G6969" s="106">
        <v>41945</v>
      </c>
      <c r="H6969" s="90" t="s">
        <v>2060</v>
      </c>
      <c r="I6969" s="90" t="s">
        <v>2023</v>
      </c>
      <c r="J6969" s="90">
        <v>0</v>
      </c>
      <c r="K6969" s="90">
        <v>1</v>
      </c>
      <c r="L6969" t="str">
        <f t="shared" si="216"/>
        <v>South</v>
      </c>
      <c r="M6969" s="107">
        <f t="shared" si="217"/>
        <v>79.95</v>
      </c>
    </row>
    <row r="6970" spans="7:13">
      <c r="G6970" s="106">
        <v>41988</v>
      </c>
      <c r="H6970" s="90" t="s">
        <v>2061</v>
      </c>
      <c r="I6970" s="90" t="s">
        <v>2028</v>
      </c>
      <c r="J6970" s="90">
        <v>0.03</v>
      </c>
      <c r="K6970" s="90">
        <v>3</v>
      </c>
      <c r="L6970" t="str">
        <f t="shared" si="216"/>
        <v>West</v>
      </c>
      <c r="M6970" s="107">
        <f t="shared" si="217"/>
        <v>66.784499999999994</v>
      </c>
    </row>
    <row r="6971" spans="7:13">
      <c r="G6971" s="106">
        <v>41975</v>
      </c>
      <c r="H6971" s="90" t="s">
        <v>2081</v>
      </c>
      <c r="I6971" s="90" t="s">
        <v>2037</v>
      </c>
      <c r="J6971" s="90">
        <v>0.03</v>
      </c>
      <c r="K6971" s="90">
        <v>2</v>
      </c>
      <c r="L6971" t="str">
        <f t="shared" si="216"/>
        <v>West</v>
      </c>
      <c r="M6971" s="107">
        <f t="shared" si="217"/>
        <v>53.35</v>
      </c>
    </row>
    <row r="6972" spans="7:13">
      <c r="G6972" s="106">
        <v>41584</v>
      </c>
      <c r="H6972" s="90" t="s">
        <v>2036</v>
      </c>
      <c r="I6972" s="90" t="s">
        <v>2043</v>
      </c>
      <c r="J6972" s="90">
        <v>0</v>
      </c>
      <c r="K6972" s="90">
        <v>8</v>
      </c>
      <c r="L6972" t="str">
        <f t="shared" si="216"/>
        <v>MidWest</v>
      </c>
      <c r="M6972" s="107">
        <f t="shared" si="217"/>
        <v>188</v>
      </c>
    </row>
    <row r="6973" spans="7:13">
      <c r="G6973" s="106">
        <v>41621</v>
      </c>
      <c r="H6973" s="90" t="s">
        <v>2073</v>
      </c>
      <c r="I6973" s="90" t="s">
        <v>2028</v>
      </c>
      <c r="J6973" s="90">
        <v>0.01</v>
      </c>
      <c r="K6973" s="90">
        <v>3</v>
      </c>
      <c r="L6973" t="str">
        <f t="shared" si="216"/>
        <v>West</v>
      </c>
      <c r="M6973" s="107">
        <f t="shared" si="217"/>
        <v>68.16149999999999</v>
      </c>
    </row>
    <row r="6974" spans="7:13">
      <c r="G6974" s="106">
        <v>41593</v>
      </c>
      <c r="H6974" s="90" t="s">
        <v>2025</v>
      </c>
      <c r="I6974" s="90" t="s">
        <v>2046</v>
      </c>
      <c r="J6974" s="90">
        <v>0.01</v>
      </c>
      <c r="K6974" s="90">
        <v>2</v>
      </c>
      <c r="L6974" t="str">
        <f t="shared" si="216"/>
        <v>West</v>
      </c>
      <c r="M6974" s="107">
        <f t="shared" si="217"/>
        <v>49.5</v>
      </c>
    </row>
    <row r="6975" spans="7:13">
      <c r="G6975" s="106">
        <v>41604</v>
      </c>
      <c r="H6975" s="90" t="s">
        <v>2073</v>
      </c>
      <c r="I6975" s="90" t="s">
        <v>2024</v>
      </c>
      <c r="J6975" s="90">
        <v>0.01</v>
      </c>
      <c r="K6975" s="90">
        <v>3</v>
      </c>
      <c r="L6975" t="str">
        <f t="shared" si="216"/>
        <v>West</v>
      </c>
      <c r="M6975" s="107">
        <f t="shared" si="217"/>
        <v>68.16149999999999</v>
      </c>
    </row>
    <row r="6976" spans="7:13">
      <c r="G6976" s="106">
        <v>41610</v>
      </c>
      <c r="H6976" s="90" t="s">
        <v>2094</v>
      </c>
      <c r="I6976" s="90" t="s">
        <v>2019</v>
      </c>
      <c r="J6976" s="90">
        <v>0</v>
      </c>
      <c r="K6976" s="90">
        <v>2</v>
      </c>
      <c r="L6976" t="str">
        <f t="shared" si="216"/>
        <v>West</v>
      </c>
      <c r="M6976" s="107">
        <f t="shared" si="217"/>
        <v>42</v>
      </c>
    </row>
    <row r="6977" spans="7:13">
      <c r="G6977" s="106">
        <v>41969</v>
      </c>
      <c r="H6977" s="90" t="s">
        <v>2075</v>
      </c>
      <c r="I6977" s="90" t="s">
        <v>2043</v>
      </c>
      <c r="J6977" s="90">
        <v>0</v>
      </c>
      <c r="K6977" s="90">
        <v>2</v>
      </c>
      <c r="L6977" t="str">
        <f t="shared" si="216"/>
        <v>West</v>
      </c>
      <c r="M6977" s="107">
        <f t="shared" si="217"/>
        <v>47</v>
      </c>
    </row>
    <row r="6978" spans="7:13">
      <c r="G6978" s="106">
        <v>41983</v>
      </c>
      <c r="H6978" s="90" t="s">
        <v>2060</v>
      </c>
      <c r="I6978" s="90" t="s">
        <v>2028</v>
      </c>
      <c r="J6978" s="90">
        <v>0</v>
      </c>
      <c r="K6978" s="90">
        <v>3</v>
      </c>
      <c r="L6978" t="str">
        <f t="shared" si="216"/>
        <v>South</v>
      </c>
      <c r="M6978" s="107">
        <f t="shared" si="217"/>
        <v>68.849999999999994</v>
      </c>
    </row>
    <row r="6979" spans="7:13">
      <c r="G6979" s="106">
        <v>41618</v>
      </c>
      <c r="H6979" s="90" t="s">
        <v>2076</v>
      </c>
      <c r="I6979" s="90" t="s">
        <v>2050</v>
      </c>
      <c r="J6979" s="90">
        <v>0</v>
      </c>
      <c r="K6979" s="90">
        <v>2</v>
      </c>
      <c r="L6979" t="str">
        <f t="shared" ref="L6979:L7042" si="218">_xlfn.XLOOKUP(H6979,$D$2:$D$73,$E$2:$E$73)</f>
        <v>West</v>
      </c>
      <c r="M6979" s="107">
        <f t="shared" ref="M6979:M7042" si="219">_xlfn.XLOOKUP(I6979,$A$2:$A$13,$B$2:$B$13)*K6979*(1-J6979)</f>
        <v>38</v>
      </c>
    </row>
    <row r="6980" spans="7:13">
      <c r="G6980" s="106">
        <v>41960</v>
      </c>
      <c r="H6980" s="90" t="s">
        <v>2097</v>
      </c>
      <c r="I6980" s="90" t="s">
        <v>2034</v>
      </c>
      <c r="J6980" s="90">
        <v>1.4999999999999999E-2</v>
      </c>
      <c r="K6980" s="90">
        <v>2</v>
      </c>
      <c r="L6980" t="str">
        <f t="shared" si="218"/>
        <v>West</v>
      </c>
      <c r="M6980" s="107">
        <f t="shared" si="219"/>
        <v>66.98</v>
      </c>
    </row>
    <row r="6981" spans="7:13">
      <c r="G6981" s="106">
        <v>41711</v>
      </c>
      <c r="H6981" s="90" t="s">
        <v>2038</v>
      </c>
      <c r="I6981" s="90" t="s">
        <v>2027</v>
      </c>
      <c r="J6981" s="90">
        <v>0.01</v>
      </c>
      <c r="K6981" s="90">
        <v>3</v>
      </c>
      <c r="L6981" t="str">
        <f t="shared" si="218"/>
        <v>MidWest</v>
      </c>
      <c r="M6981" s="107">
        <f t="shared" si="219"/>
        <v>59.251499999999993</v>
      </c>
    </row>
    <row r="6982" spans="7:13">
      <c r="G6982" s="106">
        <v>41466</v>
      </c>
      <c r="H6982" s="90" t="s">
        <v>2030</v>
      </c>
      <c r="I6982" s="90" t="s">
        <v>2024</v>
      </c>
      <c r="J6982" s="90">
        <v>0</v>
      </c>
      <c r="K6982" s="90">
        <v>2</v>
      </c>
      <c r="L6982" t="str">
        <f t="shared" si="218"/>
        <v>West</v>
      </c>
      <c r="M6982" s="107">
        <f t="shared" si="219"/>
        <v>45.9</v>
      </c>
    </row>
    <row r="6983" spans="7:13">
      <c r="G6983" s="106">
        <v>41584</v>
      </c>
      <c r="H6983" s="90" t="s">
        <v>2073</v>
      </c>
      <c r="I6983" s="90" t="s">
        <v>2024</v>
      </c>
      <c r="J6983" s="90">
        <v>0</v>
      </c>
      <c r="K6983" s="90">
        <v>2</v>
      </c>
      <c r="L6983" t="str">
        <f t="shared" si="218"/>
        <v>West</v>
      </c>
      <c r="M6983" s="107">
        <f t="shared" si="219"/>
        <v>45.9</v>
      </c>
    </row>
    <row r="6984" spans="7:13">
      <c r="G6984" s="106">
        <v>41603</v>
      </c>
      <c r="H6984" s="90" t="s">
        <v>2069</v>
      </c>
      <c r="I6984" s="90" t="s">
        <v>2034</v>
      </c>
      <c r="J6984" s="90">
        <v>0</v>
      </c>
      <c r="K6984" s="90">
        <v>2</v>
      </c>
      <c r="L6984" t="str">
        <f t="shared" si="218"/>
        <v>South</v>
      </c>
      <c r="M6984" s="107">
        <f t="shared" si="219"/>
        <v>68</v>
      </c>
    </row>
    <row r="6985" spans="7:13">
      <c r="G6985" s="106">
        <v>41627</v>
      </c>
      <c r="H6985" s="90" t="s">
        <v>2030</v>
      </c>
      <c r="I6985" s="90" t="s">
        <v>2040</v>
      </c>
      <c r="J6985" s="90">
        <v>2.5000000000000001E-2</v>
      </c>
      <c r="K6985" s="90">
        <v>2</v>
      </c>
      <c r="L6985" t="str">
        <f t="shared" si="218"/>
        <v>West</v>
      </c>
      <c r="M6985" s="107">
        <f t="shared" si="219"/>
        <v>58.5</v>
      </c>
    </row>
    <row r="6986" spans="7:13">
      <c r="G6986" s="106">
        <v>41759</v>
      </c>
      <c r="H6986" s="90" t="s">
        <v>2063</v>
      </c>
      <c r="I6986" s="90" t="s">
        <v>2024</v>
      </c>
      <c r="J6986" s="90">
        <v>0.03</v>
      </c>
      <c r="K6986" s="90">
        <v>1</v>
      </c>
      <c r="L6986" t="str">
        <f t="shared" si="218"/>
        <v>South</v>
      </c>
      <c r="M6986" s="107">
        <f t="shared" si="219"/>
        <v>22.261499999999998</v>
      </c>
    </row>
    <row r="6987" spans="7:13">
      <c r="G6987" s="106">
        <v>41326</v>
      </c>
      <c r="H6987" s="90" t="s">
        <v>2103</v>
      </c>
      <c r="I6987" s="90" t="s">
        <v>2037</v>
      </c>
      <c r="J6987" s="90">
        <v>0</v>
      </c>
      <c r="K6987" s="90">
        <v>3</v>
      </c>
      <c r="L6987" t="str">
        <f t="shared" si="218"/>
        <v>South</v>
      </c>
      <c r="M6987" s="107">
        <f t="shared" si="219"/>
        <v>82.5</v>
      </c>
    </row>
    <row r="6988" spans="7:13">
      <c r="G6988" s="106">
        <v>41876</v>
      </c>
      <c r="H6988" s="90" t="s">
        <v>2058</v>
      </c>
      <c r="I6988" s="90" t="s">
        <v>2024</v>
      </c>
      <c r="J6988" s="90">
        <v>0.02</v>
      </c>
      <c r="K6988" s="90">
        <v>22</v>
      </c>
      <c r="L6988" t="str">
        <f t="shared" si="218"/>
        <v>MidWest</v>
      </c>
      <c r="M6988" s="107">
        <f t="shared" si="219"/>
        <v>494.80199999999996</v>
      </c>
    </row>
    <row r="6989" spans="7:13">
      <c r="G6989" s="106">
        <v>41953</v>
      </c>
      <c r="H6989" s="90" t="s">
        <v>2100</v>
      </c>
      <c r="I6989" s="90" t="s">
        <v>2027</v>
      </c>
      <c r="J6989" s="90">
        <v>0</v>
      </c>
      <c r="K6989" s="90">
        <v>12</v>
      </c>
      <c r="L6989" t="str">
        <f t="shared" si="218"/>
        <v>West</v>
      </c>
      <c r="M6989" s="107">
        <f t="shared" si="219"/>
        <v>239.39999999999998</v>
      </c>
    </row>
    <row r="6990" spans="7:13">
      <c r="G6990" s="106">
        <v>41428</v>
      </c>
      <c r="H6990" s="90" t="s">
        <v>2032</v>
      </c>
      <c r="I6990" s="90" t="s">
        <v>2028</v>
      </c>
      <c r="J6990" s="90">
        <v>0</v>
      </c>
      <c r="K6990" s="90">
        <v>1</v>
      </c>
      <c r="L6990" t="str">
        <f t="shared" si="218"/>
        <v>East</v>
      </c>
      <c r="M6990" s="107">
        <f t="shared" si="219"/>
        <v>22.95</v>
      </c>
    </row>
    <row r="6991" spans="7:13">
      <c r="G6991" s="106">
        <v>41967</v>
      </c>
      <c r="H6991" s="90" t="s">
        <v>2095</v>
      </c>
      <c r="I6991" s="90" t="s">
        <v>2046</v>
      </c>
      <c r="J6991" s="90">
        <v>0</v>
      </c>
      <c r="K6991" s="90">
        <v>1</v>
      </c>
      <c r="L6991" t="str">
        <f t="shared" si="218"/>
        <v>South</v>
      </c>
      <c r="M6991" s="107">
        <f t="shared" si="219"/>
        <v>25</v>
      </c>
    </row>
    <row r="6992" spans="7:13">
      <c r="G6992" s="106">
        <v>41615</v>
      </c>
      <c r="H6992" s="90" t="s">
        <v>2062</v>
      </c>
      <c r="I6992" s="90" t="s">
        <v>2024</v>
      </c>
      <c r="J6992" s="90">
        <v>0</v>
      </c>
      <c r="K6992" s="90">
        <v>1</v>
      </c>
      <c r="L6992" t="str">
        <f t="shared" si="218"/>
        <v>East</v>
      </c>
      <c r="M6992" s="107">
        <f t="shared" si="219"/>
        <v>22.95</v>
      </c>
    </row>
    <row r="6993" spans="7:13">
      <c r="G6993" s="106">
        <v>41622</v>
      </c>
      <c r="H6993" s="90" t="s">
        <v>2098</v>
      </c>
      <c r="I6993" s="90" t="s">
        <v>2024</v>
      </c>
      <c r="J6993" s="90">
        <v>1.4999999999999999E-2</v>
      </c>
      <c r="K6993" s="90">
        <v>3</v>
      </c>
      <c r="L6993" t="str">
        <f t="shared" si="218"/>
        <v>West</v>
      </c>
      <c r="M6993" s="107">
        <f t="shared" si="219"/>
        <v>67.817249999999987</v>
      </c>
    </row>
    <row r="6994" spans="7:13">
      <c r="G6994" s="106">
        <v>41964</v>
      </c>
      <c r="H6994" s="90" t="s">
        <v>2098</v>
      </c>
      <c r="I6994" s="90" t="s">
        <v>2046</v>
      </c>
      <c r="J6994" s="90">
        <v>0.03</v>
      </c>
      <c r="K6994" s="90">
        <v>2</v>
      </c>
      <c r="L6994" t="str">
        <f t="shared" si="218"/>
        <v>West</v>
      </c>
      <c r="M6994" s="107">
        <f t="shared" si="219"/>
        <v>48.5</v>
      </c>
    </row>
    <row r="6995" spans="7:13">
      <c r="G6995" s="106">
        <v>41976</v>
      </c>
      <c r="H6995" s="90" t="s">
        <v>2100</v>
      </c>
      <c r="I6995" s="90" t="s">
        <v>2034</v>
      </c>
      <c r="J6995" s="90">
        <v>2.5000000000000001E-2</v>
      </c>
      <c r="K6995" s="90">
        <v>2</v>
      </c>
      <c r="L6995" t="str">
        <f t="shared" si="218"/>
        <v>West</v>
      </c>
      <c r="M6995" s="107">
        <f t="shared" si="219"/>
        <v>66.3</v>
      </c>
    </row>
    <row r="6996" spans="7:13">
      <c r="G6996" s="106">
        <v>41720</v>
      </c>
      <c r="H6996" s="90" t="s">
        <v>2064</v>
      </c>
      <c r="I6996" s="90" t="s">
        <v>2046</v>
      </c>
      <c r="J6996" s="90">
        <v>0.03</v>
      </c>
      <c r="K6996" s="90">
        <v>11</v>
      </c>
      <c r="L6996" t="str">
        <f t="shared" si="218"/>
        <v>West</v>
      </c>
      <c r="M6996" s="107">
        <f t="shared" si="219"/>
        <v>266.75</v>
      </c>
    </row>
    <row r="6997" spans="7:13">
      <c r="G6997" s="106">
        <v>41979</v>
      </c>
      <c r="H6997" s="90" t="s">
        <v>2047</v>
      </c>
      <c r="I6997" s="90" t="s">
        <v>2034</v>
      </c>
      <c r="J6997" s="90">
        <v>0</v>
      </c>
      <c r="K6997" s="90">
        <v>4</v>
      </c>
      <c r="L6997" t="str">
        <f t="shared" si="218"/>
        <v>South</v>
      </c>
      <c r="M6997" s="107">
        <f t="shared" si="219"/>
        <v>136</v>
      </c>
    </row>
    <row r="6998" spans="7:13">
      <c r="G6998" s="106">
        <v>41607</v>
      </c>
      <c r="H6998" s="90" t="s">
        <v>2064</v>
      </c>
      <c r="I6998" s="90" t="s">
        <v>2028</v>
      </c>
      <c r="J6998" s="90">
        <v>0</v>
      </c>
      <c r="K6998" s="90">
        <v>1</v>
      </c>
      <c r="L6998" t="str">
        <f t="shared" si="218"/>
        <v>West</v>
      </c>
      <c r="M6998" s="107">
        <f t="shared" si="219"/>
        <v>22.95</v>
      </c>
    </row>
    <row r="6999" spans="7:13">
      <c r="G6999" s="106">
        <v>41597</v>
      </c>
      <c r="H6999" s="90" t="s">
        <v>2051</v>
      </c>
      <c r="I6999" s="90" t="s">
        <v>2023</v>
      </c>
      <c r="J6999" s="90">
        <v>0</v>
      </c>
      <c r="K6999" s="90">
        <v>2</v>
      </c>
      <c r="L6999" t="str">
        <f t="shared" si="218"/>
        <v>MidWest</v>
      </c>
      <c r="M6999" s="107">
        <f t="shared" si="219"/>
        <v>159.9</v>
      </c>
    </row>
    <row r="7000" spans="7:13">
      <c r="G7000" s="106">
        <v>41739</v>
      </c>
      <c r="H7000" s="90" t="s">
        <v>2051</v>
      </c>
      <c r="I7000" s="90" t="s">
        <v>2034</v>
      </c>
      <c r="J7000" s="90">
        <v>0.01</v>
      </c>
      <c r="K7000" s="90">
        <v>1</v>
      </c>
      <c r="L7000" t="str">
        <f t="shared" si="218"/>
        <v>MidWest</v>
      </c>
      <c r="M7000" s="107">
        <f t="shared" si="219"/>
        <v>33.659999999999997</v>
      </c>
    </row>
    <row r="7001" spans="7:13">
      <c r="G7001" s="106">
        <v>41988</v>
      </c>
      <c r="H7001" s="90" t="s">
        <v>2101</v>
      </c>
      <c r="I7001" s="90" t="s">
        <v>2043</v>
      </c>
      <c r="J7001" s="90">
        <v>0.01</v>
      </c>
      <c r="K7001" s="90">
        <v>13</v>
      </c>
      <c r="L7001" t="str">
        <f t="shared" si="218"/>
        <v>MidWest</v>
      </c>
      <c r="M7001" s="107">
        <f t="shared" si="219"/>
        <v>302.44499999999999</v>
      </c>
    </row>
    <row r="7002" spans="7:13">
      <c r="G7002" s="106">
        <v>41482</v>
      </c>
      <c r="H7002" s="90" t="s">
        <v>2066</v>
      </c>
      <c r="I7002" s="90" t="s">
        <v>2034</v>
      </c>
      <c r="J7002" s="90">
        <v>0</v>
      </c>
      <c r="K7002" s="90">
        <v>2</v>
      </c>
      <c r="L7002" t="str">
        <f t="shared" si="218"/>
        <v>East</v>
      </c>
      <c r="M7002" s="107">
        <f t="shared" si="219"/>
        <v>68</v>
      </c>
    </row>
    <row r="7003" spans="7:13">
      <c r="G7003" s="106">
        <v>41966</v>
      </c>
      <c r="H7003" s="90" t="s">
        <v>2039</v>
      </c>
      <c r="I7003" s="90" t="s">
        <v>2046</v>
      </c>
      <c r="J7003" s="90">
        <v>0</v>
      </c>
      <c r="K7003" s="90">
        <v>1</v>
      </c>
      <c r="L7003" t="str">
        <f t="shared" si="218"/>
        <v>East</v>
      </c>
      <c r="M7003" s="107">
        <f t="shared" si="219"/>
        <v>25</v>
      </c>
    </row>
    <row r="7004" spans="7:13">
      <c r="G7004" s="106">
        <v>41597</v>
      </c>
      <c r="H7004" s="90" t="s">
        <v>2036</v>
      </c>
      <c r="I7004" s="90" t="s">
        <v>2037</v>
      </c>
      <c r="J7004" s="90">
        <v>1.4999999999999999E-2</v>
      </c>
      <c r="K7004" s="90">
        <v>2</v>
      </c>
      <c r="L7004" t="str">
        <f t="shared" si="218"/>
        <v>MidWest</v>
      </c>
      <c r="M7004" s="107">
        <f t="shared" si="219"/>
        <v>54.174999999999997</v>
      </c>
    </row>
    <row r="7005" spans="7:13">
      <c r="G7005" s="106">
        <v>41291</v>
      </c>
      <c r="H7005" s="90" t="s">
        <v>2098</v>
      </c>
      <c r="I7005" s="90" t="s">
        <v>2034</v>
      </c>
      <c r="J7005" s="90">
        <v>0</v>
      </c>
      <c r="K7005" s="90">
        <v>2</v>
      </c>
      <c r="L7005" t="str">
        <f t="shared" si="218"/>
        <v>West</v>
      </c>
      <c r="M7005" s="107">
        <f t="shared" si="219"/>
        <v>68</v>
      </c>
    </row>
    <row r="7006" spans="7:13">
      <c r="G7006" s="106">
        <v>41590</v>
      </c>
      <c r="H7006" s="90" t="s">
        <v>2098</v>
      </c>
      <c r="I7006" s="90" t="s">
        <v>2031</v>
      </c>
      <c r="J7006" s="90">
        <v>0.03</v>
      </c>
      <c r="K7006" s="90">
        <v>1</v>
      </c>
      <c r="L7006" t="str">
        <f t="shared" si="218"/>
        <v>West</v>
      </c>
      <c r="M7006" s="107">
        <f t="shared" si="219"/>
        <v>24.25</v>
      </c>
    </row>
    <row r="7007" spans="7:13">
      <c r="G7007" s="106">
        <v>41694</v>
      </c>
      <c r="H7007" s="90" t="s">
        <v>2098</v>
      </c>
      <c r="I7007" s="90" t="s">
        <v>2046</v>
      </c>
      <c r="J7007" s="90">
        <v>0</v>
      </c>
      <c r="K7007" s="90">
        <v>4</v>
      </c>
      <c r="L7007" t="str">
        <f t="shared" si="218"/>
        <v>West</v>
      </c>
      <c r="M7007" s="107">
        <f t="shared" si="219"/>
        <v>100</v>
      </c>
    </row>
    <row r="7008" spans="7:13">
      <c r="G7008" s="106">
        <v>41611</v>
      </c>
      <c r="H7008" s="90" t="s">
        <v>2056</v>
      </c>
      <c r="I7008" s="90" t="s">
        <v>2024</v>
      </c>
      <c r="J7008" s="90">
        <v>1.4999999999999999E-2</v>
      </c>
      <c r="K7008" s="90">
        <v>2</v>
      </c>
      <c r="L7008" t="str">
        <f t="shared" si="218"/>
        <v>MidWest</v>
      </c>
      <c r="M7008" s="107">
        <f t="shared" si="219"/>
        <v>45.211500000000001</v>
      </c>
    </row>
    <row r="7009" spans="7:13">
      <c r="G7009" s="106">
        <v>41957</v>
      </c>
      <c r="H7009" s="90" t="s">
        <v>2084</v>
      </c>
      <c r="I7009" s="90" t="s">
        <v>2027</v>
      </c>
      <c r="J7009" s="90">
        <v>2.5000000000000001E-2</v>
      </c>
      <c r="K7009" s="90">
        <v>3</v>
      </c>
      <c r="L7009" t="str">
        <f t="shared" si="218"/>
        <v>MidWest</v>
      </c>
      <c r="M7009" s="107">
        <f t="shared" si="219"/>
        <v>58.353749999999991</v>
      </c>
    </row>
    <row r="7010" spans="7:13">
      <c r="G7010" s="106">
        <v>41597</v>
      </c>
      <c r="H7010" s="90" t="s">
        <v>2049</v>
      </c>
      <c r="I7010" s="90" t="s">
        <v>2043</v>
      </c>
      <c r="J7010" s="90">
        <v>0</v>
      </c>
      <c r="K7010" s="90">
        <v>3</v>
      </c>
      <c r="L7010" t="str">
        <f t="shared" si="218"/>
        <v>South</v>
      </c>
      <c r="M7010" s="107">
        <f t="shared" si="219"/>
        <v>70.5</v>
      </c>
    </row>
    <row r="7011" spans="7:13">
      <c r="G7011" s="106">
        <v>41978</v>
      </c>
      <c r="H7011" s="90" t="s">
        <v>2078</v>
      </c>
      <c r="I7011" s="90" t="s">
        <v>2027</v>
      </c>
      <c r="J7011" s="90">
        <v>0.01</v>
      </c>
      <c r="K7011" s="90">
        <v>1</v>
      </c>
      <c r="L7011" t="str">
        <f t="shared" si="218"/>
        <v>West</v>
      </c>
      <c r="M7011" s="107">
        <f t="shared" si="219"/>
        <v>19.750499999999999</v>
      </c>
    </row>
    <row r="7012" spans="7:13">
      <c r="G7012" s="106">
        <v>41623</v>
      </c>
      <c r="H7012" s="90" t="s">
        <v>2039</v>
      </c>
      <c r="I7012" s="90" t="s">
        <v>2024</v>
      </c>
      <c r="J7012" s="90">
        <v>0.01</v>
      </c>
      <c r="K7012" s="90">
        <v>3</v>
      </c>
      <c r="L7012" t="str">
        <f t="shared" si="218"/>
        <v>East</v>
      </c>
      <c r="M7012" s="107">
        <f t="shared" si="219"/>
        <v>68.16149999999999</v>
      </c>
    </row>
    <row r="7013" spans="7:13">
      <c r="G7013" s="106">
        <v>41635</v>
      </c>
      <c r="H7013" s="90" t="s">
        <v>2054</v>
      </c>
      <c r="I7013" s="90" t="s">
        <v>2031</v>
      </c>
      <c r="J7013" s="90">
        <v>0</v>
      </c>
      <c r="K7013" s="90">
        <v>3</v>
      </c>
      <c r="L7013" t="str">
        <f t="shared" si="218"/>
        <v>MidWest</v>
      </c>
      <c r="M7013" s="107">
        <f t="shared" si="219"/>
        <v>75</v>
      </c>
    </row>
    <row r="7014" spans="7:13">
      <c r="G7014" s="106">
        <v>41466</v>
      </c>
      <c r="H7014" s="90" t="s">
        <v>2078</v>
      </c>
      <c r="I7014" s="90" t="s">
        <v>2023</v>
      </c>
      <c r="J7014" s="90">
        <v>0.03</v>
      </c>
      <c r="K7014" s="90">
        <v>3</v>
      </c>
      <c r="L7014" t="str">
        <f t="shared" si="218"/>
        <v>West</v>
      </c>
      <c r="M7014" s="107">
        <f t="shared" si="219"/>
        <v>232.65450000000001</v>
      </c>
    </row>
    <row r="7015" spans="7:13">
      <c r="G7015" s="106">
        <v>41600</v>
      </c>
      <c r="H7015" s="90" t="s">
        <v>2036</v>
      </c>
      <c r="I7015" s="90" t="s">
        <v>2046</v>
      </c>
      <c r="J7015" s="90">
        <v>0.03</v>
      </c>
      <c r="K7015" s="90">
        <v>1</v>
      </c>
      <c r="L7015" t="str">
        <f t="shared" si="218"/>
        <v>MidWest</v>
      </c>
      <c r="M7015" s="107">
        <f t="shared" si="219"/>
        <v>24.25</v>
      </c>
    </row>
    <row r="7016" spans="7:13">
      <c r="G7016" s="106">
        <v>41968</v>
      </c>
      <c r="H7016" s="90" t="s">
        <v>2067</v>
      </c>
      <c r="I7016" s="90" t="s">
        <v>2019</v>
      </c>
      <c r="J7016" s="90">
        <v>2.5000000000000001E-2</v>
      </c>
      <c r="K7016" s="90">
        <v>1</v>
      </c>
      <c r="L7016" t="str">
        <f t="shared" si="218"/>
        <v>East</v>
      </c>
      <c r="M7016" s="107">
        <f t="shared" si="219"/>
        <v>20.474999999999998</v>
      </c>
    </row>
    <row r="7017" spans="7:13">
      <c r="G7017" s="106">
        <v>41966</v>
      </c>
      <c r="H7017" s="90" t="s">
        <v>2065</v>
      </c>
      <c r="I7017" s="90" t="s">
        <v>2028</v>
      </c>
      <c r="J7017" s="90">
        <v>0</v>
      </c>
      <c r="K7017" s="90">
        <v>1</v>
      </c>
      <c r="L7017" t="str">
        <f t="shared" si="218"/>
        <v>South</v>
      </c>
      <c r="M7017" s="107">
        <f t="shared" si="219"/>
        <v>22.95</v>
      </c>
    </row>
    <row r="7018" spans="7:13">
      <c r="G7018" s="106">
        <v>41947</v>
      </c>
      <c r="H7018" s="90" t="s">
        <v>2049</v>
      </c>
      <c r="I7018" s="90" t="s">
        <v>2046</v>
      </c>
      <c r="J7018" s="90">
        <v>0.01</v>
      </c>
      <c r="K7018" s="90">
        <v>1</v>
      </c>
      <c r="L7018" t="str">
        <f t="shared" si="218"/>
        <v>South</v>
      </c>
      <c r="M7018" s="107">
        <f t="shared" si="219"/>
        <v>24.75</v>
      </c>
    </row>
    <row r="7019" spans="7:13">
      <c r="G7019" s="106">
        <v>41902</v>
      </c>
      <c r="H7019" s="90" t="s">
        <v>2098</v>
      </c>
      <c r="I7019" s="90" t="s">
        <v>2046</v>
      </c>
      <c r="J7019" s="90">
        <v>0</v>
      </c>
      <c r="K7019" s="90">
        <v>3</v>
      </c>
      <c r="L7019" t="str">
        <f t="shared" si="218"/>
        <v>West</v>
      </c>
      <c r="M7019" s="107">
        <f t="shared" si="219"/>
        <v>75</v>
      </c>
    </row>
    <row r="7020" spans="7:13">
      <c r="G7020" s="106">
        <v>41962</v>
      </c>
      <c r="H7020" s="90" t="s">
        <v>2065</v>
      </c>
      <c r="I7020" s="90" t="s">
        <v>2024</v>
      </c>
      <c r="J7020" s="90">
        <v>0</v>
      </c>
      <c r="K7020" s="90">
        <v>2</v>
      </c>
      <c r="L7020" t="str">
        <f t="shared" si="218"/>
        <v>South</v>
      </c>
      <c r="M7020" s="107">
        <f t="shared" si="219"/>
        <v>45.9</v>
      </c>
    </row>
    <row r="7021" spans="7:13">
      <c r="G7021" s="106">
        <v>41986</v>
      </c>
      <c r="H7021" s="90" t="s">
        <v>2084</v>
      </c>
      <c r="I7021" s="90" t="s">
        <v>2028</v>
      </c>
      <c r="J7021" s="90">
        <v>1.4999999999999999E-2</v>
      </c>
      <c r="K7021" s="90">
        <v>2</v>
      </c>
      <c r="L7021" t="str">
        <f t="shared" si="218"/>
        <v>MidWest</v>
      </c>
      <c r="M7021" s="107">
        <f t="shared" si="219"/>
        <v>45.211500000000001</v>
      </c>
    </row>
    <row r="7022" spans="7:13">
      <c r="G7022" s="106">
        <v>41609</v>
      </c>
      <c r="H7022" s="90" t="s">
        <v>2033</v>
      </c>
      <c r="I7022" s="90" t="s">
        <v>2031</v>
      </c>
      <c r="J7022" s="90">
        <v>1.4999999999999999E-2</v>
      </c>
      <c r="K7022" s="90">
        <v>1</v>
      </c>
      <c r="L7022" t="str">
        <f t="shared" si="218"/>
        <v>MidWest</v>
      </c>
      <c r="M7022" s="107">
        <f t="shared" si="219"/>
        <v>24.625</v>
      </c>
    </row>
    <row r="7023" spans="7:13">
      <c r="G7023" s="106">
        <v>41670</v>
      </c>
      <c r="H7023" s="90" t="s">
        <v>2042</v>
      </c>
      <c r="I7023" s="90" t="s">
        <v>2019</v>
      </c>
      <c r="J7023" s="90">
        <v>0.01</v>
      </c>
      <c r="K7023" s="90">
        <v>1</v>
      </c>
      <c r="L7023" t="str">
        <f t="shared" si="218"/>
        <v>MidWest</v>
      </c>
      <c r="M7023" s="107">
        <f t="shared" si="219"/>
        <v>20.79</v>
      </c>
    </row>
    <row r="7024" spans="7:13">
      <c r="G7024" s="106">
        <v>41997</v>
      </c>
      <c r="H7024" s="90" t="s">
        <v>2081</v>
      </c>
      <c r="I7024" s="90" t="s">
        <v>2019</v>
      </c>
      <c r="J7024" s="90">
        <v>2.5000000000000001E-2</v>
      </c>
      <c r="K7024" s="90">
        <v>3</v>
      </c>
      <c r="L7024" t="str">
        <f t="shared" si="218"/>
        <v>West</v>
      </c>
      <c r="M7024" s="107">
        <f t="shared" si="219"/>
        <v>61.424999999999997</v>
      </c>
    </row>
    <row r="7025" spans="7:13">
      <c r="G7025" s="106">
        <v>41951</v>
      </c>
      <c r="H7025" s="90" t="s">
        <v>2078</v>
      </c>
      <c r="I7025" s="90" t="s">
        <v>2050</v>
      </c>
      <c r="J7025" s="90">
        <v>2.5000000000000001E-2</v>
      </c>
      <c r="K7025" s="90">
        <v>1</v>
      </c>
      <c r="L7025" t="str">
        <f t="shared" si="218"/>
        <v>West</v>
      </c>
      <c r="M7025" s="107">
        <f t="shared" si="219"/>
        <v>18.524999999999999</v>
      </c>
    </row>
    <row r="7026" spans="7:13">
      <c r="G7026" s="106">
        <v>41618</v>
      </c>
      <c r="H7026" s="90" t="s">
        <v>2090</v>
      </c>
      <c r="I7026" s="90" t="s">
        <v>2043</v>
      </c>
      <c r="J7026" s="90">
        <v>0.01</v>
      </c>
      <c r="K7026" s="90">
        <v>1</v>
      </c>
      <c r="L7026" t="str">
        <f t="shared" si="218"/>
        <v>West</v>
      </c>
      <c r="M7026" s="107">
        <f t="shared" si="219"/>
        <v>23.265000000000001</v>
      </c>
    </row>
    <row r="7027" spans="7:13">
      <c r="G7027" s="106">
        <v>41944</v>
      </c>
      <c r="H7027" s="90" t="s">
        <v>2082</v>
      </c>
      <c r="I7027" s="90" t="s">
        <v>2024</v>
      </c>
      <c r="J7027" s="90">
        <v>0.01</v>
      </c>
      <c r="K7027" s="90">
        <v>2</v>
      </c>
      <c r="L7027" t="str">
        <f t="shared" si="218"/>
        <v>MidWest</v>
      </c>
      <c r="M7027" s="107">
        <f t="shared" si="219"/>
        <v>45.440999999999995</v>
      </c>
    </row>
    <row r="7028" spans="7:13">
      <c r="G7028" s="106">
        <v>41992</v>
      </c>
      <c r="H7028" s="90" t="s">
        <v>2025</v>
      </c>
      <c r="I7028" s="90" t="s">
        <v>2024</v>
      </c>
      <c r="J7028" s="90">
        <v>0</v>
      </c>
      <c r="K7028" s="90">
        <v>3</v>
      </c>
      <c r="L7028" t="str">
        <f t="shared" si="218"/>
        <v>West</v>
      </c>
      <c r="M7028" s="107">
        <f t="shared" si="219"/>
        <v>68.849999999999994</v>
      </c>
    </row>
    <row r="7029" spans="7:13">
      <c r="G7029" s="106">
        <v>41972</v>
      </c>
      <c r="H7029" s="90" t="s">
        <v>2025</v>
      </c>
      <c r="I7029" s="90" t="s">
        <v>2031</v>
      </c>
      <c r="J7029" s="90">
        <v>0.01</v>
      </c>
      <c r="K7029" s="90">
        <v>2</v>
      </c>
      <c r="L7029" t="str">
        <f t="shared" si="218"/>
        <v>West</v>
      </c>
      <c r="M7029" s="107">
        <f t="shared" si="219"/>
        <v>49.5</v>
      </c>
    </row>
    <row r="7030" spans="7:13">
      <c r="G7030" s="106">
        <v>41981</v>
      </c>
      <c r="H7030" s="90" t="s">
        <v>2053</v>
      </c>
      <c r="I7030" s="90" t="s">
        <v>2050</v>
      </c>
      <c r="J7030" s="90">
        <v>0.03</v>
      </c>
      <c r="K7030" s="90">
        <v>1</v>
      </c>
      <c r="L7030" t="str">
        <f t="shared" si="218"/>
        <v>MidWest</v>
      </c>
      <c r="M7030" s="107">
        <f t="shared" si="219"/>
        <v>18.43</v>
      </c>
    </row>
    <row r="7031" spans="7:13">
      <c r="G7031" s="106">
        <v>41972</v>
      </c>
      <c r="H7031" s="90" t="s">
        <v>2063</v>
      </c>
      <c r="I7031" s="90" t="s">
        <v>2028</v>
      </c>
      <c r="J7031" s="90">
        <v>0</v>
      </c>
      <c r="K7031" s="90">
        <v>2</v>
      </c>
      <c r="L7031" t="str">
        <f t="shared" si="218"/>
        <v>South</v>
      </c>
      <c r="M7031" s="107">
        <f t="shared" si="219"/>
        <v>45.9</v>
      </c>
    </row>
    <row r="7032" spans="7:13">
      <c r="G7032" s="106">
        <v>41590</v>
      </c>
      <c r="H7032" s="90" t="s">
        <v>2073</v>
      </c>
      <c r="I7032" s="90" t="s">
        <v>2019</v>
      </c>
      <c r="J7032" s="90">
        <v>0</v>
      </c>
      <c r="K7032" s="90">
        <v>3</v>
      </c>
      <c r="L7032" t="str">
        <f t="shared" si="218"/>
        <v>West</v>
      </c>
      <c r="M7032" s="107">
        <f t="shared" si="219"/>
        <v>63</v>
      </c>
    </row>
    <row r="7033" spans="7:13">
      <c r="G7033" s="106">
        <v>41593</v>
      </c>
      <c r="H7033" s="90" t="s">
        <v>2068</v>
      </c>
      <c r="I7033" s="90" t="s">
        <v>2028</v>
      </c>
      <c r="J7033" s="90">
        <v>0</v>
      </c>
      <c r="K7033" s="90">
        <v>2</v>
      </c>
      <c r="L7033" t="str">
        <f t="shared" si="218"/>
        <v>South</v>
      </c>
      <c r="M7033" s="107">
        <f t="shared" si="219"/>
        <v>45.9</v>
      </c>
    </row>
    <row r="7034" spans="7:13">
      <c r="G7034" s="106">
        <v>41632</v>
      </c>
      <c r="H7034" s="90" t="s">
        <v>2095</v>
      </c>
      <c r="I7034" s="90" t="s">
        <v>2024</v>
      </c>
      <c r="J7034" s="90">
        <v>0</v>
      </c>
      <c r="K7034" s="90">
        <v>2</v>
      </c>
      <c r="L7034" t="str">
        <f t="shared" si="218"/>
        <v>South</v>
      </c>
      <c r="M7034" s="107">
        <f t="shared" si="219"/>
        <v>45.9</v>
      </c>
    </row>
    <row r="7035" spans="7:13">
      <c r="G7035" s="106">
        <v>41771</v>
      </c>
      <c r="H7035" s="90" t="s">
        <v>2067</v>
      </c>
      <c r="I7035" s="90" t="s">
        <v>2034</v>
      </c>
      <c r="J7035" s="90">
        <v>0</v>
      </c>
      <c r="K7035" s="90">
        <v>1</v>
      </c>
      <c r="L7035" t="str">
        <f t="shared" si="218"/>
        <v>East</v>
      </c>
      <c r="M7035" s="107">
        <f t="shared" si="219"/>
        <v>34</v>
      </c>
    </row>
    <row r="7036" spans="7:13">
      <c r="G7036" s="106">
        <v>41603</v>
      </c>
      <c r="H7036" s="90" t="s">
        <v>2102</v>
      </c>
      <c r="I7036" s="90" t="s">
        <v>2043</v>
      </c>
      <c r="J7036" s="90">
        <v>0.01</v>
      </c>
      <c r="K7036" s="90">
        <v>1</v>
      </c>
      <c r="L7036" t="str">
        <f t="shared" si="218"/>
        <v>MidWest</v>
      </c>
      <c r="M7036" s="107">
        <f t="shared" si="219"/>
        <v>23.265000000000001</v>
      </c>
    </row>
    <row r="7037" spans="7:13">
      <c r="G7037" s="106">
        <v>41638</v>
      </c>
      <c r="H7037" s="90" t="s">
        <v>2082</v>
      </c>
      <c r="I7037" s="90" t="s">
        <v>2037</v>
      </c>
      <c r="J7037" s="90">
        <v>2.5000000000000001E-2</v>
      </c>
      <c r="K7037" s="90">
        <v>1</v>
      </c>
      <c r="L7037" t="str">
        <f t="shared" si="218"/>
        <v>MidWest</v>
      </c>
      <c r="M7037" s="107">
        <f t="shared" si="219"/>
        <v>26.8125</v>
      </c>
    </row>
    <row r="7038" spans="7:13">
      <c r="G7038" s="106">
        <v>41984</v>
      </c>
      <c r="H7038" s="90" t="s">
        <v>2090</v>
      </c>
      <c r="I7038" s="90" t="s">
        <v>2040</v>
      </c>
      <c r="J7038" s="90">
        <v>0.03</v>
      </c>
      <c r="K7038" s="90">
        <v>3</v>
      </c>
      <c r="L7038" t="str">
        <f t="shared" si="218"/>
        <v>West</v>
      </c>
      <c r="M7038" s="107">
        <f t="shared" si="219"/>
        <v>87.3</v>
      </c>
    </row>
    <row r="7039" spans="7:13">
      <c r="G7039" s="106">
        <v>41616</v>
      </c>
      <c r="H7039" s="90" t="s">
        <v>2085</v>
      </c>
      <c r="I7039" s="90" t="s">
        <v>2034</v>
      </c>
      <c r="J7039" s="90">
        <v>2.5000000000000001E-2</v>
      </c>
      <c r="K7039" s="90">
        <v>4</v>
      </c>
      <c r="L7039" t="str">
        <f t="shared" si="218"/>
        <v>MidWest</v>
      </c>
      <c r="M7039" s="107">
        <f t="shared" si="219"/>
        <v>132.6</v>
      </c>
    </row>
    <row r="7040" spans="7:13">
      <c r="G7040" s="106">
        <v>41966</v>
      </c>
      <c r="H7040" s="90" t="s">
        <v>2071</v>
      </c>
      <c r="I7040" s="90" t="s">
        <v>2019</v>
      </c>
      <c r="J7040" s="90">
        <v>0</v>
      </c>
      <c r="K7040" s="90">
        <v>3</v>
      </c>
      <c r="L7040" t="str">
        <f t="shared" si="218"/>
        <v>MidWest</v>
      </c>
      <c r="M7040" s="107">
        <f t="shared" si="219"/>
        <v>63</v>
      </c>
    </row>
    <row r="7041" spans="7:13">
      <c r="G7041" s="106">
        <v>41691</v>
      </c>
      <c r="H7041" s="90" t="s">
        <v>2060</v>
      </c>
      <c r="I7041" s="90" t="s">
        <v>2031</v>
      </c>
      <c r="J7041" s="90">
        <v>0</v>
      </c>
      <c r="K7041" s="90">
        <v>5</v>
      </c>
      <c r="L7041" t="str">
        <f t="shared" si="218"/>
        <v>South</v>
      </c>
      <c r="M7041" s="107">
        <f t="shared" si="219"/>
        <v>125</v>
      </c>
    </row>
    <row r="7042" spans="7:13">
      <c r="G7042" s="106">
        <v>41621</v>
      </c>
      <c r="H7042" s="90" t="s">
        <v>2020</v>
      </c>
      <c r="I7042" s="90" t="s">
        <v>2028</v>
      </c>
      <c r="J7042" s="90">
        <v>0.01</v>
      </c>
      <c r="K7042" s="90">
        <v>2</v>
      </c>
      <c r="L7042" t="str">
        <f t="shared" si="218"/>
        <v>MidWest</v>
      </c>
      <c r="M7042" s="107">
        <f t="shared" si="219"/>
        <v>45.440999999999995</v>
      </c>
    </row>
    <row r="7043" spans="7:13">
      <c r="G7043" s="106">
        <v>41627</v>
      </c>
      <c r="H7043" s="90" t="s">
        <v>2039</v>
      </c>
      <c r="I7043" s="90" t="s">
        <v>2024</v>
      </c>
      <c r="J7043" s="90">
        <v>1.4999999999999999E-2</v>
      </c>
      <c r="K7043" s="90">
        <v>3</v>
      </c>
      <c r="L7043" t="str">
        <f t="shared" ref="L7043:L7106" si="220">_xlfn.XLOOKUP(H7043,$D$2:$D$73,$E$2:$E$73)</f>
        <v>East</v>
      </c>
      <c r="M7043" s="107">
        <f t="shared" ref="M7043:M7106" si="221">_xlfn.XLOOKUP(I7043,$A$2:$A$13,$B$2:$B$13)*K7043*(1-J7043)</f>
        <v>67.817249999999987</v>
      </c>
    </row>
    <row r="7044" spans="7:13">
      <c r="G7044" s="106">
        <v>41954</v>
      </c>
      <c r="H7044" s="90" t="s">
        <v>2054</v>
      </c>
      <c r="I7044" s="90" t="s">
        <v>2034</v>
      </c>
      <c r="J7044" s="90">
        <v>0.01</v>
      </c>
      <c r="K7044" s="90">
        <v>3</v>
      </c>
      <c r="L7044" t="str">
        <f t="shared" si="220"/>
        <v>MidWest</v>
      </c>
      <c r="M7044" s="107">
        <f t="shared" si="221"/>
        <v>100.98</v>
      </c>
    </row>
    <row r="7045" spans="7:13">
      <c r="G7045" s="106">
        <v>41960</v>
      </c>
      <c r="H7045" s="90" t="s">
        <v>2093</v>
      </c>
      <c r="I7045" s="90" t="s">
        <v>2028</v>
      </c>
      <c r="J7045" s="90">
        <v>1.4999999999999999E-2</v>
      </c>
      <c r="K7045" s="90">
        <v>2</v>
      </c>
      <c r="L7045" t="str">
        <f t="shared" si="220"/>
        <v>West</v>
      </c>
      <c r="M7045" s="107">
        <f t="shared" si="221"/>
        <v>45.211500000000001</v>
      </c>
    </row>
    <row r="7046" spans="7:13">
      <c r="G7046" s="106">
        <v>41984</v>
      </c>
      <c r="H7046" s="90" t="s">
        <v>2062</v>
      </c>
      <c r="I7046" s="90" t="s">
        <v>2024</v>
      </c>
      <c r="J7046" s="90">
        <v>0.02</v>
      </c>
      <c r="K7046" s="90">
        <v>1</v>
      </c>
      <c r="L7046" t="str">
        <f t="shared" si="220"/>
        <v>East</v>
      </c>
      <c r="M7046" s="107">
        <f t="shared" si="221"/>
        <v>22.491</v>
      </c>
    </row>
    <row r="7047" spans="7:13">
      <c r="G7047" s="106">
        <v>41438</v>
      </c>
      <c r="H7047" s="90" t="s">
        <v>2066</v>
      </c>
      <c r="I7047" s="90" t="s">
        <v>2043</v>
      </c>
      <c r="J7047" s="90">
        <v>0</v>
      </c>
      <c r="K7047" s="90">
        <v>2</v>
      </c>
      <c r="L7047" t="str">
        <f t="shared" si="220"/>
        <v>East</v>
      </c>
      <c r="M7047" s="107">
        <f t="shared" si="221"/>
        <v>47</v>
      </c>
    </row>
    <row r="7048" spans="7:13">
      <c r="G7048" s="106">
        <v>41581</v>
      </c>
      <c r="H7048" s="90" t="s">
        <v>2052</v>
      </c>
      <c r="I7048" s="90" t="s">
        <v>2034</v>
      </c>
      <c r="J7048" s="90">
        <v>0</v>
      </c>
      <c r="K7048" s="90">
        <v>2</v>
      </c>
      <c r="L7048" t="str">
        <f t="shared" si="220"/>
        <v>MidWest</v>
      </c>
      <c r="M7048" s="107">
        <f t="shared" si="221"/>
        <v>68</v>
      </c>
    </row>
    <row r="7049" spans="7:13">
      <c r="G7049" s="106">
        <v>41991</v>
      </c>
      <c r="H7049" s="90" t="s">
        <v>2100</v>
      </c>
      <c r="I7049" s="90" t="s">
        <v>2031</v>
      </c>
      <c r="J7049" s="90">
        <v>0.03</v>
      </c>
      <c r="K7049" s="90">
        <v>3</v>
      </c>
      <c r="L7049" t="str">
        <f t="shared" si="220"/>
        <v>West</v>
      </c>
      <c r="M7049" s="107">
        <f t="shared" si="221"/>
        <v>72.75</v>
      </c>
    </row>
    <row r="7050" spans="7:13">
      <c r="G7050" s="106">
        <v>41628</v>
      </c>
      <c r="H7050" s="90" t="s">
        <v>2056</v>
      </c>
      <c r="I7050" s="90" t="s">
        <v>2046</v>
      </c>
      <c r="J7050" s="90">
        <v>0.02</v>
      </c>
      <c r="K7050" s="90">
        <v>2</v>
      </c>
      <c r="L7050" t="str">
        <f t="shared" si="220"/>
        <v>MidWest</v>
      </c>
      <c r="M7050" s="107">
        <f t="shared" si="221"/>
        <v>49</v>
      </c>
    </row>
    <row r="7051" spans="7:13">
      <c r="G7051" s="106">
        <v>41580</v>
      </c>
      <c r="H7051" s="90" t="s">
        <v>2070</v>
      </c>
      <c r="I7051" s="90" t="s">
        <v>2024</v>
      </c>
      <c r="J7051" s="90">
        <v>0</v>
      </c>
      <c r="K7051" s="90">
        <v>2</v>
      </c>
      <c r="L7051" t="str">
        <f t="shared" si="220"/>
        <v>East</v>
      </c>
      <c r="M7051" s="107">
        <f t="shared" si="221"/>
        <v>45.9</v>
      </c>
    </row>
    <row r="7052" spans="7:13">
      <c r="G7052" s="106">
        <v>41959</v>
      </c>
      <c r="H7052" s="90" t="s">
        <v>2098</v>
      </c>
      <c r="I7052" s="90" t="s">
        <v>2040</v>
      </c>
      <c r="J7052" s="90">
        <v>1.4999999999999999E-2</v>
      </c>
      <c r="K7052" s="90">
        <v>3</v>
      </c>
      <c r="L7052" t="str">
        <f t="shared" si="220"/>
        <v>West</v>
      </c>
      <c r="M7052" s="107">
        <f t="shared" si="221"/>
        <v>88.65</v>
      </c>
    </row>
    <row r="7053" spans="7:13">
      <c r="G7053" s="106">
        <v>41981</v>
      </c>
      <c r="H7053" s="90" t="s">
        <v>2055</v>
      </c>
      <c r="I7053" s="90" t="s">
        <v>2024</v>
      </c>
      <c r="J7053" s="90">
        <v>0</v>
      </c>
      <c r="K7053" s="90">
        <v>10</v>
      </c>
      <c r="L7053" t="str">
        <f t="shared" si="220"/>
        <v>South</v>
      </c>
      <c r="M7053" s="107">
        <f t="shared" si="221"/>
        <v>229.5</v>
      </c>
    </row>
    <row r="7054" spans="7:13">
      <c r="G7054" s="106">
        <v>41606</v>
      </c>
      <c r="H7054" s="90" t="s">
        <v>2089</v>
      </c>
      <c r="I7054" s="90" t="s">
        <v>2027</v>
      </c>
      <c r="J7054" s="90">
        <v>2.5000000000000001E-2</v>
      </c>
      <c r="K7054" s="90">
        <v>3</v>
      </c>
      <c r="L7054" t="str">
        <f t="shared" si="220"/>
        <v>East</v>
      </c>
      <c r="M7054" s="107">
        <f t="shared" si="221"/>
        <v>58.353749999999991</v>
      </c>
    </row>
    <row r="7055" spans="7:13">
      <c r="G7055" s="106">
        <v>41984</v>
      </c>
      <c r="H7055" s="90" t="s">
        <v>2060</v>
      </c>
      <c r="I7055" s="90" t="s">
        <v>2019</v>
      </c>
      <c r="J7055" s="90">
        <v>0</v>
      </c>
      <c r="K7055" s="90">
        <v>1</v>
      </c>
      <c r="L7055" t="str">
        <f t="shared" si="220"/>
        <v>South</v>
      </c>
      <c r="M7055" s="107">
        <f t="shared" si="221"/>
        <v>21</v>
      </c>
    </row>
    <row r="7056" spans="7:13">
      <c r="G7056" s="106">
        <v>41619</v>
      </c>
      <c r="H7056" s="90" t="s">
        <v>2070</v>
      </c>
      <c r="I7056" s="90" t="s">
        <v>2040</v>
      </c>
      <c r="J7056" s="90">
        <v>0</v>
      </c>
      <c r="K7056" s="90">
        <v>2</v>
      </c>
      <c r="L7056" t="str">
        <f t="shared" si="220"/>
        <v>East</v>
      </c>
      <c r="M7056" s="107">
        <f t="shared" si="221"/>
        <v>60</v>
      </c>
    </row>
    <row r="7057" spans="7:13">
      <c r="G7057" s="106">
        <v>41428</v>
      </c>
      <c r="H7057" s="90" t="s">
        <v>2039</v>
      </c>
      <c r="I7057" s="90" t="s">
        <v>2043</v>
      </c>
      <c r="J7057" s="90">
        <v>2.5000000000000001E-2</v>
      </c>
      <c r="K7057" s="90">
        <v>14</v>
      </c>
      <c r="L7057" t="str">
        <f t="shared" si="220"/>
        <v>East</v>
      </c>
      <c r="M7057" s="107">
        <f t="shared" si="221"/>
        <v>320.77499999999998</v>
      </c>
    </row>
    <row r="7058" spans="7:13">
      <c r="G7058" s="106">
        <v>41661</v>
      </c>
      <c r="H7058" s="90" t="s">
        <v>2053</v>
      </c>
      <c r="I7058" s="90" t="s">
        <v>2040</v>
      </c>
      <c r="J7058" s="90">
        <v>2.5000000000000001E-2</v>
      </c>
      <c r="K7058" s="90">
        <v>2</v>
      </c>
      <c r="L7058" t="str">
        <f t="shared" si="220"/>
        <v>MidWest</v>
      </c>
      <c r="M7058" s="107">
        <f t="shared" si="221"/>
        <v>58.5</v>
      </c>
    </row>
    <row r="7059" spans="7:13">
      <c r="G7059" s="106">
        <v>41557</v>
      </c>
      <c r="H7059" s="90" t="s">
        <v>2051</v>
      </c>
      <c r="I7059" s="90" t="s">
        <v>2043</v>
      </c>
      <c r="J7059" s="90">
        <v>2.5000000000000001E-2</v>
      </c>
      <c r="K7059" s="90">
        <v>3</v>
      </c>
      <c r="L7059" t="str">
        <f t="shared" si="220"/>
        <v>MidWest</v>
      </c>
      <c r="M7059" s="107">
        <f t="shared" si="221"/>
        <v>68.737499999999997</v>
      </c>
    </row>
    <row r="7060" spans="7:13">
      <c r="G7060" s="106">
        <v>41327</v>
      </c>
      <c r="H7060" s="90" t="s">
        <v>2056</v>
      </c>
      <c r="I7060" s="90" t="s">
        <v>2019</v>
      </c>
      <c r="J7060" s="90">
        <v>0</v>
      </c>
      <c r="K7060" s="90">
        <v>13</v>
      </c>
      <c r="L7060" t="str">
        <f t="shared" si="220"/>
        <v>MidWest</v>
      </c>
      <c r="M7060" s="107">
        <f t="shared" si="221"/>
        <v>273</v>
      </c>
    </row>
    <row r="7061" spans="7:13">
      <c r="G7061" s="106">
        <v>41831</v>
      </c>
      <c r="H7061" s="90" t="s">
        <v>2053</v>
      </c>
      <c r="I7061" s="90" t="s">
        <v>2040</v>
      </c>
      <c r="J7061" s="90">
        <v>0</v>
      </c>
      <c r="K7061" s="90">
        <v>1</v>
      </c>
      <c r="L7061" t="str">
        <f t="shared" si="220"/>
        <v>MidWest</v>
      </c>
      <c r="M7061" s="107">
        <f t="shared" si="221"/>
        <v>30</v>
      </c>
    </row>
    <row r="7062" spans="7:13">
      <c r="G7062" s="106">
        <v>41594</v>
      </c>
      <c r="H7062" s="90" t="s">
        <v>2030</v>
      </c>
      <c r="I7062" s="90" t="s">
        <v>2024</v>
      </c>
      <c r="J7062" s="90">
        <v>1.4999999999999999E-2</v>
      </c>
      <c r="K7062" s="90">
        <v>1</v>
      </c>
      <c r="L7062" t="str">
        <f t="shared" si="220"/>
        <v>West</v>
      </c>
      <c r="M7062" s="107">
        <f t="shared" si="221"/>
        <v>22.60575</v>
      </c>
    </row>
    <row r="7063" spans="7:13">
      <c r="G7063" s="106">
        <v>41447</v>
      </c>
      <c r="H7063" s="90" t="s">
        <v>2067</v>
      </c>
      <c r="I7063" s="90" t="s">
        <v>2028</v>
      </c>
      <c r="J7063" s="90">
        <v>0</v>
      </c>
      <c r="K7063" s="90">
        <v>1</v>
      </c>
      <c r="L7063" t="str">
        <f t="shared" si="220"/>
        <v>East</v>
      </c>
      <c r="M7063" s="107">
        <f t="shared" si="221"/>
        <v>22.95</v>
      </c>
    </row>
    <row r="7064" spans="7:13">
      <c r="G7064" s="106">
        <v>41773</v>
      </c>
      <c r="H7064" s="90" t="s">
        <v>2052</v>
      </c>
      <c r="I7064" s="90" t="s">
        <v>2031</v>
      </c>
      <c r="J7064" s="90">
        <v>2.5000000000000001E-2</v>
      </c>
      <c r="K7064" s="90">
        <v>24</v>
      </c>
      <c r="L7064" t="str">
        <f t="shared" si="220"/>
        <v>MidWest</v>
      </c>
      <c r="M7064" s="107">
        <f t="shared" si="221"/>
        <v>585</v>
      </c>
    </row>
    <row r="7065" spans="7:13">
      <c r="G7065" s="106">
        <v>41627</v>
      </c>
      <c r="H7065" s="90" t="s">
        <v>2044</v>
      </c>
      <c r="I7065" s="90" t="s">
        <v>2037</v>
      </c>
      <c r="J7065" s="90">
        <v>0.01</v>
      </c>
      <c r="K7065" s="90">
        <v>3</v>
      </c>
      <c r="L7065" t="str">
        <f t="shared" si="220"/>
        <v>MidWest</v>
      </c>
      <c r="M7065" s="107">
        <f t="shared" si="221"/>
        <v>81.674999999999997</v>
      </c>
    </row>
    <row r="7066" spans="7:13">
      <c r="G7066" s="106">
        <v>41606</v>
      </c>
      <c r="H7066" s="90" t="s">
        <v>2039</v>
      </c>
      <c r="I7066" s="90" t="s">
        <v>2040</v>
      </c>
      <c r="J7066" s="90">
        <v>2.5000000000000001E-2</v>
      </c>
      <c r="K7066" s="90">
        <v>2</v>
      </c>
      <c r="L7066" t="str">
        <f t="shared" si="220"/>
        <v>East</v>
      </c>
      <c r="M7066" s="107">
        <f t="shared" si="221"/>
        <v>58.5</v>
      </c>
    </row>
    <row r="7067" spans="7:13">
      <c r="G7067" s="106">
        <v>41628</v>
      </c>
      <c r="H7067" s="90" t="s">
        <v>2036</v>
      </c>
      <c r="I7067" s="90" t="s">
        <v>2019</v>
      </c>
      <c r="J7067" s="90">
        <v>0</v>
      </c>
      <c r="K7067" s="90">
        <v>1</v>
      </c>
      <c r="L7067" t="str">
        <f t="shared" si="220"/>
        <v>MidWest</v>
      </c>
      <c r="M7067" s="107">
        <f t="shared" si="221"/>
        <v>21</v>
      </c>
    </row>
    <row r="7068" spans="7:13">
      <c r="G7068" s="106">
        <v>41977</v>
      </c>
      <c r="H7068" s="90" t="s">
        <v>2051</v>
      </c>
      <c r="I7068" s="90" t="s">
        <v>2034</v>
      </c>
      <c r="J7068" s="90">
        <v>0</v>
      </c>
      <c r="K7068" s="90">
        <v>9</v>
      </c>
      <c r="L7068" t="str">
        <f t="shared" si="220"/>
        <v>MidWest</v>
      </c>
      <c r="M7068" s="107">
        <f t="shared" si="221"/>
        <v>306</v>
      </c>
    </row>
    <row r="7069" spans="7:13">
      <c r="G7069" s="106">
        <v>41866</v>
      </c>
      <c r="H7069" s="90" t="s">
        <v>2073</v>
      </c>
      <c r="I7069" s="90" t="s">
        <v>2040</v>
      </c>
      <c r="J7069" s="90">
        <v>0</v>
      </c>
      <c r="K7069" s="90">
        <v>3</v>
      </c>
      <c r="L7069" t="str">
        <f t="shared" si="220"/>
        <v>West</v>
      </c>
      <c r="M7069" s="107">
        <f t="shared" si="221"/>
        <v>90</v>
      </c>
    </row>
    <row r="7070" spans="7:13">
      <c r="G7070" s="106">
        <v>41900</v>
      </c>
      <c r="H7070" s="90" t="s">
        <v>2085</v>
      </c>
      <c r="I7070" s="90" t="s">
        <v>2024</v>
      </c>
      <c r="J7070" s="90">
        <v>0</v>
      </c>
      <c r="K7070" s="90">
        <v>3</v>
      </c>
      <c r="L7070" t="str">
        <f t="shared" si="220"/>
        <v>MidWest</v>
      </c>
      <c r="M7070" s="107">
        <f t="shared" si="221"/>
        <v>68.849999999999994</v>
      </c>
    </row>
    <row r="7071" spans="7:13">
      <c r="G7071" s="106">
        <v>41950</v>
      </c>
      <c r="H7071" s="90" t="s">
        <v>2048</v>
      </c>
      <c r="I7071" s="90" t="s">
        <v>2024</v>
      </c>
      <c r="J7071" s="90">
        <v>0.01</v>
      </c>
      <c r="K7071" s="90">
        <v>1</v>
      </c>
      <c r="L7071" t="str">
        <f t="shared" si="220"/>
        <v>East</v>
      </c>
      <c r="M7071" s="107">
        <f t="shared" si="221"/>
        <v>22.720499999999998</v>
      </c>
    </row>
    <row r="7072" spans="7:13">
      <c r="G7072" s="106">
        <v>41579</v>
      </c>
      <c r="H7072" s="90" t="s">
        <v>2086</v>
      </c>
      <c r="I7072" s="90" t="s">
        <v>2034</v>
      </c>
      <c r="J7072" s="90">
        <v>0</v>
      </c>
      <c r="K7072" s="90">
        <v>2</v>
      </c>
      <c r="L7072" t="str">
        <f t="shared" si="220"/>
        <v>West</v>
      </c>
      <c r="M7072" s="107">
        <f t="shared" si="221"/>
        <v>68</v>
      </c>
    </row>
    <row r="7073" spans="7:13">
      <c r="G7073" s="106">
        <v>41956</v>
      </c>
      <c r="H7073" s="90" t="s">
        <v>2039</v>
      </c>
      <c r="I7073" s="90" t="s">
        <v>2043</v>
      </c>
      <c r="J7073" s="90">
        <v>1.4999999999999999E-2</v>
      </c>
      <c r="K7073" s="90">
        <v>2</v>
      </c>
      <c r="L7073" t="str">
        <f t="shared" si="220"/>
        <v>East</v>
      </c>
      <c r="M7073" s="107">
        <f t="shared" si="221"/>
        <v>46.295000000000002</v>
      </c>
    </row>
    <row r="7074" spans="7:13">
      <c r="G7074" s="106">
        <v>41712</v>
      </c>
      <c r="H7074" s="90" t="s">
        <v>2095</v>
      </c>
      <c r="I7074" s="90" t="s">
        <v>2046</v>
      </c>
      <c r="J7074" s="90">
        <v>0.01</v>
      </c>
      <c r="K7074" s="90">
        <v>2</v>
      </c>
      <c r="L7074" t="str">
        <f t="shared" si="220"/>
        <v>South</v>
      </c>
      <c r="M7074" s="107">
        <f t="shared" si="221"/>
        <v>49.5</v>
      </c>
    </row>
    <row r="7075" spans="7:13">
      <c r="G7075" s="106">
        <v>41989</v>
      </c>
      <c r="H7075" s="90" t="s">
        <v>2035</v>
      </c>
      <c r="I7075" s="90" t="s">
        <v>2034</v>
      </c>
      <c r="J7075" s="90">
        <v>0</v>
      </c>
      <c r="K7075" s="90">
        <v>2</v>
      </c>
      <c r="L7075" t="str">
        <f t="shared" si="220"/>
        <v>West</v>
      </c>
      <c r="M7075" s="107">
        <f t="shared" si="221"/>
        <v>68</v>
      </c>
    </row>
    <row r="7076" spans="7:13">
      <c r="G7076" s="106">
        <v>41923</v>
      </c>
      <c r="H7076" s="90" t="s">
        <v>2065</v>
      </c>
      <c r="I7076" s="90" t="s">
        <v>2050</v>
      </c>
      <c r="J7076" s="90">
        <v>0</v>
      </c>
      <c r="K7076" s="90">
        <v>9</v>
      </c>
      <c r="L7076" t="str">
        <f t="shared" si="220"/>
        <v>South</v>
      </c>
      <c r="M7076" s="107">
        <f t="shared" si="221"/>
        <v>171</v>
      </c>
    </row>
    <row r="7077" spans="7:13">
      <c r="G7077" s="106">
        <v>41627</v>
      </c>
      <c r="H7077" s="90" t="s">
        <v>2071</v>
      </c>
      <c r="I7077" s="90" t="s">
        <v>2043</v>
      </c>
      <c r="J7077" s="90">
        <v>0</v>
      </c>
      <c r="K7077" s="90">
        <v>12</v>
      </c>
      <c r="L7077" t="str">
        <f t="shared" si="220"/>
        <v>MidWest</v>
      </c>
      <c r="M7077" s="107">
        <f t="shared" si="221"/>
        <v>282</v>
      </c>
    </row>
    <row r="7078" spans="7:13">
      <c r="G7078" s="106">
        <v>41988</v>
      </c>
      <c r="H7078" s="90" t="s">
        <v>2057</v>
      </c>
      <c r="I7078" s="90" t="s">
        <v>2040</v>
      </c>
      <c r="J7078" s="90">
        <v>1.4999999999999999E-2</v>
      </c>
      <c r="K7078" s="90">
        <v>1</v>
      </c>
      <c r="L7078" t="str">
        <f t="shared" si="220"/>
        <v>West</v>
      </c>
      <c r="M7078" s="107">
        <f t="shared" si="221"/>
        <v>29.55</v>
      </c>
    </row>
    <row r="7079" spans="7:13">
      <c r="G7079" s="106">
        <v>41979</v>
      </c>
      <c r="H7079" s="90" t="s">
        <v>2093</v>
      </c>
      <c r="I7079" s="90" t="s">
        <v>2023</v>
      </c>
      <c r="J7079" s="90">
        <v>2.5000000000000001E-2</v>
      </c>
      <c r="K7079" s="90">
        <v>3</v>
      </c>
      <c r="L7079" t="str">
        <f t="shared" si="220"/>
        <v>West</v>
      </c>
      <c r="M7079" s="107">
        <f t="shared" si="221"/>
        <v>233.85375000000002</v>
      </c>
    </row>
    <row r="7080" spans="7:13">
      <c r="G7080" s="106">
        <v>41969</v>
      </c>
      <c r="H7080" s="90" t="s">
        <v>2071</v>
      </c>
      <c r="I7080" s="90" t="s">
        <v>2034</v>
      </c>
      <c r="J7080" s="90">
        <v>0</v>
      </c>
      <c r="K7080" s="90">
        <v>13</v>
      </c>
      <c r="L7080" t="str">
        <f t="shared" si="220"/>
        <v>MidWest</v>
      </c>
      <c r="M7080" s="107">
        <f t="shared" si="221"/>
        <v>442</v>
      </c>
    </row>
    <row r="7081" spans="7:13">
      <c r="G7081" s="106">
        <v>41955</v>
      </c>
      <c r="H7081" s="90" t="s">
        <v>2068</v>
      </c>
      <c r="I7081" s="90" t="s">
        <v>2034</v>
      </c>
      <c r="J7081" s="90">
        <v>0</v>
      </c>
      <c r="K7081" s="90">
        <v>2</v>
      </c>
      <c r="L7081" t="str">
        <f t="shared" si="220"/>
        <v>South</v>
      </c>
      <c r="M7081" s="107">
        <f t="shared" si="221"/>
        <v>68</v>
      </c>
    </row>
    <row r="7082" spans="7:13">
      <c r="G7082" s="106">
        <v>41621</v>
      </c>
      <c r="H7082" s="90" t="s">
        <v>2039</v>
      </c>
      <c r="I7082" s="90" t="s">
        <v>2024</v>
      </c>
      <c r="J7082" s="90">
        <v>0.02</v>
      </c>
      <c r="K7082" s="90">
        <v>2</v>
      </c>
      <c r="L7082" t="str">
        <f t="shared" si="220"/>
        <v>East</v>
      </c>
      <c r="M7082" s="107">
        <f t="shared" si="221"/>
        <v>44.981999999999999</v>
      </c>
    </row>
    <row r="7083" spans="7:13">
      <c r="G7083" s="106">
        <v>41614</v>
      </c>
      <c r="H7083" s="90" t="s">
        <v>2049</v>
      </c>
      <c r="I7083" s="90" t="s">
        <v>2034</v>
      </c>
      <c r="J7083" s="90">
        <v>2.5000000000000001E-2</v>
      </c>
      <c r="K7083" s="90">
        <v>2</v>
      </c>
      <c r="L7083" t="str">
        <f t="shared" si="220"/>
        <v>South</v>
      </c>
      <c r="M7083" s="107">
        <f t="shared" si="221"/>
        <v>66.3</v>
      </c>
    </row>
    <row r="7084" spans="7:13">
      <c r="G7084" s="106">
        <v>41944</v>
      </c>
      <c r="H7084" s="90" t="s">
        <v>2076</v>
      </c>
      <c r="I7084" s="90" t="s">
        <v>2040</v>
      </c>
      <c r="J7084" s="90">
        <v>1.4999999999999999E-2</v>
      </c>
      <c r="K7084" s="90">
        <v>1</v>
      </c>
      <c r="L7084" t="str">
        <f t="shared" si="220"/>
        <v>West</v>
      </c>
      <c r="M7084" s="107">
        <f t="shared" si="221"/>
        <v>29.55</v>
      </c>
    </row>
    <row r="7085" spans="7:13">
      <c r="G7085" s="106">
        <v>41635</v>
      </c>
      <c r="H7085" s="90" t="s">
        <v>2030</v>
      </c>
      <c r="I7085" s="90" t="s">
        <v>2034</v>
      </c>
      <c r="J7085" s="90">
        <v>1.4999999999999999E-2</v>
      </c>
      <c r="K7085" s="90">
        <v>3</v>
      </c>
      <c r="L7085" t="str">
        <f t="shared" si="220"/>
        <v>West</v>
      </c>
      <c r="M7085" s="107">
        <f t="shared" si="221"/>
        <v>100.47</v>
      </c>
    </row>
    <row r="7086" spans="7:13">
      <c r="G7086" s="106">
        <v>41332</v>
      </c>
      <c r="H7086" s="90" t="s">
        <v>2082</v>
      </c>
      <c r="I7086" s="90" t="s">
        <v>2023</v>
      </c>
      <c r="J7086" s="90">
        <v>0</v>
      </c>
      <c r="K7086" s="90">
        <v>2</v>
      </c>
      <c r="L7086" t="str">
        <f t="shared" si="220"/>
        <v>MidWest</v>
      </c>
      <c r="M7086" s="107">
        <f t="shared" si="221"/>
        <v>159.9</v>
      </c>
    </row>
    <row r="7087" spans="7:13">
      <c r="G7087" s="106">
        <v>41622</v>
      </c>
      <c r="H7087" s="90" t="s">
        <v>2051</v>
      </c>
      <c r="I7087" s="90" t="s">
        <v>2037</v>
      </c>
      <c r="J7087" s="90">
        <v>0.03</v>
      </c>
      <c r="K7087" s="90">
        <v>4</v>
      </c>
      <c r="L7087" t="str">
        <f t="shared" si="220"/>
        <v>MidWest</v>
      </c>
      <c r="M7087" s="107">
        <f t="shared" si="221"/>
        <v>106.7</v>
      </c>
    </row>
    <row r="7088" spans="7:13">
      <c r="G7088" s="106">
        <v>41998</v>
      </c>
      <c r="H7088" s="90" t="s">
        <v>2060</v>
      </c>
      <c r="I7088" s="90" t="s">
        <v>2027</v>
      </c>
      <c r="J7088" s="90">
        <v>0</v>
      </c>
      <c r="K7088" s="90">
        <v>1</v>
      </c>
      <c r="L7088" t="str">
        <f t="shared" si="220"/>
        <v>South</v>
      </c>
      <c r="M7088" s="107">
        <f t="shared" si="221"/>
        <v>19.95</v>
      </c>
    </row>
    <row r="7089" spans="7:13">
      <c r="G7089" s="106">
        <v>41966</v>
      </c>
      <c r="H7089" s="90" t="s">
        <v>2088</v>
      </c>
      <c r="I7089" s="90" t="s">
        <v>2024</v>
      </c>
      <c r="J7089" s="90">
        <v>0</v>
      </c>
      <c r="K7089" s="90">
        <v>3</v>
      </c>
      <c r="L7089" t="str">
        <f t="shared" si="220"/>
        <v>MidWest</v>
      </c>
      <c r="M7089" s="107">
        <f t="shared" si="221"/>
        <v>68.849999999999994</v>
      </c>
    </row>
    <row r="7090" spans="7:13">
      <c r="G7090" s="106">
        <v>41586</v>
      </c>
      <c r="H7090" s="90" t="s">
        <v>2054</v>
      </c>
      <c r="I7090" s="90" t="s">
        <v>2034</v>
      </c>
      <c r="J7090" s="90">
        <v>0.01</v>
      </c>
      <c r="K7090" s="90">
        <v>3</v>
      </c>
      <c r="L7090" t="str">
        <f t="shared" si="220"/>
        <v>MidWest</v>
      </c>
      <c r="M7090" s="107">
        <f t="shared" si="221"/>
        <v>100.98</v>
      </c>
    </row>
    <row r="7091" spans="7:13">
      <c r="G7091" s="106">
        <v>41991</v>
      </c>
      <c r="H7091" s="90" t="s">
        <v>2062</v>
      </c>
      <c r="I7091" s="90" t="s">
        <v>2028</v>
      </c>
      <c r="J7091" s="90">
        <v>0</v>
      </c>
      <c r="K7091" s="90">
        <v>3</v>
      </c>
      <c r="L7091" t="str">
        <f t="shared" si="220"/>
        <v>East</v>
      </c>
      <c r="M7091" s="107">
        <f t="shared" si="221"/>
        <v>68.849999999999994</v>
      </c>
    </row>
    <row r="7092" spans="7:13">
      <c r="G7092" s="106">
        <v>41636</v>
      </c>
      <c r="H7092" s="90" t="s">
        <v>2025</v>
      </c>
      <c r="I7092" s="90" t="s">
        <v>2031</v>
      </c>
      <c r="J7092" s="90">
        <v>0.02</v>
      </c>
      <c r="K7092" s="90">
        <v>2</v>
      </c>
      <c r="L7092" t="str">
        <f t="shared" si="220"/>
        <v>West</v>
      </c>
      <c r="M7092" s="107">
        <f t="shared" si="221"/>
        <v>49</v>
      </c>
    </row>
    <row r="7093" spans="7:13">
      <c r="G7093" s="106">
        <v>41637</v>
      </c>
      <c r="H7093" s="90" t="s">
        <v>2051</v>
      </c>
      <c r="I7093" s="90" t="s">
        <v>2023</v>
      </c>
      <c r="J7093" s="90">
        <v>0</v>
      </c>
      <c r="K7093" s="90">
        <v>2</v>
      </c>
      <c r="L7093" t="str">
        <f t="shared" si="220"/>
        <v>MidWest</v>
      </c>
      <c r="M7093" s="107">
        <f t="shared" si="221"/>
        <v>159.9</v>
      </c>
    </row>
    <row r="7094" spans="7:13">
      <c r="G7094" s="106">
        <v>41888</v>
      </c>
      <c r="H7094" s="90" t="s">
        <v>2038</v>
      </c>
      <c r="I7094" s="90" t="s">
        <v>2024</v>
      </c>
      <c r="J7094" s="90">
        <v>0</v>
      </c>
      <c r="K7094" s="90">
        <v>1</v>
      </c>
      <c r="L7094" t="str">
        <f t="shared" si="220"/>
        <v>MidWest</v>
      </c>
      <c r="M7094" s="107">
        <f t="shared" si="221"/>
        <v>22.95</v>
      </c>
    </row>
    <row r="7095" spans="7:13">
      <c r="G7095" s="106">
        <v>41696</v>
      </c>
      <c r="H7095" s="90" t="s">
        <v>2056</v>
      </c>
      <c r="I7095" s="90" t="s">
        <v>2031</v>
      </c>
      <c r="J7095" s="90">
        <v>0</v>
      </c>
      <c r="K7095" s="90">
        <v>2</v>
      </c>
      <c r="L7095" t="str">
        <f t="shared" si="220"/>
        <v>MidWest</v>
      </c>
      <c r="M7095" s="107">
        <f t="shared" si="221"/>
        <v>50</v>
      </c>
    </row>
    <row r="7096" spans="7:13">
      <c r="G7096" s="106">
        <v>41623</v>
      </c>
      <c r="H7096" s="90" t="s">
        <v>2038</v>
      </c>
      <c r="I7096" s="90" t="s">
        <v>2027</v>
      </c>
      <c r="J7096" s="90">
        <v>0.01</v>
      </c>
      <c r="K7096" s="90">
        <v>3</v>
      </c>
      <c r="L7096" t="str">
        <f t="shared" si="220"/>
        <v>MidWest</v>
      </c>
      <c r="M7096" s="107">
        <f t="shared" si="221"/>
        <v>59.251499999999993</v>
      </c>
    </row>
    <row r="7097" spans="7:13">
      <c r="G7097" s="106">
        <v>41625</v>
      </c>
      <c r="H7097" s="90" t="s">
        <v>2054</v>
      </c>
      <c r="I7097" s="90" t="s">
        <v>2034</v>
      </c>
      <c r="J7097" s="90">
        <v>0</v>
      </c>
      <c r="K7097" s="90">
        <v>2</v>
      </c>
      <c r="L7097" t="str">
        <f t="shared" si="220"/>
        <v>MidWest</v>
      </c>
      <c r="M7097" s="107">
        <f t="shared" si="221"/>
        <v>68</v>
      </c>
    </row>
    <row r="7098" spans="7:13">
      <c r="G7098" s="106">
        <v>41607</v>
      </c>
      <c r="H7098" s="90" t="s">
        <v>2071</v>
      </c>
      <c r="I7098" s="90" t="s">
        <v>2027</v>
      </c>
      <c r="J7098" s="90">
        <v>0</v>
      </c>
      <c r="K7098" s="90">
        <v>1</v>
      </c>
      <c r="L7098" t="str">
        <f t="shared" si="220"/>
        <v>MidWest</v>
      </c>
      <c r="M7098" s="107">
        <f t="shared" si="221"/>
        <v>19.95</v>
      </c>
    </row>
    <row r="7099" spans="7:13">
      <c r="G7099" s="106">
        <v>41978</v>
      </c>
      <c r="H7099" s="90" t="s">
        <v>2055</v>
      </c>
      <c r="I7099" s="90" t="s">
        <v>2023</v>
      </c>
      <c r="J7099" s="90">
        <v>0.02</v>
      </c>
      <c r="K7099" s="90">
        <v>3</v>
      </c>
      <c r="L7099" t="str">
        <f t="shared" si="220"/>
        <v>South</v>
      </c>
      <c r="M7099" s="107">
        <f t="shared" si="221"/>
        <v>235.05300000000003</v>
      </c>
    </row>
    <row r="7100" spans="7:13">
      <c r="G7100" s="106">
        <v>41876</v>
      </c>
      <c r="H7100" s="90" t="s">
        <v>2062</v>
      </c>
      <c r="I7100" s="90" t="s">
        <v>2031</v>
      </c>
      <c r="J7100" s="90">
        <v>0</v>
      </c>
      <c r="K7100" s="90">
        <v>3</v>
      </c>
      <c r="L7100" t="str">
        <f t="shared" si="220"/>
        <v>East</v>
      </c>
      <c r="M7100" s="107">
        <f t="shared" si="221"/>
        <v>75</v>
      </c>
    </row>
    <row r="7101" spans="7:13">
      <c r="G7101" s="106">
        <v>41606</v>
      </c>
      <c r="H7101" s="90" t="s">
        <v>2068</v>
      </c>
      <c r="I7101" s="90" t="s">
        <v>2027</v>
      </c>
      <c r="J7101" s="90">
        <v>0</v>
      </c>
      <c r="K7101" s="90">
        <v>3</v>
      </c>
      <c r="L7101" t="str">
        <f t="shared" si="220"/>
        <v>South</v>
      </c>
      <c r="M7101" s="107">
        <f t="shared" si="221"/>
        <v>59.849999999999994</v>
      </c>
    </row>
    <row r="7102" spans="7:13">
      <c r="G7102" s="106">
        <v>41616</v>
      </c>
      <c r="H7102" s="90" t="s">
        <v>2054</v>
      </c>
      <c r="I7102" s="90" t="s">
        <v>2050</v>
      </c>
      <c r="J7102" s="90">
        <v>1.4999999999999999E-2</v>
      </c>
      <c r="K7102" s="90">
        <v>2</v>
      </c>
      <c r="L7102" t="str">
        <f t="shared" si="220"/>
        <v>MidWest</v>
      </c>
      <c r="M7102" s="107">
        <f t="shared" si="221"/>
        <v>37.43</v>
      </c>
    </row>
    <row r="7103" spans="7:13">
      <c r="G7103" s="106">
        <v>41599</v>
      </c>
      <c r="H7103" s="90" t="s">
        <v>2022</v>
      </c>
      <c r="I7103" s="90" t="s">
        <v>2034</v>
      </c>
      <c r="J7103" s="90">
        <v>1.4999999999999999E-2</v>
      </c>
      <c r="K7103" s="90">
        <v>2</v>
      </c>
      <c r="L7103" t="str">
        <f t="shared" si="220"/>
        <v>West</v>
      </c>
      <c r="M7103" s="107">
        <f t="shared" si="221"/>
        <v>66.98</v>
      </c>
    </row>
    <row r="7104" spans="7:13">
      <c r="G7104" s="106">
        <v>41852</v>
      </c>
      <c r="H7104" s="90" t="s">
        <v>2072</v>
      </c>
      <c r="I7104" s="90" t="s">
        <v>2037</v>
      </c>
      <c r="J7104" s="90">
        <v>0.02</v>
      </c>
      <c r="K7104" s="90">
        <v>3</v>
      </c>
      <c r="L7104" t="str">
        <f t="shared" si="220"/>
        <v>MidWest</v>
      </c>
      <c r="M7104" s="107">
        <f t="shared" si="221"/>
        <v>80.849999999999994</v>
      </c>
    </row>
    <row r="7105" spans="7:13">
      <c r="G7105" s="106">
        <v>41972</v>
      </c>
      <c r="H7105" s="90" t="s">
        <v>2054</v>
      </c>
      <c r="I7105" s="90" t="s">
        <v>2050</v>
      </c>
      <c r="J7105" s="90">
        <v>0</v>
      </c>
      <c r="K7105" s="90">
        <v>2</v>
      </c>
      <c r="L7105" t="str">
        <f t="shared" si="220"/>
        <v>MidWest</v>
      </c>
      <c r="M7105" s="107">
        <f t="shared" si="221"/>
        <v>38</v>
      </c>
    </row>
    <row r="7106" spans="7:13">
      <c r="G7106" s="106">
        <v>41295</v>
      </c>
      <c r="H7106" s="90" t="s">
        <v>2098</v>
      </c>
      <c r="I7106" s="90" t="s">
        <v>2031</v>
      </c>
      <c r="J7106" s="90">
        <v>0.02</v>
      </c>
      <c r="K7106" s="90">
        <v>1</v>
      </c>
      <c r="L7106" t="str">
        <f t="shared" si="220"/>
        <v>West</v>
      </c>
      <c r="M7106" s="107">
        <f t="shared" si="221"/>
        <v>24.5</v>
      </c>
    </row>
    <row r="7107" spans="7:13">
      <c r="G7107" s="106">
        <v>41633</v>
      </c>
      <c r="H7107" s="90" t="s">
        <v>2038</v>
      </c>
      <c r="I7107" s="90" t="s">
        <v>2034</v>
      </c>
      <c r="J7107" s="90">
        <v>2.5000000000000001E-2</v>
      </c>
      <c r="K7107" s="90">
        <v>3</v>
      </c>
      <c r="L7107" t="str">
        <f t="shared" ref="L7107:L7170" si="222">_xlfn.XLOOKUP(H7107,$D$2:$D$73,$E$2:$E$73)</f>
        <v>MidWest</v>
      </c>
      <c r="M7107" s="107">
        <f t="shared" ref="M7107:M7170" si="223">_xlfn.XLOOKUP(I7107,$A$2:$A$13,$B$2:$B$13)*K7107*(1-J7107)</f>
        <v>99.45</v>
      </c>
    </row>
    <row r="7108" spans="7:13">
      <c r="G7108" s="106">
        <v>41601</v>
      </c>
      <c r="H7108" s="90" t="s">
        <v>2093</v>
      </c>
      <c r="I7108" s="90" t="s">
        <v>2028</v>
      </c>
      <c r="J7108" s="90">
        <v>0</v>
      </c>
      <c r="K7108" s="90">
        <v>4</v>
      </c>
      <c r="L7108" t="str">
        <f t="shared" si="222"/>
        <v>West</v>
      </c>
      <c r="M7108" s="107">
        <f t="shared" si="223"/>
        <v>91.8</v>
      </c>
    </row>
    <row r="7109" spans="7:13">
      <c r="G7109" s="106">
        <v>41990</v>
      </c>
      <c r="H7109" s="90" t="s">
        <v>2062</v>
      </c>
      <c r="I7109" s="90" t="s">
        <v>2027</v>
      </c>
      <c r="J7109" s="90">
        <v>0.01</v>
      </c>
      <c r="K7109" s="90">
        <v>2</v>
      </c>
      <c r="L7109" t="str">
        <f t="shared" si="222"/>
        <v>East</v>
      </c>
      <c r="M7109" s="107">
        <f t="shared" si="223"/>
        <v>39.500999999999998</v>
      </c>
    </row>
    <row r="7110" spans="7:13">
      <c r="G7110" s="106">
        <v>41731</v>
      </c>
      <c r="H7110" s="90" t="s">
        <v>2063</v>
      </c>
      <c r="I7110" s="90" t="s">
        <v>2034</v>
      </c>
      <c r="J7110" s="90">
        <v>2.5000000000000001E-2</v>
      </c>
      <c r="K7110" s="90">
        <v>11</v>
      </c>
      <c r="L7110" t="str">
        <f t="shared" si="222"/>
        <v>South</v>
      </c>
      <c r="M7110" s="107">
        <f t="shared" si="223"/>
        <v>364.65</v>
      </c>
    </row>
    <row r="7111" spans="7:13">
      <c r="G7111" s="106">
        <v>41622</v>
      </c>
      <c r="H7111" s="90" t="s">
        <v>2097</v>
      </c>
      <c r="I7111" s="90" t="s">
        <v>2034</v>
      </c>
      <c r="J7111" s="90">
        <v>1.4999999999999999E-2</v>
      </c>
      <c r="K7111" s="90">
        <v>2</v>
      </c>
      <c r="L7111" t="str">
        <f t="shared" si="222"/>
        <v>West</v>
      </c>
      <c r="M7111" s="107">
        <f t="shared" si="223"/>
        <v>66.98</v>
      </c>
    </row>
    <row r="7112" spans="7:13">
      <c r="G7112" s="106">
        <v>41574</v>
      </c>
      <c r="H7112" s="90" t="s">
        <v>2052</v>
      </c>
      <c r="I7112" s="90" t="s">
        <v>2027</v>
      </c>
      <c r="J7112" s="90">
        <v>0.02</v>
      </c>
      <c r="K7112" s="90">
        <v>2</v>
      </c>
      <c r="L7112" t="str">
        <f t="shared" si="222"/>
        <v>MidWest</v>
      </c>
      <c r="M7112" s="107">
        <f t="shared" si="223"/>
        <v>39.101999999999997</v>
      </c>
    </row>
    <row r="7113" spans="7:13">
      <c r="G7113" s="106">
        <v>41988</v>
      </c>
      <c r="H7113" s="90" t="s">
        <v>2054</v>
      </c>
      <c r="I7113" s="90" t="s">
        <v>2043</v>
      </c>
      <c r="J7113" s="90">
        <v>0</v>
      </c>
      <c r="K7113" s="90">
        <v>3</v>
      </c>
      <c r="L7113" t="str">
        <f t="shared" si="222"/>
        <v>MidWest</v>
      </c>
      <c r="M7113" s="107">
        <f t="shared" si="223"/>
        <v>70.5</v>
      </c>
    </row>
    <row r="7114" spans="7:13">
      <c r="G7114" s="106">
        <v>41612</v>
      </c>
      <c r="H7114" s="90" t="s">
        <v>2038</v>
      </c>
      <c r="I7114" s="90" t="s">
        <v>2024</v>
      </c>
      <c r="J7114" s="90">
        <v>1.4999999999999999E-2</v>
      </c>
      <c r="K7114" s="90">
        <v>3</v>
      </c>
      <c r="L7114" t="str">
        <f t="shared" si="222"/>
        <v>MidWest</v>
      </c>
      <c r="M7114" s="107">
        <f t="shared" si="223"/>
        <v>67.817249999999987</v>
      </c>
    </row>
    <row r="7115" spans="7:13">
      <c r="G7115" s="106">
        <v>42002</v>
      </c>
      <c r="H7115" s="90" t="s">
        <v>2075</v>
      </c>
      <c r="I7115" s="90" t="s">
        <v>2027</v>
      </c>
      <c r="J7115" s="90">
        <v>0</v>
      </c>
      <c r="K7115" s="90">
        <v>14</v>
      </c>
      <c r="L7115" t="str">
        <f t="shared" si="222"/>
        <v>West</v>
      </c>
      <c r="M7115" s="107">
        <f t="shared" si="223"/>
        <v>279.3</v>
      </c>
    </row>
    <row r="7116" spans="7:13">
      <c r="G7116" s="106">
        <v>41986</v>
      </c>
      <c r="H7116" s="90" t="s">
        <v>2103</v>
      </c>
      <c r="I7116" s="90" t="s">
        <v>2027</v>
      </c>
      <c r="J7116" s="90">
        <v>0</v>
      </c>
      <c r="K7116" s="90">
        <v>2</v>
      </c>
      <c r="L7116" t="str">
        <f t="shared" si="222"/>
        <v>South</v>
      </c>
      <c r="M7116" s="107">
        <f t="shared" si="223"/>
        <v>39.9</v>
      </c>
    </row>
    <row r="7117" spans="7:13">
      <c r="G7117" s="106">
        <v>41762</v>
      </c>
      <c r="H7117" s="90" t="s">
        <v>2049</v>
      </c>
      <c r="I7117" s="90" t="s">
        <v>2027</v>
      </c>
      <c r="J7117" s="90">
        <v>0.02</v>
      </c>
      <c r="K7117" s="90">
        <v>2</v>
      </c>
      <c r="L7117" t="str">
        <f t="shared" si="222"/>
        <v>South</v>
      </c>
      <c r="M7117" s="107">
        <f t="shared" si="223"/>
        <v>39.101999999999997</v>
      </c>
    </row>
    <row r="7118" spans="7:13">
      <c r="G7118" s="106">
        <v>41594</v>
      </c>
      <c r="H7118" s="90" t="s">
        <v>2055</v>
      </c>
      <c r="I7118" s="90" t="s">
        <v>2023</v>
      </c>
      <c r="J7118" s="90">
        <v>0.02</v>
      </c>
      <c r="K7118" s="90">
        <v>3</v>
      </c>
      <c r="L7118" t="str">
        <f t="shared" si="222"/>
        <v>South</v>
      </c>
      <c r="M7118" s="107">
        <f t="shared" si="223"/>
        <v>235.05300000000003</v>
      </c>
    </row>
    <row r="7119" spans="7:13">
      <c r="G7119" s="106">
        <v>41977</v>
      </c>
      <c r="H7119" s="90" t="s">
        <v>2070</v>
      </c>
      <c r="I7119" s="90" t="s">
        <v>2034</v>
      </c>
      <c r="J7119" s="90">
        <v>0.02</v>
      </c>
      <c r="K7119" s="90">
        <v>2</v>
      </c>
      <c r="L7119" t="str">
        <f t="shared" si="222"/>
        <v>East</v>
      </c>
      <c r="M7119" s="107">
        <f t="shared" si="223"/>
        <v>66.64</v>
      </c>
    </row>
    <row r="7120" spans="7:13">
      <c r="G7120" s="106">
        <v>41446</v>
      </c>
      <c r="H7120" s="90" t="s">
        <v>2058</v>
      </c>
      <c r="I7120" s="90" t="s">
        <v>2040</v>
      </c>
      <c r="J7120" s="90">
        <v>2.5000000000000001E-2</v>
      </c>
      <c r="K7120" s="90">
        <v>3</v>
      </c>
      <c r="L7120" t="str">
        <f t="shared" si="222"/>
        <v>MidWest</v>
      </c>
      <c r="M7120" s="107">
        <f t="shared" si="223"/>
        <v>87.75</v>
      </c>
    </row>
    <row r="7121" spans="7:13">
      <c r="G7121" s="106">
        <v>41950</v>
      </c>
      <c r="H7121" s="90" t="s">
        <v>2060</v>
      </c>
      <c r="I7121" s="90" t="s">
        <v>2050</v>
      </c>
      <c r="J7121" s="90">
        <v>0</v>
      </c>
      <c r="K7121" s="90">
        <v>1</v>
      </c>
      <c r="L7121" t="str">
        <f t="shared" si="222"/>
        <v>South</v>
      </c>
      <c r="M7121" s="107">
        <f t="shared" si="223"/>
        <v>19</v>
      </c>
    </row>
    <row r="7122" spans="7:13">
      <c r="G7122" s="106">
        <v>41448</v>
      </c>
      <c r="H7122" s="90" t="s">
        <v>2064</v>
      </c>
      <c r="I7122" s="90" t="s">
        <v>2037</v>
      </c>
      <c r="J7122" s="90">
        <v>0</v>
      </c>
      <c r="K7122" s="90">
        <v>1</v>
      </c>
      <c r="L7122" t="str">
        <f t="shared" si="222"/>
        <v>West</v>
      </c>
      <c r="M7122" s="107">
        <f t="shared" si="223"/>
        <v>27.5</v>
      </c>
    </row>
    <row r="7123" spans="7:13">
      <c r="G7123" s="106">
        <v>41618</v>
      </c>
      <c r="H7123" s="90" t="s">
        <v>2060</v>
      </c>
      <c r="I7123" s="90" t="s">
        <v>2050</v>
      </c>
      <c r="J7123" s="90">
        <v>0</v>
      </c>
      <c r="K7123" s="90">
        <v>3</v>
      </c>
      <c r="L7123" t="str">
        <f t="shared" si="222"/>
        <v>South</v>
      </c>
      <c r="M7123" s="107">
        <f t="shared" si="223"/>
        <v>57</v>
      </c>
    </row>
    <row r="7124" spans="7:13">
      <c r="G7124" s="106">
        <v>41611</v>
      </c>
      <c r="H7124" s="90" t="s">
        <v>2069</v>
      </c>
      <c r="I7124" s="90" t="s">
        <v>2028</v>
      </c>
      <c r="J7124" s="90">
        <v>0.01</v>
      </c>
      <c r="K7124" s="90">
        <v>2</v>
      </c>
      <c r="L7124" t="str">
        <f t="shared" si="222"/>
        <v>South</v>
      </c>
      <c r="M7124" s="107">
        <f t="shared" si="223"/>
        <v>45.440999999999995</v>
      </c>
    </row>
    <row r="7125" spans="7:13">
      <c r="G7125" s="106">
        <v>41939</v>
      </c>
      <c r="H7125" s="90" t="s">
        <v>2054</v>
      </c>
      <c r="I7125" s="90" t="s">
        <v>2043</v>
      </c>
      <c r="J7125" s="90">
        <v>2.5000000000000001E-2</v>
      </c>
      <c r="K7125" s="90">
        <v>2</v>
      </c>
      <c r="L7125" t="str">
        <f t="shared" si="222"/>
        <v>MidWest</v>
      </c>
      <c r="M7125" s="107">
        <f t="shared" si="223"/>
        <v>45.824999999999996</v>
      </c>
    </row>
    <row r="7126" spans="7:13">
      <c r="G7126" s="106">
        <v>41613</v>
      </c>
      <c r="H7126" s="90" t="s">
        <v>2036</v>
      </c>
      <c r="I7126" s="90" t="s">
        <v>2027</v>
      </c>
      <c r="J7126" s="90">
        <v>0</v>
      </c>
      <c r="K7126" s="90">
        <v>2</v>
      </c>
      <c r="L7126" t="str">
        <f t="shared" si="222"/>
        <v>MidWest</v>
      </c>
      <c r="M7126" s="107">
        <f t="shared" si="223"/>
        <v>39.9</v>
      </c>
    </row>
    <row r="7127" spans="7:13">
      <c r="G7127" s="106">
        <v>41945</v>
      </c>
      <c r="H7127" s="90" t="s">
        <v>2064</v>
      </c>
      <c r="I7127" s="90" t="s">
        <v>2037</v>
      </c>
      <c r="J7127" s="90">
        <v>0</v>
      </c>
      <c r="K7127" s="90">
        <v>19</v>
      </c>
      <c r="L7127" t="str">
        <f t="shared" si="222"/>
        <v>West</v>
      </c>
      <c r="M7127" s="107">
        <f t="shared" si="223"/>
        <v>522.5</v>
      </c>
    </row>
    <row r="7128" spans="7:13">
      <c r="G7128" s="106">
        <v>41574</v>
      </c>
      <c r="H7128" s="90" t="s">
        <v>2069</v>
      </c>
      <c r="I7128" s="90" t="s">
        <v>2037</v>
      </c>
      <c r="J7128" s="90">
        <v>1.4999999999999999E-2</v>
      </c>
      <c r="K7128" s="90">
        <v>3</v>
      </c>
      <c r="L7128" t="str">
        <f t="shared" si="222"/>
        <v>South</v>
      </c>
      <c r="M7128" s="107">
        <f t="shared" si="223"/>
        <v>81.262500000000003</v>
      </c>
    </row>
    <row r="7129" spans="7:13">
      <c r="G7129" s="106">
        <v>41960</v>
      </c>
      <c r="H7129" s="90" t="s">
        <v>2051</v>
      </c>
      <c r="I7129" s="90" t="s">
        <v>2046</v>
      </c>
      <c r="J7129" s="90">
        <v>0.01</v>
      </c>
      <c r="K7129" s="90">
        <v>1</v>
      </c>
      <c r="L7129" t="str">
        <f t="shared" si="222"/>
        <v>MidWest</v>
      </c>
      <c r="M7129" s="107">
        <f t="shared" si="223"/>
        <v>24.75</v>
      </c>
    </row>
    <row r="7130" spans="7:13">
      <c r="G7130" s="106">
        <v>41593</v>
      </c>
      <c r="H7130" s="90" t="s">
        <v>2061</v>
      </c>
      <c r="I7130" s="90" t="s">
        <v>2034</v>
      </c>
      <c r="J7130" s="90">
        <v>0</v>
      </c>
      <c r="K7130" s="90">
        <v>4</v>
      </c>
      <c r="L7130" t="str">
        <f t="shared" si="222"/>
        <v>West</v>
      </c>
      <c r="M7130" s="107">
        <f t="shared" si="223"/>
        <v>136</v>
      </c>
    </row>
    <row r="7131" spans="7:13">
      <c r="G7131" s="106">
        <v>41971</v>
      </c>
      <c r="H7131" s="90" t="s">
        <v>2083</v>
      </c>
      <c r="I7131" s="90" t="s">
        <v>2028</v>
      </c>
      <c r="J7131" s="90">
        <v>2.5000000000000001E-2</v>
      </c>
      <c r="K7131" s="90">
        <v>3</v>
      </c>
      <c r="L7131" t="str">
        <f t="shared" si="222"/>
        <v>West</v>
      </c>
      <c r="M7131" s="107">
        <f t="shared" si="223"/>
        <v>67.128749999999997</v>
      </c>
    </row>
    <row r="7132" spans="7:13">
      <c r="G7132" s="106">
        <v>41622</v>
      </c>
      <c r="H7132" s="90" t="s">
        <v>2088</v>
      </c>
      <c r="I7132" s="90" t="s">
        <v>2027</v>
      </c>
      <c r="J7132" s="90">
        <v>0</v>
      </c>
      <c r="K7132" s="90">
        <v>1</v>
      </c>
      <c r="L7132" t="str">
        <f t="shared" si="222"/>
        <v>MidWest</v>
      </c>
      <c r="M7132" s="107">
        <f t="shared" si="223"/>
        <v>19.95</v>
      </c>
    </row>
    <row r="7133" spans="7:13">
      <c r="G7133" s="106">
        <v>41459</v>
      </c>
      <c r="H7133" s="90" t="s">
        <v>2066</v>
      </c>
      <c r="I7133" s="90" t="s">
        <v>2028</v>
      </c>
      <c r="J7133" s="90">
        <v>1.4999999999999999E-2</v>
      </c>
      <c r="K7133" s="90">
        <v>1</v>
      </c>
      <c r="L7133" t="str">
        <f t="shared" si="222"/>
        <v>East</v>
      </c>
      <c r="M7133" s="107">
        <f t="shared" si="223"/>
        <v>22.60575</v>
      </c>
    </row>
    <row r="7134" spans="7:13">
      <c r="G7134" s="106">
        <v>41959</v>
      </c>
      <c r="H7134" s="90" t="s">
        <v>2083</v>
      </c>
      <c r="I7134" s="90" t="s">
        <v>2028</v>
      </c>
      <c r="J7134" s="90">
        <v>0</v>
      </c>
      <c r="K7134" s="90">
        <v>2</v>
      </c>
      <c r="L7134" t="str">
        <f t="shared" si="222"/>
        <v>West</v>
      </c>
      <c r="M7134" s="107">
        <f t="shared" si="223"/>
        <v>45.9</v>
      </c>
    </row>
    <row r="7135" spans="7:13">
      <c r="G7135" s="106">
        <v>41987</v>
      </c>
      <c r="H7135" s="90" t="s">
        <v>2029</v>
      </c>
      <c r="I7135" s="90" t="s">
        <v>2046</v>
      </c>
      <c r="J7135" s="90">
        <v>0.02</v>
      </c>
      <c r="K7135" s="90">
        <v>3</v>
      </c>
      <c r="L7135" t="str">
        <f t="shared" si="222"/>
        <v>East</v>
      </c>
      <c r="M7135" s="107">
        <f t="shared" si="223"/>
        <v>73.5</v>
      </c>
    </row>
    <row r="7136" spans="7:13">
      <c r="G7136" s="106">
        <v>41432</v>
      </c>
      <c r="H7136" s="90" t="s">
        <v>2098</v>
      </c>
      <c r="I7136" s="90" t="s">
        <v>2034</v>
      </c>
      <c r="J7136" s="90">
        <v>0</v>
      </c>
      <c r="K7136" s="90">
        <v>1</v>
      </c>
      <c r="L7136" t="str">
        <f t="shared" si="222"/>
        <v>West</v>
      </c>
      <c r="M7136" s="107">
        <f t="shared" si="223"/>
        <v>34</v>
      </c>
    </row>
    <row r="7137" spans="7:13">
      <c r="G7137" s="106">
        <v>41610</v>
      </c>
      <c r="H7137" s="90" t="s">
        <v>2077</v>
      </c>
      <c r="I7137" s="90" t="s">
        <v>2028</v>
      </c>
      <c r="J7137" s="90">
        <v>0.01</v>
      </c>
      <c r="K7137" s="90">
        <v>20</v>
      </c>
      <c r="L7137" t="str">
        <f t="shared" si="222"/>
        <v>MidWest</v>
      </c>
      <c r="M7137" s="107">
        <f t="shared" si="223"/>
        <v>454.40999999999997</v>
      </c>
    </row>
    <row r="7138" spans="7:13">
      <c r="G7138" s="106">
        <v>41563</v>
      </c>
      <c r="H7138" s="90" t="s">
        <v>2101</v>
      </c>
      <c r="I7138" s="90" t="s">
        <v>2023</v>
      </c>
      <c r="J7138" s="90">
        <v>2.5000000000000001E-2</v>
      </c>
      <c r="K7138" s="90">
        <v>1</v>
      </c>
      <c r="L7138" t="str">
        <f t="shared" si="222"/>
        <v>MidWest</v>
      </c>
      <c r="M7138" s="107">
        <f t="shared" si="223"/>
        <v>77.951250000000002</v>
      </c>
    </row>
    <row r="7139" spans="7:13">
      <c r="G7139" s="106">
        <v>41994</v>
      </c>
      <c r="H7139" s="90" t="s">
        <v>2045</v>
      </c>
      <c r="I7139" s="90" t="s">
        <v>2046</v>
      </c>
      <c r="J7139" s="90">
        <v>0.01</v>
      </c>
      <c r="K7139" s="90">
        <v>1</v>
      </c>
      <c r="L7139" t="str">
        <f t="shared" si="222"/>
        <v>West</v>
      </c>
      <c r="M7139" s="107">
        <f t="shared" si="223"/>
        <v>24.75</v>
      </c>
    </row>
    <row r="7140" spans="7:13">
      <c r="G7140" s="106">
        <v>41595</v>
      </c>
      <c r="H7140" s="90" t="s">
        <v>2067</v>
      </c>
      <c r="I7140" s="90" t="s">
        <v>2034</v>
      </c>
      <c r="J7140" s="90">
        <v>0.02</v>
      </c>
      <c r="K7140" s="90">
        <v>2</v>
      </c>
      <c r="L7140" t="str">
        <f t="shared" si="222"/>
        <v>East</v>
      </c>
      <c r="M7140" s="107">
        <f t="shared" si="223"/>
        <v>66.64</v>
      </c>
    </row>
    <row r="7141" spans="7:13">
      <c r="G7141" s="106">
        <v>41963</v>
      </c>
      <c r="H7141" s="90" t="s">
        <v>2057</v>
      </c>
      <c r="I7141" s="90" t="s">
        <v>2019</v>
      </c>
      <c r="J7141" s="90">
        <v>1.4999999999999999E-2</v>
      </c>
      <c r="K7141" s="90">
        <v>4</v>
      </c>
      <c r="L7141" t="str">
        <f t="shared" si="222"/>
        <v>West</v>
      </c>
      <c r="M7141" s="107">
        <f t="shared" si="223"/>
        <v>82.74</v>
      </c>
    </row>
    <row r="7142" spans="7:13">
      <c r="G7142" s="106">
        <v>41598</v>
      </c>
      <c r="H7142" s="90" t="s">
        <v>2055</v>
      </c>
      <c r="I7142" s="90" t="s">
        <v>2034</v>
      </c>
      <c r="J7142" s="90">
        <v>2.5000000000000001E-2</v>
      </c>
      <c r="K7142" s="90">
        <v>3</v>
      </c>
      <c r="L7142" t="str">
        <f t="shared" si="222"/>
        <v>South</v>
      </c>
      <c r="M7142" s="107">
        <f t="shared" si="223"/>
        <v>99.45</v>
      </c>
    </row>
    <row r="7143" spans="7:13">
      <c r="G7143" s="106">
        <v>41742</v>
      </c>
      <c r="H7143" s="90" t="s">
        <v>2096</v>
      </c>
      <c r="I7143" s="90" t="s">
        <v>2046</v>
      </c>
      <c r="J7143" s="90">
        <v>0</v>
      </c>
      <c r="K7143" s="90">
        <v>1</v>
      </c>
      <c r="L7143" t="str">
        <f t="shared" si="222"/>
        <v>MidWest</v>
      </c>
      <c r="M7143" s="107">
        <f t="shared" si="223"/>
        <v>25</v>
      </c>
    </row>
    <row r="7144" spans="7:13">
      <c r="G7144" s="106">
        <v>41985</v>
      </c>
      <c r="H7144" s="90" t="s">
        <v>2047</v>
      </c>
      <c r="I7144" s="90" t="s">
        <v>2028</v>
      </c>
      <c r="J7144" s="90">
        <v>0.01</v>
      </c>
      <c r="K7144" s="90">
        <v>3</v>
      </c>
      <c r="L7144" t="str">
        <f t="shared" si="222"/>
        <v>South</v>
      </c>
      <c r="M7144" s="107">
        <f t="shared" si="223"/>
        <v>68.16149999999999</v>
      </c>
    </row>
    <row r="7145" spans="7:13">
      <c r="G7145" s="106">
        <v>41614</v>
      </c>
      <c r="H7145" s="90" t="s">
        <v>2091</v>
      </c>
      <c r="I7145" s="90" t="s">
        <v>2043</v>
      </c>
      <c r="J7145" s="90">
        <v>0.01</v>
      </c>
      <c r="K7145" s="90">
        <v>3</v>
      </c>
      <c r="L7145" t="str">
        <f t="shared" si="222"/>
        <v>South</v>
      </c>
      <c r="M7145" s="107">
        <f t="shared" si="223"/>
        <v>69.795000000000002</v>
      </c>
    </row>
    <row r="7146" spans="7:13">
      <c r="G7146" s="106">
        <v>41622</v>
      </c>
      <c r="H7146" s="90" t="s">
        <v>2059</v>
      </c>
      <c r="I7146" s="90" t="s">
        <v>2019</v>
      </c>
      <c r="J7146" s="90">
        <v>0.03</v>
      </c>
      <c r="K7146" s="90">
        <v>1</v>
      </c>
      <c r="L7146" t="str">
        <f t="shared" si="222"/>
        <v>West</v>
      </c>
      <c r="M7146" s="107">
        <f t="shared" si="223"/>
        <v>20.37</v>
      </c>
    </row>
    <row r="7147" spans="7:13">
      <c r="G7147" s="106">
        <v>41840</v>
      </c>
      <c r="H7147" s="90" t="s">
        <v>2039</v>
      </c>
      <c r="I7147" s="90" t="s">
        <v>2050</v>
      </c>
      <c r="J7147" s="90">
        <v>0.03</v>
      </c>
      <c r="K7147" s="90">
        <v>1</v>
      </c>
      <c r="L7147" t="str">
        <f t="shared" si="222"/>
        <v>East</v>
      </c>
      <c r="M7147" s="107">
        <f t="shared" si="223"/>
        <v>18.43</v>
      </c>
    </row>
    <row r="7148" spans="7:13">
      <c r="G7148" s="106">
        <v>41949</v>
      </c>
      <c r="H7148" s="90" t="s">
        <v>2029</v>
      </c>
      <c r="I7148" s="90" t="s">
        <v>2024</v>
      </c>
      <c r="J7148" s="90">
        <v>0</v>
      </c>
      <c r="K7148" s="90">
        <v>4</v>
      </c>
      <c r="L7148" t="str">
        <f t="shared" si="222"/>
        <v>East</v>
      </c>
      <c r="M7148" s="107">
        <f t="shared" si="223"/>
        <v>91.8</v>
      </c>
    </row>
    <row r="7149" spans="7:13">
      <c r="G7149" s="106">
        <v>41996</v>
      </c>
      <c r="H7149" s="90" t="s">
        <v>2055</v>
      </c>
      <c r="I7149" s="90" t="s">
        <v>2028</v>
      </c>
      <c r="J7149" s="90">
        <v>0</v>
      </c>
      <c r="K7149" s="90">
        <v>3</v>
      </c>
      <c r="L7149" t="str">
        <f t="shared" si="222"/>
        <v>South</v>
      </c>
      <c r="M7149" s="107">
        <f t="shared" si="223"/>
        <v>68.849999999999994</v>
      </c>
    </row>
    <row r="7150" spans="7:13">
      <c r="G7150" s="106">
        <v>41964</v>
      </c>
      <c r="H7150" s="90" t="s">
        <v>2058</v>
      </c>
      <c r="I7150" s="90" t="s">
        <v>2046</v>
      </c>
      <c r="J7150" s="90">
        <v>2.5000000000000001E-2</v>
      </c>
      <c r="K7150" s="90">
        <v>2</v>
      </c>
      <c r="L7150" t="str">
        <f t="shared" si="222"/>
        <v>MidWest</v>
      </c>
      <c r="M7150" s="107">
        <f t="shared" si="223"/>
        <v>48.75</v>
      </c>
    </row>
    <row r="7151" spans="7:13">
      <c r="G7151" s="106">
        <v>41946</v>
      </c>
      <c r="H7151" s="90" t="s">
        <v>2076</v>
      </c>
      <c r="I7151" s="90" t="s">
        <v>2024</v>
      </c>
      <c r="J7151" s="90">
        <v>0.02</v>
      </c>
      <c r="K7151" s="90">
        <v>9</v>
      </c>
      <c r="L7151" t="str">
        <f t="shared" si="222"/>
        <v>West</v>
      </c>
      <c r="M7151" s="107">
        <f t="shared" si="223"/>
        <v>202.41899999999998</v>
      </c>
    </row>
    <row r="7152" spans="7:13">
      <c r="G7152" s="106">
        <v>41995</v>
      </c>
      <c r="H7152" s="90" t="s">
        <v>2078</v>
      </c>
      <c r="I7152" s="90" t="s">
        <v>2031</v>
      </c>
      <c r="J7152" s="90">
        <v>0.03</v>
      </c>
      <c r="K7152" s="90">
        <v>3</v>
      </c>
      <c r="L7152" t="str">
        <f t="shared" si="222"/>
        <v>West</v>
      </c>
      <c r="M7152" s="107">
        <f t="shared" si="223"/>
        <v>72.75</v>
      </c>
    </row>
    <row r="7153" spans="7:13">
      <c r="G7153" s="106">
        <v>41953</v>
      </c>
      <c r="H7153" s="90" t="s">
        <v>2086</v>
      </c>
      <c r="I7153" s="90" t="s">
        <v>2027</v>
      </c>
      <c r="J7153" s="90">
        <v>0.02</v>
      </c>
      <c r="K7153" s="90">
        <v>2</v>
      </c>
      <c r="L7153" t="str">
        <f t="shared" si="222"/>
        <v>West</v>
      </c>
      <c r="M7153" s="107">
        <f t="shared" si="223"/>
        <v>39.101999999999997</v>
      </c>
    </row>
    <row r="7154" spans="7:13">
      <c r="G7154" s="106">
        <v>41976</v>
      </c>
      <c r="H7154" s="90" t="s">
        <v>2064</v>
      </c>
      <c r="I7154" s="90" t="s">
        <v>2024</v>
      </c>
      <c r="J7154" s="90">
        <v>0.02</v>
      </c>
      <c r="K7154" s="90">
        <v>3</v>
      </c>
      <c r="L7154" t="str">
        <f t="shared" si="222"/>
        <v>West</v>
      </c>
      <c r="M7154" s="107">
        <f t="shared" si="223"/>
        <v>67.472999999999999</v>
      </c>
    </row>
    <row r="7155" spans="7:13">
      <c r="G7155" s="106">
        <v>41961</v>
      </c>
      <c r="H7155" s="90" t="s">
        <v>2096</v>
      </c>
      <c r="I7155" s="90" t="s">
        <v>2019</v>
      </c>
      <c r="J7155" s="90">
        <v>1.4999999999999999E-2</v>
      </c>
      <c r="K7155" s="90">
        <v>3</v>
      </c>
      <c r="L7155" t="str">
        <f t="shared" si="222"/>
        <v>MidWest</v>
      </c>
      <c r="M7155" s="107">
        <f t="shared" si="223"/>
        <v>62.055</v>
      </c>
    </row>
    <row r="7156" spans="7:13">
      <c r="G7156" s="106">
        <v>41900</v>
      </c>
      <c r="H7156" s="90" t="s">
        <v>2055</v>
      </c>
      <c r="I7156" s="90" t="s">
        <v>2046</v>
      </c>
      <c r="J7156" s="90">
        <v>0.03</v>
      </c>
      <c r="K7156" s="90">
        <v>2</v>
      </c>
      <c r="L7156" t="str">
        <f t="shared" si="222"/>
        <v>South</v>
      </c>
      <c r="M7156" s="107">
        <f t="shared" si="223"/>
        <v>48.5</v>
      </c>
    </row>
    <row r="7157" spans="7:13">
      <c r="G7157" s="106">
        <v>41593</v>
      </c>
      <c r="H7157" s="90" t="s">
        <v>2026</v>
      </c>
      <c r="I7157" s="90" t="s">
        <v>2050</v>
      </c>
      <c r="J7157" s="90">
        <v>0</v>
      </c>
      <c r="K7157" s="90">
        <v>1</v>
      </c>
      <c r="L7157" t="str">
        <f t="shared" si="222"/>
        <v>MidWest</v>
      </c>
      <c r="M7157" s="107">
        <f t="shared" si="223"/>
        <v>19</v>
      </c>
    </row>
    <row r="7158" spans="7:13">
      <c r="G7158" s="106">
        <v>41591</v>
      </c>
      <c r="H7158" s="90" t="s">
        <v>2071</v>
      </c>
      <c r="I7158" s="90" t="s">
        <v>2024</v>
      </c>
      <c r="J7158" s="90">
        <v>0.01</v>
      </c>
      <c r="K7158" s="90">
        <v>3</v>
      </c>
      <c r="L7158" t="str">
        <f t="shared" si="222"/>
        <v>MidWest</v>
      </c>
      <c r="M7158" s="107">
        <f t="shared" si="223"/>
        <v>68.16149999999999</v>
      </c>
    </row>
    <row r="7159" spans="7:13">
      <c r="G7159" s="106">
        <v>41629</v>
      </c>
      <c r="H7159" s="90" t="s">
        <v>2045</v>
      </c>
      <c r="I7159" s="90" t="s">
        <v>2034</v>
      </c>
      <c r="J7159" s="90">
        <v>0</v>
      </c>
      <c r="K7159" s="90">
        <v>2</v>
      </c>
      <c r="L7159" t="str">
        <f t="shared" si="222"/>
        <v>West</v>
      </c>
      <c r="M7159" s="107">
        <f t="shared" si="223"/>
        <v>68</v>
      </c>
    </row>
    <row r="7160" spans="7:13">
      <c r="G7160" s="106">
        <v>41958</v>
      </c>
      <c r="H7160" s="90" t="s">
        <v>2036</v>
      </c>
      <c r="I7160" s="90" t="s">
        <v>2024</v>
      </c>
      <c r="J7160" s="90">
        <v>0.02</v>
      </c>
      <c r="K7160" s="90">
        <v>22</v>
      </c>
      <c r="L7160" t="str">
        <f t="shared" si="222"/>
        <v>MidWest</v>
      </c>
      <c r="M7160" s="107">
        <f t="shared" si="223"/>
        <v>494.80199999999996</v>
      </c>
    </row>
    <row r="7161" spans="7:13">
      <c r="G7161" s="106">
        <v>41975</v>
      </c>
      <c r="H7161" s="90" t="s">
        <v>2039</v>
      </c>
      <c r="I7161" s="90" t="s">
        <v>2046</v>
      </c>
      <c r="J7161" s="90">
        <v>1.4999999999999999E-2</v>
      </c>
      <c r="K7161" s="90">
        <v>3</v>
      </c>
      <c r="L7161" t="str">
        <f t="shared" si="222"/>
        <v>East</v>
      </c>
      <c r="M7161" s="107">
        <f t="shared" si="223"/>
        <v>73.875</v>
      </c>
    </row>
    <row r="7162" spans="7:13">
      <c r="G7162" s="106">
        <v>41951</v>
      </c>
      <c r="H7162" s="90" t="s">
        <v>2093</v>
      </c>
      <c r="I7162" s="90" t="s">
        <v>2034</v>
      </c>
      <c r="J7162" s="90">
        <v>0.01</v>
      </c>
      <c r="K7162" s="90">
        <v>2</v>
      </c>
      <c r="L7162" t="str">
        <f t="shared" si="222"/>
        <v>West</v>
      </c>
      <c r="M7162" s="107">
        <f t="shared" si="223"/>
        <v>67.319999999999993</v>
      </c>
    </row>
    <row r="7163" spans="7:13">
      <c r="G7163" s="106">
        <v>41601</v>
      </c>
      <c r="H7163" s="90" t="s">
        <v>2036</v>
      </c>
      <c r="I7163" s="90" t="s">
        <v>2027</v>
      </c>
      <c r="J7163" s="90">
        <v>0</v>
      </c>
      <c r="K7163" s="90">
        <v>1</v>
      </c>
      <c r="L7163" t="str">
        <f t="shared" si="222"/>
        <v>MidWest</v>
      </c>
      <c r="M7163" s="107">
        <f t="shared" si="223"/>
        <v>19.95</v>
      </c>
    </row>
    <row r="7164" spans="7:13">
      <c r="G7164" s="106">
        <v>41985</v>
      </c>
      <c r="H7164" s="90" t="s">
        <v>2093</v>
      </c>
      <c r="I7164" s="90" t="s">
        <v>2043</v>
      </c>
      <c r="J7164" s="90">
        <v>0</v>
      </c>
      <c r="K7164" s="90">
        <v>10</v>
      </c>
      <c r="L7164" t="str">
        <f t="shared" si="222"/>
        <v>West</v>
      </c>
      <c r="M7164" s="107">
        <f t="shared" si="223"/>
        <v>235</v>
      </c>
    </row>
    <row r="7165" spans="7:13">
      <c r="G7165" s="106">
        <v>41976</v>
      </c>
      <c r="H7165" s="90" t="s">
        <v>2055</v>
      </c>
      <c r="I7165" s="90" t="s">
        <v>2046</v>
      </c>
      <c r="J7165" s="90">
        <v>0.01</v>
      </c>
      <c r="K7165" s="90">
        <v>11</v>
      </c>
      <c r="L7165" t="str">
        <f t="shared" si="222"/>
        <v>South</v>
      </c>
      <c r="M7165" s="107">
        <f t="shared" si="223"/>
        <v>272.25</v>
      </c>
    </row>
    <row r="7166" spans="7:13">
      <c r="G7166" s="106">
        <v>41569</v>
      </c>
      <c r="H7166" s="90" t="s">
        <v>2058</v>
      </c>
      <c r="I7166" s="90" t="s">
        <v>2043</v>
      </c>
      <c r="J7166" s="90">
        <v>0.02</v>
      </c>
      <c r="K7166" s="90">
        <v>2</v>
      </c>
      <c r="L7166" t="str">
        <f t="shared" si="222"/>
        <v>MidWest</v>
      </c>
      <c r="M7166" s="107">
        <f t="shared" si="223"/>
        <v>46.06</v>
      </c>
    </row>
    <row r="7167" spans="7:13">
      <c r="G7167" s="106">
        <v>41967</v>
      </c>
      <c r="H7167" s="90" t="s">
        <v>2098</v>
      </c>
      <c r="I7167" s="90" t="s">
        <v>2024</v>
      </c>
      <c r="J7167" s="90">
        <v>0.02</v>
      </c>
      <c r="K7167" s="90">
        <v>3</v>
      </c>
      <c r="L7167" t="str">
        <f t="shared" si="222"/>
        <v>West</v>
      </c>
      <c r="M7167" s="107">
        <f t="shared" si="223"/>
        <v>67.472999999999999</v>
      </c>
    </row>
    <row r="7168" spans="7:13">
      <c r="G7168" s="106">
        <v>41901</v>
      </c>
      <c r="H7168" s="90" t="s">
        <v>2032</v>
      </c>
      <c r="I7168" s="90" t="s">
        <v>2028</v>
      </c>
      <c r="J7168" s="90">
        <v>0.03</v>
      </c>
      <c r="K7168" s="90">
        <v>2</v>
      </c>
      <c r="L7168" t="str">
        <f t="shared" si="222"/>
        <v>East</v>
      </c>
      <c r="M7168" s="107">
        <f t="shared" si="223"/>
        <v>44.522999999999996</v>
      </c>
    </row>
    <row r="7169" spans="7:13">
      <c r="G7169" s="106">
        <v>41971</v>
      </c>
      <c r="H7169" s="90" t="s">
        <v>2083</v>
      </c>
      <c r="I7169" s="90" t="s">
        <v>2024</v>
      </c>
      <c r="J7169" s="90">
        <v>0</v>
      </c>
      <c r="K7169" s="90">
        <v>2</v>
      </c>
      <c r="L7169" t="str">
        <f t="shared" si="222"/>
        <v>West</v>
      </c>
      <c r="M7169" s="107">
        <f t="shared" si="223"/>
        <v>45.9</v>
      </c>
    </row>
    <row r="7170" spans="7:13">
      <c r="G7170" s="106">
        <v>41969</v>
      </c>
      <c r="H7170" s="90" t="s">
        <v>2045</v>
      </c>
      <c r="I7170" s="90" t="s">
        <v>2031</v>
      </c>
      <c r="J7170" s="90">
        <v>0</v>
      </c>
      <c r="K7170" s="90">
        <v>3</v>
      </c>
      <c r="L7170" t="str">
        <f t="shared" si="222"/>
        <v>West</v>
      </c>
      <c r="M7170" s="107">
        <f t="shared" si="223"/>
        <v>75</v>
      </c>
    </row>
    <row r="7171" spans="7:13">
      <c r="G7171" s="106">
        <v>41592</v>
      </c>
      <c r="H7171" s="90" t="s">
        <v>2102</v>
      </c>
      <c r="I7171" s="90" t="s">
        <v>2034</v>
      </c>
      <c r="J7171" s="90">
        <v>0</v>
      </c>
      <c r="K7171" s="90">
        <v>3</v>
      </c>
      <c r="L7171" t="str">
        <f t="shared" ref="L7171:L7234" si="224">_xlfn.XLOOKUP(H7171,$D$2:$D$73,$E$2:$E$73)</f>
        <v>MidWest</v>
      </c>
      <c r="M7171" s="107">
        <f t="shared" ref="M7171:M7234" si="225">_xlfn.XLOOKUP(I7171,$A$2:$A$13,$B$2:$B$13)*K7171*(1-J7171)</f>
        <v>102</v>
      </c>
    </row>
    <row r="7172" spans="7:13">
      <c r="G7172" s="106">
        <v>41625</v>
      </c>
      <c r="H7172" s="90" t="s">
        <v>2094</v>
      </c>
      <c r="I7172" s="90" t="s">
        <v>2037</v>
      </c>
      <c r="J7172" s="90">
        <v>1.4999999999999999E-2</v>
      </c>
      <c r="K7172" s="90">
        <v>3</v>
      </c>
      <c r="L7172" t="str">
        <f t="shared" si="224"/>
        <v>West</v>
      </c>
      <c r="M7172" s="107">
        <f t="shared" si="225"/>
        <v>81.262500000000003</v>
      </c>
    </row>
    <row r="7173" spans="7:13">
      <c r="G7173" s="106">
        <v>42004</v>
      </c>
      <c r="H7173" s="90" t="s">
        <v>2062</v>
      </c>
      <c r="I7173" s="90" t="s">
        <v>2043</v>
      </c>
      <c r="J7173" s="90">
        <v>0</v>
      </c>
      <c r="K7173" s="90">
        <v>4</v>
      </c>
      <c r="L7173" t="str">
        <f t="shared" si="224"/>
        <v>East</v>
      </c>
      <c r="M7173" s="107">
        <f t="shared" si="225"/>
        <v>94</v>
      </c>
    </row>
    <row r="7174" spans="7:13">
      <c r="G7174" s="106">
        <v>41995</v>
      </c>
      <c r="H7174" s="90" t="s">
        <v>2041</v>
      </c>
      <c r="I7174" s="90" t="s">
        <v>2019</v>
      </c>
      <c r="J7174" s="90">
        <v>0</v>
      </c>
      <c r="K7174" s="90">
        <v>3</v>
      </c>
      <c r="L7174" t="str">
        <f t="shared" si="224"/>
        <v>West</v>
      </c>
      <c r="M7174" s="107">
        <f t="shared" si="225"/>
        <v>63</v>
      </c>
    </row>
    <row r="7175" spans="7:13">
      <c r="G7175" s="106">
        <v>41958</v>
      </c>
      <c r="H7175" s="90" t="s">
        <v>2052</v>
      </c>
      <c r="I7175" s="90" t="s">
        <v>2028</v>
      </c>
      <c r="J7175" s="90">
        <v>0</v>
      </c>
      <c r="K7175" s="90">
        <v>4</v>
      </c>
      <c r="L7175" t="str">
        <f t="shared" si="224"/>
        <v>MidWest</v>
      </c>
      <c r="M7175" s="107">
        <f t="shared" si="225"/>
        <v>91.8</v>
      </c>
    </row>
    <row r="7176" spans="7:13">
      <c r="G7176" s="106">
        <v>41975</v>
      </c>
      <c r="H7176" s="90" t="s">
        <v>2049</v>
      </c>
      <c r="I7176" s="90" t="s">
        <v>2043</v>
      </c>
      <c r="J7176" s="90">
        <v>0</v>
      </c>
      <c r="K7176" s="90">
        <v>13</v>
      </c>
      <c r="L7176" t="str">
        <f t="shared" si="224"/>
        <v>South</v>
      </c>
      <c r="M7176" s="107">
        <f t="shared" si="225"/>
        <v>305.5</v>
      </c>
    </row>
    <row r="7177" spans="7:13">
      <c r="G7177" s="106">
        <v>41580</v>
      </c>
      <c r="H7177" s="90" t="s">
        <v>2102</v>
      </c>
      <c r="I7177" s="90" t="s">
        <v>2027</v>
      </c>
      <c r="J7177" s="90">
        <v>0</v>
      </c>
      <c r="K7177" s="90">
        <v>3</v>
      </c>
      <c r="L7177" t="str">
        <f t="shared" si="224"/>
        <v>MidWest</v>
      </c>
      <c r="M7177" s="107">
        <f t="shared" si="225"/>
        <v>59.849999999999994</v>
      </c>
    </row>
    <row r="7178" spans="7:13">
      <c r="G7178" s="106">
        <v>41953</v>
      </c>
      <c r="H7178" s="90" t="s">
        <v>2061</v>
      </c>
      <c r="I7178" s="90" t="s">
        <v>2024</v>
      </c>
      <c r="J7178" s="90">
        <v>0.02</v>
      </c>
      <c r="K7178" s="90">
        <v>3</v>
      </c>
      <c r="L7178" t="str">
        <f t="shared" si="224"/>
        <v>West</v>
      </c>
      <c r="M7178" s="107">
        <f t="shared" si="225"/>
        <v>67.472999999999999</v>
      </c>
    </row>
    <row r="7179" spans="7:13">
      <c r="G7179" s="106">
        <v>41951</v>
      </c>
      <c r="H7179" s="90" t="s">
        <v>2102</v>
      </c>
      <c r="I7179" s="90" t="s">
        <v>2028</v>
      </c>
      <c r="J7179" s="90">
        <v>0</v>
      </c>
      <c r="K7179" s="90">
        <v>2</v>
      </c>
      <c r="L7179" t="str">
        <f t="shared" si="224"/>
        <v>MidWest</v>
      </c>
      <c r="M7179" s="107">
        <f t="shared" si="225"/>
        <v>45.9</v>
      </c>
    </row>
    <row r="7180" spans="7:13">
      <c r="G7180" s="106">
        <v>41955</v>
      </c>
      <c r="H7180" s="90" t="s">
        <v>2049</v>
      </c>
      <c r="I7180" s="90" t="s">
        <v>2043</v>
      </c>
      <c r="J7180" s="90">
        <v>0</v>
      </c>
      <c r="K7180" s="90">
        <v>2</v>
      </c>
      <c r="L7180" t="str">
        <f t="shared" si="224"/>
        <v>South</v>
      </c>
      <c r="M7180" s="107">
        <f t="shared" si="225"/>
        <v>47</v>
      </c>
    </row>
    <row r="7181" spans="7:13">
      <c r="G7181" s="106">
        <v>41986</v>
      </c>
      <c r="H7181" s="90" t="s">
        <v>2039</v>
      </c>
      <c r="I7181" s="90" t="s">
        <v>2046</v>
      </c>
      <c r="J7181" s="90">
        <v>0.03</v>
      </c>
      <c r="K7181" s="90">
        <v>3</v>
      </c>
      <c r="L7181" t="str">
        <f t="shared" si="224"/>
        <v>East</v>
      </c>
      <c r="M7181" s="107">
        <f t="shared" si="225"/>
        <v>72.75</v>
      </c>
    </row>
    <row r="7182" spans="7:13">
      <c r="G7182" s="106">
        <v>41982</v>
      </c>
      <c r="H7182" s="90" t="s">
        <v>2058</v>
      </c>
      <c r="I7182" s="90" t="s">
        <v>2028</v>
      </c>
      <c r="J7182" s="90">
        <v>0.03</v>
      </c>
      <c r="K7182" s="90">
        <v>3</v>
      </c>
      <c r="L7182" t="str">
        <f t="shared" si="224"/>
        <v>MidWest</v>
      </c>
      <c r="M7182" s="107">
        <f t="shared" si="225"/>
        <v>66.784499999999994</v>
      </c>
    </row>
    <row r="7183" spans="7:13">
      <c r="G7183" s="106">
        <v>41604</v>
      </c>
      <c r="H7183" s="90" t="s">
        <v>2030</v>
      </c>
      <c r="I7183" s="90" t="s">
        <v>2050</v>
      </c>
      <c r="J7183" s="90">
        <v>0</v>
      </c>
      <c r="K7183" s="90">
        <v>1</v>
      </c>
      <c r="L7183" t="str">
        <f t="shared" si="224"/>
        <v>West</v>
      </c>
      <c r="M7183" s="107">
        <f t="shared" si="225"/>
        <v>19</v>
      </c>
    </row>
    <row r="7184" spans="7:13">
      <c r="G7184" s="106">
        <v>41626</v>
      </c>
      <c r="H7184" s="90" t="s">
        <v>2049</v>
      </c>
      <c r="I7184" s="90" t="s">
        <v>2027</v>
      </c>
      <c r="J7184" s="90">
        <v>0</v>
      </c>
      <c r="K7184" s="90">
        <v>6</v>
      </c>
      <c r="L7184" t="str">
        <f t="shared" si="224"/>
        <v>South</v>
      </c>
      <c r="M7184" s="107">
        <f t="shared" si="225"/>
        <v>119.69999999999999</v>
      </c>
    </row>
    <row r="7185" spans="7:13">
      <c r="G7185" s="106">
        <v>41974</v>
      </c>
      <c r="H7185" s="90" t="s">
        <v>2033</v>
      </c>
      <c r="I7185" s="90" t="s">
        <v>2027</v>
      </c>
      <c r="J7185" s="90">
        <v>0.02</v>
      </c>
      <c r="K7185" s="90">
        <v>3</v>
      </c>
      <c r="L7185" t="str">
        <f t="shared" si="224"/>
        <v>MidWest</v>
      </c>
      <c r="M7185" s="107">
        <f t="shared" si="225"/>
        <v>58.652999999999992</v>
      </c>
    </row>
    <row r="7186" spans="7:13">
      <c r="G7186" s="106">
        <v>41981</v>
      </c>
      <c r="H7186" s="90" t="s">
        <v>2087</v>
      </c>
      <c r="I7186" s="90" t="s">
        <v>2037</v>
      </c>
      <c r="J7186" s="90">
        <v>1.4999999999999999E-2</v>
      </c>
      <c r="K7186" s="90">
        <v>1</v>
      </c>
      <c r="L7186" t="str">
        <f t="shared" si="224"/>
        <v>South</v>
      </c>
      <c r="M7186" s="107">
        <f t="shared" si="225"/>
        <v>27.087499999999999</v>
      </c>
    </row>
    <row r="7187" spans="7:13">
      <c r="G7187" s="106">
        <v>41961</v>
      </c>
      <c r="H7187" s="90" t="s">
        <v>2093</v>
      </c>
      <c r="I7187" s="90" t="s">
        <v>2034</v>
      </c>
      <c r="J7187" s="90">
        <v>0</v>
      </c>
      <c r="K7187" s="90">
        <v>3</v>
      </c>
      <c r="L7187" t="str">
        <f t="shared" si="224"/>
        <v>West</v>
      </c>
      <c r="M7187" s="107">
        <f t="shared" si="225"/>
        <v>102</v>
      </c>
    </row>
    <row r="7188" spans="7:13">
      <c r="G7188" s="106">
        <v>42002</v>
      </c>
      <c r="H7188" s="90" t="s">
        <v>2056</v>
      </c>
      <c r="I7188" s="90" t="s">
        <v>2028</v>
      </c>
      <c r="J7188" s="90">
        <v>0.01</v>
      </c>
      <c r="K7188" s="90">
        <v>2</v>
      </c>
      <c r="L7188" t="str">
        <f t="shared" si="224"/>
        <v>MidWest</v>
      </c>
      <c r="M7188" s="107">
        <f t="shared" si="225"/>
        <v>45.440999999999995</v>
      </c>
    </row>
    <row r="7189" spans="7:13">
      <c r="G7189" s="106">
        <v>41944</v>
      </c>
      <c r="H7189" s="90" t="s">
        <v>2102</v>
      </c>
      <c r="I7189" s="90" t="s">
        <v>2028</v>
      </c>
      <c r="J7189" s="90">
        <v>0.03</v>
      </c>
      <c r="K7189" s="90">
        <v>3</v>
      </c>
      <c r="L7189" t="str">
        <f t="shared" si="224"/>
        <v>MidWest</v>
      </c>
      <c r="M7189" s="107">
        <f t="shared" si="225"/>
        <v>66.784499999999994</v>
      </c>
    </row>
    <row r="7190" spans="7:13">
      <c r="G7190" s="106">
        <v>41960</v>
      </c>
      <c r="H7190" s="90" t="s">
        <v>2052</v>
      </c>
      <c r="I7190" s="90" t="s">
        <v>2024</v>
      </c>
      <c r="J7190" s="90">
        <v>0.03</v>
      </c>
      <c r="K7190" s="90">
        <v>3</v>
      </c>
      <c r="L7190" t="str">
        <f t="shared" si="224"/>
        <v>MidWest</v>
      </c>
      <c r="M7190" s="107">
        <f t="shared" si="225"/>
        <v>66.784499999999994</v>
      </c>
    </row>
    <row r="7191" spans="7:13">
      <c r="G7191" s="106">
        <v>41973</v>
      </c>
      <c r="H7191" s="90" t="s">
        <v>2093</v>
      </c>
      <c r="I7191" s="90" t="s">
        <v>2046</v>
      </c>
      <c r="J7191" s="90">
        <v>1.4999999999999999E-2</v>
      </c>
      <c r="K7191" s="90">
        <v>3</v>
      </c>
      <c r="L7191" t="str">
        <f t="shared" si="224"/>
        <v>West</v>
      </c>
      <c r="M7191" s="107">
        <f t="shared" si="225"/>
        <v>73.875</v>
      </c>
    </row>
    <row r="7192" spans="7:13">
      <c r="G7192" s="106">
        <v>41978</v>
      </c>
      <c r="H7192" s="90" t="s">
        <v>2060</v>
      </c>
      <c r="I7192" s="90" t="s">
        <v>2027</v>
      </c>
      <c r="J7192" s="90">
        <v>0.03</v>
      </c>
      <c r="K7192" s="90">
        <v>2</v>
      </c>
      <c r="L7192" t="str">
        <f t="shared" si="224"/>
        <v>South</v>
      </c>
      <c r="M7192" s="107">
        <f t="shared" si="225"/>
        <v>38.702999999999996</v>
      </c>
    </row>
    <row r="7193" spans="7:13">
      <c r="G7193" s="106">
        <v>41613</v>
      </c>
      <c r="H7193" s="90" t="s">
        <v>2060</v>
      </c>
      <c r="I7193" s="90" t="s">
        <v>2037</v>
      </c>
      <c r="J7193" s="90">
        <v>2.5000000000000001E-2</v>
      </c>
      <c r="K7193" s="90">
        <v>2</v>
      </c>
      <c r="L7193" t="str">
        <f t="shared" si="224"/>
        <v>South</v>
      </c>
      <c r="M7193" s="107">
        <f t="shared" si="225"/>
        <v>53.625</v>
      </c>
    </row>
    <row r="7194" spans="7:13">
      <c r="G7194" s="106">
        <v>41717</v>
      </c>
      <c r="H7194" s="90" t="s">
        <v>2053</v>
      </c>
      <c r="I7194" s="90" t="s">
        <v>2027</v>
      </c>
      <c r="J7194" s="90">
        <v>0.03</v>
      </c>
      <c r="K7194" s="90">
        <v>4</v>
      </c>
      <c r="L7194" t="str">
        <f t="shared" si="224"/>
        <v>MidWest</v>
      </c>
      <c r="M7194" s="107">
        <f t="shared" si="225"/>
        <v>77.405999999999992</v>
      </c>
    </row>
    <row r="7195" spans="7:13">
      <c r="G7195" s="106">
        <v>41742</v>
      </c>
      <c r="H7195" s="90" t="s">
        <v>2033</v>
      </c>
      <c r="I7195" s="90" t="s">
        <v>2034</v>
      </c>
      <c r="J7195" s="90">
        <v>2.5000000000000001E-2</v>
      </c>
      <c r="K7195" s="90">
        <v>3</v>
      </c>
      <c r="L7195" t="str">
        <f t="shared" si="224"/>
        <v>MidWest</v>
      </c>
      <c r="M7195" s="107">
        <f t="shared" si="225"/>
        <v>99.45</v>
      </c>
    </row>
    <row r="7196" spans="7:13">
      <c r="G7196" s="106">
        <v>41624</v>
      </c>
      <c r="H7196" s="90" t="s">
        <v>2054</v>
      </c>
      <c r="I7196" s="90" t="s">
        <v>2040</v>
      </c>
      <c r="J7196" s="90">
        <v>1.4999999999999999E-2</v>
      </c>
      <c r="K7196" s="90">
        <v>2</v>
      </c>
      <c r="L7196" t="str">
        <f t="shared" si="224"/>
        <v>MidWest</v>
      </c>
      <c r="M7196" s="107">
        <f t="shared" si="225"/>
        <v>59.1</v>
      </c>
    </row>
    <row r="7197" spans="7:13">
      <c r="G7197" s="106">
        <v>41366</v>
      </c>
      <c r="H7197" s="90" t="s">
        <v>2054</v>
      </c>
      <c r="I7197" s="90" t="s">
        <v>2034</v>
      </c>
      <c r="J7197" s="90">
        <v>0.02</v>
      </c>
      <c r="K7197" s="90">
        <v>1</v>
      </c>
      <c r="L7197" t="str">
        <f t="shared" si="224"/>
        <v>MidWest</v>
      </c>
      <c r="M7197" s="107">
        <f t="shared" si="225"/>
        <v>33.32</v>
      </c>
    </row>
    <row r="7198" spans="7:13">
      <c r="G7198" s="106">
        <v>41856</v>
      </c>
      <c r="H7198" s="90" t="s">
        <v>2052</v>
      </c>
      <c r="I7198" s="90" t="s">
        <v>2019</v>
      </c>
      <c r="J7198" s="90">
        <v>0.01</v>
      </c>
      <c r="K7198" s="90">
        <v>2</v>
      </c>
      <c r="L7198" t="str">
        <f t="shared" si="224"/>
        <v>MidWest</v>
      </c>
      <c r="M7198" s="107">
        <f t="shared" si="225"/>
        <v>41.58</v>
      </c>
    </row>
    <row r="7199" spans="7:13">
      <c r="G7199" s="106">
        <v>42004</v>
      </c>
      <c r="H7199" s="90" t="s">
        <v>2102</v>
      </c>
      <c r="I7199" s="90" t="s">
        <v>2031</v>
      </c>
      <c r="J7199" s="90">
        <v>1.4999999999999999E-2</v>
      </c>
      <c r="K7199" s="90">
        <v>1</v>
      </c>
      <c r="L7199" t="str">
        <f t="shared" si="224"/>
        <v>MidWest</v>
      </c>
      <c r="M7199" s="107">
        <f t="shared" si="225"/>
        <v>24.625</v>
      </c>
    </row>
    <row r="7200" spans="7:13">
      <c r="G7200" s="106">
        <v>41616</v>
      </c>
      <c r="H7200" s="90" t="s">
        <v>2077</v>
      </c>
      <c r="I7200" s="90" t="s">
        <v>2040</v>
      </c>
      <c r="J7200" s="90">
        <v>0</v>
      </c>
      <c r="K7200" s="90">
        <v>1</v>
      </c>
      <c r="L7200" t="str">
        <f t="shared" si="224"/>
        <v>MidWest</v>
      </c>
      <c r="M7200" s="107">
        <f t="shared" si="225"/>
        <v>30</v>
      </c>
    </row>
    <row r="7201" spans="7:13">
      <c r="G7201" s="106">
        <v>41590</v>
      </c>
      <c r="H7201" s="90" t="s">
        <v>2058</v>
      </c>
      <c r="I7201" s="90" t="s">
        <v>2034</v>
      </c>
      <c r="J7201" s="90">
        <v>0.03</v>
      </c>
      <c r="K7201" s="90">
        <v>1</v>
      </c>
      <c r="L7201" t="str">
        <f t="shared" si="224"/>
        <v>MidWest</v>
      </c>
      <c r="M7201" s="107">
        <f t="shared" si="225"/>
        <v>32.979999999999997</v>
      </c>
    </row>
    <row r="7202" spans="7:13">
      <c r="G7202" s="106">
        <v>41516</v>
      </c>
      <c r="H7202" s="90" t="s">
        <v>2060</v>
      </c>
      <c r="I7202" s="90" t="s">
        <v>2046</v>
      </c>
      <c r="J7202" s="90">
        <v>0</v>
      </c>
      <c r="K7202" s="90">
        <v>3</v>
      </c>
      <c r="L7202" t="str">
        <f t="shared" si="224"/>
        <v>South</v>
      </c>
      <c r="M7202" s="107">
        <f t="shared" si="225"/>
        <v>75</v>
      </c>
    </row>
    <row r="7203" spans="7:13">
      <c r="G7203" s="106">
        <v>41630</v>
      </c>
      <c r="H7203" s="90" t="s">
        <v>2095</v>
      </c>
      <c r="I7203" s="90" t="s">
        <v>2034</v>
      </c>
      <c r="J7203" s="90">
        <v>0</v>
      </c>
      <c r="K7203" s="90">
        <v>3</v>
      </c>
      <c r="L7203" t="str">
        <f t="shared" si="224"/>
        <v>South</v>
      </c>
      <c r="M7203" s="107">
        <f t="shared" si="225"/>
        <v>102</v>
      </c>
    </row>
    <row r="7204" spans="7:13">
      <c r="G7204" s="106">
        <v>41635</v>
      </c>
      <c r="H7204" s="90" t="s">
        <v>2090</v>
      </c>
      <c r="I7204" s="90" t="s">
        <v>2024</v>
      </c>
      <c r="J7204" s="90">
        <v>0</v>
      </c>
      <c r="K7204" s="90">
        <v>1</v>
      </c>
      <c r="L7204" t="str">
        <f t="shared" si="224"/>
        <v>West</v>
      </c>
      <c r="M7204" s="107">
        <f t="shared" si="225"/>
        <v>22.95</v>
      </c>
    </row>
    <row r="7205" spans="7:13">
      <c r="G7205" s="106">
        <v>41978</v>
      </c>
      <c r="H7205" s="90" t="s">
        <v>2035</v>
      </c>
      <c r="I7205" s="90" t="s">
        <v>2028</v>
      </c>
      <c r="J7205" s="90">
        <v>0</v>
      </c>
      <c r="K7205" s="90">
        <v>3</v>
      </c>
      <c r="L7205" t="str">
        <f t="shared" si="224"/>
        <v>West</v>
      </c>
      <c r="M7205" s="107">
        <f t="shared" si="225"/>
        <v>68.849999999999994</v>
      </c>
    </row>
    <row r="7206" spans="7:13">
      <c r="G7206" s="106">
        <v>41754</v>
      </c>
      <c r="H7206" s="90" t="s">
        <v>2083</v>
      </c>
      <c r="I7206" s="90" t="s">
        <v>2027</v>
      </c>
      <c r="J7206" s="90">
        <v>0</v>
      </c>
      <c r="K7206" s="90">
        <v>1</v>
      </c>
      <c r="L7206" t="str">
        <f t="shared" si="224"/>
        <v>West</v>
      </c>
      <c r="M7206" s="107">
        <f t="shared" si="225"/>
        <v>19.95</v>
      </c>
    </row>
    <row r="7207" spans="7:13">
      <c r="G7207" s="106">
        <v>41603</v>
      </c>
      <c r="H7207" s="90" t="s">
        <v>2089</v>
      </c>
      <c r="I7207" s="90" t="s">
        <v>2024</v>
      </c>
      <c r="J7207" s="90">
        <v>0</v>
      </c>
      <c r="K7207" s="90">
        <v>2</v>
      </c>
      <c r="L7207" t="str">
        <f t="shared" si="224"/>
        <v>East</v>
      </c>
      <c r="M7207" s="107">
        <f t="shared" si="225"/>
        <v>45.9</v>
      </c>
    </row>
    <row r="7208" spans="7:13">
      <c r="G7208" s="106">
        <v>41976</v>
      </c>
      <c r="H7208" s="90" t="s">
        <v>2079</v>
      </c>
      <c r="I7208" s="90" t="s">
        <v>2043</v>
      </c>
      <c r="J7208" s="90">
        <v>0.01</v>
      </c>
      <c r="K7208" s="90">
        <v>3</v>
      </c>
      <c r="L7208" t="str">
        <f t="shared" si="224"/>
        <v>MidWest</v>
      </c>
      <c r="M7208" s="107">
        <f t="shared" si="225"/>
        <v>69.795000000000002</v>
      </c>
    </row>
    <row r="7209" spans="7:13">
      <c r="G7209" s="106">
        <v>41764</v>
      </c>
      <c r="H7209" s="90" t="s">
        <v>2060</v>
      </c>
      <c r="I7209" s="90" t="s">
        <v>2028</v>
      </c>
      <c r="J7209" s="90">
        <v>2.5000000000000001E-2</v>
      </c>
      <c r="K7209" s="90">
        <v>7</v>
      </c>
      <c r="L7209" t="str">
        <f t="shared" si="224"/>
        <v>South</v>
      </c>
      <c r="M7209" s="107">
        <f t="shared" si="225"/>
        <v>156.63374999999999</v>
      </c>
    </row>
    <row r="7210" spans="7:13">
      <c r="G7210" s="106">
        <v>41995</v>
      </c>
      <c r="H7210" s="90" t="s">
        <v>2045</v>
      </c>
      <c r="I7210" s="90" t="s">
        <v>2034</v>
      </c>
      <c r="J7210" s="90">
        <v>2.5000000000000001E-2</v>
      </c>
      <c r="K7210" s="90">
        <v>1</v>
      </c>
      <c r="L7210" t="str">
        <f t="shared" si="224"/>
        <v>West</v>
      </c>
      <c r="M7210" s="107">
        <f t="shared" si="225"/>
        <v>33.15</v>
      </c>
    </row>
    <row r="7211" spans="7:13">
      <c r="G7211" s="106">
        <v>41951</v>
      </c>
      <c r="H7211" s="90" t="s">
        <v>2025</v>
      </c>
      <c r="I7211" s="90" t="s">
        <v>2028</v>
      </c>
      <c r="J7211" s="90">
        <v>1.4999999999999999E-2</v>
      </c>
      <c r="K7211" s="90">
        <v>3</v>
      </c>
      <c r="L7211" t="str">
        <f t="shared" si="224"/>
        <v>West</v>
      </c>
      <c r="M7211" s="107">
        <f t="shared" si="225"/>
        <v>67.817249999999987</v>
      </c>
    </row>
    <row r="7212" spans="7:13">
      <c r="G7212" s="106">
        <v>41579</v>
      </c>
      <c r="H7212" s="90" t="s">
        <v>2035</v>
      </c>
      <c r="I7212" s="90" t="s">
        <v>2023</v>
      </c>
      <c r="J7212" s="90">
        <v>2.5000000000000001E-2</v>
      </c>
      <c r="K7212" s="90">
        <v>4</v>
      </c>
      <c r="L7212" t="str">
        <f t="shared" si="224"/>
        <v>West</v>
      </c>
      <c r="M7212" s="107">
        <f t="shared" si="225"/>
        <v>311.80500000000001</v>
      </c>
    </row>
    <row r="7213" spans="7:13">
      <c r="G7213" s="106">
        <v>41906</v>
      </c>
      <c r="H7213" s="90" t="s">
        <v>2030</v>
      </c>
      <c r="I7213" s="90" t="s">
        <v>2028</v>
      </c>
      <c r="J7213" s="90">
        <v>2.5000000000000001E-2</v>
      </c>
      <c r="K7213" s="90">
        <v>7</v>
      </c>
      <c r="L7213" t="str">
        <f t="shared" si="224"/>
        <v>West</v>
      </c>
      <c r="M7213" s="107">
        <f t="shared" si="225"/>
        <v>156.63374999999999</v>
      </c>
    </row>
    <row r="7214" spans="7:13">
      <c r="G7214" s="106">
        <v>41467</v>
      </c>
      <c r="H7214" s="90" t="s">
        <v>2093</v>
      </c>
      <c r="I7214" s="90" t="s">
        <v>2031</v>
      </c>
      <c r="J7214" s="90">
        <v>0.02</v>
      </c>
      <c r="K7214" s="90">
        <v>3</v>
      </c>
      <c r="L7214" t="str">
        <f t="shared" si="224"/>
        <v>West</v>
      </c>
      <c r="M7214" s="107">
        <f t="shared" si="225"/>
        <v>73.5</v>
      </c>
    </row>
    <row r="7215" spans="7:13">
      <c r="G7215" s="106">
        <v>42003</v>
      </c>
      <c r="H7215" s="90" t="s">
        <v>2095</v>
      </c>
      <c r="I7215" s="90" t="s">
        <v>2019</v>
      </c>
      <c r="J7215" s="90">
        <v>0.02</v>
      </c>
      <c r="K7215" s="90">
        <v>2</v>
      </c>
      <c r="L7215" t="str">
        <f t="shared" si="224"/>
        <v>South</v>
      </c>
      <c r="M7215" s="107">
        <f t="shared" si="225"/>
        <v>41.16</v>
      </c>
    </row>
    <row r="7216" spans="7:13">
      <c r="G7216" s="106">
        <v>41971</v>
      </c>
      <c r="H7216" s="90" t="s">
        <v>2082</v>
      </c>
      <c r="I7216" s="90" t="s">
        <v>2040</v>
      </c>
      <c r="J7216" s="90">
        <v>0.01</v>
      </c>
      <c r="K7216" s="90">
        <v>1</v>
      </c>
      <c r="L7216" t="str">
        <f t="shared" si="224"/>
        <v>MidWest</v>
      </c>
      <c r="M7216" s="107">
        <f t="shared" si="225"/>
        <v>29.7</v>
      </c>
    </row>
    <row r="7217" spans="7:13">
      <c r="G7217" s="106">
        <v>41956</v>
      </c>
      <c r="H7217" s="90" t="s">
        <v>2077</v>
      </c>
      <c r="I7217" s="90" t="s">
        <v>2028</v>
      </c>
      <c r="J7217" s="90">
        <v>1.4999999999999999E-2</v>
      </c>
      <c r="K7217" s="90">
        <v>3</v>
      </c>
      <c r="L7217" t="str">
        <f t="shared" si="224"/>
        <v>MidWest</v>
      </c>
      <c r="M7217" s="107">
        <f t="shared" si="225"/>
        <v>67.817249999999987</v>
      </c>
    </row>
    <row r="7218" spans="7:13">
      <c r="G7218" s="106">
        <v>41704</v>
      </c>
      <c r="H7218" s="90" t="s">
        <v>2062</v>
      </c>
      <c r="I7218" s="90" t="s">
        <v>2031</v>
      </c>
      <c r="J7218" s="90">
        <v>0.03</v>
      </c>
      <c r="K7218" s="90">
        <v>2</v>
      </c>
      <c r="L7218" t="str">
        <f t="shared" si="224"/>
        <v>East</v>
      </c>
      <c r="M7218" s="107">
        <f t="shared" si="225"/>
        <v>48.5</v>
      </c>
    </row>
    <row r="7219" spans="7:13">
      <c r="G7219" s="106">
        <v>41940</v>
      </c>
      <c r="H7219" s="90" t="s">
        <v>2076</v>
      </c>
      <c r="I7219" s="90" t="s">
        <v>2043</v>
      </c>
      <c r="J7219" s="90">
        <v>0</v>
      </c>
      <c r="K7219" s="90">
        <v>3</v>
      </c>
      <c r="L7219" t="str">
        <f t="shared" si="224"/>
        <v>West</v>
      </c>
      <c r="M7219" s="107">
        <f t="shared" si="225"/>
        <v>70.5</v>
      </c>
    </row>
    <row r="7220" spans="7:13">
      <c r="G7220" s="106">
        <v>41594</v>
      </c>
      <c r="H7220" s="90" t="s">
        <v>2033</v>
      </c>
      <c r="I7220" s="90" t="s">
        <v>2046</v>
      </c>
      <c r="J7220" s="90">
        <v>0.03</v>
      </c>
      <c r="K7220" s="90">
        <v>2</v>
      </c>
      <c r="L7220" t="str">
        <f t="shared" si="224"/>
        <v>MidWest</v>
      </c>
      <c r="M7220" s="107">
        <f t="shared" si="225"/>
        <v>48.5</v>
      </c>
    </row>
    <row r="7221" spans="7:13">
      <c r="G7221" s="106">
        <v>41727</v>
      </c>
      <c r="H7221" s="90" t="s">
        <v>2100</v>
      </c>
      <c r="I7221" s="90" t="s">
        <v>2046</v>
      </c>
      <c r="J7221" s="90">
        <v>0</v>
      </c>
      <c r="K7221" s="90">
        <v>2</v>
      </c>
      <c r="L7221" t="str">
        <f t="shared" si="224"/>
        <v>West</v>
      </c>
      <c r="M7221" s="107">
        <f t="shared" si="225"/>
        <v>50</v>
      </c>
    </row>
    <row r="7222" spans="7:13">
      <c r="G7222" s="106">
        <v>41610</v>
      </c>
      <c r="H7222" s="90" t="s">
        <v>2052</v>
      </c>
      <c r="I7222" s="90" t="s">
        <v>2031</v>
      </c>
      <c r="J7222" s="90">
        <v>0.02</v>
      </c>
      <c r="K7222" s="90">
        <v>3</v>
      </c>
      <c r="L7222" t="str">
        <f t="shared" si="224"/>
        <v>MidWest</v>
      </c>
      <c r="M7222" s="107">
        <f t="shared" si="225"/>
        <v>73.5</v>
      </c>
    </row>
    <row r="7223" spans="7:13">
      <c r="G7223" s="106">
        <v>42000</v>
      </c>
      <c r="H7223" s="90" t="s">
        <v>2051</v>
      </c>
      <c r="I7223" s="90" t="s">
        <v>2027</v>
      </c>
      <c r="J7223" s="90">
        <v>0.03</v>
      </c>
      <c r="K7223" s="90">
        <v>3</v>
      </c>
      <c r="L7223" t="str">
        <f t="shared" si="224"/>
        <v>MidWest</v>
      </c>
      <c r="M7223" s="107">
        <f t="shared" si="225"/>
        <v>58.05449999999999</v>
      </c>
    </row>
    <row r="7224" spans="7:13">
      <c r="G7224" s="106">
        <v>41616</v>
      </c>
      <c r="H7224" s="90" t="s">
        <v>2052</v>
      </c>
      <c r="I7224" s="90" t="s">
        <v>2024</v>
      </c>
      <c r="J7224" s="90">
        <v>0.02</v>
      </c>
      <c r="K7224" s="90">
        <v>1</v>
      </c>
      <c r="L7224" t="str">
        <f t="shared" si="224"/>
        <v>MidWest</v>
      </c>
      <c r="M7224" s="107">
        <f t="shared" si="225"/>
        <v>22.491</v>
      </c>
    </row>
    <row r="7225" spans="7:13">
      <c r="G7225" s="106">
        <v>41625</v>
      </c>
      <c r="H7225" s="90" t="s">
        <v>2082</v>
      </c>
      <c r="I7225" s="90" t="s">
        <v>2024</v>
      </c>
      <c r="J7225" s="90">
        <v>0.03</v>
      </c>
      <c r="K7225" s="90">
        <v>2</v>
      </c>
      <c r="L7225" t="str">
        <f t="shared" si="224"/>
        <v>MidWest</v>
      </c>
      <c r="M7225" s="107">
        <f t="shared" si="225"/>
        <v>44.522999999999996</v>
      </c>
    </row>
    <row r="7226" spans="7:13">
      <c r="G7226" s="106">
        <v>41583</v>
      </c>
      <c r="H7226" s="90" t="s">
        <v>2025</v>
      </c>
      <c r="I7226" s="90" t="s">
        <v>2043</v>
      </c>
      <c r="J7226" s="90">
        <v>0</v>
      </c>
      <c r="K7226" s="90">
        <v>1</v>
      </c>
      <c r="L7226" t="str">
        <f t="shared" si="224"/>
        <v>West</v>
      </c>
      <c r="M7226" s="107">
        <f t="shared" si="225"/>
        <v>23.5</v>
      </c>
    </row>
    <row r="7227" spans="7:13">
      <c r="G7227" s="106">
        <v>41968</v>
      </c>
      <c r="H7227" s="90" t="s">
        <v>2025</v>
      </c>
      <c r="I7227" s="90" t="s">
        <v>2024</v>
      </c>
      <c r="J7227" s="90">
        <v>0</v>
      </c>
      <c r="K7227" s="90">
        <v>3</v>
      </c>
      <c r="L7227" t="str">
        <f t="shared" si="224"/>
        <v>West</v>
      </c>
      <c r="M7227" s="107">
        <f t="shared" si="225"/>
        <v>68.849999999999994</v>
      </c>
    </row>
    <row r="7228" spans="7:13">
      <c r="G7228" s="106">
        <v>41355</v>
      </c>
      <c r="H7228" s="90" t="s">
        <v>2089</v>
      </c>
      <c r="I7228" s="90" t="s">
        <v>2028</v>
      </c>
      <c r="J7228" s="90">
        <v>0</v>
      </c>
      <c r="K7228" s="90">
        <v>3</v>
      </c>
      <c r="L7228" t="str">
        <f t="shared" si="224"/>
        <v>East</v>
      </c>
      <c r="M7228" s="107">
        <f t="shared" si="225"/>
        <v>68.849999999999994</v>
      </c>
    </row>
    <row r="7229" spans="7:13">
      <c r="G7229" s="106">
        <v>41581</v>
      </c>
      <c r="H7229" s="90" t="s">
        <v>2098</v>
      </c>
      <c r="I7229" s="90" t="s">
        <v>2027</v>
      </c>
      <c r="J7229" s="90">
        <v>0</v>
      </c>
      <c r="K7229" s="90">
        <v>1</v>
      </c>
      <c r="L7229" t="str">
        <f t="shared" si="224"/>
        <v>West</v>
      </c>
      <c r="M7229" s="107">
        <f t="shared" si="225"/>
        <v>19.95</v>
      </c>
    </row>
    <row r="7230" spans="7:13">
      <c r="G7230" s="106">
        <v>41461</v>
      </c>
      <c r="H7230" s="90" t="s">
        <v>2055</v>
      </c>
      <c r="I7230" s="90" t="s">
        <v>2019</v>
      </c>
      <c r="J7230" s="90">
        <v>0</v>
      </c>
      <c r="K7230" s="90">
        <v>1</v>
      </c>
      <c r="L7230" t="str">
        <f t="shared" si="224"/>
        <v>South</v>
      </c>
      <c r="M7230" s="107">
        <f t="shared" si="225"/>
        <v>21</v>
      </c>
    </row>
    <row r="7231" spans="7:13">
      <c r="G7231" s="106">
        <v>41999</v>
      </c>
      <c r="H7231" s="90" t="s">
        <v>2097</v>
      </c>
      <c r="I7231" s="90" t="s">
        <v>2019</v>
      </c>
      <c r="J7231" s="90">
        <v>1.4999999999999999E-2</v>
      </c>
      <c r="K7231" s="90">
        <v>19</v>
      </c>
      <c r="L7231" t="str">
        <f t="shared" si="224"/>
        <v>West</v>
      </c>
      <c r="M7231" s="107">
        <f t="shared" si="225"/>
        <v>393.01499999999999</v>
      </c>
    </row>
    <row r="7232" spans="7:13">
      <c r="G7232" s="106">
        <v>41471</v>
      </c>
      <c r="H7232" s="90" t="s">
        <v>2097</v>
      </c>
      <c r="I7232" s="90" t="s">
        <v>2028</v>
      </c>
      <c r="J7232" s="90">
        <v>0.02</v>
      </c>
      <c r="K7232" s="90">
        <v>1</v>
      </c>
      <c r="L7232" t="str">
        <f t="shared" si="224"/>
        <v>West</v>
      </c>
      <c r="M7232" s="107">
        <f t="shared" si="225"/>
        <v>22.491</v>
      </c>
    </row>
    <row r="7233" spans="7:13">
      <c r="G7233" s="106">
        <v>41586</v>
      </c>
      <c r="H7233" s="90" t="s">
        <v>2103</v>
      </c>
      <c r="I7233" s="90" t="s">
        <v>2040</v>
      </c>
      <c r="J7233" s="90">
        <v>0.01</v>
      </c>
      <c r="K7233" s="90">
        <v>2</v>
      </c>
      <c r="L7233" t="str">
        <f t="shared" si="224"/>
        <v>South</v>
      </c>
      <c r="M7233" s="107">
        <f t="shared" si="225"/>
        <v>59.4</v>
      </c>
    </row>
    <row r="7234" spans="7:13">
      <c r="G7234" s="106">
        <v>41908</v>
      </c>
      <c r="H7234" s="90" t="s">
        <v>2092</v>
      </c>
      <c r="I7234" s="90" t="s">
        <v>2024</v>
      </c>
      <c r="J7234" s="90">
        <v>0.02</v>
      </c>
      <c r="K7234" s="90">
        <v>1</v>
      </c>
      <c r="L7234" t="str">
        <f t="shared" si="224"/>
        <v>East</v>
      </c>
      <c r="M7234" s="107">
        <f t="shared" si="225"/>
        <v>22.491</v>
      </c>
    </row>
    <row r="7235" spans="7:13">
      <c r="G7235" s="106">
        <v>41962</v>
      </c>
      <c r="H7235" s="90" t="s">
        <v>2092</v>
      </c>
      <c r="I7235" s="90" t="s">
        <v>2024</v>
      </c>
      <c r="J7235" s="90">
        <v>0</v>
      </c>
      <c r="K7235" s="90">
        <v>3</v>
      </c>
      <c r="L7235" t="str">
        <f t="shared" ref="L7235:L7298" si="226">_xlfn.XLOOKUP(H7235,$D$2:$D$73,$E$2:$E$73)</f>
        <v>East</v>
      </c>
      <c r="M7235" s="107">
        <f t="shared" ref="M7235:M7298" si="227">_xlfn.XLOOKUP(I7235,$A$2:$A$13,$B$2:$B$13)*K7235*(1-J7235)</f>
        <v>68.849999999999994</v>
      </c>
    </row>
    <row r="7236" spans="7:13">
      <c r="G7236" s="106">
        <v>41626</v>
      </c>
      <c r="H7236" s="90" t="s">
        <v>2062</v>
      </c>
      <c r="I7236" s="90" t="s">
        <v>2037</v>
      </c>
      <c r="J7236" s="90">
        <v>0.02</v>
      </c>
      <c r="K7236" s="90">
        <v>3</v>
      </c>
      <c r="L7236" t="str">
        <f t="shared" si="226"/>
        <v>East</v>
      </c>
      <c r="M7236" s="107">
        <f t="shared" si="227"/>
        <v>80.849999999999994</v>
      </c>
    </row>
    <row r="7237" spans="7:13">
      <c r="G7237" s="106">
        <v>41420</v>
      </c>
      <c r="H7237" s="90" t="s">
        <v>2072</v>
      </c>
      <c r="I7237" s="90" t="s">
        <v>2024</v>
      </c>
      <c r="J7237" s="90">
        <v>0</v>
      </c>
      <c r="K7237" s="90">
        <v>5</v>
      </c>
      <c r="L7237" t="str">
        <f t="shared" si="226"/>
        <v>MidWest</v>
      </c>
      <c r="M7237" s="107">
        <f t="shared" si="227"/>
        <v>114.75</v>
      </c>
    </row>
    <row r="7238" spans="7:13">
      <c r="G7238" s="106">
        <v>41582</v>
      </c>
      <c r="H7238" s="90" t="s">
        <v>2054</v>
      </c>
      <c r="I7238" s="90" t="s">
        <v>2046</v>
      </c>
      <c r="J7238" s="90">
        <v>0.02</v>
      </c>
      <c r="K7238" s="90">
        <v>2</v>
      </c>
      <c r="L7238" t="str">
        <f t="shared" si="226"/>
        <v>MidWest</v>
      </c>
      <c r="M7238" s="107">
        <f t="shared" si="227"/>
        <v>49</v>
      </c>
    </row>
    <row r="7239" spans="7:13">
      <c r="G7239" s="106">
        <v>41476</v>
      </c>
      <c r="H7239" s="90" t="s">
        <v>2080</v>
      </c>
      <c r="I7239" s="90" t="s">
        <v>2019</v>
      </c>
      <c r="J7239" s="90">
        <v>0</v>
      </c>
      <c r="K7239" s="90">
        <v>1</v>
      </c>
      <c r="L7239" t="str">
        <f t="shared" si="226"/>
        <v>East</v>
      </c>
      <c r="M7239" s="107">
        <f t="shared" si="227"/>
        <v>21</v>
      </c>
    </row>
    <row r="7240" spans="7:13">
      <c r="G7240" s="106">
        <v>41964</v>
      </c>
      <c r="H7240" s="90" t="s">
        <v>2054</v>
      </c>
      <c r="I7240" s="90" t="s">
        <v>2027</v>
      </c>
      <c r="J7240" s="90">
        <v>2.5000000000000001E-2</v>
      </c>
      <c r="K7240" s="90">
        <v>8</v>
      </c>
      <c r="L7240" t="str">
        <f t="shared" si="226"/>
        <v>MidWest</v>
      </c>
      <c r="M7240" s="107">
        <f t="shared" si="227"/>
        <v>155.60999999999999</v>
      </c>
    </row>
    <row r="7241" spans="7:13">
      <c r="G7241" s="106">
        <v>41582</v>
      </c>
      <c r="H7241" s="90" t="s">
        <v>2055</v>
      </c>
      <c r="I7241" s="90" t="s">
        <v>2019</v>
      </c>
      <c r="J7241" s="90">
        <v>0</v>
      </c>
      <c r="K7241" s="90">
        <v>4</v>
      </c>
      <c r="L7241" t="str">
        <f t="shared" si="226"/>
        <v>South</v>
      </c>
      <c r="M7241" s="107">
        <f t="shared" si="227"/>
        <v>84</v>
      </c>
    </row>
    <row r="7242" spans="7:13">
      <c r="G7242" s="106">
        <v>41597</v>
      </c>
      <c r="H7242" s="90" t="s">
        <v>2022</v>
      </c>
      <c r="I7242" s="90" t="s">
        <v>2024</v>
      </c>
      <c r="J7242" s="90">
        <v>0</v>
      </c>
      <c r="K7242" s="90">
        <v>1</v>
      </c>
      <c r="L7242" t="str">
        <f t="shared" si="226"/>
        <v>West</v>
      </c>
      <c r="M7242" s="107">
        <f t="shared" si="227"/>
        <v>22.95</v>
      </c>
    </row>
    <row r="7243" spans="7:13">
      <c r="G7243" s="106">
        <v>41638</v>
      </c>
      <c r="H7243" s="90" t="s">
        <v>2057</v>
      </c>
      <c r="I7243" s="90" t="s">
        <v>2024</v>
      </c>
      <c r="J7243" s="90">
        <v>0</v>
      </c>
      <c r="K7243" s="90">
        <v>1</v>
      </c>
      <c r="L7243" t="str">
        <f t="shared" si="226"/>
        <v>West</v>
      </c>
      <c r="M7243" s="107">
        <f t="shared" si="227"/>
        <v>22.95</v>
      </c>
    </row>
    <row r="7244" spans="7:13">
      <c r="G7244" s="106">
        <v>41586</v>
      </c>
      <c r="H7244" s="90" t="s">
        <v>2058</v>
      </c>
      <c r="I7244" s="90" t="s">
        <v>2027</v>
      </c>
      <c r="J7244" s="90">
        <v>0.03</v>
      </c>
      <c r="K7244" s="90">
        <v>1</v>
      </c>
      <c r="L7244" t="str">
        <f t="shared" si="226"/>
        <v>MidWest</v>
      </c>
      <c r="M7244" s="107">
        <f t="shared" si="227"/>
        <v>19.351499999999998</v>
      </c>
    </row>
    <row r="7245" spans="7:13">
      <c r="G7245" s="106">
        <v>41926</v>
      </c>
      <c r="H7245" s="90" t="s">
        <v>2071</v>
      </c>
      <c r="I7245" s="90" t="s">
        <v>2034</v>
      </c>
      <c r="J7245" s="90">
        <v>0</v>
      </c>
      <c r="K7245" s="90">
        <v>1</v>
      </c>
      <c r="L7245" t="str">
        <f t="shared" si="226"/>
        <v>MidWest</v>
      </c>
      <c r="M7245" s="107">
        <f t="shared" si="227"/>
        <v>34</v>
      </c>
    </row>
    <row r="7246" spans="7:13">
      <c r="G7246" s="106">
        <v>41602</v>
      </c>
      <c r="H7246" s="90" t="s">
        <v>2051</v>
      </c>
      <c r="I7246" s="90" t="s">
        <v>2024</v>
      </c>
      <c r="J7246" s="90">
        <v>0</v>
      </c>
      <c r="K7246" s="90">
        <v>4</v>
      </c>
      <c r="L7246" t="str">
        <f t="shared" si="226"/>
        <v>MidWest</v>
      </c>
      <c r="M7246" s="107">
        <f t="shared" si="227"/>
        <v>91.8</v>
      </c>
    </row>
    <row r="7247" spans="7:13">
      <c r="G7247" s="106">
        <v>41578</v>
      </c>
      <c r="H7247" s="90" t="s">
        <v>2093</v>
      </c>
      <c r="I7247" s="90" t="s">
        <v>2043</v>
      </c>
      <c r="J7247" s="90">
        <v>0</v>
      </c>
      <c r="K7247" s="90">
        <v>3</v>
      </c>
      <c r="L7247" t="str">
        <f t="shared" si="226"/>
        <v>West</v>
      </c>
      <c r="M7247" s="107">
        <f t="shared" si="227"/>
        <v>70.5</v>
      </c>
    </row>
    <row r="7248" spans="7:13">
      <c r="G7248" s="106">
        <v>41944</v>
      </c>
      <c r="H7248" s="90" t="s">
        <v>2051</v>
      </c>
      <c r="I7248" s="90" t="s">
        <v>2024</v>
      </c>
      <c r="J7248" s="90">
        <v>0.03</v>
      </c>
      <c r="K7248" s="90">
        <v>3</v>
      </c>
      <c r="L7248" t="str">
        <f t="shared" si="226"/>
        <v>MidWest</v>
      </c>
      <c r="M7248" s="107">
        <f t="shared" si="227"/>
        <v>66.784499999999994</v>
      </c>
    </row>
    <row r="7249" spans="7:13">
      <c r="G7249" s="106">
        <v>41371</v>
      </c>
      <c r="H7249" s="90" t="s">
        <v>2095</v>
      </c>
      <c r="I7249" s="90" t="s">
        <v>2034</v>
      </c>
      <c r="J7249" s="90">
        <v>0.03</v>
      </c>
      <c r="K7249" s="90">
        <v>3</v>
      </c>
      <c r="L7249" t="str">
        <f t="shared" si="226"/>
        <v>South</v>
      </c>
      <c r="M7249" s="107">
        <f t="shared" si="227"/>
        <v>98.94</v>
      </c>
    </row>
    <row r="7250" spans="7:13">
      <c r="G7250" s="106">
        <v>41988</v>
      </c>
      <c r="H7250" s="90" t="s">
        <v>2077</v>
      </c>
      <c r="I7250" s="90" t="s">
        <v>2027</v>
      </c>
      <c r="J7250" s="90">
        <v>0</v>
      </c>
      <c r="K7250" s="90">
        <v>18</v>
      </c>
      <c r="L7250" t="str">
        <f t="shared" si="226"/>
        <v>MidWest</v>
      </c>
      <c r="M7250" s="107">
        <f t="shared" si="227"/>
        <v>359.09999999999997</v>
      </c>
    </row>
    <row r="7251" spans="7:13">
      <c r="G7251" s="106">
        <v>41596</v>
      </c>
      <c r="H7251" s="90" t="s">
        <v>2059</v>
      </c>
      <c r="I7251" s="90" t="s">
        <v>2028</v>
      </c>
      <c r="J7251" s="90">
        <v>0.03</v>
      </c>
      <c r="K7251" s="90">
        <v>2</v>
      </c>
      <c r="L7251" t="str">
        <f t="shared" si="226"/>
        <v>West</v>
      </c>
      <c r="M7251" s="107">
        <f t="shared" si="227"/>
        <v>44.522999999999996</v>
      </c>
    </row>
    <row r="7252" spans="7:13">
      <c r="G7252" s="106">
        <v>41986</v>
      </c>
      <c r="H7252" s="90" t="s">
        <v>2048</v>
      </c>
      <c r="I7252" s="90" t="s">
        <v>2046</v>
      </c>
      <c r="J7252" s="90">
        <v>1.4999999999999999E-2</v>
      </c>
      <c r="K7252" s="90">
        <v>2</v>
      </c>
      <c r="L7252" t="str">
        <f t="shared" si="226"/>
        <v>East</v>
      </c>
      <c r="M7252" s="107">
        <f t="shared" si="227"/>
        <v>49.25</v>
      </c>
    </row>
    <row r="7253" spans="7:13">
      <c r="G7253" s="106">
        <v>41570</v>
      </c>
      <c r="H7253" s="90" t="s">
        <v>2039</v>
      </c>
      <c r="I7253" s="90" t="s">
        <v>2019</v>
      </c>
      <c r="J7253" s="90">
        <v>0</v>
      </c>
      <c r="K7253" s="90">
        <v>4</v>
      </c>
      <c r="L7253" t="str">
        <f t="shared" si="226"/>
        <v>East</v>
      </c>
      <c r="M7253" s="107">
        <f t="shared" si="227"/>
        <v>84</v>
      </c>
    </row>
    <row r="7254" spans="7:13">
      <c r="G7254" s="106">
        <v>41612</v>
      </c>
      <c r="H7254" s="90" t="s">
        <v>2036</v>
      </c>
      <c r="I7254" s="90" t="s">
        <v>2019</v>
      </c>
      <c r="J7254" s="90">
        <v>0</v>
      </c>
      <c r="K7254" s="90">
        <v>2</v>
      </c>
      <c r="L7254" t="str">
        <f t="shared" si="226"/>
        <v>MidWest</v>
      </c>
      <c r="M7254" s="107">
        <f t="shared" si="227"/>
        <v>42</v>
      </c>
    </row>
    <row r="7255" spans="7:13">
      <c r="G7255" s="106">
        <v>41405</v>
      </c>
      <c r="H7255" s="90" t="s">
        <v>2073</v>
      </c>
      <c r="I7255" s="90" t="s">
        <v>2040</v>
      </c>
      <c r="J7255" s="90">
        <v>0</v>
      </c>
      <c r="K7255" s="90">
        <v>1</v>
      </c>
      <c r="L7255" t="str">
        <f t="shared" si="226"/>
        <v>West</v>
      </c>
      <c r="M7255" s="107">
        <f t="shared" si="227"/>
        <v>30</v>
      </c>
    </row>
    <row r="7256" spans="7:13">
      <c r="G7256" s="106">
        <v>41947</v>
      </c>
      <c r="H7256" s="90" t="s">
        <v>2020</v>
      </c>
      <c r="I7256" s="90" t="s">
        <v>2034</v>
      </c>
      <c r="J7256" s="90">
        <v>0</v>
      </c>
      <c r="K7256" s="90">
        <v>3</v>
      </c>
      <c r="L7256" t="str">
        <f t="shared" si="226"/>
        <v>MidWest</v>
      </c>
      <c r="M7256" s="107">
        <f t="shared" si="227"/>
        <v>102</v>
      </c>
    </row>
    <row r="7257" spans="7:13">
      <c r="G7257" s="106">
        <v>41951</v>
      </c>
      <c r="H7257" s="90" t="s">
        <v>2067</v>
      </c>
      <c r="I7257" s="90" t="s">
        <v>2031</v>
      </c>
      <c r="J7257" s="90">
        <v>0.02</v>
      </c>
      <c r="K7257" s="90">
        <v>3</v>
      </c>
      <c r="L7257" t="str">
        <f t="shared" si="226"/>
        <v>East</v>
      </c>
      <c r="M7257" s="107">
        <f t="shared" si="227"/>
        <v>73.5</v>
      </c>
    </row>
    <row r="7258" spans="7:13">
      <c r="G7258" s="106">
        <v>41835</v>
      </c>
      <c r="H7258" s="90" t="s">
        <v>2045</v>
      </c>
      <c r="I7258" s="90" t="s">
        <v>2046</v>
      </c>
      <c r="J7258" s="90">
        <v>1.4999999999999999E-2</v>
      </c>
      <c r="K7258" s="90">
        <v>12</v>
      </c>
      <c r="L7258" t="str">
        <f t="shared" si="226"/>
        <v>West</v>
      </c>
      <c r="M7258" s="107">
        <f t="shared" si="227"/>
        <v>295.5</v>
      </c>
    </row>
    <row r="7259" spans="7:13">
      <c r="G7259" s="106">
        <v>41631</v>
      </c>
      <c r="H7259" s="90" t="s">
        <v>2041</v>
      </c>
      <c r="I7259" s="90" t="s">
        <v>2028</v>
      </c>
      <c r="J7259" s="90">
        <v>0</v>
      </c>
      <c r="K7259" s="90">
        <v>1</v>
      </c>
      <c r="L7259" t="str">
        <f t="shared" si="226"/>
        <v>West</v>
      </c>
      <c r="M7259" s="107">
        <f t="shared" si="227"/>
        <v>22.95</v>
      </c>
    </row>
    <row r="7260" spans="7:13">
      <c r="G7260" s="106">
        <v>41764</v>
      </c>
      <c r="H7260" s="90" t="s">
        <v>2092</v>
      </c>
      <c r="I7260" s="90" t="s">
        <v>2043</v>
      </c>
      <c r="J7260" s="90">
        <v>0</v>
      </c>
      <c r="K7260" s="90">
        <v>1</v>
      </c>
      <c r="L7260" t="str">
        <f t="shared" si="226"/>
        <v>East</v>
      </c>
      <c r="M7260" s="107">
        <f t="shared" si="227"/>
        <v>23.5</v>
      </c>
    </row>
    <row r="7261" spans="7:13">
      <c r="G7261" s="106">
        <v>41590</v>
      </c>
      <c r="H7261" s="90" t="s">
        <v>2085</v>
      </c>
      <c r="I7261" s="90" t="s">
        <v>2046</v>
      </c>
      <c r="J7261" s="90">
        <v>0</v>
      </c>
      <c r="K7261" s="90">
        <v>1</v>
      </c>
      <c r="L7261" t="str">
        <f t="shared" si="226"/>
        <v>MidWest</v>
      </c>
      <c r="M7261" s="107">
        <f t="shared" si="227"/>
        <v>25</v>
      </c>
    </row>
    <row r="7262" spans="7:13">
      <c r="G7262" s="106">
        <v>41966</v>
      </c>
      <c r="H7262" s="90" t="s">
        <v>2062</v>
      </c>
      <c r="I7262" s="90" t="s">
        <v>2027</v>
      </c>
      <c r="J7262" s="90">
        <v>0</v>
      </c>
      <c r="K7262" s="90">
        <v>1</v>
      </c>
      <c r="L7262" t="str">
        <f t="shared" si="226"/>
        <v>East</v>
      </c>
      <c r="M7262" s="107">
        <f t="shared" si="227"/>
        <v>19.95</v>
      </c>
    </row>
    <row r="7263" spans="7:13">
      <c r="G7263" s="106">
        <v>41572</v>
      </c>
      <c r="H7263" s="90" t="s">
        <v>2059</v>
      </c>
      <c r="I7263" s="90" t="s">
        <v>2028</v>
      </c>
      <c r="J7263" s="90">
        <v>0</v>
      </c>
      <c r="K7263" s="90">
        <v>1</v>
      </c>
      <c r="L7263" t="str">
        <f t="shared" si="226"/>
        <v>West</v>
      </c>
      <c r="M7263" s="107">
        <f t="shared" si="227"/>
        <v>22.95</v>
      </c>
    </row>
    <row r="7264" spans="7:13">
      <c r="G7264" s="106">
        <v>41968</v>
      </c>
      <c r="H7264" s="90" t="s">
        <v>2051</v>
      </c>
      <c r="I7264" s="90" t="s">
        <v>2024</v>
      </c>
      <c r="J7264" s="90">
        <v>2.5000000000000001E-2</v>
      </c>
      <c r="K7264" s="90">
        <v>4</v>
      </c>
      <c r="L7264" t="str">
        <f t="shared" si="226"/>
        <v>MidWest</v>
      </c>
      <c r="M7264" s="107">
        <f t="shared" si="227"/>
        <v>89.504999999999995</v>
      </c>
    </row>
    <row r="7265" spans="7:13">
      <c r="G7265" s="106">
        <v>41984</v>
      </c>
      <c r="H7265" s="90" t="s">
        <v>2098</v>
      </c>
      <c r="I7265" s="90" t="s">
        <v>2037</v>
      </c>
      <c r="J7265" s="90">
        <v>0.03</v>
      </c>
      <c r="K7265" s="90">
        <v>2</v>
      </c>
      <c r="L7265" t="str">
        <f t="shared" si="226"/>
        <v>West</v>
      </c>
      <c r="M7265" s="107">
        <f t="shared" si="227"/>
        <v>53.35</v>
      </c>
    </row>
    <row r="7266" spans="7:13">
      <c r="G7266" s="106">
        <v>41633</v>
      </c>
      <c r="H7266" s="90" t="s">
        <v>2082</v>
      </c>
      <c r="I7266" s="90" t="s">
        <v>2046</v>
      </c>
      <c r="J7266" s="90">
        <v>0.02</v>
      </c>
      <c r="K7266" s="90">
        <v>3</v>
      </c>
      <c r="L7266" t="str">
        <f t="shared" si="226"/>
        <v>MidWest</v>
      </c>
      <c r="M7266" s="107">
        <f t="shared" si="227"/>
        <v>73.5</v>
      </c>
    </row>
    <row r="7267" spans="7:13">
      <c r="G7267" s="106">
        <v>41960</v>
      </c>
      <c r="H7267" s="90" t="s">
        <v>2039</v>
      </c>
      <c r="I7267" s="90" t="s">
        <v>2028</v>
      </c>
      <c r="J7267" s="90">
        <v>0.03</v>
      </c>
      <c r="K7267" s="90">
        <v>1</v>
      </c>
      <c r="L7267" t="str">
        <f t="shared" si="226"/>
        <v>East</v>
      </c>
      <c r="M7267" s="107">
        <f t="shared" si="227"/>
        <v>22.261499999999998</v>
      </c>
    </row>
    <row r="7268" spans="7:13">
      <c r="G7268" s="106">
        <v>41289</v>
      </c>
      <c r="H7268" s="90" t="s">
        <v>2052</v>
      </c>
      <c r="I7268" s="90" t="s">
        <v>2019</v>
      </c>
      <c r="J7268" s="90">
        <v>0</v>
      </c>
      <c r="K7268" s="90">
        <v>1</v>
      </c>
      <c r="L7268" t="str">
        <f t="shared" si="226"/>
        <v>MidWest</v>
      </c>
      <c r="M7268" s="107">
        <f t="shared" si="227"/>
        <v>21</v>
      </c>
    </row>
    <row r="7269" spans="7:13">
      <c r="G7269" s="106">
        <v>41514</v>
      </c>
      <c r="H7269" s="90" t="s">
        <v>2093</v>
      </c>
      <c r="I7269" s="90" t="s">
        <v>2034</v>
      </c>
      <c r="J7269" s="90">
        <v>0</v>
      </c>
      <c r="K7269" s="90">
        <v>3</v>
      </c>
      <c r="L7269" t="str">
        <f t="shared" si="226"/>
        <v>West</v>
      </c>
      <c r="M7269" s="107">
        <f t="shared" si="227"/>
        <v>102</v>
      </c>
    </row>
    <row r="7270" spans="7:13">
      <c r="G7270" s="106">
        <v>41588</v>
      </c>
      <c r="H7270" s="90" t="s">
        <v>2086</v>
      </c>
      <c r="I7270" s="90" t="s">
        <v>2034</v>
      </c>
      <c r="J7270" s="90">
        <v>0</v>
      </c>
      <c r="K7270" s="90">
        <v>3</v>
      </c>
      <c r="L7270" t="str">
        <f t="shared" si="226"/>
        <v>West</v>
      </c>
      <c r="M7270" s="107">
        <f t="shared" si="227"/>
        <v>102</v>
      </c>
    </row>
    <row r="7271" spans="7:13">
      <c r="G7271" s="106">
        <v>41904</v>
      </c>
      <c r="H7271" s="90" t="s">
        <v>2052</v>
      </c>
      <c r="I7271" s="90" t="s">
        <v>2019</v>
      </c>
      <c r="J7271" s="90">
        <v>0.03</v>
      </c>
      <c r="K7271" s="90">
        <v>2</v>
      </c>
      <c r="L7271" t="str">
        <f t="shared" si="226"/>
        <v>MidWest</v>
      </c>
      <c r="M7271" s="107">
        <f t="shared" si="227"/>
        <v>40.74</v>
      </c>
    </row>
    <row r="7272" spans="7:13">
      <c r="G7272" s="106">
        <v>41992</v>
      </c>
      <c r="H7272" s="90" t="s">
        <v>2052</v>
      </c>
      <c r="I7272" s="90" t="s">
        <v>2040</v>
      </c>
      <c r="J7272" s="90">
        <v>0</v>
      </c>
      <c r="K7272" s="90">
        <v>2</v>
      </c>
      <c r="L7272" t="str">
        <f t="shared" si="226"/>
        <v>MidWest</v>
      </c>
      <c r="M7272" s="107">
        <f t="shared" si="227"/>
        <v>60</v>
      </c>
    </row>
    <row r="7273" spans="7:13">
      <c r="G7273" s="106">
        <v>41593</v>
      </c>
      <c r="H7273" s="90" t="s">
        <v>2068</v>
      </c>
      <c r="I7273" s="90" t="s">
        <v>2031</v>
      </c>
      <c r="J7273" s="90">
        <v>0.01</v>
      </c>
      <c r="K7273" s="90">
        <v>1</v>
      </c>
      <c r="L7273" t="str">
        <f t="shared" si="226"/>
        <v>South</v>
      </c>
      <c r="M7273" s="107">
        <f t="shared" si="227"/>
        <v>24.75</v>
      </c>
    </row>
    <row r="7274" spans="7:13">
      <c r="G7274" s="106">
        <v>41745</v>
      </c>
      <c r="H7274" s="90" t="s">
        <v>2077</v>
      </c>
      <c r="I7274" s="90" t="s">
        <v>2024</v>
      </c>
      <c r="J7274" s="90">
        <v>0</v>
      </c>
      <c r="K7274" s="90">
        <v>3</v>
      </c>
      <c r="L7274" t="str">
        <f t="shared" si="226"/>
        <v>MidWest</v>
      </c>
      <c r="M7274" s="107">
        <f t="shared" si="227"/>
        <v>68.849999999999994</v>
      </c>
    </row>
    <row r="7275" spans="7:13">
      <c r="G7275" s="106">
        <v>41582</v>
      </c>
      <c r="H7275" s="90" t="s">
        <v>2098</v>
      </c>
      <c r="I7275" s="90" t="s">
        <v>2034</v>
      </c>
      <c r="J7275" s="90">
        <v>0</v>
      </c>
      <c r="K7275" s="90">
        <v>2</v>
      </c>
      <c r="L7275" t="str">
        <f t="shared" si="226"/>
        <v>West</v>
      </c>
      <c r="M7275" s="107">
        <f t="shared" si="227"/>
        <v>68</v>
      </c>
    </row>
    <row r="7276" spans="7:13">
      <c r="G7276" s="106">
        <v>41337</v>
      </c>
      <c r="H7276" s="90" t="s">
        <v>2098</v>
      </c>
      <c r="I7276" s="90" t="s">
        <v>2037</v>
      </c>
      <c r="J7276" s="90">
        <v>1.4999999999999999E-2</v>
      </c>
      <c r="K7276" s="90">
        <v>1</v>
      </c>
      <c r="L7276" t="str">
        <f t="shared" si="226"/>
        <v>West</v>
      </c>
      <c r="M7276" s="107">
        <f t="shared" si="227"/>
        <v>27.087499999999999</v>
      </c>
    </row>
    <row r="7277" spans="7:13">
      <c r="G7277" s="106">
        <v>41957</v>
      </c>
      <c r="H7277" s="90" t="s">
        <v>2038</v>
      </c>
      <c r="I7277" s="90" t="s">
        <v>2027</v>
      </c>
      <c r="J7277" s="90">
        <v>0</v>
      </c>
      <c r="K7277" s="90">
        <v>2</v>
      </c>
      <c r="L7277" t="str">
        <f t="shared" si="226"/>
        <v>MidWest</v>
      </c>
      <c r="M7277" s="107">
        <f t="shared" si="227"/>
        <v>39.9</v>
      </c>
    </row>
    <row r="7278" spans="7:13">
      <c r="G7278" s="106">
        <v>41615</v>
      </c>
      <c r="H7278" s="90" t="s">
        <v>2094</v>
      </c>
      <c r="I7278" s="90" t="s">
        <v>2043</v>
      </c>
      <c r="J7278" s="90">
        <v>0</v>
      </c>
      <c r="K7278" s="90">
        <v>2</v>
      </c>
      <c r="L7278" t="str">
        <f t="shared" si="226"/>
        <v>West</v>
      </c>
      <c r="M7278" s="107">
        <f t="shared" si="227"/>
        <v>47</v>
      </c>
    </row>
    <row r="7279" spans="7:13">
      <c r="G7279" s="106">
        <v>41605</v>
      </c>
      <c r="H7279" s="90" t="s">
        <v>2054</v>
      </c>
      <c r="I7279" s="90" t="s">
        <v>2027</v>
      </c>
      <c r="J7279" s="90">
        <v>2.5000000000000001E-2</v>
      </c>
      <c r="K7279" s="90">
        <v>1</v>
      </c>
      <c r="L7279" t="str">
        <f t="shared" si="226"/>
        <v>MidWest</v>
      </c>
      <c r="M7279" s="107">
        <f t="shared" si="227"/>
        <v>19.451249999999998</v>
      </c>
    </row>
    <row r="7280" spans="7:13">
      <c r="G7280" s="106">
        <v>41957</v>
      </c>
      <c r="H7280" s="90" t="s">
        <v>2051</v>
      </c>
      <c r="I7280" s="90" t="s">
        <v>2043</v>
      </c>
      <c r="J7280" s="90">
        <v>0.01</v>
      </c>
      <c r="K7280" s="90">
        <v>3</v>
      </c>
      <c r="L7280" t="str">
        <f t="shared" si="226"/>
        <v>MidWest</v>
      </c>
      <c r="M7280" s="107">
        <f t="shared" si="227"/>
        <v>69.795000000000002</v>
      </c>
    </row>
    <row r="7281" spans="7:13">
      <c r="G7281" s="106">
        <v>41554</v>
      </c>
      <c r="H7281" s="90" t="s">
        <v>2083</v>
      </c>
      <c r="I7281" s="90" t="s">
        <v>2046</v>
      </c>
      <c r="J7281" s="90">
        <v>0</v>
      </c>
      <c r="K7281" s="90">
        <v>2</v>
      </c>
      <c r="L7281" t="str">
        <f t="shared" si="226"/>
        <v>West</v>
      </c>
      <c r="M7281" s="107">
        <f t="shared" si="227"/>
        <v>50</v>
      </c>
    </row>
    <row r="7282" spans="7:13">
      <c r="G7282" s="106">
        <v>41998</v>
      </c>
      <c r="H7282" s="90" t="s">
        <v>2088</v>
      </c>
      <c r="I7282" s="90" t="s">
        <v>2040</v>
      </c>
      <c r="J7282" s="90">
        <v>0</v>
      </c>
      <c r="K7282" s="90">
        <v>24</v>
      </c>
      <c r="L7282" t="str">
        <f t="shared" si="226"/>
        <v>MidWest</v>
      </c>
      <c r="M7282" s="107">
        <f t="shared" si="227"/>
        <v>720</v>
      </c>
    </row>
    <row r="7283" spans="7:13">
      <c r="G7283" s="106">
        <v>41987</v>
      </c>
      <c r="H7283" s="90" t="s">
        <v>2035</v>
      </c>
      <c r="I7283" s="90" t="s">
        <v>2031</v>
      </c>
      <c r="J7283" s="90">
        <v>0.03</v>
      </c>
      <c r="K7283" s="90">
        <v>2</v>
      </c>
      <c r="L7283" t="str">
        <f t="shared" si="226"/>
        <v>West</v>
      </c>
      <c r="M7283" s="107">
        <f t="shared" si="227"/>
        <v>48.5</v>
      </c>
    </row>
    <row r="7284" spans="7:13">
      <c r="G7284" s="106">
        <v>41403</v>
      </c>
      <c r="H7284" s="90" t="s">
        <v>2069</v>
      </c>
      <c r="I7284" s="90" t="s">
        <v>2034</v>
      </c>
      <c r="J7284" s="90">
        <v>0</v>
      </c>
      <c r="K7284" s="90">
        <v>1</v>
      </c>
      <c r="L7284" t="str">
        <f t="shared" si="226"/>
        <v>South</v>
      </c>
      <c r="M7284" s="107">
        <f t="shared" si="227"/>
        <v>34</v>
      </c>
    </row>
    <row r="7285" spans="7:13">
      <c r="G7285" s="106">
        <v>42002</v>
      </c>
      <c r="H7285" s="90" t="s">
        <v>2093</v>
      </c>
      <c r="I7285" s="90" t="s">
        <v>2027</v>
      </c>
      <c r="J7285" s="90">
        <v>0.03</v>
      </c>
      <c r="K7285" s="90">
        <v>1</v>
      </c>
      <c r="L7285" t="str">
        <f t="shared" si="226"/>
        <v>West</v>
      </c>
      <c r="M7285" s="107">
        <f t="shared" si="227"/>
        <v>19.351499999999998</v>
      </c>
    </row>
    <row r="7286" spans="7:13">
      <c r="G7286" s="106">
        <v>42002</v>
      </c>
      <c r="H7286" s="90" t="s">
        <v>2075</v>
      </c>
      <c r="I7286" s="90" t="s">
        <v>2034</v>
      </c>
      <c r="J7286" s="90">
        <v>0.01</v>
      </c>
      <c r="K7286" s="90">
        <v>1</v>
      </c>
      <c r="L7286" t="str">
        <f t="shared" si="226"/>
        <v>West</v>
      </c>
      <c r="M7286" s="107">
        <f t="shared" si="227"/>
        <v>33.659999999999997</v>
      </c>
    </row>
    <row r="7287" spans="7:13">
      <c r="G7287" s="106">
        <v>41664</v>
      </c>
      <c r="H7287" s="90" t="s">
        <v>2052</v>
      </c>
      <c r="I7287" s="90" t="s">
        <v>2027</v>
      </c>
      <c r="J7287" s="90">
        <v>0.02</v>
      </c>
      <c r="K7287" s="90">
        <v>2</v>
      </c>
      <c r="L7287" t="str">
        <f t="shared" si="226"/>
        <v>MidWest</v>
      </c>
      <c r="M7287" s="107">
        <f t="shared" si="227"/>
        <v>39.101999999999997</v>
      </c>
    </row>
    <row r="7288" spans="7:13">
      <c r="G7288" s="106">
        <v>41553</v>
      </c>
      <c r="H7288" s="90" t="s">
        <v>2044</v>
      </c>
      <c r="I7288" s="90" t="s">
        <v>2024</v>
      </c>
      <c r="J7288" s="90">
        <v>0</v>
      </c>
      <c r="K7288" s="90">
        <v>2</v>
      </c>
      <c r="L7288" t="str">
        <f t="shared" si="226"/>
        <v>MidWest</v>
      </c>
      <c r="M7288" s="107">
        <f t="shared" si="227"/>
        <v>45.9</v>
      </c>
    </row>
    <row r="7289" spans="7:13">
      <c r="G7289" s="106">
        <v>41978</v>
      </c>
      <c r="H7289" s="90" t="s">
        <v>2075</v>
      </c>
      <c r="I7289" s="90" t="s">
        <v>2046</v>
      </c>
      <c r="J7289" s="90">
        <v>0.01</v>
      </c>
      <c r="K7289" s="90">
        <v>3</v>
      </c>
      <c r="L7289" t="str">
        <f t="shared" si="226"/>
        <v>West</v>
      </c>
      <c r="M7289" s="107">
        <f t="shared" si="227"/>
        <v>74.25</v>
      </c>
    </row>
    <row r="7290" spans="7:13">
      <c r="G7290" s="106">
        <v>41835</v>
      </c>
      <c r="H7290" s="90" t="s">
        <v>2038</v>
      </c>
      <c r="I7290" s="90" t="s">
        <v>2024</v>
      </c>
      <c r="J7290" s="90">
        <v>2.5000000000000001E-2</v>
      </c>
      <c r="K7290" s="90">
        <v>3</v>
      </c>
      <c r="L7290" t="str">
        <f t="shared" si="226"/>
        <v>MidWest</v>
      </c>
      <c r="M7290" s="107">
        <f t="shared" si="227"/>
        <v>67.128749999999997</v>
      </c>
    </row>
    <row r="7291" spans="7:13">
      <c r="G7291" s="106">
        <v>41957</v>
      </c>
      <c r="H7291" s="90" t="s">
        <v>2036</v>
      </c>
      <c r="I7291" s="90" t="s">
        <v>2019</v>
      </c>
      <c r="J7291" s="90">
        <v>2.5000000000000001E-2</v>
      </c>
      <c r="K7291" s="90">
        <v>1</v>
      </c>
      <c r="L7291" t="str">
        <f t="shared" si="226"/>
        <v>MidWest</v>
      </c>
      <c r="M7291" s="107">
        <f t="shared" si="227"/>
        <v>20.474999999999998</v>
      </c>
    </row>
    <row r="7292" spans="7:13">
      <c r="G7292" s="106">
        <v>41602</v>
      </c>
      <c r="H7292" s="90" t="s">
        <v>2044</v>
      </c>
      <c r="I7292" s="90" t="s">
        <v>2028</v>
      </c>
      <c r="J7292" s="90">
        <v>0.02</v>
      </c>
      <c r="K7292" s="90">
        <v>2</v>
      </c>
      <c r="L7292" t="str">
        <f t="shared" si="226"/>
        <v>MidWest</v>
      </c>
      <c r="M7292" s="107">
        <f t="shared" si="227"/>
        <v>44.981999999999999</v>
      </c>
    </row>
    <row r="7293" spans="7:13">
      <c r="G7293" s="106">
        <v>41981</v>
      </c>
      <c r="H7293" s="90" t="s">
        <v>2093</v>
      </c>
      <c r="I7293" s="90" t="s">
        <v>2046</v>
      </c>
      <c r="J7293" s="90">
        <v>0</v>
      </c>
      <c r="K7293" s="90">
        <v>1</v>
      </c>
      <c r="L7293" t="str">
        <f t="shared" si="226"/>
        <v>West</v>
      </c>
      <c r="M7293" s="107">
        <f t="shared" si="227"/>
        <v>25</v>
      </c>
    </row>
    <row r="7294" spans="7:13">
      <c r="G7294" s="106">
        <v>41976</v>
      </c>
      <c r="H7294" s="90" t="s">
        <v>2053</v>
      </c>
      <c r="I7294" s="90" t="s">
        <v>2046</v>
      </c>
      <c r="J7294" s="90">
        <v>0</v>
      </c>
      <c r="K7294" s="90">
        <v>3</v>
      </c>
      <c r="L7294" t="str">
        <f t="shared" si="226"/>
        <v>MidWest</v>
      </c>
      <c r="M7294" s="107">
        <f t="shared" si="227"/>
        <v>75</v>
      </c>
    </row>
    <row r="7295" spans="7:13">
      <c r="G7295" s="106">
        <v>41624</v>
      </c>
      <c r="H7295" s="90" t="s">
        <v>2025</v>
      </c>
      <c r="I7295" s="90" t="s">
        <v>2031</v>
      </c>
      <c r="J7295" s="90">
        <v>0</v>
      </c>
      <c r="K7295" s="90">
        <v>2</v>
      </c>
      <c r="L7295" t="str">
        <f t="shared" si="226"/>
        <v>West</v>
      </c>
      <c r="M7295" s="107">
        <f t="shared" si="227"/>
        <v>50</v>
      </c>
    </row>
    <row r="7296" spans="7:13">
      <c r="G7296" s="106">
        <v>41905</v>
      </c>
      <c r="H7296" s="90" t="s">
        <v>2054</v>
      </c>
      <c r="I7296" s="90" t="s">
        <v>2037</v>
      </c>
      <c r="J7296" s="90">
        <v>0.03</v>
      </c>
      <c r="K7296" s="90">
        <v>2</v>
      </c>
      <c r="L7296" t="str">
        <f t="shared" si="226"/>
        <v>MidWest</v>
      </c>
      <c r="M7296" s="107">
        <f t="shared" si="227"/>
        <v>53.35</v>
      </c>
    </row>
    <row r="7297" spans="7:13">
      <c r="G7297" s="106">
        <v>41979</v>
      </c>
      <c r="H7297" s="90" t="s">
        <v>2098</v>
      </c>
      <c r="I7297" s="90" t="s">
        <v>2043</v>
      </c>
      <c r="J7297" s="90">
        <v>1.4999999999999999E-2</v>
      </c>
      <c r="K7297" s="90">
        <v>2</v>
      </c>
      <c r="L7297" t="str">
        <f t="shared" si="226"/>
        <v>West</v>
      </c>
      <c r="M7297" s="107">
        <f t="shared" si="227"/>
        <v>46.295000000000002</v>
      </c>
    </row>
    <row r="7298" spans="7:13">
      <c r="G7298" s="106">
        <v>41986</v>
      </c>
      <c r="H7298" s="90" t="s">
        <v>2099</v>
      </c>
      <c r="I7298" s="90" t="s">
        <v>2024</v>
      </c>
      <c r="J7298" s="90">
        <v>0.03</v>
      </c>
      <c r="K7298" s="90">
        <v>3</v>
      </c>
      <c r="L7298" t="str">
        <f t="shared" si="226"/>
        <v>East</v>
      </c>
      <c r="M7298" s="107">
        <f t="shared" si="227"/>
        <v>66.784499999999994</v>
      </c>
    </row>
    <row r="7299" spans="7:13">
      <c r="G7299" s="106">
        <v>41620</v>
      </c>
      <c r="H7299" s="90" t="s">
        <v>2049</v>
      </c>
      <c r="I7299" s="90" t="s">
        <v>2024</v>
      </c>
      <c r="J7299" s="90">
        <v>0</v>
      </c>
      <c r="K7299" s="90">
        <v>3</v>
      </c>
      <c r="L7299" t="str">
        <f t="shared" ref="L7299:L7362" si="228">_xlfn.XLOOKUP(H7299,$D$2:$D$73,$E$2:$E$73)</f>
        <v>South</v>
      </c>
      <c r="M7299" s="107">
        <f t="shared" ref="M7299:M7362" si="229">_xlfn.XLOOKUP(I7299,$A$2:$A$13,$B$2:$B$13)*K7299*(1-J7299)</f>
        <v>68.849999999999994</v>
      </c>
    </row>
    <row r="7300" spans="7:13">
      <c r="G7300" s="106">
        <v>41320</v>
      </c>
      <c r="H7300" s="90" t="s">
        <v>2049</v>
      </c>
      <c r="I7300" s="90" t="s">
        <v>2043</v>
      </c>
      <c r="J7300" s="90">
        <v>2.5000000000000001E-2</v>
      </c>
      <c r="K7300" s="90">
        <v>2</v>
      </c>
      <c r="L7300" t="str">
        <f t="shared" si="228"/>
        <v>South</v>
      </c>
      <c r="M7300" s="107">
        <f t="shared" si="229"/>
        <v>45.824999999999996</v>
      </c>
    </row>
    <row r="7301" spans="7:13">
      <c r="G7301" s="106">
        <v>41736</v>
      </c>
      <c r="H7301" s="90" t="s">
        <v>2051</v>
      </c>
      <c r="I7301" s="90" t="s">
        <v>2024</v>
      </c>
      <c r="J7301" s="90">
        <v>0.02</v>
      </c>
      <c r="K7301" s="90">
        <v>20</v>
      </c>
      <c r="L7301" t="str">
        <f t="shared" si="228"/>
        <v>MidWest</v>
      </c>
      <c r="M7301" s="107">
        <f t="shared" si="229"/>
        <v>449.82</v>
      </c>
    </row>
    <row r="7302" spans="7:13">
      <c r="G7302" s="106">
        <v>41959</v>
      </c>
      <c r="H7302" s="90" t="s">
        <v>2063</v>
      </c>
      <c r="I7302" s="90" t="s">
        <v>2037</v>
      </c>
      <c r="J7302" s="90">
        <v>0.02</v>
      </c>
      <c r="K7302" s="90">
        <v>2</v>
      </c>
      <c r="L7302" t="str">
        <f t="shared" si="228"/>
        <v>South</v>
      </c>
      <c r="M7302" s="107">
        <f t="shared" si="229"/>
        <v>53.9</v>
      </c>
    </row>
    <row r="7303" spans="7:13">
      <c r="G7303" s="106">
        <v>41637</v>
      </c>
      <c r="H7303" s="90" t="s">
        <v>2096</v>
      </c>
      <c r="I7303" s="90" t="s">
        <v>2034</v>
      </c>
      <c r="J7303" s="90">
        <v>2.5000000000000001E-2</v>
      </c>
      <c r="K7303" s="90">
        <v>2</v>
      </c>
      <c r="L7303" t="str">
        <f t="shared" si="228"/>
        <v>MidWest</v>
      </c>
      <c r="M7303" s="107">
        <f t="shared" si="229"/>
        <v>66.3</v>
      </c>
    </row>
    <row r="7304" spans="7:13">
      <c r="G7304" s="106">
        <v>42003</v>
      </c>
      <c r="H7304" s="90" t="s">
        <v>2049</v>
      </c>
      <c r="I7304" s="90" t="s">
        <v>2024</v>
      </c>
      <c r="J7304" s="90">
        <v>0</v>
      </c>
      <c r="K7304" s="90">
        <v>4</v>
      </c>
      <c r="L7304" t="str">
        <f t="shared" si="228"/>
        <v>South</v>
      </c>
      <c r="M7304" s="107">
        <f t="shared" si="229"/>
        <v>91.8</v>
      </c>
    </row>
    <row r="7305" spans="7:13">
      <c r="G7305" s="106">
        <v>41593</v>
      </c>
      <c r="H7305" s="90" t="s">
        <v>2025</v>
      </c>
      <c r="I7305" s="90" t="s">
        <v>2046</v>
      </c>
      <c r="J7305" s="90">
        <v>0.02</v>
      </c>
      <c r="K7305" s="90">
        <v>2</v>
      </c>
      <c r="L7305" t="str">
        <f t="shared" si="228"/>
        <v>West</v>
      </c>
      <c r="M7305" s="107">
        <f t="shared" si="229"/>
        <v>49</v>
      </c>
    </row>
    <row r="7306" spans="7:13">
      <c r="G7306" s="106">
        <v>41624</v>
      </c>
      <c r="H7306" s="90" t="s">
        <v>2082</v>
      </c>
      <c r="I7306" s="90" t="s">
        <v>2019</v>
      </c>
      <c r="J7306" s="90">
        <v>0</v>
      </c>
      <c r="K7306" s="90">
        <v>2</v>
      </c>
      <c r="L7306" t="str">
        <f t="shared" si="228"/>
        <v>MidWest</v>
      </c>
      <c r="M7306" s="107">
        <f t="shared" si="229"/>
        <v>42</v>
      </c>
    </row>
    <row r="7307" spans="7:13">
      <c r="G7307" s="106">
        <v>41621</v>
      </c>
      <c r="H7307" s="90" t="s">
        <v>2101</v>
      </c>
      <c r="I7307" s="90" t="s">
        <v>2043</v>
      </c>
      <c r="J7307" s="90">
        <v>0</v>
      </c>
      <c r="K7307" s="90">
        <v>2</v>
      </c>
      <c r="L7307" t="str">
        <f t="shared" si="228"/>
        <v>MidWest</v>
      </c>
      <c r="M7307" s="107">
        <f t="shared" si="229"/>
        <v>47</v>
      </c>
    </row>
    <row r="7308" spans="7:13">
      <c r="G7308" s="106">
        <v>41628</v>
      </c>
      <c r="H7308" s="90" t="s">
        <v>2036</v>
      </c>
      <c r="I7308" s="90" t="s">
        <v>2034</v>
      </c>
      <c r="J7308" s="90">
        <v>0.01</v>
      </c>
      <c r="K7308" s="90">
        <v>2</v>
      </c>
      <c r="L7308" t="str">
        <f t="shared" si="228"/>
        <v>MidWest</v>
      </c>
      <c r="M7308" s="107">
        <f t="shared" si="229"/>
        <v>67.319999999999993</v>
      </c>
    </row>
    <row r="7309" spans="7:13">
      <c r="G7309" s="106">
        <v>41960</v>
      </c>
      <c r="H7309" s="90" t="s">
        <v>2074</v>
      </c>
      <c r="I7309" s="90" t="s">
        <v>2040</v>
      </c>
      <c r="J7309" s="90">
        <v>0</v>
      </c>
      <c r="K7309" s="90">
        <v>2</v>
      </c>
      <c r="L7309" t="str">
        <f t="shared" si="228"/>
        <v>MidWest</v>
      </c>
      <c r="M7309" s="107">
        <f t="shared" si="229"/>
        <v>60</v>
      </c>
    </row>
    <row r="7310" spans="7:13">
      <c r="G7310" s="106">
        <v>41609</v>
      </c>
      <c r="H7310" s="90" t="s">
        <v>2076</v>
      </c>
      <c r="I7310" s="90" t="s">
        <v>2043</v>
      </c>
      <c r="J7310" s="90">
        <v>0</v>
      </c>
      <c r="K7310" s="90">
        <v>1</v>
      </c>
      <c r="L7310" t="str">
        <f t="shared" si="228"/>
        <v>West</v>
      </c>
      <c r="M7310" s="107">
        <f t="shared" si="229"/>
        <v>23.5</v>
      </c>
    </row>
    <row r="7311" spans="7:13">
      <c r="G7311" s="106">
        <v>41990</v>
      </c>
      <c r="H7311" s="90" t="s">
        <v>2093</v>
      </c>
      <c r="I7311" s="90" t="s">
        <v>2028</v>
      </c>
      <c r="J7311" s="90">
        <v>0</v>
      </c>
      <c r="K7311" s="90">
        <v>2</v>
      </c>
      <c r="L7311" t="str">
        <f t="shared" si="228"/>
        <v>West</v>
      </c>
      <c r="M7311" s="107">
        <f t="shared" si="229"/>
        <v>45.9</v>
      </c>
    </row>
    <row r="7312" spans="7:13">
      <c r="G7312" s="106">
        <v>41940</v>
      </c>
      <c r="H7312" s="90" t="s">
        <v>2058</v>
      </c>
      <c r="I7312" s="90" t="s">
        <v>2024</v>
      </c>
      <c r="J7312" s="90">
        <v>0</v>
      </c>
      <c r="K7312" s="90">
        <v>2</v>
      </c>
      <c r="L7312" t="str">
        <f t="shared" si="228"/>
        <v>MidWest</v>
      </c>
      <c r="M7312" s="107">
        <f t="shared" si="229"/>
        <v>45.9</v>
      </c>
    </row>
    <row r="7313" spans="7:13">
      <c r="G7313" s="106">
        <v>41972</v>
      </c>
      <c r="H7313" s="90" t="s">
        <v>2025</v>
      </c>
      <c r="I7313" s="90" t="s">
        <v>2034</v>
      </c>
      <c r="J7313" s="90">
        <v>1.4999999999999999E-2</v>
      </c>
      <c r="K7313" s="90">
        <v>2</v>
      </c>
      <c r="L7313" t="str">
        <f t="shared" si="228"/>
        <v>West</v>
      </c>
      <c r="M7313" s="107">
        <f t="shared" si="229"/>
        <v>66.98</v>
      </c>
    </row>
    <row r="7314" spans="7:13">
      <c r="G7314" s="106">
        <v>41972</v>
      </c>
      <c r="H7314" s="90" t="s">
        <v>2033</v>
      </c>
      <c r="I7314" s="90" t="s">
        <v>2028</v>
      </c>
      <c r="J7314" s="90">
        <v>0.02</v>
      </c>
      <c r="K7314" s="90">
        <v>2</v>
      </c>
      <c r="L7314" t="str">
        <f t="shared" si="228"/>
        <v>MidWest</v>
      </c>
      <c r="M7314" s="107">
        <f t="shared" si="229"/>
        <v>44.981999999999999</v>
      </c>
    </row>
    <row r="7315" spans="7:13">
      <c r="G7315" s="106">
        <v>41968</v>
      </c>
      <c r="H7315" s="90" t="s">
        <v>2025</v>
      </c>
      <c r="I7315" s="90" t="s">
        <v>2043</v>
      </c>
      <c r="J7315" s="90">
        <v>2.5000000000000001E-2</v>
      </c>
      <c r="K7315" s="90">
        <v>3</v>
      </c>
      <c r="L7315" t="str">
        <f t="shared" si="228"/>
        <v>West</v>
      </c>
      <c r="M7315" s="107">
        <f t="shared" si="229"/>
        <v>68.737499999999997</v>
      </c>
    </row>
    <row r="7316" spans="7:13">
      <c r="G7316" s="106">
        <v>41918</v>
      </c>
      <c r="H7316" s="90" t="s">
        <v>2038</v>
      </c>
      <c r="I7316" s="90" t="s">
        <v>2027</v>
      </c>
      <c r="J7316" s="90">
        <v>0</v>
      </c>
      <c r="K7316" s="90">
        <v>3</v>
      </c>
      <c r="L7316" t="str">
        <f t="shared" si="228"/>
        <v>MidWest</v>
      </c>
      <c r="M7316" s="107">
        <f t="shared" si="229"/>
        <v>59.849999999999994</v>
      </c>
    </row>
    <row r="7317" spans="7:13">
      <c r="G7317" s="106">
        <v>41806</v>
      </c>
      <c r="H7317" s="90" t="s">
        <v>2045</v>
      </c>
      <c r="I7317" s="90" t="s">
        <v>2031</v>
      </c>
      <c r="J7317" s="90">
        <v>2.5000000000000001E-2</v>
      </c>
      <c r="K7317" s="90">
        <v>1</v>
      </c>
      <c r="L7317" t="str">
        <f t="shared" si="228"/>
        <v>West</v>
      </c>
      <c r="M7317" s="107">
        <f t="shared" si="229"/>
        <v>24.375</v>
      </c>
    </row>
    <row r="7318" spans="7:13">
      <c r="G7318" s="106">
        <v>42000</v>
      </c>
      <c r="H7318" s="90" t="s">
        <v>2067</v>
      </c>
      <c r="I7318" s="90" t="s">
        <v>2024</v>
      </c>
      <c r="J7318" s="90">
        <v>0</v>
      </c>
      <c r="K7318" s="90">
        <v>15</v>
      </c>
      <c r="L7318" t="str">
        <f t="shared" si="228"/>
        <v>East</v>
      </c>
      <c r="M7318" s="107">
        <f t="shared" si="229"/>
        <v>344.25</v>
      </c>
    </row>
    <row r="7319" spans="7:13">
      <c r="G7319" s="106">
        <v>41618</v>
      </c>
      <c r="H7319" s="90" t="s">
        <v>2062</v>
      </c>
      <c r="I7319" s="90" t="s">
        <v>2027</v>
      </c>
      <c r="J7319" s="90">
        <v>0</v>
      </c>
      <c r="K7319" s="90">
        <v>7</v>
      </c>
      <c r="L7319" t="str">
        <f t="shared" si="228"/>
        <v>East</v>
      </c>
      <c r="M7319" s="107">
        <f t="shared" si="229"/>
        <v>139.65</v>
      </c>
    </row>
    <row r="7320" spans="7:13">
      <c r="G7320" s="106">
        <v>41616</v>
      </c>
      <c r="H7320" s="90" t="s">
        <v>2096</v>
      </c>
      <c r="I7320" s="90" t="s">
        <v>2050</v>
      </c>
      <c r="J7320" s="90">
        <v>0</v>
      </c>
      <c r="K7320" s="90">
        <v>1</v>
      </c>
      <c r="L7320" t="str">
        <f t="shared" si="228"/>
        <v>MidWest</v>
      </c>
      <c r="M7320" s="107">
        <f t="shared" si="229"/>
        <v>19</v>
      </c>
    </row>
    <row r="7321" spans="7:13">
      <c r="G7321" s="106">
        <v>41585</v>
      </c>
      <c r="H7321" s="90" t="s">
        <v>2073</v>
      </c>
      <c r="I7321" s="90" t="s">
        <v>2034</v>
      </c>
      <c r="J7321" s="90">
        <v>0.03</v>
      </c>
      <c r="K7321" s="90">
        <v>3</v>
      </c>
      <c r="L7321" t="str">
        <f t="shared" si="228"/>
        <v>West</v>
      </c>
      <c r="M7321" s="107">
        <f t="shared" si="229"/>
        <v>98.94</v>
      </c>
    </row>
    <row r="7322" spans="7:13">
      <c r="G7322" s="106">
        <v>41978</v>
      </c>
      <c r="H7322" s="90" t="s">
        <v>2065</v>
      </c>
      <c r="I7322" s="90" t="s">
        <v>2019</v>
      </c>
      <c r="J7322" s="90">
        <v>0.03</v>
      </c>
      <c r="K7322" s="90">
        <v>3</v>
      </c>
      <c r="L7322" t="str">
        <f t="shared" si="228"/>
        <v>South</v>
      </c>
      <c r="M7322" s="107">
        <f t="shared" si="229"/>
        <v>61.11</v>
      </c>
    </row>
    <row r="7323" spans="7:13">
      <c r="G7323" s="106">
        <v>41583</v>
      </c>
      <c r="H7323" s="90" t="s">
        <v>2093</v>
      </c>
      <c r="I7323" s="90" t="s">
        <v>2034</v>
      </c>
      <c r="J7323" s="90">
        <v>1.4999999999999999E-2</v>
      </c>
      <c r="K7323" s="90">
        <v>3</v>
      </c>
      <c r="L7323" t="str">
        <f t="shared" si="228"/>
        <v>West</v>
      </c>
      <c r="M7323" s="107">
        <f t="shared" si="229"/>
        <v>100.47</v>
      </c>
    </row>
    <row r="7324" spans="7:13">
      <c r="G7324" s="106">
        <v>41608</v>
      </c>
      <c r="H7324" s="90" t="s">
        <v>2053</v>
      </c>
      <c r="I7324" s="90" t="s">
        <v>2027</v>
      </c>
      <c r="J7324" s="90">
        <v>2.5000000000000001E-2</v>
      </c>
      <c r="K7324" s="90">
        <v>20</v>
      </c>
      <c r="L7324" t="str">
        <f t="shared" si="228"/>
        <v>MidWest</v>
      </c>
      <c r="M7324" s="107">
        <f t="shared" si="229"/>
        <v>389.02499999999998</v>
      </c>
    </row>
    <row r="7325" spans="7:13">
      <c r="G7325" s="106">
        <v>42001</v>
      </c>
      <c r="H7325" s="90" t="s">
        <v>2076</v>
      </c>
      <c r="I7325" s="90" t="s">
        <v>2034</v>
      </c>
      <c r="J7325" s="90">
        <v>0</v>
      </c>
      <c r="K7325" s="90">
        <v>3</v>
      </c>
      <c r="L7325" t="str">
        <f t="shared" si="228"/>
        <v>West</v>
      </c>
      <c r="M7325" s="107">
        <f t="shared" si="229"/>
        <v>102</v>
      </c>
    </row>
    <row r="7326" spans="7:13">
      <c r="G7326" s="106">
        <v>41409</v>
      </c>
      <c r="H7326" s="90" t="s">
        <v>2066</v>
      </c>
      <c r="I7326" s="90" t="s">
        <v>2024</v>
      </c>
      <c r="J7326" s="90">
        <v>0</v>
      </c>
      <c r="K7326" s="90">
        <v>2</v>
      </c>
      <c r="L7326" t="str">
        <f t="shared" si="228"/>
        <v>East</v>
      </c>
      <c r="M7326" s="107">
        <f t="shared" si="229"/>
        <v>45.9</v>
      </c>
    </row>
    <row r="7327" spans="7:13">
      <c r="G7327" s="106">
        <v>41990</v>
      </c>
      <c r="H7327" s="90" t="s">
        <v>2033</v>
      </c>
      <c r="I7327" s="90" t="s">
        <v>2050</v>
      </c>
      <c r="J7327" s="90">
        <v>0</v>
      </c>
      <c r="K7327" s="90">
        <v>3</v>
      </c>
      <c r="L7327" t="str">
        <f t="shared" si="228"/>
        <v>MidWest</v>
      </c>
      <c r="M7327" s="107">
        <f t="shared" si="229"/>
        <v>57</v>
      </c>
    </row>
    <row r="7328" spans="7:13">
      <c r="G7328" s="106">
        <v>41960</v>
      </c>
      <c r="H7328" s="90" t="s">
        <v>2035</v>
      </c>
      <c r="I7328" s="90" t="s">
        <v>2024</v>
      </c>
      <c r="J7328" s="90">
        <v>2.5000000000000001E-2</v>
      </c>
      <c r="K7328" s="90">
        <v>2</v>
      </c>
      <c r="L7328" t="str">
        <f t="shared" si="228"/>
        <v>West</v>
      </c>
      <c r="M7328" s="107">
        <f t="shared" si="229"/>
        <v>44.752499999999998</v>
      </c>
    </row>
    <row r="7329" spans="7:13">
      <c r="G7329" s="106">
        <v>41970</v>
      </c>
      <c r="H7329" s="90" t="s">
        <v>2063</v>
      </c>
      <c r="I7329" s="90" t="s">
        <v>2034</v>
      </c>
      <c r="J7329" s="90">
        <v>0</v>
      </c>
      <c r="K7329" s="90">
        <v>3</v>
      </c>
      <c r="L7329" t="str">
        <f t="shared" si="228"/>
        <v>South</v>
      </c>
      <c r="M7329" s="107">
        <f t="shared" si="229"/>
        <v>102</v>
      </c>
    </row>
    <row r="7330" spans="7:13">
      <c r="G7330" s="106">
        <v>41959</v>
      </c>
      <c r="H7330" s="90" t="s">
        <v>2080</v>
      </c>
      <c r="I7330" s="90" t="s">
        <v>2043</v>
      </c>
      <c r="J7330" s="90">
        <v>1.4999999999999999E-2</v>
      </c>
      <c r="K7330" s="90">
        <v>2</v>
      </c>
      <c r="L7330" t="str">
        <f t="shared" si="228"/>
        <v>East</v>
      </c>
      <c r="M7330" s="107">
        <f t="shared" si="229"/>
        <v>46.295000000000002</v>
      </c>
    </row>
    <row r="7331" spans="7:13">
      <c r="G7331" s="106">
        <v>41611</v>
      </c>
      <c r="H7331" s="90" t="s">
        <v>2073</v>
      </c>
      <c r="I7331" s="90" t="s">
        <v>2023</v>
      </c>
      <c r="J7331" s="90">
        <v>0.03</v>
      </c>
      <c r="K7331" s="90">
        <v>2</v>
      </c>
      <c r="L7331" t="str">
        <f t="shared" si="228"/>
        <v>West</v>
      </c>
      <c r="M7331" s="107">
        <f t="shared" si="229"/>
        <v>155.10300000000001</v>
      </c>
    </row>
    <row r="7332" spans="7:13">
      <c r="G7332" s="106">
        <v>41300</v>
      </c>
      <c r="H7332" s="90" t="s">
        <v>2088</v>
      </c>
      <c r="I7332" s="90" t="s">
        <v>2034</v>
      </c>
      <c r="J7332" s="90">
        <v>0</v>
      </c>
      <c r="K7332" s="90">
        <v>7</v>
      </c>
      <c r="L7332" t="str">
        <f t="shared" si="228"/>
        <v>MidWest</v>
      </c>
      <c r="M7332" s="107">
        <f t="shared" si="229"/>
        <v>238</v>
      </c>
    </row>
    <row r="7333" spans="7:13">
      <c r="G7333" s="106">
        <v>41638</v>
      </c>
      <c r="H7333" s="90" t="s">
        <v>2036</v>
      </c>
      <c r="I7333" s="90" t="s">
        <v>2046</v>
      </c>
      <c r="J7333" s="90">
        <v>0.02</v>
      </c>
      <c r="K7333" s="90">
        <v>1</v>
      </c>
      <c r="L7333" t="str">
        <f t="shared" si="228"/>
        <v>MidWest</v>
      </c>
      <c r="M7333" s="107">
        <f t="shared" si="229"/>
        <v>24.5</v>
      </c>
    </row>
    <row r="7334" spans="7:13">
      <c r="G7334" s="106">
        <v>41462</v>
      </c>
      <c r="H7334" s="90" t="s">
        <v>2062</v>
      </c>
      <c r="I7334" s="90" t="s">
        <v>2034</v>
      </c>
      <c r="J7334" s="90">
        <v>0.02</v>
      </c>
      <c r="K7334" s="90">
        <v>3</v>
      </c>
      <c r="L7334" t="str">
        <f t="shared" si="228"/>
        <v>East</v>
      </c>
      <c r="M7334" s="107">
        <f t="shared" si="229"/>
        <v>99.96</v>
      </c>
    </row>
    <row r="7335" spans="7:13">
      <c r="G7335" s="106">
        <v>41964</v>
      </c>
      <c r="H7335" s="90" t="s">
        <v>2055</v>
      </c>
      <c r="I7335" s="90" t="s">
        <v>2034</v>
      </c>
      <c r="J7335" s="90">
        <v>0.03</v>
      </c>
      <c r="K7335" s="90">
        <v>12</v>
      </c>
      <c r="L7335" t="str">
        <f t="shared" si="228"/>
        <v>South</v>
      </c>
      <c r="M7335" s="107">
        <f t="shared" si="229"/>
        <v>395.76</v>
      </c>
    </row>
    <row r="7336" spans="7:13">
      <c r="G7336" s="106">
        <v>41803</v>
      </c>
      <c r="H7336" s="90" t="s">
        <v>2049</v>
      </c>
      <c r="I7336" s="90" t="s">
        <v>2031</v>
      </c>
      <c r="J7336" s="90">
        <v>0</v>
      </c>
      <c r="K7336" s="90">
        <v>14</v>
      </c>
      <c r="L7336" t="str">
        <f t="shared" si="228"/>
        <v>South</v>
      </c>
      <c r="M7336" s="107">
        <f t="shared" si="229"/>
        <v>350</v>
      </c>
    </row>
    <row r="7337" spans="7:13">
      <c r="G7337" s="106">
        <v>41630</v>
      </c>
      <c r="H7337" s="90" t="s">
        <v>2066</v>
      </c>
      <c r="I7337" s="90" t="s">
        <v>2024</v>
      </c>
      <c r="J7337" s="90">
        <v>0.01</v>
      </c>
      <c r="K7337" s="90">
        <v>23</v>
      </c>
      <c r="L7337" t="str">
        <f t="shared" si="228"/>
        <v>East</v>
      </c>
      <c r="M7337" s="107">
        <f t="shared" si="229"/>
        <v>522.57150000000001</v>
      </c>
    </row>
    <row r="7338" spans="7:13">
      <c r="G7338" s="106">
        <v>41972</v>
      </c>
      <c r="H7338" s="90" t="s">
        <v>2033</v>
      </c>
      <c r="I7338" s="90" t="s">
        <v>2034</v>
      </c>
      <c r="J7338" s="90">
        <v>0.03</v>
      </c>
      <c r="K7338" s="90">
        <v>3</v>
      </c>
      <c r="L7338" t="str">
        <f t="shared" si="228"/>
        <v>MidWest</v>
      </c>
      <c r="M7338" s="107">
        <f t="shared" si="229"/>
        <v>98.94</v>
      </c>
    </row>
    <row r="7339" spans="7:13">
      <c r="G7339" s="106">
        <v>41993</v>
      </c>
      <c r="H7339" s="90" t="s">
        <v>2041</v>
      </c>
      <c r="I7339" s="90" t="s">
        <v>2024</v>
      </c>
      <c r="J7339" s="90">
        <v>0.01</v>
      </c>
      <c r="K7339" s="90">
        <v>1</v>
      </c>
      <c r="L7339" t="str">
        <f t="shared" si="228"/>
        <v>West</v>
      </c>
      <c r="M7339" s="107">
        <f t="shared" si="229"/>
        <v>22.720499999999998</v>
      </c>
    </row>
    <row r="7340" spans="7:13">
      <c r="G7340" s="106">
        <v>41979</v>
      </c>
      <c r="H7340" s="90" t="s">
        <v>2053</v>
      </c>
      <c r="I7340" s="90" t="s">
        <v>2046</v>
      </c>
      <c r="J7340" s="90">
        <v>0.01</v>
      </c>
      <c r="K7340" s="90">
        <v>2</v>
      </c>
      <c r="L7340" t="str">
        <f t="shared" si="228"/>
        <v>MidWest</v>
      </c>
      <c r="M7340" s="107">
        <f t="shared" si="229"/>
        <v>49.5</v>
      </c>
    </row>
    <row r="7341" spans="7:13">
      <c r="G7341" s="106">
        <v>41607</v>
      </c>
      <c r="H7341" s="90" t="s">
        <v>2082</v>
      </c>
      <c r="I7341" s="90" t="s">
        <v>2028</v>
      </c>
      <c r="J7341" s="90">
        <v>1.4999999999999999E-2</v>
      </c>
      <c r="K7341" s="90">
        <v>2</v>
      </c>
      <c r="L7341" t="str">
        <f t="shared" si="228"/>
        <v>MidWest</v>
      </c>
      <c r="M7341" s="107">
        <f t="shared" si="229"/>
        <v>45.211500000000001</v>
      </c>
    </row>
    <row r="7342" spans="7:13">
      <c r="G7342" s="106">
        <v>41978</v>
      </c>
      <c r="H7342" s="90" t="s">
        <v>2093</v>
      </c>
      <c r="I7342" s="90" t="s">
        <v>2037</v>
      </c>
      <c r="J7342" s="90">
        <v>0.01</v>
      </c>
      <c r="K7342" s="90">
        <v>2</v>
      </c>
      <c r="L7342" t="str">
        <f t="shared" si="228"/>
        <v>West</v>
      </c>
      <c r="M7342" s="107">
        <f t="shared" si="229"/>
        <v>54.45</v>
      </c>
    </row>
    <row r="7343" spans="7:13">
      <c r="G7343" s="106">
        <v>41620</v>
      </c>
      <c r="H7343" s="90" t="s">
        <v>2036</v>
      </c>
      <c r="I7343" s="90" t="s">
        <v>2028</v>
      </c>
      <c r="J7343" s="90">
        <v>0</v>
      </c>
      <c r="K7343" s="90">
        <v>2</v>
      </c>
      <c r="L7343" t="str">
        <f t="shared" si="228"/>
        <v>MidWest</v>
      </c>
      <c r="M7343" s="107">
        <f t="shared" si="229"/>
        <v>45.9</v>
      </c>
    </row>
    <row r="7344" spans="7:13">
      <c r="G7344" s="106">
        <v>41599</v>
      </c>
      <c r="H7344" s="90" t="s">
        <v>2090</v>
      </c>
      <c r="I7344" s="90" t="s">
        <v>2043</v>
      </c>
      <c r="J7344" s="90">
        <v>1.4999999999999999E-2</v>
      </c>
      <c r="K7344" s="90">
        <v>2</v>
      </c>
      <c r="L7344" t="str">
        <f t="shared" si="228"/>
        <v>West</v>
      </c>
      <c r="M7344" s="107">
        <f t="shared" si="229"/>
        <v>46.295000000000002</v>
      </c>
    </row>
    <row r="7345" spans="7:13">
      <c r="G7345" s="106">
        <v>41584</v>
      </c>
      <c r="H7345" s="90" t="s">
        <v>2038</v>
      </c>
      <c r="I7345" s="90" t="s">
        <v>2040</v>
      </c>
      <c r="J7345" s="90">
        <v>0</v>
      </c>
      <c r="K7345" s="90">
        <v>2</v>
      </c>
      <c r="L7345" t="str">
        <f t="shared" si="228"/>
        <v>MidWest</v>
      </c>
      <c r="M7345" s="107">
        <f t="shared" si="229"/>
        <v>60</v>
      </c>
    </row>
    <row r="7346" spans="7:13">
      <c r="G7346" s="106">
        <v>41602</v>
      </c>
      <c r="H7346" s="90" t="s">
        <v>2039</v>
      </c>
      <c r="I7346" s="90" t="s">
        <v>2037</v>
      </c>
      <c r="J7346" s="90">
        <v>0.03</v>
      </c>
      <c r="K7346" s="90">
        <v>3</v>
      </c>
      <c r="L7346" t="str">
        <f t="shared" si="228"/>
        <v>East</v>
      </c>
      <c r="M7346" s="107">
        <f t="shared" si="229"/>
        <v>80.024999999999991</v>
      </c>
    </row>
    <row r="7347" spans="7:13">
      <c r="G7347" s="106">
        <v>41966</v>
      </c>
      <c r="H7347" s="90" t="s">
        <v>2097</v>
      </c>
      <c r="I7347" s="90" t="s">
        <v>2028</v>
      </c>
      <c r="J7347" s="90">
        <v>0.02</v>
      </c>
      <c r="K7347" s="90">
        <v>3</v>
      </c>
      <c r="L7347" t="str">
        <f t="shared" si="228"/>
        <v>West</v>
      </c>
      <c r="M7347" s="107">
        <f t="shared" si="229"/>
        <v>67.472999999999999</v>
      </c>
    </row>
    <row r="7348" spans="7:13">
      <c r="G7348" s="106">
        <v>41622</v>
      </c>
      <c r="H7348" s="90" t="s">
        <v>2033</v>
      </c>
      <c r="I7348" s="90" t="s">
        <v>2046</v>
      </c>
      <c r="J7348" s="90">
        <v>0</v>
      </c>
      <c r="K7348" s="90">
        <v>2</v>
      </c>
      <c r="L7348" t="str">
        <f t="shared" si="228"/>
        <v>MidWest</v>
      </c>
      <c r="M7348" s="107">
        <f t="shared" si="229"/>
        <v>50</v>
      </c>
    </row>
    <row r="7349" spans="7:13">
      <c r="G7349" s="106">
        <v>41283</v>
      </c>
      <c r="H7349" s="90" t="s">
        <v>2049</v>
      </c>
      <c r="I7349" s="90" t="s">
        <v>2027</v>
      </c>
      <c r="J7349" s="90">
        <v>0.03</v>
      </c>
      <c r="K7349" s="90">
        <v>2</v>
      </c>
      <c r="L7349" t="str">
        <f t="shared" si="228"/>
        <v>South</v>
      </c>
      <c r="M7349" s="107">
        <f t="shared" si="229"/>
        <v>38.702999999999996</v>
      </c>
    </row>
    <row r="7350" spans="7:13">
      <c r="G7350" s="106">
        <v>41945</v>
      </c>
      <c r="H7350" s="90" t="s">
        <v>2099</v>
      </c>
      <c r="I7350" s="90" t="s">
        <v>2023</v>
      </c>
      <c r="J7350" s="90">
        <v>0</v>
      </c>
      <c r="K7350" s="90">
        <v>2</v>
      </c>
      <c r="L7350" t="str">
        <f t="shared" si="228"/>
        <v>East</v>
      </c>
      <c r="M7350" s="107">
        <f t="shared" si="229"/>
        <v>159.9</v>
      </c>
    </row>
    <row r="7351" spans="7:13">
      <c r="G7351" s="106">
        <v>41998</v>
      </c>
      <c r="H7351" s="90" t="s">
        <v>2061</v>
      </c>
      <c r="I7351" s="90" t="s">
        <v>2019</v>
      </c>
      <c r="J7351" s="90">
        <v>0</v>
      </c>
      <c r="K7351" s="90">
        <v>3</v>
      </c>
      <c r="L7351" t="str">
        <f t="shared" si="228"/>
        <v>West</v>
      </c>
      <c r="M7351" s="107">
        <f t="shared" si="229"/>
        <v>63</v>
      </c>
    </row>
    <row r="7352" spans="7:13">
      <c r="G7352" s="106">
        <v>41979</v>
      </c>
      <c r="H7352" s="90" t="s">
        <v>2090</v>
      </c>
      <c r="I7352" s="90" t="s">
        <v>2043</v>
      </c>
      <c r="J7352" s="90">
        <v>0.03</v>
      </c>
      <c r="K7352" s="90">
        <v>1</v>
      </c>
      <c r="L7352" t="str">
        <f t="shared" si="228"/>
        <v>West</v>
      </c>
      <c r="M7352" s="107">
        <f t="shared" si="229"/>
        <v>22.794999999999998</v>
      </c>
    </row>
    <row r="7353" spans="7:13">
      <c r="G7353" s="106">
        <v>41353</v>
      </c>
      <c r="H7353" s="90" t="s">
        <v>2032</v>
      </c>
      <c r="I7353" s="90" t="s">
        <v>2028</v>
      </c>
      <c r="J7353" s="90">
        <v>1.4999999999999999E-2</v>
      </c>
      <c r="K7353" s="90">
        <v>2</v>
      </c>
      <c r="L7353" t="str">
        <f t="shared" si="228"/>
        <v>East</v>
      </c>
      <c r="M7353" s="107">
        <f t="shared" si="229"/>
        <v>45.211500000000001</v>
      </c>
    </row>
    <row r="7354" spans="7:13">
      <c r="G7354" s="106">
        <v>41997</v>
      </c>
      <c r="H7354" s="90" t="s">
        <v>2091</v>
      </c>
      <c r="I7354" s="90" t="s">
        <v>2027</v>
      </c>
      <c r="J7354" s="90">
        <v>0.02</v>
      </c>
      <c r="K7354" s="90">
        <v>1</v>
      </c>
      <c r="L7354" t="str">
        <f t="shared" si="228"/>
        <v>South</v>
      </c>
      <c r="M7354" s="107">
        <f t="shared" si="229"/>
        <v>19.550999999999998</v>
      </c>
    </row>
    <row r="7355" spans="7:13">
      <c r="G7355" s="106">
        <v>41960</v>
      </c>
      <c r="H7355" s="90" t="s">
        <v>2069</v>
      </c>
      <c r="I7355" s="90" t="s">
        <v>2027</v>
      </c>
      <c r="J7355" s="90">
        <v>1.4999999999999999E-2</v>
      </c>
      <c r="K7355" s="90">
        <v>2</v>
      </c>
      <c r="L7355" t="str">
        <f t="shared" si="228"/>
        <v>South</v>
      </c>
      <c r="M7355" s="107">
        <f t="shared" si="229"/>
        <v>39.301499999999997</v>
      </c>
    </row>
    <row r="7356" spans="7:13">
      <c r="G7356" s="106">
        <v>41856</v>
      </c>
      <c r="H7356" s="90" t="s">
        <v>2102</v>
      </c>
      <c r="I7356" s="90" t="s">
        <v>2037</v>
      </c>
      <c r="J7356" s="90">
        <v>0.03</v>
      </c>
      <c r="K7356" s="90">
        <v>3</v>
      </c>
      <c r="L7356" t="str">
        <f t="shared" si="228"/>
        <v>MidWest</v>
      </c>
      <c r="M7356" s="107">
        <f t="shared" si="229"/>
        <v>80.024999999999991</v>
      </c>
    </row>
    <row r="7357" spans="7:13">
      <c r="G7357" s="106">
        <v>41959</v>
      </c>
      <c r="H7357" s="90" t="s">
        <v>2051</v>
      </c>
      <c r="I7357" s="90" t="s">
        <v>2023</v>
      </c>
      <c r="J7357" s="90">
        <v>0</v>
      </c>
      <c r="K7357" s="90">
        <v>1</v>
      </c>
      <c r="L7357" t="str">
        <f t="shared" si="228"/>
        <v>MidWest</v>
      </c>
      <c r="M7357" s="107">
        <f t="shared" si="229"/>
        <v>79.95</v>
      </c>
    </row>
    <row r="7358" spans="7:13">
      <c r="G7358" s="106">
        <v>41638</v>
      </c>
      <c r="H7358" s="90" t="s">
        <v>2052</v>
      </c>
      <c r="I7358" s="90" t="s">
        <v>2027</v>
      </c>
      <c r="J7358" s="90">
        <v>0.01</v>
      </c>
      <c r="K7358" s="90">
        <v>3</v>
      </c>
      <c r="L7358" t="str">
        <f t="shared" si="228"/>
        <v>MidWest</v>
      </c>
      <c r="M7358" s="107">
        <f t="shared" si="229"/>
        <v>59.251499999999993</v>
      </c>
    </row>
    <row r="7359" spans="7:13">
      <c r="G7359" s="106">
        <v>41953</v>
      </c>
      <c r="H7359" s="90" t="s">
        <v>2071</v>
      </c>
      <c r="I7359" s="90" t="s">
        <v>2019</v>
      </c>
      <c r="J7359" s="90">
        <v>0</v>
      </c>
      <c r="K7359" s="90">
        <v>3</v>
      </c>
      <c r="L7359" t="str">
        <f t="shared" si="228"/>
        <v>MidWest</v>
      </c>
      <c r="M7359" s="107">
        <f t="shared" si="229"/>
        <v>63</v>
      </c>
    </row>
    <row r="7360" spans="7:13">
      <c r="G7360" s="106">
        <v>41490</v>
      </c>
      <c r="H7360" s="90" t="s">
        <v>2085</v>
      </c>
      <c r="I7360" s="90" t="s">
        <v>2037</v>
      </c>
      <c r="J7360" s="90">
        <v>0</v>
      </c>
      <c r="K7360" s="90">
        <v>3</v>
      </c>
      <c r="L7360" t="str">
        <f t="shared" si="228"/>
        <v>MidWest</v>
      </c>
      <c r="M7360" s="107">
        <f t="shared" si="229"/>
        <v>82.5</v>
      </c>
    </row>
    <row r="7361" spans="7:13">
      <c r="G7361" s="106">
        <v>41962</v>
      </c>
      <c r="H7361" s="90" t="s">
        <v>2052</v>
      </c>
      <c r="I7361" s="90" t="s">
        <v>2043</v>
      </c>
      <c r="J7361" s="90">
        <v>0</v>
      </c>
      <c r="K7361" s="90">
        <v>3</v>
      </c>
      <c r="L7361" t="str">
        <f t="shared" si="228"/>
        <v>MidWest</v>
      </c>
      <c r="M7361" s="107">
        <f t="shared" si="229"/>
        <v>70.5</v>
      </c>
    </row>
    <row r="7362" spans="7:13">
      <c r="G7362" s="106">
        <v>41553</v>
      </c>
      <c r="H7362" s="90" t="s">
        <v>2053</v>
      </c>
      <c r="I7362" s="90" t="s">
        <v>2024</v>
      </c>
      <c r="J7362" s="90">
        <v>0</v>
      </c>
      <c r="K7362" s="90">
        <v>2</v>
      </c>
      <c r="L7362" t="str">
        <f t="shared" si="228"/>
        <v>MidWest</v>
      </c>
      <c r="M7362" s="107">
        <f t="shared" si="229"/>
        <v>45.9</v>
      </c>
    </row>
    <row r="7363" spans="7:13">
      <c r="G7363" s="106">
        <v>41982</v>
      </c>
      <c r="H7363" s="90" t="s">
        <v>2093</v>
      </c>
      <c r="I7363" s="90" t="s">
        <v>2024</v>
      </c>
      <c r="J7363" s="90">
        <v>1.4999999999999999E-2</v>
      </c>
      <c r="K7363" s="90">
        <v>2</v>
      </c>
      <c r="L7363" t="str">
        <f t="shared" ref="L7363:L7426" si="230">_xlfn.XLOOKUP(H7363,$D$2:$D$73,$E$2:$E$73)</f>
        <v>West</v>
      </c>
      <c r="M7363" s="107">
        <f t="shared" ref="M7363:M7426" si="231">_xlfn.XLOOKUP(I7363,$A$2:$A$13,$B$2:$B$13)*K7363*(1-J7363)</f>
        <v>45.211500000000001</v>
      </c>
    </row>
    <row r="7364" spans="7:13">
      <c r="G7364" s="106">
        <v>41969</v>
      </c>
      <c r="H7364" s="90" t="s">
        <v>2067</v>
      </c>
      <c r="I7364" s="90" t="s">
        <v>2034</v>
      </c>
      <c r="J7364" s="90">
        <v>2.5000000000000001E-2</v>
      </c>
      <c r="K7364" s="90">
        <v>1</v>
      </c>
      <c r="L7364" t="str">
        <f t="shared" si="230"/>
        <v>East</v>
      </c>
      <c r="M7364" s="107">
        <f t="shared" si="231"/>
        <v>33.15</v>
      </c>
    </row>
    <row r="7365" spans="7:13">
      <c r="G7365" s="106">
        <v>41976</v>
      </c>
      <c r="H7365" s="90" t="s">
        <v>2058</v>
      </c>
      <c r="I7365" s="90" t="s">
        <v>2034</v>
      </c>
      <c r="J7365" s="90">
        <v>1.4999999999999999E-2</v>
      </c>
      <c r="K7365" s="90">
        <v>1</v>
      </c>
      <c r="L7365" t="str">
        <f t="shared" si="230"/>
        <v>MidWest</v>
      </c>
      <c r="M7365" s="107">
        <f t="shared" si="231"/>
        <v>33.49</v>
      </c>
    </row>
    <row r="7366" spans="7:13">
      <c r="G7366" s="106">
        <v>41946</v>
      </c>
      <c r="H7366" s="90" t="s">
        <v>2053</v>
      </c>
      <c r="I7366" s="90" t="s">
        <v>2046</v>
      </c>
      <c r="J7366" s="90">
        <v>0.02</v>
      </c>
      <c r="K7366" s="90">
        <v>2</v>
      </c>
      <c r="L7366" t="str">
        <f t="shared" si="230"/>
        <v>MidWest</v>
      </c>
      <c r="M7366" s="107">
        <f t="shared" si="231"/>
        <v>49</v>
      </c>
    </row>
    <row r="7367" spans="7:13">
      <c r="G7367" s="106">
        <v>41988</v>
      </c>
      <c r="H7367" s="90" t="s">
        <v>2073</v>
      </c>
      <c r="I7367" s="90" t="s">
        <v>2028</v>
      </c>
      <c r="J7367" s="90">
        <v>1.4999999999999999E-2</v>
      </c>
      <c r="K7367" s="90">
        <v>2</v>
      </c>
      <c r="L7367" t="str">
        <f t="shared" si="230"/>
        <v>West</v>
      </c>
      <c r="M7367" s="107">
        <f t="shared" si="231"/>
        <v>45.211500000000001</v>
      </c>
    </row>
    <row r="7368" spans="7:13">
      <c r="G7368" s="106">
        <v>41616</v>
      </c>
      <c r="H7368" s="90" t="s">
        <v>2056</v>
      </c>
      <c r="I7368" s="90" t="s">
        <v>2040</v>
      </c>
      <c r="J7368" s="90">
        <v>1.4999999999999999E-2</v>
      </c>
      <c r="K7368" s="90">
        <v>3</v>
      </c>
      <c r="L7368" t="str">
        <f t="shared" si="230"/>
        <v>MidWest</v>
      </c>
      <c r="M7368" s="107">
        <f t="shared" si="231"/>
        <v>88.65</v>
      </c>
    </row>
    <row r="7369" spans="7:13">
      <c r="G7369" s="106">
        <v>41627</v>
      </c>
      <c r="H7369" s="90" t="s">
        <v>2081</v>
      </c>
      <c r="I7369" s="90" t="s">
        <v>2040</v>
      </c>
      <c r="J7369" s="90">
        <v>0</v>
      </c>
      <c r="K7369" s="90">
        <v>16</v>
      </c>
      <c r="L7369" t="str">
        <f t="shared" si="230"/>
        <v>West</v>
      </c>
      <c r="M7369" s="107">
        <f t="shared" si="231"/>
        <v>480</v>
      </c>
    </row>
    <row r="7370" spans="7:13">
      <c r="G7370" s="106">
        <v>41614</v>
      </c>
      <c r="H7370" s="90" t="s">
        <v>2054</v>
      </c>
      <c r="I7370" s="90" t="s">
        <v>2019</v>
      </c>
      <c r="J7370" s="90">
        <v>0</v>
      </c>
      <c r="K7370" s="90">
        <v>1</v>
      </c>
      <c r="L7370" t="str">
        <f t="shared" si="230"/>
        <v>MidWest</v>
      </c>
      <c r="M7370" s="107">
        <f t="shared" si="231"/>
        <v>21</v>
      </c>
    </row>
    <row r="7371" spans="7:13">
      <c r="G7371" s="106">
        <v>41637</v>
      </c>
      <c r="H7371" s="90" t="s">
        <v>2094</v>
      </c>
      <c r="I7371" s="90" t="s">
        <v>2027</v>
      </c>
      <c r="J7371" s="90">
        <v>2.5000000000000001E-2</v>
      </c>
      <c r="K7371" s="90">
        <v>1</v>
      </c>
      <c r="L7371" t="str">
        <f t="shared" si="230"/>
        <v>West</v>
      </c>
      <c r="M7371" s="107">
        <f t="shared" si="231"/>
        <v>19.451249999999998</v>
      </c>
    </row>
    <row r="7372" spans="7:13">
      <c r="G7372" s="106">
        <v>41387</v>
      </c>
      <c r="H7372" s="90" t="s">
        <v>2099</v>
      </c>
      <c r="I7372" s="90" t="s">
        <v>2034</v>
      </c>
      <c r="J7372" s="90">
        <v>0</v>
      </c>
      <c r="K7372" s="90">
        <v>3</v>
      </c>
      <c r="L7372" t="str">
        <f t="shared" si="230"/>
        <v>East</v>
      </c>
      <c r="M7372" s="107">
        <f t="shared" si="231"/>
        <v>102</v>
      </c>
    </row>
    <row r="7373" spans="7:13">
      <c r="G7373" s="106">
        <v>41637</v>
      </c>
      <c r="H7373" s="90" t="s">
        <v>2051</v>
      </c>
      <c r="I7373" s="90" t="s">
        <v>2040</v>
      </c>
      <c r="J7373" s="90">
        <v>0.02</v>
      </c>
      <c r="K7373" s="90">
        <v>1</v>
      </c>
      <c r="L7373" t="str">
        <f t="shared" si="230"/>
        <v>MidWest</v>
      </c>
      <c r="M7373" s="107">
        <f t="shared" si="231"/>
        <v>29.4</v>
      </c>
    </row>
    <row r="7374" spans="7:13">
      <c r="G7374" s="106">
        <v>41967</v>
      </c>
      <c r="H7374" s="90" t="s">
        <v>2067</v>
      </c>
      <c r="I7374" s="90" t="s">
        <v>2027</v>
      </c>
      <c r="J7374" s="90">
        <v>2.5000000000000001E-2</v>
      </c>
      <c r="K7374" s="90">
        <v>2</v>
      </c>
      <c r="L7374" t="str">
        <f t="shared" si="230"/>
        <v>East</v>
      </c>
      <c r="M7374" s="107">
        <f t="shared" si="231"/>
        <v>38.902499999999996</v>
      </c>
    </row>
    <row r="7375" spans="7:13">
      <c r="G7375" s="106">
        <v>41608</v>
      </c>
      <c r="H7375" s="90" t="s">
        <v>2080</v>
      </c>
      <c r="I7375" s="90" t="s">
        <v>2043</v>
      </c>
      <c r="J7375" s="90">
        <v>1.4999999999999999E-2</v>
      </c>
      <c r="K7375" s="90">
        <v>1</v>
      </c>
      <c r="L7375" t="str">
        <f t="shared" si="230"/>
        <v>East</v>
      </c>
      <c r="M7375" s="107">
        <f t="shared" si="231"/>
        <v>23.147500000000001</v>
      </c>
    </row>
    <row r="7376" spans="7:13">
      <c r="G7376" s="106">
        <v>41609</v>
      </c>
      <c r="H7376" s="90" t="s">
        <v>2086</v>
      </c>
      <c r="I7376" s="90" t="s">
        <v>2034</v>
      </c>
      <c r="J7376" s="90">
        <v>2.5000000000000001E-2</v>
      </c>
      <c r="K7376" s="90">
        <v>1</v>
      </c>
      <c r="L7376" t="str">
        <f t="shared" si="230"/>
        <v>West</v>
      </c>
      <c r="M7376" s="107">
        <f t="shared" si="231"/>
        <v>33.15</v>
      </c>
    </row>
    <row r="7377" spans="7:13">
      <c r="G7377" s="106">
        <v>41580</v>
      </c>
      <c r="H7377" s="90" t="s">
        <v>2098</v>
      </c>
      <c r="I7377" s="90" t="s">
        <v>2023</v>
      </c>
      <c r="J7377" s="90">
        <v>0</v>
      </c>
      <c r="K7377" s="90">
        <v>3</v>
      </c>
      <c r="L7377" t="str">
        <f t="shared" si="230"/>
        <v>West</v>
      </c>
      <c r="M7377" s="107">
        <f t="shared" si="231"/>
        <v>239.85000000000002</v>
      </c>
    </row>
    <row r="7378" spans="7:13">
      <c r="G7378" s="106">
        <v>41982</v>
      </c>
      <c r="H7378" s="90" t="s">
        <v>2030</v>
      </c>
      <c r="I7378" s="90" t="s">
        <v>2043</v>
      </c>
      <c r="J7378" s="90">
        <v>0</v>
      </c>
      <c r="K7378" s="90">
        <v>20</v>
      </c>
      <c r="L7378" t="str">
        <f t="shared" si="230"/>
        <v>West</v>
      </c>
      <c r="M7378" s="107">
        <f t="shared" si="231"/>
        <v>470</v>
      </c>
    </row>
    <row r="7379" spans="7:13">
      <c r="G7379" s="106">
        <v>41534</v>
      </c>
      <c r="H7379" s="90" t="s">
        <v>2082</v>
      </c>
      <c r="I7379" s="90" t="s">
        <v>2024</v>
      </c>
      <c r="J7379" s="90">
        <v>0</v>
      </c>
      <c r="K7379" s="90">
        <v>21</v>
      </c>
      <c r="L7379" t="str">
        <f t="shared" si="230"/>
        <v>MidWest</v>
      </c>
      <c r="M7379" s="107">
        <f t="shared" si="231"/>
        <v>481.95</v>
      </c>
    </row>
    <row r="7380" spans="7:13">
      <c r="G7380" s="106">
        <v>41639</v>
      </c>
      <c r="H7380" s="90" t="s">
        <v>2090</v>
      </c>
      <c r="I7380" s="90" t="s">
        <v>2043</v>
      </c>
      <c r="J7380" s="90">
        <v>2.5000000000000001E-2</v>
      </c>
      <c r="K7380" s="90">
        <v>1</v>
      </c>
      <c r="L7380" t="str">
        <f t="shared" si="230"/>
        <v>West</v>
      </c>
      <c r="M7380" s="107">
        <f t="shared" si="231"/>
        <v>22.912499999999998</v>
      </c>
    </row>
    <row r="7381" spans="7:13">
      <c r="G7381" s="106">
        <v>41620</v>
      </c>
      <c r="H7381" s="90" t="s">
        <v>2036</v>
      </c>
      <c r="I7381" s="90" t="s">
        <v>2024</v>
      </c>
      <c r="J7381" s="90">
        <v>0</v>
      </c>
      <c r="K7381" s="90">
        <v>2</v>
      </c>
      <c r="L7381" t="str">
        <f t="shared" si="230"/>
        <v>MidWest</v>
      </c>
      <c r="M7381" s="107">
        <f t="shared" si="231"/>
        <v>45.9</v>
      </c>
    </row>
    <row r="7382" spans="7:13">
      <c r="G7382" s="106">
        <v>41973</v>
      </c>
      <c r="H7382" s="90" t="s">
        <v>2052</v>
      </c>
      <c r="I7382" s="90" t="s">
        <v>2034</v>
      </c>
      <c r="J7382" s="90">
        <v>0.03</v>
      </c>
      <c r="K7382" s="90">
        <v>3</v>
      </c>
      <c r="L7382" t="str">
        <f t="shared" si="230"/>
        <v>MidWest</v>
      </c>
      <c r="M7382" s="107">
        <f t="shared" si="231"/>
        <v>98.94</v>
      </c>
    </row>
    <row r="7383" spans="7:13">
      <c r="G7383" s="106">
        <v>41904</v>
      </c>
      <c r="H7383" s="90" t="s">
        <v>2071</v>
      </c>
      <c r="I7383" s="90" t="s">
        <v>2037</v>
      </c>
      <c r="J7383" s="90">
        <v>1.4999999999999999E-2</v>
      </c>
      <c r="K7383" s="90">
        <v>3</v>
      </c>
      <c r="L7383" t="str">
        <f t="shared" si="230"/>
        <v>MidWest</v>
      </c>
      <c r="M7383" s="107">
        <f t="shared" si="231"/>
        <v>81.262500000000003</v>
      </c>
    </row>
    <row r="7384" spans="7:13">
      <c r="G7384" s="106">
        <v>41954</v>
      </c>
      <c r="H7384" s="90" t="s">
        <v>2020</v>
      </c>
      <c r="I7384" s="90" t="s">
        <v>2023</v>
      </c>
      <c r="J7384" s="90">
        <v>1.4999999999999999E-2</v>
      </c>
      <c r="K7384" s="90">
        <v>1</v>
      </c>
      <c r="L7384" t="str">
        <f t="shared" si="230"/>
        <v>MidWest</v>
      </c>
      <c r="M7384" s="107">
        <f t="shared" si="231"/>
        <v>78.750749999999996</v>
      </c>
    </row>
    <row r="7385" spans="7:13">
      <c r="G7385" s="106">
        <v>41588</v>
      </c>
      <c r="H7385" s="90" t="s">
        <v>2078</v>
      </c>
      <c r="I7385" s="90" t="s">
        <v>2031</v>
      </c>
      <c r="J7385" s="90">
        <v>2.5000000000000001E-2</v>
      </c>
      <c r="K7385" s="90">
        <v>3</v>
      </c>
      <c r="L7385" t="str">
        <f t="shared" si="230"/>
        <v>West</v>
      </c>
      <c r="M7385" s="107">
        <f t="shared" si="231"/>
        <v>73.125</v>
      </c>
    </row>
    <row r="7386" spans="7:13">
      <c r="G7386" s="106">
        <v>41621</v>
      </c>
      <c r="H7386" s="90" t="s">
        <v>2090</v>
      </c>
      <c r="I7386" s="90" t="s">
        <v>2024</v>
      </c>
      <c r="J7386" s="90">
        <v>0</v>
      </c>
      <c r="K7386" s="90">
        <v>3</v>
      </c>
      <c r="L7386" t="str">
        <f t="shared" si="230"/>
        <v>West</v>
      </c>
      <c r="M7386" s="107">
        <f t="shared" si="231"/>
        <v>68.849999999999994</v>
      </c>
    </row>
    <row r="7387" spans="7:13">
      <c r="G7387" s="106">
        <v>41610</v>
      </c>
      <c r="H7387" s="90" t="s">
        <v>2100</v>
      </c>
      <c r="I7387" s="90" t="s">
        <v>2024</v>
      </c>
      <c r="J7387" s="90">
        <v>0.02</v>
      </c>
      <c r="K7387" s="90">
        <v>2</v>
      </c>
      <c r="L7387" t="str">
        <f t="shared" si="230"/>
        <v>West</v>
      </c>
      <c r="M7387" s="107">
        <f t="shared" si="231"/>
        <v>44.981999999999999</v>
      </c>
    </row>
    <row r="7388" spans="7:13">
      <c r="G7388" s="106">
        <v>41977</v>
      </c>
      <c r="H7388" s="90" t="s">
        <v>2042</v>
      </c>
      <c r="I7388" s="90" t="s">
        <v>2028</v>
      </c>
      <c r="J7388" s="90">
        <v>0</v>
      </c>
      <c r="K7388" s="90">
        <v>3</v>
      </c>
      <c r="L7388" t="str">
        <f t="shared" si="230"/>
        <v>MidWest</v>
      </c>
      <c r="M7388" s="107">
        <f t="shared" si="231"/>
        <v>68.849999999999994</v>
      </c>
    </row>
    <row r="7389" spans="7:13">
      <c r="G7389" s="106">
        <v>41684</v>
      </c>
      <c r="H7389" s="90" t="s">
        <v>2062</v>
      </c>
      <c r="I7389" s="90" t="s">
        <v>2046</v>
      </c>
      <c r="J7389" s="90">
        <v>1.4999999999999999E-2</v>
      </c>
      <c r="K7389" s="90">
        <v>2</v>
      </c>
      <c r="L7389" t="str">
        <f t="shared" si="230"/>
        <v>East</v>
      </c>
      <c r="M7389" s="107">
        <f t="shared" si="231"/>
        <v>49.25</v>
      </c>
    </row>
    <row r="7390" spans="7:13">
      <c r="G7390" s="106">
        <v>41396</v>
      </c>
      <c r="H7390" s="90" t="s">
        <v>2033</v>
      </c>
      <c r="I7390" s="90" t="s">
        <v>2034</v>
      </c>
      <c r="J7390" s="90">
        <v>0</v>
      </c>
      <c r="K7390" s="90">
        <v>3</v>
      </c>
      <c r="L7390" t="str">
        <f t="shared" si="230"/>
        <v>MidWest</v>
      </c>
      <c r="M7390" s="107">
        <f t="shared" si="231"/>
        <v>102</v>
      </c>
    </row>
    <row r="7391" spans="7:13">
      <c r="G7391" s="106">
        <v>41949</v>
      </c>
      <c r="H7391" s="90" t="s">
        <v>2020</v>
      </c>
      <c r="I7391" s="90" t="s">
        <v>2046</v>
      </c>
      <c r="J7391" s="90">
        <v>0.02</v>
      </c>
      <c r="K7391" s="90">
        <v>3</v>
      </c>
      <c r="L7391" t="str">
        <f t="shared" si="230"/>
        <v>MidWest</v>
      </c>
      <c r="M7391" s="107">
        <f t="shared" si="231"/>
        <v>73.5</v>
      </c>
    </row>
    <row r="7392" spans="7:13">
      <c r="G7392" s="106">
        <v>41579</v>
      </c>
      <c r="H7392" s="90" t="s">
        <v>2053</v>
      </c>
      <c r="I7392" s="90" t="s">
        <v>2040</v>
      </c>
      <c r="J7392" s="90">
        <v>0</v>
      </c>
      <c r="K7392" s="90">
        <v>3</v>
      </c>
      <c r="L7392" t="str">
        <f t="shared" si="230"/>
        <v>MidWest</v>
      </c>
      <c r="M7392" s="107">
        <f t="shared" si="231"/>
        <v>90</v>
      </c>
    </row>
    <row r="7393" spans="7:13">
      <c r="G7393" s="106">
        <v>41967</v>
      </c>
      <c r="H7393" s="90" t="s">
        <v>2036</v>
      </c>
      <c r="I7393" s="90" t="s">
        <v>2034</v>
      </c>
      <c r="J7393" s="90">
        <v>2.5000000000000001E-2</v>
      </c>
      <c r="K7393" s="90">
        <v>2</v>
      </c>
      <c r="L7393" t="str">
        <f t="shared" si="230"/>
        <v>MidWest</v>
      </c>
      <c r="M7393" s="107">
        <f t="shared" si="231"/>
        <v>66.3</v>
      </c>
    </row>
    <row r="7394" spans="7:13">
      <c r="G7394" s="106">
        <v>41596</v>
      </c>
      <c r="H7394" s="90" t="s">
        <v>2089</v>
      </c>
      <c r="I7394" s="90" t="s">
        <v>2046</v>
      </c>
      <c r="J7394" s="90">
        <v>1.4999999999999999E-2</v>
      </c>
      <c r="K7394" s="90">
        <v>3</v>
      </c>
      <c r="L7394" t="str">
        <f t="shared" si="230"/>
        <v>East</v>
      </c>
      <c r="M7394" s="107">
        <f t="shared" si="231"/>
        <v>73.875</v>
      </c>
    </row>
    <row r="7395" spans="7:13">
      <c r="G7395" s="106">
        <v>41605</v>
      </c>
      <c r="H7395" s="90" t="s">
        <v>2094</v>
      </c>
      <c r="I7395" s="90" t="s">
        <v>2027</v>
      </c>
      <c r="J7395" s="90">
        <v>0.03</v>
      </c>
      <c r="K7395" s="90">
        <v>2</v>
      </c>
      <c r="L7395" t="str">
        <f t="shared" si="230"/>
        <v>West</v>
      </c>
      <c r="M7395" s="107">
        <f t="shared" si="231"/>
        <v>38.702999999999996</v>
      </c>
    </row>
    <row r="7396" spans="7:13">
      <c r="G7396" s="106">
        <v>41965</v>
      </c>
      <c r="H7396" s="90" t="s">
        <v>2102</v>
      </c>
      <c r="I7396" s="90" t="s">
        <v>2037</v>
      </c>
      <c r="J7396" s="90">
        <v>0.01</v>
      </c>
      <c r="K7396" s="90">
        <v>2</v>
      </c>
      <c r="L7396" t="str">
        <f t="shared" si="230"/>
        <v>MidWest</v>
      </c>
      <c r="M7396" s="107">
        <f t="shared" si="231"/>
        <v>54.45</v>
      </c>
    </row>
    <row r="7397" spans="7:13">
      <c r="G7397" s="106">
        <v>41625</v>
      </c>
      <c r="H7397" s="90" t="s">
        <v>2039</v>
      </c>
      <c r="I7397" s="90" t="s">
        <v>2024</v>
      </c>
      <c r="J7397" s="90">
        <v>2.5000000000000001E-2</v>
      </c>
      <c r="K7397" s="90">
        <v>2</v>
      </c>
      <c r="L7397" t="str">
        <f t="shared" si="230"/>
        <v>East</v>
      </c>
      <c r="M7397" s="107">
        <f t="shared" si="231"/>
        <v>44.752499999999998</v>
      </c>
    </row>
    <row r="7398" spans="7:13">
      <c r="G7398" s="106">
        <v>41595</v>
      </c>
      <c r="H7398" s="90" t="s">
        <v>2067</v>
      </c>
      <c r="I7398" s="90" t="s">
        <v>2031</v>
      </c>
      <c r="J7398" s="90">
        <v>0.02</v>
      </c>
      <c r="K7398" s="90">
        <v>3</v>
      </c>
      <c r="L7398" t="str">
        <f t="shared" si="230"/>
        <v>East</v>
      </c>
      <c r="M7398" s="107">
        <f t="shared" si="231"/>
        <v>73.5</v>
      </c>
    </row>
    <row r="7399" spans="7:13">
      <c r="G7399" s="106">
        <v>41985</v>
      </c>
      <c r="H7399" s="90" t="s">
        <v>2063</v>
      </c>
      <c r="I7399" s="90" t="s">
        <v>2046</v>
      </c>
      <c r="J7399" s="90">
        <v>0</v>
      </c>
      <c r="K7399" s="90">
        <v>2</v>
      </c>
      <c r="L7399" t="str">
        <f t="shared" si="230"/>
        <v>South</v>
      </c>
      <c r="M7399" s="107">
        <f t="shared" si="231"/>
        <v>50</v>
      </c>
    </row>
    <row r="7400" spans="7:13">
      <c r="G7400" s="106">
        <v>41595</v>
      </c>
      <c r="H7400" s="90" t="s">
        <v>2082</v>
      </c>
      <c r="I7400" s="90" t="s">
        <v>2028</v>
      </c>
      <c r="J7400" s="90">
        <v>0.02</v>
      </c>
      <c r="K7400" s="90">
        <v>1</v>
      </c>
      <c r="L7400" t="str">
        <f t="shared" si="230"/>
        <v>MidWest</v>
      </c>
      <c r="M7400" s="107">
        <f t="shared" si="231"/>
        <v>22.491</v>
      </c>
    </row>
    <row r="7401" spans="7:13">
      <c r="G7401" s="106">
        <v>41991</v>
      </c>
      <c r="H7401" s="90" t="s">
        <v>2060</v>
      </c>
      <c r="I7401" s="90" t="s">
        <v>2046</v>
      </c>
      <c r="J7401" s="90">
        <v>0</v>
      </c>
      <c r="K7401" s="90">
        <v>18</v>
      </c>
      <c r="L7401" t="str">
        <f t="shared" si="230"/>
        <v>South</v>
      </c>
      <c r="M7401" s="107">
        <f t="shared" si="231"/>
        <v>450</v>
      </c>
    </row>
    <row r="7402" spans="7:13">
      <c r="G7402" s="106">
        <v>41958</v>
      </c>
      <c r="H7402" s="90" t="s">
        <v>2039</v>
      </c>
      <c r="I7402" s="90" t="s">
        <v>2028</v>
      </c>
      <c r="J7402" s="90">
        <v>0</v>
      </c>
      <c r="K7402" s="90">
        <v>2</v>
      </c>
      <c r="L7402" t="str">
        <f t="shared" si="230"/>
        <v>East</v>
      </c>
      <c r="M7402" s="107">
        <f t="shared" si="231"/>
        <v>45.9</v>
      </c>
    </row>
    <row r="7403" spans="7:13">
      <c r="G7403" s="106">
        <v>41976</v>
      </c>
      <c r="H7403" s="90" t="s">
        <v>2080</v>
      </c>
      <c r="I7403" s="90" t="s">
        <v>2024</v>
      </c>
      <c r="J7403" s="90">
        <v>0.03</v>
      </c>
      <c r="K7403" s="90">
        <v>1</v>
      </c>
      <c r="L7403" t="str">
        <f t="shared" si="230"/>
        <v>East</v>
      </c>
      <c r="M7403" s="107">
        <f t="shared" si="231"/>
        <v>22.261499999999998</v>
      </c>
    </row>
    <row r="7404" spans="7:13">
      <c r="G7404" s="106">
        <v>41617</v>
      </c>
      <c r="H7404" s="90" t="s">
        <v>2093</v>
      </c>
      <c r="I7404" s="90" t="s">
        <v>2024</v>
      </c>
      <c r="J7404" s="90">
        <v>0</v>
      </c>
      <c r="K7404" s="90">
        <v>1</v>
      </c>
      <c r="L7404" t="str">
        <f t="shared" si="230"/>
        <v>West</v>
      </c>
      <c r="M7404" s="107">
        <f t="shared" si="231"/>
        <v>22.95</v>
      </c>
    </row>
    <row r="7405" spans="7:13">
      <c r="G7405" s="106">
        <v>41951</v>
      </c>
      <c r="H7405" s="90" t="s">
        <v>2088</v>
      </c>
      <c r="I7405" s="90" t="s">
        <v>2024</v>
      </c>
      <c r="J7405" s="90">
        <v>0</v>
      </c>
      <c r="K7405" s="90">
        <v>2</v>
      </c>
      <c r="L7405" t="str">
        <f t="shared" si="230"/>
        <v>MidWest</v>
      </c>
      <c r="M7405" s="107">
        <f t="shared" si="231"/>
        <v>45.9</v>
      </c>
    </row>
    <row r="7406" spans="7:13">
      <c r="G7406" s="106">
        <v>41959</v>
      </c>
      <c r="H7406" s="90" t="s">
        <v>2098</v>
      </c>
      <c r="I7406" s="90" t="s">
        <v>2027</v>
      </c>
      <c r="J7406" s="90">
        <v>0</v>
      </c>
      <c r="K7406" s="90">
        <v>2</v>
      </c>
      <c r="L7406" t="str">
        <f t="shared" si="230"/>
        <v>West</v>
      </c>
      <c r="M7406" s="107">
        <f t="shared" si="231"/>
        <v>39.9</v>
      </c>
    </row>
    <row r="7407" spans="7:13">
      <c r="G7407" s="106">
        <v>41979</v>
      </c>
      <c r="H7407" s="90" t="s">
        <v>2081</v>
      </c>
      <c r="I7407" s="90" t="s">
        <v>2024</v>
      </c>
      <c r="J7407" s="90">
        <v>0</v>
      </c>
      <c r="K7407" s="90">
        <v>3</v>
      </c>
      <c r="L7407" t="str">
        <f t="shared" si="230"/>
        <v>West</v>
      </c>
      <c r="M7407" s="107">
        <f t="shared" si="231"/>
        <v>68.849999999999994</v>
      </c>
    </row>
    <row r="7408" spans="7:13">
      <c r="G7408" s="106">
        <v>41954</v>
      </c>
      <c r="H7408" s="90" t="s">
        <v>2068</v>
      </c>
      <c r="I7408" s="90" t="s">
        <v>2037</v>
      </c>
      <c r="J7408" s="90">
        <v>2.5000000000000001E-2</v>
      </c>
      <c r="K7408" s="90">
        <v>3</v>
      </c>
      <c r="L7408" t="str">
        <f t="shared" si="230"/>
        <v>South</v>
      </c>
      <c r="M7408" s="107">
        <f t="shared" si="231"/>
        <v>80.4375</v>
      </c>
    </row>
    <row r="7409" spans="7:13">
      <c r="G7409" s="106">
        <v>41895</v>
      </c>
      <c r="H7409" s="90" t="s">
        <v>2096</v>
      </c>
      <c r="I7409" s="90" t="s">
        <v>2040</v>
      </c>
      <c r="J7409" s="90">
        <v>0</v>
      </c>
      <c r="K7409" s="90">
        <v>3</v>
      </c>
      <c r="L7409" t="str">
        <f t="shared" si="230"/>
        <v>MidWest</v>
      </c>
      <c r="M7409" s="107">
        <f t="shared" si="231"/>
        <v>90</v>
      </c>
    </row>
    <row r="7410" spans="7:13">
      <c r="G7410" s="106">
        <v>41434</v>
      </c>
      <c r="H7410" s="90" t="s">
        <v>2062</v>
      </c>
      <c r="I7410" s="90" t="s">
        <v>2031</v>
      </c>
      <c r="J7410" s="90">
        <v>0.02</v>
      </c>
      <c r="K7410" s="90">
        <v>11</v>
      </c>
      <c r="L7410" t="str">
        <f t="shared" si="230"/>
        <v>East</v>
      </c>
      <c r="M7410" s="107">
        <f t="shared" si="231"/>
        <v>269.5</v>
      </c>
    </row>
    <row r="7411" spans="7:13">
      <c r="G7411" s="106">
        <v>41626</v>
      </c>
      <c r="H7411" s="90" t="s">
        <v>2032</v>
      </c>
      <c r="I7411" s="90" t="s">
        <v>2028</v>
      </c>
      <c r="J7411" s="90">
        <v>1.4999999999999999E-2</v>
      </c>
      <c r="K7411" s="90">
        <v>2</v>
      </c>
      <c r="L7411" t="str">
        <f t="shared" si="230"/>
        <v>East</v>
      </c>
      <c r="M7411" s="107">
        <f t="shared" si="231"/>
        <v>45.211500000000001</v>
      </c>
    </row>
    <row r="7412" spans="7:13">
      <c r="G7412" s="106">
        <v>41603</v>
      </c>
      <c r="H7412" s="90" t="s">
        <v>2068</v>
      </c>
      <c r="I7412" s="90" t="s">
        <v>2024</v>
      </c>
      <c r="J7412" s="90">
        <v>0.02</v>
      </c>
      <c r="K7412" s="90">
        <v>2</v>
      </c>
      <c r="L7412" t="str">
        <f t="shared" si="230"/>
        <v>South</v>
      </c>
      <c r="M7412" s="107">
        <f t="shared" si="231"/>
        <v>44.981999999999999</v>
      </c>
    </row>
    <row r="7413" spans="7:13">
      <c r="G7413" s="106">
        <v>41677</v>
      </c>
      <c r="H7413" s="90" t="s">
        <v>2052</v>
      </c>
      <c r="I7413" s="90" t="s">
        <v>2028</v>
      </c>
      <c r="J7413" s="90">
        <v>0.02</v>
      </c>
      <c r="K7413" s="90">
        <v>3</v>
      </c>
      <c r="L7413" t="str">
        <f t="shared" si="230"/>
        <v>MidWest</v>
      </c>
      <c r="M7413" s="107">
        <f t="shared" si="231"/>
        <v>67.472999999999999</v>
      </c>
    </row>
    <row r="7414" spans="7:13">
      <c r="G7414" s="106">
        <v>41374</v>
      </c>
      <c r="H7414" s="90" t="s">
        <v>2038</v>
      </c>
      <c r="I7414" s="90" t="s">
        <v>2043</v>
      </c>
      <c r="J7414" s="90">
        <v>0.03</v>
      </c>
      <c r="K7414" s="90">
        <v>2</v>
      </c>
      <c r="L7414" t="str">
        <f t="shared" si="230"/>
        <v>MidWest</v>
      </c>
      <c r="M7414" s="107">
        <f t="shared" si="231"/>
        <v>45.589999999999996</v>
      </c>
    </row>
    <row r="7415" spans="7:13">
      <c r="G7415" s="106">
        <v>41598</v>
      </c>
      <c r="H7415" s="90" t="s">
        <v>2062</v>
      </c>
      <c r="I7415" s="90" t="s">
        <v>2027</v>
      </c>
      <c r="J7415" s="90">
        <v>2.5000000000000001E-2</v>
      </c>
      <c r="K7415" s="90">
        <v>2</v>
      </c>
      <c r="L7415" t="str">
        <f t="shared" si="230"/>
        <v>East</v>
      </c>
      <c r="M7415" s="107">
        <f t="shared" si="231"/>
        <v>38.902499999999996</v>
      </c>
    </row>
    <row r="7416" spans="7:13">
      <c r="G7416" s="106">
        <v>41963</v>
      </c>
      <c r="H7416" s="90" t="s">
        <v>2038</v>
      </c>
      <c r="I7416" s="90" t="s">
        <v>2027</v>
      </c>
      <c r="J7416" s="90">
        <v>0</v>
      </c>
      <c r="K7416" s="90">
        <v>2</v>
      </c>
      <c r="L7416" t="str">
        <f t="shared" si="230"/>
        <v>MidWest</v>
      </c>
      <c r="M7416" s="107">
        <f t="shared" si="231"/>
        <v>39.9</v>
      </c>
    </row>
    <row r="7417" spans="7:13">
      <c r="G7417" s="106">
        <v>41496</v>
      </c>
      <c r="H7417" s="90" t="s">
        <v>2062</v>
      </c>
      <c r="I7417" s="90" t="s">
        <v>2034</v>
      </c>
      <c r="J7417" s="90">
        <v>0.03</v>
      </c>
      <c r="K7417" s="90">
        <v>3</v>
      </c>
      <c r="L7417" t="str">
        <f t="shared" si="230"/>
        <v>East</v>
      </c>
      <c r="M7417" s="107">
        <f t="shared" si="231"/>
        <v>98.94</v>
      </c>
    </row>
    <row r="7418" spans="7:13">
      <c r="G7418" s="106">
        <v>41948</v>
      </c>
      <c r="H7418" s="90" t="s">
        <v>2051</v>
      </c>
      <c r="I7418" s="90" t="s">
        <v>2046</v>
      </c>
      <c r="J7418" s="90">
        <v>0.02</v>
      </c>
      <c r="K7418" s="90">
        <v>21</v>
      </c>
      <c r="L7418" t="str">
        <f t="shared" si="230"/>
        <v>MidWest</v>
      </c>
      <c r="M7418" s="107">
        <f t="shared" si="231"/>
        <v>514.5</v>
      </c>
    </row>
    <row r="7419" spans="7:13">
      <c r="G7419" s="106">
        <v>41975</v>
      </c>
      <c r="H7419" s="90" t="s">
        <v>2033</v>
      </c>
      <c r="I7419" s="90" t="s">
        <v>2040</v>
      </c>
      <c r="J7419" s="90">
        <v>0.01</v>
      </c>
      <c r="K7419" s="90">
        <v>1</v>
      </c>
      <c r="L7419" t="str">
        <f t="shared" si="230"/>
        <v>MidWest</v>
      </c>
      <c r="M7419" s="107">
        <f t="shared" si="231"/>
        <v>29.7</v>
      </c>
    </row>
    <row r="7420" spans="7:13">
      <c r="G7420" s="106">
        <v>41594</v>
      </c>
      <c r="H7420" s="90" t="s">
        <v>2026</v>
      </c>
      <c r="I7420" s="90" t="s">
        <v>2043</v>
      </c>
      <c r="J7420" s="90">
        <v>1.4999999999999999E-2</v>
      </c>
      <c r="K7420" s="90">
        <v>2</v>
      </c>
      <c r="L7420" t="str">
        <f t="shared" si="230"/>
        <v>MidWest</v>
      </c>
      <c r="M7420" s="107">
        <f t="shared" si="231"/>
        <v>46.295000000000002</v>
      </c>
    </row>
    <row r="7421" spans="7:13">
      <c r="G7421" s="106">
        <v>41607</v>
      </c>
      <c r="H7421" s="90" t="s">
        <v>2042</v>
      </c>
      <c r="I7421" s="90" t="s">
        <v>2034</v>
      </c>
      <c r="J7421" s="90">
        <v>0</v>
      </c>
      <c r="K7421" s="90">
        <v>2</v>
      </c>
      <c r="L7421" t="str">
        <f t="shared" si="230"/>
        <v>MidWest</v>
      </c>
      <c r="M7421" s="107">
        <f t="shared" si="231"/>
        <v>68</v>
      </c>
    </row>
    <row r="7422" spans="7:13">
      <c r="G7422" s="106">
        <v>41580</v>
      </c>
      <c r="H7422" s="90" t="s">
        <v>2038</v>
      </c>
      <c r="I7422" s="90" t="s">
        <v>2024</v>
      </c>
      <c r="J7422" s="90">
        <v>0</v>
      </c>
      <c r="K7422" s="90">
        <v>1</v>
      </c>
      <c r="L7422" t="str">
        <f t="shared" si="230"/>
        <v>MidWest</v>
      </c>
      <c r="M7422" s="107">
        <f t="shared" si="231"/>
        <v>22.95</v>
      </c>
    </row>
    <row r="7423" spans="7:13">
      <c r="G7423" s="106">
        <v>41606</v>
      </c>
      <c r="H7423" s="90" t="s">
        <v>2069</v>
      </c>
      <c r="I7423" s="90" t="s">
        <v>2043</v>
      </c>
      <c r="J7423" s="90">
        <v>0</v>
      </c>
      <c r="K7423" s="90">
        <v>3</v>
      </c>
      <c r="L7423" t="str">
        <f t="shared" si="230"/>
        <v>South</v>
      </c>
      <c r="M7423" s="107">
        <f t="shared" si="231"/>
        <v>70.5</v>
      </c>
    </row>
    <row r="7424" spans="7:13">
      <c r="G7424" s="106">
        <v>41592</v>
      </c>
      <c r="H7424" s="90" t="s">
        <v>2048</v>
      </c>
      <c r="I7424" s="90" t="s">
        <v>2034</v>
      </c>
      <c r="J7424" s="90">
        <v>1.4999999999999999E-2</v>
      </c>
      <c r="K7424" s="90">
        <v>1</v>
      </c>
      <c r="L7424" t="str">
        <f t="shared" si="230"/>
        <v>East</v>
      </c>
      <c r="M7424" s="107">
        <f t="shared" si="231"/>
        <v>33.49</v>
      </c>
    </row>
    <row r="7425" spans="7:13">
      <c r="G7425" s="106">
        <v>41636</v>
      </c>
      <c r="H7425" s="90" t="s">
        <v>2045</v>
      </c>
      <c r="I7425" s="90" t="s">
        <v>2040</v>
      </c>
      <c r="J7425" s="90">
        <v>0</v>
      </c>
      <c r="K7425" s="90">
        <v>17</v>
      </c>
      <c r="L7425" t="str">
        <f t="shared" si="230"/>
        <v>West</v>
      </c>
      <c r="M7425" s="107">
        <f t="shared" si="231"/>
        <v>510</v>
      </c>
    </row>
    <row r="7426" spans="7:13">
      <c r="G7426" s="106">
        <v>41613</v>
      </c>
      <c r="H7426" s="90" t="s">
        <v>2093</v>
      </c>
      <c r="I7426" s="90" t="s">
        <v>2024</v>
      </c>
      <c r="J7426" s="90">
        <v>2.5000000000000001E-2</v>
      </c>
      <c r="K7426" s="90">
        <v>2</v>
      </c>
      <c r="L7426" t="str">
        <f t="shared" si="230"/>
        <v>West</v>
      </c>
      <c r="M7426" s="107">
        <f t="shared" si="231"/>
        <v>44.752499999999998</v>
      </c>
    </row>
    <row r="7427" spans="7:13">
      <c r="G7427" s="106">
        <v>41850</v>
      </c>
      <c r="H7427" s="90" t="s">
        <v>2090</v>
      </c>
      <c r="I7427" s="90" t="s">
        <v>2034</v>
      </c>
      <c r="J7427" s="90">
        <v>0</v>
      </c>
      <c r="K7427" s="90">
        <v>2</v>
      </c>
      <c r="L7427" t="str">
        <f t="shared" ref="L7427:L7490" si="232">_xlfn.XLOOKUP(H7427,$D$2:$D$73,$E$2:$E$73)</f>
        <v>West</v>
      </c>
      <c r="M7427" s="107">
        <f t="shared" ref="M7427:M7490" si="233">_xlfn.XLOOKUP(I7427,$A$2:$A$13,$B$2:$B$13)*K7427*(1-J7427)</f>
        <v>68</v>
      </c>
    </row>
    <row r="7428" spans="7:13">
      <c r="G7428" s="106">
        <v>41600</v>
      </c>
      <c r="H7428" s="90" t="s">
        <v>2090</v>
      </c>
      <c r="I7428" s="90" t="s">
        <v>2028</v>
      </c>
      <c r="J7428" s="90">
        <v>0</v>
      </c>
      <c r="K7428" s="90">
        <v>1</v>
      </c>
      <c r="L7428" t="str">
        <f t="shared" si="232"/>
        <v>West</v>
      </c>
      <c r="M7428" s="107">
        <f t="shared" si="233"/>
        <v>22.95</v>
      </c>
    </row>
    <row r="7429" spans="7:13">
      <c r="G7429" s="106">
        <v>41956</v>
      </c>
      <c r="H7429" s="90" t="s">
        <v>2055</v>
      </c>
      <c r="I7429" s="90" t="s">
        <v>2028</v>
      </c>
      <c r="J7429" s="90">
        <v>0.03</v>
      </c>
      <c r="K7429" s="90">
        <v>2</v>
      </c>
      <c r="L7429" t="str">
        <f t="shared" si="232"/>
        <v>South</v>
      </c>
      <c r="M7429" s="107">
        <f t="shared" si="233"/>
        <v>44.522999999999996</v>
      </c>
    </row>
    <row r="7430" spans="7:13">
      <c r="G7430" s="106">
        <v>41678</v>
      </c>
      <c r="H7430" s="90" t="s">
        <v>2052</v>
      </c>
      <c r="I7430" s="90" t="s">
        <v>2034</v>
      </c>
      <c r="J7430" s="90">
        <v>0</v>
      </c>
      <c r="K7430" s="90">
        <v>2</v>
      </c>
      <c r="L7430" t="str">
        <f t="shared" si="232"/>
        <v>MidWest</v>
      </c>
      <c r="M7430" s="107">
        <f t="shared" si="233"/>
        <v>68</v>
      </c>
    </row>
    <row r="7431" spans="7:13">
      <c r="G7431" s="106">
        <v>41594</v>
      </c>
      <c r="H7431" s="90" t="s">
        <v>2065</v>
      </c>
      <c r="I7431" s="90" t="s">
        <v>2027</v>
      </c>
      <c r="J7431" s="90">
        <v>0.01</v>
      </c>
      <c r="K7431" s="90">
        <v>1</v>
      </c>
      <c r="L7431" t="str">
        <f t="shared" si="232"/>
        <v>South</v>
      </c>
      <c r="M7431" s="107">
        <f t="shared" si="233"/>
        <v>19.750499999999999</v>
      </c>
    </row>
    <row r="7432" spans="7:13">
      <c r="G7432" s="106">
        <v>41974</v>
      </c>
      <c r="H7432" s="90" t="s">
        <v>2090</v>
      </c>
      <c r="I7432" s="90" t="s">
        <v>2024</v>
      </c>
      <c r="J7432" s="90">
        <v>2.5000000000000001E-2</v>
      </c>
      <c r="K7432" s="90">
        <v>3</v>
      </c>
      <c r="L7432" t="str">
        <f t="shared" si="232"/>
        <v>West</v>
      </c>
      <c r="M7432" s="107">
        <f t="shared" si="233"/>
        <v>67.128749999999997</v>
      </c>
    </row>
    <row r="7433" spans="7:13">
      <c r="G7433" s="106">
        <v>41414</v>
      </c>
      <c r="H7433" s="90" t="s">
        <v>2041</v>
      </c>
      <c r="I7433" s="90" t="s">
        <v>2028</v>
      </c>
      <c r="J7433" s="90">
        <v>0</v>
      </c>
      <c r="K7433" s="90">
        <v>2</v>
      </c>
      <c r="L7433" t="str">
        <f t="shared" si="232"/>
        <v>West</v>
      </c>
      <c r="M7433" s="107">
        <f t="shared" si="233"/>
        <v>45.9</v>
      </c>
    </row>
    <row r="7434" spans="7:13">
      <c r="G7434" s="106">
        <v>41714</v>
      </c>
      <c r="H7434" s="90" t="s">
        <v>2055</v>
      </c>
      <c r="I7434" s="90" t="s">
        <v>2034</v>
      </c>
      <c r="J7434" s="90">
        <v>0</v>
      </c>
      <c r="K7434" s="90">
        <v>1</v>
      </c>
      <c r="L7434" t="str">
        <f t="shared" si="232"/>
        <v>South</v>
      </c>
      <c r="M7434" s="107">
        <f t="shared" si="233"/>
        <v>34</v>
      </c>
    </row>
    <row r="7435" spans="7:13">
      <c r="G7435" s="106">
        <v>41585</v>
      </c>
      <c r="H7435" s="90" t="s">
        <v>2073</v>
      </c>
      <c r="I7435" s="90" t="s">
        <v>2031</v>
      </c>
      <c r="J7435" s="90">
        <v>0</v>
      </c>
      <c r="K7435" s="90">
        <v>3</v>
      </c>
      <c r="L7435" t="str">
        <f t="shared" si="232"/>
        <v>West</v>
      </c>
      <c r="M7435" s="107">
        <f t="shared" si="233"/>
        <v>75</v>
      </c>
    </row>
    <row r="7436" spans="7:13">
      <c r="G7436" s="106">
        <v>41965</v>
      </c>
      <c r="H7436" s="90" t="s">
        <v>2084</v>
      </c>
      <c r="I7436" s="90" t="s">
        <v>2040</v>
      </c>
      <c r="J7436" s="90">
        <v>2.5000000000000001E-2</v>
      </c>
      <c r="K7436" s="90">
        <v>3</v>
      </c>
      <c r="L7436" t="str">
        <f t="shared" si="232"/>
        <v>MidWest</v>
      </c>
      <c r="M7436" s="107">
        <f t="shared" si="233"/>
        <v>87.75</v>
      </c>
    </row>
    <row r="7437" spans="7:13">
      <c r="G7437" s="106">
        <v>41625</v>
      </c>
      <c r="H7437" s="90" t="s">
        <v>2051</v>
      </c>
      <c r="I7437" s="90" t="s">
        <v>2019</v>
      </c>
      <c r="J7437" s="90">
        <v>0.03</v>
      </c>
      <c r="K7437" s="90">
        <v>3</v>
      </c>
      <c r="L7437" t="str">
        <f t="shared" si="232"/>
        <v>MidWest</v>
      </c>
      <c r="M7437" s="107">
        <f t="shared" si="233"/>
        <v>61.11</v>
      </c>
    </row>
    <row r="7438" spans="7:13">
      <c r="G7438" s="106">
        <v>41965</v>
      </c>
      <c r="H7438" s="90" t="s">
        <v>2096</v>
      </c>
      <c r="I7438" s="90" t="s">
        <v>2028</v>
      </c>
      <c r="J7438" s="90">
        <v>0</v>
      </c>
      <c r="K7438" s="90">
        <v>2</v>
      </c>
      <c r="L7438" t="str">
        <f t="shared" si="232"/>
        <v>MidWest</v>
      </c>
      <c r="M7438" s="107">
        <f t="shared" si="233"/>
        <v>45.9</v>
      </c>
    </row>
    <row r="7439" spans="7:13">
      <c r="G7439" s="106">
        <v>41695</v>
      </c>
      <c r="H7439" s="90" t="s">
        <v>2033</v>
      </c>
      <c r="I7439" s="90" t="s">
        <v>2027</v>
      </c>
      <c r="J7439" s="90">
        <v>0.01</v>
      </c>
      <c r="K7439" s="90">
        <v>1</v>
      </c>
      <c r="L7439" t="str">
        <f t="shared" si="232"/>
        <v>MidWest</v>
      </c>
      <c r="M7439" s="107">
        <f t="shared" si="233"/>
        <v>19.750499999999999</v>
      </c>
    </row>
    <row r="7440" spans="7:13">
      <c r="G7440" s="106">
        <v>41586</v>
      </c>
      <c r="H7440" s="90" t="s">
        <v>2039</v>
      </c>
      <c r="I7440" s="90" t="s">
        <v>2034</v>
      </c>
      <c r="J7440" s="90">
        <v>0.03</v>
      </c>
      <c r="K7440" s="90">
        <v>2</v>
      </c>
      <c r="L7440" t="str">
        <f t="shared" si="232"/>
        <v>East</v>
      </c>
      <c r="M7440" s="107">
        <f t="shared" si="233"/>
        <v>65.959999999999994</v>
      </c>
    </row>
    <row r="7441" spans="7:13">
      <c r="G7441" s="106">
        <v>41973</v>
      </c>
      <c r="H7441" s="90" t="s">
        <v>2090</v>
      </c>
      <c r="I7441" s="90" t="s">
        <v>2034</v>
      </c>
      <c r="J7441" s="90">
        <v>0</v>
      </c>
      <c r="K7441" s="90">
        <v>2</v>
      </c>
      <c r="L7441" t="str">
        <f t="shared" si="232"/>
        <v>West</v>
      </c>
      <c r="M7441" s="107">
        <f t="shared" si="233"/>
        <v>68</v>
      </c>
    </row>
    <row r="7442" spans="7:13">
      <c r="G7442" s="106">
        <v>41974</v>
      </c>
      <c r="H7442" s="90" t="s">
        <v>2093</v>
      </c>
      <c r="I7442" s="90" t="s">
        <v>2028</v>
      </c>
      <c r="J7442" s="90">
        <v>0.02</v>
      </c>
      <c r="K7442" s="90">
        <v>3</v>
      </c>
      <c r="L7442" t="str">
        <f t="shared" si="232"/>
        <v>West</v>
      </c>
      <c r="M7442" s="107">
        <f t="shared" si="233"/>
        <v>67.472999999999999</v>
      </c>
    </row>
    <row r="7443" spans="7:13">
      <c r="G7443" s="106">
        <v>41998</v>
      </c>
      <c r="H7443" s="90" t="s">
        <v>2098</v>
      </c>
      <c r="I7443" s="90" t="s">
        <v>2024</v>
      </c>
      <c r="J7443" s="90">
        <v>0.01</v>
      </c>
      <c r="K7443" s="90">
        <v>2</v>
      </c>
      <c r="L7443" t="str">
        <f t="shared" si="232"/>
        <v>West</v>
      </c>
      <c r="M7443" s="107">
        <f t="shared" si="233"/>
        <v>45.440999999999995</v>
      </c>
    </row>
    <row r="7444" spans="7:13">
      <c r="G7444" s="106">
        <v>41574</v>
      </c>
      <c r="H7444" s="90" t="s">
        <v>2060</v>
      </c>
      <c r="I7444" s="90" t="s">
        <v>2019</v>
      </c>
      <c r="J7444" s="90">
        <v>0</v>
      </c>
      <c r="K7444" s="90">
        <v>3</v>
      </c>
      <c r="L7444" t="str">
        <f t="shared" si="232"/>
        <v>South</v>
      </c>
      <c r="M7444" s="107">
        <f t="shared" si="233"/>
        <v>63</v>
      </c>
    </row>
    <row r="7445" spans="7:13">
      <c r="G7445" s="106">
        <v>41617</v>
      </c>
      <c r="H7445" s="90" t="s">
        <v>2025</v>
      </c>
      <c r="I7445" s="90" t="s">
        <v>2040</v>
      </c>
      <c r="J7445" s="90">
        <v>0</v>
      </c>
      <c r="K7445" s="90">
        <v>1</v>
      </c>
      <c r="L7445" t="str">
        <f t="shared" si="232"/>
        <v>West</v>
      </c>
      <c r="M7445" s="107">
        <f t="shared" si="233"/>
        <v>30</v>
      </c>
    </row>
    <row r="7446" spans="7:13">
      <c r="G7446" s="106">
        <v>41995</v>
      </c>
      <c r="H7446" s="90" t="s">
        <v>2062</v>
      </c>
      <c r="I7446" s="90" t="s">
        <v>2037</v>
      </c>
      <c r="J7446" s="90">
        <v>0</v>
      </c>
      <c r="K7446" s="90">
        <v>1</v>
      </c>
      <c r="L7446" t="str">
        <f t="shared" si="232"/>
        <v>East</v>
      </c>
      <c r="M7446" s="107">
        <f t="shared" si="233"/>
        <v>27.5</v>
      </c>
    </row>
    <row r="7447" spans="7:13">
      <c r="G7447" s="106">
        <v>41625</v>
      </c>
      <c r="H7447" s="90" t="s">
        <v>2077</v>
      </c>
      <c r="I7447" s="90" t="s">
        <v>2034</v>
      </c>
      <c r="J7447" s="90">
        <v>1.4999999999999999E-2</v>
      </c>
      <c r="K7447" s="90">
        <v>2</v>
      </c>
      <c r="L7447" t="str">
        <f t="shared" si="232"/>
        <v>MidWest</v>
      </c>
      <c r="M7447" s="107">
        <f t="shared" si="233"/>
        <v>66.98</v>
      </c>
    </row>
    <row r="7448" spans="7:13">
      <c r="G7448" s="106">
        <v>41960</v>
      </c>
      <c r="H7448" s="90" t="s">
        <v>2095</v>
      </c>
      <c r="I7448" s="90" t="s">
        <v>2024</v>
      </c>
      <c r="J7448" s="90">
        <v>2.5000000000000001E-2</v>
      </c>
      <c r="K7448" s="90">
        <v>2</v>
      </c>
      <c r="L7448" t="str">
        <f t="shared" si="232"/>
        <v>South</v>
      </c>
      <c r="M7448" s="107">
        <f t="shared" si="233"/>
        <v>44.752499999999998</v>
      </c>
    </row>
    <row r="7449" spans="7:13">
      <c r="G7449" s="106">
        <v>41669</v>
      </c>
      <c r="H7449" s="90" t="s">
        <v>2057</v>
      </c>
      <c r="I7449" s="90" t="s">
        <v>2027</v>
      </c>
      <c r="J7449" s="90">
        <v>1.4999999999999999E-2</v>
      </c>
      <c r="K7449" s="90">
        <v>3</v>
      </c>
      <c r="L7449" t="str">
        <f t="shared" si="232"/>
        <v>West</v>
      </c>
      <c r="M7449" s="107">
        <f t="shared" si="233"/>
        <v>58.952249999999992</v>
      </c>
    </row>
    <row r="7450" spans="7:13">
      <c r="G7450" s="106">
        <v>41962</v>
      </c>
      <c r="H7450" s="90" t="s">
        <v>2069</v>
      </c>
      <c r="I7450" s="90" t="s">
        <v>2046</v>
      </c>
      <c r="J7450" s="90">
        <v>0.01</v>
      </c>
      <c r="K7450" s="90">
        <v>2</v>
      </c>
      <c r="L7450" t="str">
        <f t="shared" si="232"/>
        <v>South</v>
      </c>
      <c r="M7450" s="107">
        <f t="shared" si="233"/>
        <v>49.5</v>
      </c>
    </row>
    <row r="7451" spans="7:13">
      <c r="G7451" s="106">
        <v>41971</v>
      </c>
      <c r="H7451" s="90" t="s">
        <v>2094</v>
      </c>
      <c r="I7451" s="90" t="s">
        <v>2040</v>
      </c>
      <c r="J7451" s="90">
        <v>2.5000000000000001E-2</v>
      </c>
      <c r="K7451" s="90">
        <v>13</v>
      </c>
      <c r="L7451" t="str">
        <f t="shared" si="232"/>
        <v>West</v>
      </c>
      <c r="M7451" s="107">
        <f t="shared" si="233"/>
        <v>380.25</v>
      </c>
    </row>
    <row r="7452" spans="7:13">
      <c r="G7452" s="106">
        <v>41597</v>
      </c>
      <c r="H7452" s="90" t="s">
        <v>2044</v>
      </c>
      <c r="I7452" s="90" t="s">
        <v>2043</v>
      </c>
      <c r="J7452" s="90">
        <v>0</v>
      </c>
      <c r="K7452" s="90">
        <v>3</v>
      </c>
      <c r="L7452" t="str">
        <f t="shared" si="232"/>
        <v>MidWest</v>
      </c>
      <c r="M7452" s="107">
        <f t="shared" si="233"/>
        <v>70.5</v>
      </c>
    </row>
    <row r="7453" spans="7:13">
      <c r="G7453" s="106">
        <v>41972</v>
      </c>
      <c r="H7453" s="90" t="s">
        <v>2049</v>
      </c>
      <c r="I7453" s="90" t="s">
        <v>2028</v>
      </c>
      <c r="J7453" s="90">
        <v>0</v>
      </c>
      <c r="K7453" s="90">
        <v>3</v>
      </c>
      <c r="L7453" t="str">
        <f t="shared" si="232"/>
        <v>South</v>
      </c>
      <c r="M7453" s="107">
        <f t="shared" si="233"/>
        <v>68.849999999999994</v>
      </c>
    </row>
    <row r="7454" spans="7:13">
      <c r="G7454" s="106">
        <v>41636</v>
      </c>
      <c r="H7454" s="90" t="s">
        <v>2079</v>
      </c>
      <c r="I7454" s="90" t="s">
        <v>2034</v>
      </c>
      <c r="J7454" s="90">
        <v>0</v>
      </c>
      <c r="K7454" s="90">
        <v>2</v>
      </c>
      <c r="L7454" t="str">
        <f t="shared" si="232"/>
        <v>MidWest</v>
      </c>
      <c r="M7454" s="107">
        <f t="shared" si="233"/>
        <v>68</v>
      </c>
    </row>
    <row r="7455" spans="7:13">
      <c r="G7455" s="106">
        <v>41974</v>
      </c>
      <c r="H7455" s="90" t="s">
        <v>2026</v>
      </c>
      <c r="I7455" s="90" t="s">
        <v>2043</v>
      </c>
      <c r="J7455" s="90">
        <v>0</v>
      </c>
      <c r="K7455" s="90">
        <v>1</v>
      </c>
      <c r="L7455" t="str">
        <f t="shared" si="232"/>
        <v>MidWest</v>
      </c>
      <c r="M7455" s="107">
        <f t="shared" si="233"/>
        <v>23.5</v>
      </c>
    </row>
    <row r="7456" spans="7:13">
      <c r="G7456" s="106">
        <v>41883</v>
      </c>
      <c r="H7456" s="90" t="s">
        <v>2065</v>
      </c>
      <c r="I7456" s="90" t="s">
        <v>2023</v>
      </c>
      <c r="J7456" s="90">
        <v>0.01</v>
      </c>
      <c r="K7456" s="90">
        <v>9</v>
      </c>
      <c r="L7456" t="str">
        <f t="shared" si="232"/>
        <v>South</v>
      </c>
      <c r="M7456" s="107">
        <f t="shared" si="233"/>
        <v>712.35450000000003</v>
      </c>
    </row>
    <row r="7457" spans="7:13">
      <c r="G7457" s="106">
        <v>41837</v>
      </c>
      <c r="H7457" s="90" t="s">
        <v>2039</v>
      </c>
      <c r="I7457" s="90" t="s">
        <v>2034</v>
      </c>
      <c r="J7457" s="90">
        <v>0.03</v>
      </c>
      <c r="K7457" s="90">
        <v>4</v>
      </c>
      <c r="L7457" t="str">
        <f t="shared" si="232"/>
        <v>East</v>
      </c>
      <c r="M7457" s="107">
        <f t="shared" si="233"/>
        <v>131.91999999999999</v>
      </c>
    </row>
    <row r="7458" spans="7:13">
      <c r="G7458" s="106">
        <v>41886</v>
      </c>
      <c r="H7458" s="90" t="s">
        <v>2090</v>
      </c>
      <c r="I7458" s="90" t="s">
        <v>2028</v>
      </c>
      <c r="J7458" s="90">
        <v>0.01</v>
      </c>
      <c r="K7458" s="90">
        <v>4</v>
      </c>
      <c r="L7458" t="str">
        <f t="shared" si="232"/>
        <v>West</v>
      </c>
      <c r="M7458" s="107">
        <f t="shared" si="233"/>
        <v>90.881999999999991</v>
      </c>
    </row>
    <row r="7459" spans="7:13">
      <c r="G7459" s="106">
        <v>42002</v>
      </c>
      <c r="H7459" s="90" t="s">
        <v>2090</v>
      </c>
      <c r="I7459" s="90" t="s">
        <v>2031</v>
      </c>
      <c r="J7459" s="90">
        <v>0.03</v>
      </c>
      <c r="K7459" s="90">
        <v>3</v>
      </c>
      <c r="L7459" t="str">
        <f t="shared" si="232"/>
        <v>West</v>
      </c>
      <c r="M7459" s="107">
        <f t="shared" si="233"/>
        <v>72.75</v>
      </c>
    </row>
    <row r="7460" spans="7:13">
      <c r="G7460" s="106">
        <v>41612</v>
      </c>
      <c r="H7460" s="90" t="s">
        <v>2025</v>
      </c>
      <c r="I7460" s="90" t="s">
        <v>2027</v>
      </c>
      <c r="J7460" s="90">
        <v>0</v>
      </c>
      <c r="K7460" s="90">
        <v>3</v>
      </c>
      <c r="L7460" t="str">
        <f t="shared" si="232"/>
        <v>West</v>
      </c>
      <c r="M7460" s="107">
        <f t="shared" si="233"/>
        <v>59.849999999999994</v>
      </c>
    </row>
    <row r="7461" spans="7:13">
      <c r="G7461" s="106">
        <v>41844</v>
      </c>
      <c r="H7461" s="90" t="s">
        <v>2053</v>
      </c>
      <c r="I7461" s="90" t="s">
        <v>2027</v>
      </c>
      <c r="J7461" s="90">
        <v>1.4999999999999999E-2</v>
      </c>
      <c r="K7461" s="90">
        <v>2</v>
      </c>
      <c r="L7461" t="str">
        <f t="shared" si="232"/>
        <v>MidWest</v>
      </c>
      <c r="M7461" s="107">
        <f t="shared" si="233"/>
        <v>39.301499999999997</v>
      </c>
    </row>
    <row r="7462" spans="7:13">
      <c r="G7462" s="106">
        <v>41361</v>
      </c>
      <c r="H7462" s="90" t="s">
        <v>2071</v>
      </c>
      <c r="I7462" s="90" t="s">
        <v>2028</v>
      </c>
      <c r="J7462" s="90">
        <v>0</v>
      </c>
      <c r="K7462" s="90">
        <v>1</v>
      </c>
      <c r="L7462" t="str">
        <f t="shared" si="232"/>
        <v>MidWest</v>
      </c>
      <c r="M7462" s="107">
        <f t="shared" si="233"/>
        <v>22.95</v>
      </c>
    </row>
    <row r="7463" spans="7:13">
      <c r="G7463" s="106">
        <v>41621</v>
      </c>
      <c r="H7463" s="90" t="s">
        <v>2088</v>
      </c>
      <c r="I7463" s="90" t="s">
        <v>2024</v>
      </c>
      <c r="J7463" s="90">
        <v>2.5000000000000001E-2</v>
      </c>
      <c r="K7463" s="90">
        <v>1</v>
      </c>
      <c r="L7463" t="str">
        <f t="shared" si="232"/>
        <v>MidWest</v>
      </c>
      <c r="M7463" s="107">
        <f t="shared" si="233"/>
        <v>22.376249999999999</v>
      </c>
    </row>
    <row r="7464" spans="7:13">
      <c r="G7464" s="106">
        <v>41988</v>
      </c>
      <c r="H7464" s="90" t="s">
        <v>2026</v>
      </c>
      <c r="I7464" s="90" t="s">
        <v>2034</v>
      </c>
      <c r="J7464" s="90">
        <v>0</v>
      </c>
      <c r="K7464" s="90">
        <v>17</v>
      </c>
      <c r="L7464" t="str">
        <f t="shared" si="232"/>
        <v>MidWest</v>
      </c>
      <c r="M7464" s="107">
        <f t="shared" si="233"/>
        <v>578</v>
      </c>
    </row>
    <row r="7465" spans="7:13">
      <c r="G7465" s="106">
        <v>42003</v>
      </c>
      <c r="H7465" s="90" t="s">
        <v>2060</v>
      </c>
      <c r="I7465" s="90" t="s">
        <v>2043</v>
      </c>
      <c r="J7465" s="90">
        <v>0</v>
      </c>
      <c r="K7465" s="90">
        <v>2</v>
      </c>
      <c r="L7465" t="str">
        <f t="shared" si="232"/>
        <v>South</v>
      </c>
      <c r="M7465" s="107">
        <f t="shared" si="233"/>
        <v>47</v>
      </c>
    </row>
    <row r="7466" spans="7:13">
      <c r="G7466" s="106">
        <v>41946</v>
      </c>
      <c r="H7466" s="90" t="s">
        <v>2058</v>
      </c>
      <c r="I7466" s="90" t="s">
        <v>2040</v>
      </c>
      <c r="J7466" s="90">
        <v>0.03</v>
      </c>
      <c r="K7466" s="90">
        <v>3</v>
      </c>
      <c r="L7466" t="str">
        <f t="shared" si="232"/>
        <v>MidWest</v>
      </c>
      <c r="M7466" s="107">
        <f t="shared" si="233"/>
        <v>87.3</v>
      </c>
    </row>
    <row r="7467" spans="7:13">
      <c r="G7467" s="106">
        <v>41979</v>
      </c>
      <c r="H7467" s="90" t="s">
        <v>2039</v>
      </c>
      <c r="I7467" s="90" t="s">
        <v>2027</v>
      </c>
      <c r="J7467" s="90">
        <v>0</v>
      </c>
      <c r="K7467" s="90">
        <v>2</v>
      </c>
      <c r="L7467" t="str">
        <f t="shared" si="232"/>
        <v>East</v>
      </c>
      <c r="M7467" s="107">
        <f t="shared" si="233"/>
        <v>39.9</v>
      </c>
    </row>
    <row r="7468" spans="7:13">
      <c r="G7468" s="106">
        <v>41898</v>
      </c>
      <c r="H7468" s="90" t="s">
        <v>2072</v>
      </c>
      <c r="I7468" s="90" t="s">
        <v>2024</v>
      </c>
      <c r="J7468" s="90">
        <v>0</v>
      </c>
      <c r="K7468" s="90">
        <v>5</v>
      </c>
      <c r="L7468" t="str">
        <f t="shared" si="232"/>
        <v>MidWest</v>
      </c>
      <c r="M7468" s="107">
        <f t="shared" si="233"/>
        <v>114.75</v>
      </c>
    </row>
    <row r="7469" spans="7:13">
      <c r="G7469" s="106">
        <v>41892</v>
      </c>
      <c r="H7469" s="90" t="s">
        <v>2022</v>
      </c>
      <c r="I7469" s="90" t="s">
        <v>2027</v>
      </c>
      <c r="J7469" s="90">
        <v>0</v>
      </c>
      <c r="K7469" s="90">
        <v>1</v>
      </c>
      <c r="L7469" t="str">
        <f t="shared" si="232"/>
        <v>West</v>
      </c>
      <c r="M7469" s="107">
        <f t="shared" si="233"/>
        <v>19.95</v>
      </c>
    </row>
    <row r="7470" spans="7:13">
      <c r="G7470" s="106">
        <v>41856</v>
      </c>
      <c r="H7470" s="90" t="s">
        <v>2087</v>
      </c>
      <c r="I7470" s="90" t="s">
        <v>2024</v>
      </c>
      <c r="J7470" s="90">
        <v>2.5000000000000001E-2</v>
      </c>
      <c r="K7470" s="90">
        <v>2</v>
      </c>
      <c r="L7470" t="str">
        <f t="shared" si="232"/>
        <v>South</v>
      </c>
      <c r="M7470" s="107">
        <f t="shared" si="233"/>
        <v>44.752499999999998</v>
      </c>
    </row>
    <row r="7471" spans="7:13">
      <c r="G7471" s="106">
        <v>41994</v>
      </c>
      <c r="H7471" s="90" t="s">
        <v>2076</v>
      </c>
      <c r="I7471" s="90" t="s">
        <v>2043</v>
      </c>
      <c r="J7471" s="90">
        <v>1.4999999999999999E-2</v>
      </c>
      <c r="K7471" s="90">
        <v>3</v>
      </c>
      <c r="L7471" t="str">
        <f t="shared" si="232"/>
        <v>West</v>
      </c>
      <c r="M7471" s="107">
        <f t="shared" si="233"/>
        <v>69.442499999999995</v>
      </c>
    </row>
    <row r="7472" spans="7:13">
      <c r="G7472" s="106">
        <v>41970</v>
      </c>
      <c r="H7472" s="90" t="s">
        <v>2059</v>
      </c>
      <c r="I7472" s="90" t="s">
        <v>2027</v>
      </c>
      <c r="J7472" s="90">
        <v>0.03</v>
      </c>
      <c r="K7472" s="90">
        <v>3</v>
      </c>
      <c r="L7472" t="str">
        <f t="shared" si="232"/>
        <v>West</v>
      </c>
      <c r="M7472" s="107">
        <f t="shared" si="233"/>
        <v>58.05449999999999</v>
      </c>
    </row>
    <row r="7473" spans="7:13">
      <c r="G7473" s="106">
        <v>41486</v>
      </c>
      <c r="H7473" s="90" t="s">
        <v>2071</v>
      </c>
      <c r="I7473" s="90" t="s">
        <v>2046</v>
      </c>
      <c r="J7473" s="90">
        <v>0</v>
      </c>
      <c r="K7473" s="90">
        <v>3</v>
      </c>
      <c r="L7473" t="str">
        <f t="shared" si="232"/>
        <v>MidWest</v>
      </c>
      <c r="M7473" s="107">
        <f t="shared" si="233"/>
        <v>75</v>
      </c>
    </row>
    <row r="7474" spans="7:13">
      <c r="G7474" s="106">
        <v>41358</v>
      </c>
      <c r="H7474" s="90" t="s">
        <v>2061</v>
      </c>
      <c r="I7474" s="90" t="s">
        <v>2034</v>
      </c>
      <c r="J7474" s="90">
        <v>0</v>
      </c>
      <c r="K7474" s="90">
        <v>2</v>
      </c>
      <c r="L7474" t="str">
        <f t="shared" si="232"/>
        <v>West</v>
      </c>
      <c r="M7474" s="107">
        <f t="shared" si="233"/>
        <v>68</v>
      </c>
    </row>
    <row r="7475" spans="7:13">
      <c r="G7475" s="106">
        <v>41963</v>
      </c>
      <c r="H7475" s="90" t="s">
        <v>2063</v>
      </c>
      <c r="I7475" s="90" t="s">
        <v>2050</v>
      </c>
      <c r="J7475" s="90">
        <v>0</v>
      </c>
      <c r="K7475" s="90">
        <v>1</v>
      </c>
      <c r="L7475" t="str">
        <f t="shared" si="232"/>
        <v>South</v>
      </c>
      <c r="M7475" s="107">
        <f t="shared" si="233"/>
        <v>19</v>
      </c>
    </row>
    <row r="7476" spans="7:13">
      <c r="G7476" s="106">
        <v>41614</v>
      </c>
      <c r="H7476" s="90" t="s">
        <v>2062</v>
      </c>
      <c r="I7476" s="90" t="s">
        <v>2019</v>
      </c>
      <c r="J7476" s="90">
        <v>0.03</v>
      </c>
      <c r="K7476" s="90">
        <v>3</v>
      </c>
      <c r="L7476" t="str">
        <f t="shared" si="232"/>
        <v>East</v>
      </c>
      <c r="M7476" s="107">
        <f t="shared" si="233"/>
        <v>61.11</v>
      </c>
    </row>
    <row r="7477" spans="7:13">
      <c r="G7477" s="106">
        <v>41822</v>
      </c>
      <c r="H7477" s="90" t="s">
        <v>2102</v>
      </c>
      <c r="I7477" s="90" t="s">
        <v>2046</v>
      </c>
      <c r="J7477" s="90">
        <v>0</v>
      </c>
      <c r="K7477" s="90">
        <v>13</v>
      </c>
      <c r="L7477" t="str">
        <f t="shared" si="232"/>
        <v>MidWest</v>
      </c>
      <c r="M7477" s="107">
        <f t="shared" si="233"/>
        <v>325</v>
      </c>
    </row>
    <row r="7478" spans="7:13">
      <c r="G7478" s="106">
        <v>42001</v>
      </c>
      <c r="H7478" s="90" t="s">
        <v>2057</v>
      </c>
      <c r="I7478" s="90" t="s">
        <v>2019</v>
      </c>
      <c r="J7478" s="90">
        <v>0</v>
      </c>
      <c r="K7478" s="90">
        <v>2</v>
      </c>
      <c r="L7478" t="str">
        <f t="shared" si="232"/>
        <v>West</v>
      </c>
      <c r="M7478" s="107">
        <f t="shared" si="233"/>
        <v>42</v>
      </c>
    </row>
    <row r="7479" spans="7:13">
      <c r="G7479" s="106">
        <v>41338</v>
      </c>
      <c r="H7479" s="90" t="s">
        <v>2093</v>
      </c>
      <c r="I7479" s="90" t="s">
        <v>2034</v>
      </c>
      <c r="J7479" s="90">
        <v>1.4999999999999999E-2</v>
      </c>
      <c r="K7479" s="90">
        <v>3</v>
      </c>
      <c r="L7479" t="str">
        <f t="shared" si="232"/>
        <v>West</v>
      </c>
      <c r="M7479" s="107">
        <f t="shared" si="233"/>
        <v>100.47</v>
      </c>
    </row>
    <row r="7480" spans="7:13">
      <c r="G7480" s="106">
        <v>41984</v>
      </c>
      <c r="H7480" s="90" t="s">
        <v>2069</v>
      </c>
      <c r="I7480" s="90" t="s">
        <v>2034</v>
      </c>
      <c r="J7480" s="90">
        <v>0.02</v>
      </c>
      <c r="K7480" s="90">
        <v>2</v>
      </c>
      <c r="L7480" t="str">
        <f t="shared" si="232"/>
        <v>South</v>
      </c>
      <c r="M7480" s="107">
        <f t="shared" si="233"/>
        <v>66.64</v>
      </c>
    </row>
    <row r="7481" spans="7:13">
      <c r="G7481" s="106">
        <v>41673</v>
      </c>
      <c r="H7481" s="90" t="s">
        <v>2101</v>
      </c>
      <c r="I7481" s="90" t="s">
        <v>2043</v>
      </c>
      <c r="J7481" s="90">
        <v>2.5000000000000001E-2</v>
      </c>
      <c r="K7481" s="90">
        <v>1</v>
      </c>
      <c r="L7481" t="str">
        <f t="shared" si="232"/>
        <v>MidWest</v>
      </c>
      <c r="M7481" s="107">
        <f t="shared" si="233"/>
        <v>22.912499999999998</v>
      </c>
    </row>
    <row r="7482" spans="7:13">
      <c r="G7482" s="106">
        <v>41567</v>
      </c>
      <c r="H7482" s="90" t="s">
        <v>2039</v>
      </c>
      <c r="I7482" s="90" t="s">
        <v>2019</v>
      </c>
      <c r="J7482" s="90">
        <v>2.5000000000000001E-2</v>
      </c>
      <c r="K7482" s="90">
        <v>3</v>
      </c>
      <c r="L7482" t="str">
        <f t="shared" si="232"/>
        <v>East</v>
      </c>
      <c r="M7482" s="107">
        <f t="shared" si="233"/>
        <v>61.424999999999997</v>
      </c>
    </row>
    <row r="7483" spans="7:13">
      <c r="G7483" s="106">
        <v>41613</v>
      </c>
      <c r="H7483" s="90" t="s">
        <v>2051</v>
      </c>
      <c r="I7483" s="90" t="s">
        <v>2034</v>
      </c>
      <c r="J7483" s="90">
        <v>0.03</v>
      </c>
      <c r="K7483" s="90">
        <v>19</v>
      </c>
      <c r="L7483" t="str">
        <f t="shared" si="232"/>
        <v>MidWest</v>
      </c>
      <c r="M7483" s="107">
        <f t="shared" si="233"/>
        <v>626.62</v>
      </c>
    </row>
    <row r="7484" spans="7:13">
      <c r="G7484" s="106">
        <v>41923</v>
      </c>
      <c r="H7484" s="90" t="s">
        <v>2054</v>
      </c>
      <c r="I7484" s="90" t="s">
        <v>2037</v>
      </c>
      <c r="J7484" s="90">
        <v>0</v>
      </c>
      <c r="K7484" s="90">
        <v>6</v>
      </c>
      <c r="L7484" t="str">
        <f t="shared" si="232"/>
        <v>MidWest</v>
      </c>
      <c r="M7484" s="107">
        <f t="shared" si="233"/>
        <v>165</v>
      </c>
    </row>
    <row r="7485" spans="7:13">
      <c r="G7485" s="106">
        <v>41583</v>
      </c>
      <c r="H7485" s="90" t="s">
        <v>2090</v>
      </c>
      <c r="I7485" s="90" t="s">
        <v>2040</v>
      </c>
      <c r="J7485" s="90">
        <v>0</v>
      </c>
      <c r="K7485" s="90">
        <v>8</v>
      </c>
      <c r="L7485" t="str">
        <f t="shared" si="232"/>
        <v>West</v>
      </c>
      <c r="M7485" s="107">
        <f t="shared" si="233"/>
        <v>240</v>
      </c>
    </row>
    <row r="7486" spans="7:13">
      <c r="G7486" s="106">
        <v>41606</v>
      </c>
      <c r="H7486" s="90" t="s">
        <v>2049</v>
      </c>
      <c r="I7486" s="90" t="s">
        <v>2028</v>
      </c>
      <c r="J7486" s="90">
        <v>0.03</v>
      </c>
      <c r="K7486" s="90">
        <v>3</v>
      </c>
      <c r="L7486" t="str">
        <f t="shared" si="232"/>
        <v>South</v>
      </c>
      <c r="M7486" s="107">
        <f t="shared" si="233"/>
        <v>66.784499999999994</v>
      </c>
    </row>
    <row r="7487" spans="7:13">
      <c r="G7487" s="106">
        <v>41983</v>
      </c>
      <c r="H7487" s="90" t="s">
        <v>2033</v>
      </c>
      <c r="I7487" s="90" t="s">
        <v>2034</v>
      </c>
      <c r="J7487" s="90">
        <v>0</v>
      </c>
      <c r="K7487" s="90">
        <v>3</v>
      </c>
      <c r="L7487" t="str">
        <f t="shared" si="232"/>
        <v>MidWest</v>
      </c>
      <c r="M7487" s="107">
        <f t="shared" si="233"/>
        <v>102</v>
      </c>
    </row>
    <row r="7488" spans="7:13">
      <c r="G7488" s="106">
        <v>42001</v>
      </c>
      <c r="H7488" s="90" t="s">
        <v>2036</v>
      </c>
      <c r="I7488" s="90" t="s">
        <v>2040</v>
      </c>
      <c r="J7488" s="90">
        <v>2.5000000000000001E-2</v>
      </c>
      <c r="K7488" s="90">
        <v>2</v>
      </c>
      <c r="L7488" t="str">
        <f t="shared" si="232"/>
        <v>MidWest</v>
      </c>
      <c r="M7488" s="107">
        <f t="shared" si="233"/>
        <v>58.5</v>
      </c>
    </row>
    <row r="7489" spans="7:13">
      <c r="G7489" s="106">
        <v>41488</v>
      </c>
      <c r="H7489" s="90" t="s">
        <v>2080</v>
      </c>
      <c r="I7489" s="90" t="s">
        <v>2023</v>
      </c>
      <c r="J7489" s="90">
        <v>0</v>
      </c>
      <c r="K7489" s="90">
        <v>3</v>
      </c>
      <c r="L7489" t="str">
        <f t="shared" si="232"/>
        <v>East</v>
      </c>
      <c r="M7489" s="107">
        <f t="shared" si="233"/>
        <v>239.85000000000002</v>
      </c>
    </row>
    <row r="7490" spans="7:13">
      <c r="G7490" s="106">
        <v>41911</v>
      </c>
      <c r="H7490" s="90" t="s">
        <v>2083</v>
      </c>
      <c r="I7490" s="90" t="s">
        <v>2034</v>
      </c>
      <c r="J7490" s="90">
        <v>0</v>
      </c>
      <c r="K7490" s="90">
        <v>2</v>
      </c>
      <c r="L7490" t="str">
        <f t="shared" si="232"/>
        <v>West</v>
      </c>
      <c r="M7490" s="107">
        <f t="shared" si="233"/>
        <v>68</v>
      </c>
    </row>
    <row r="7491" spans="7:13">
      <c r="G7491" s="106">
        <v>41410</v>
      </c>
      <c r="H7491" s="90" t="s">
        <v>2076</v>
      </c>
      <c r="I7491" s="90" t="s">
        <v>2037</v>
      </c>
      <c r="J7491" s="90">
        <v>2.5000000000000001E-2</v>
      </c>
      <c r="K7491" s="90">
        <v>1</v>
      </c>
      <c r="L7491" t="str">
        <f t="shared" ref="L7491:L7554" si="234">_xlfn.XLOOKUP(H7491,$D$2:$D$73,$E$2:$E$73)</f>
        <v>West</v>
      </c>
      <c r="M7491" s="107">
        <f t="shared" ref="M7491:M7554" si="235">_xlfn.XLOOKUP(I7491,$A$2:$A$13,$B$2:$B$13)*K7491*(1-J7491)</f>
        <v>26.8125</v>
      </c>
    </row>
    <row r="7492" spans="7:13">
      <c r="G7492" s="106">
        <v>41987</v>
      </c>
      <c r="H7492" s="90" t="s">
        <v>2039</v>
      </c>
      <c r="I7492" s="90" t="s">
        <v>2031</v>
      </c>
      <c r="J7492" s="90">
        <v>0.01</v>
      </c>
      <c r="K7492" s="90">
        <v>2</v>
      </c>
      <c r="L7492" t="str">
        <f t="shared" si="234"/>
        <v>East</v>
      </c>
      <c r="M7492" s="107">
        <f t="shared" si="235"/>
        <v>49.5</v>
      </c>
    </row>
    <row r="7493" spans="7:13">
      <c r="G7493" s="106">
        <v>41901</v>
      </c>
      <c r="H7493" s="90" t="s">
        <v>2063</v>
      </c>
      <c r="I7493" s="90" t="s">
        <v>2028</v>
      </c>
      <c r="J7493" s="90">
        <v>0.01</v>
      </c>
      <c r="K7493" s="90">
        <v>2</v>
      </c>
      <c r="L7493" t="str">
        <f t="shared" si="234"/>
        <v>South</v>
      </c>
      <c r="M7493" s="107">
        <f t="shared" si="235"/>
        <v>45.440999999999995</v>
      </c>
    </row>
    <row r="7494" spans="7:13">
      <c r="G7494" s="106">
        <v>41737</v>
      </c>
      <c r="H7494" s="90" t="s">
        <v>2062</v>
      </c>
      <c r="I7494" s="90" t="s">
        <v>2024</v>
      </c>
      <c r="J7494" s="90">
        <v>0</v>
      </c>
      <c r="K7494" s="90">
        <v>1</v>
      </c>
      <c r="L7494" t="str">
        <f t="shared" si="234"/>
        <v>East</v>
      </c>
      <c r="M7494" s="107">
        <f t="shared" si="235"/>
        <v>22.95</v>
      </c>
    </row>
    <row r="7495" spans="7:13">
      <c r="G7495" s="106">
        <v>41589</v>
      </c>
      <c r="H7495" s="90" t="s">
        <v>2090</v>
      </c>
      <c r="I7495" s="90" t="s">
        <v>2040</v>
      </c>
      <c r="J7495" s="90">
        <v>0.02</v>
      </c>
      <c r="K7495" s="90">
        <v>2</v>
      </c>
      <c r="L7495" t="str">
        <f t="shared" si="234"/>
        <v>West</v>
      </c>
      <c r="M7495" s="107">
        <f t="shared" si="235"/>
        <v>58.8</v>
      </c>
    </row>
    <row r="7496" spans="7:13">
      <c r="G7496" s="106">
        <v>41863</v>
      </c>
      <c r="H7496" s="90" t="s">
        <v>2094</v>
      </c>
      <c r="I7496" s="90" t="s">
        <v>2019</v>
      </c>
      <c r="J7496" s="90">
        <v>0</v>
      </c>
      <c r="K7496" s="90">
        <v>2</v>
      </c>
      <c r="L7496" t="str">
        <f t="shared" si="234"/>
        <v>West</v>
      </c>
      <c r="M7496" s="107">
        <f t="shared" si="235"/>
        <v>42</v>
      </c>
    </row>
    <row r="7497" spans="7:13">
      <c r="G7497" s="106">
        <v>41967</v>
      </c>
      <c r="H7497" s="90" t="s">
        <v>2103</v>
      </c>
      <c r="I7497" s="90" t="s">
        <v>2034</v>
      </c>
      <c r="J7497" s="90">
        <v>0.02</v>
      </c>
      <c r="K7497" s="90">
        <v>3</v>
      </c>
      <c r="L7497" t="str">
        <f t="shared" si="234"/>
        <v>South</v>
      </c>
      <c r="M7497" s="107">
        <f t="shared" si="235"/>
        <v>99.96</v>
      </c>
    </row>
    <row r="7498" spans="7:13">
      <c r="G7498" s="106">
        <v>41994</v>
      </c>
      <c r="H7498" s="90" t="s">
        <v>2039</v>
      </c>
      <c r="I7498" s="90" t="s">
        <v>2019</v>
      </c>
      <c r="J7498" s="90">
        <v>0.03</v>
      </c>
      <c r="K7498" s="90">
        <v>1</v>
      </c>
      <c r="L7498" t="str">
        <f t="shared" si="234"/>
        <v>East</v>
      </c>
      <c r="M7498" s="107">
        <f t="shared" si="235"/>
        <v>20.37</v>
      </c>
    </row>
    <row r="7499" spans="7:13">
      <c r="G7499" s="106">
        <v>41649</v>
      </c>
      <c r="H7499" s="90" t="s">
        <v>2069</v>
      </c>
      <c r="I7499" s="90" t="s">
        <v>2028</v>
      </c>
      <c r="J7499" s="90">
        <v>0</v>
      </c>
      <c r="K7499" s="90">
        <v>3</v>
      </c>
      <c r="L7499" t="str">
        <f t="shared" si="234"/>
        <v>South</v>
      </c>
      <c r="M7499" s="107">
        <f t="shared" si="235"/>
        <v>68.849999999999994</v>
      </c>
    </row>
    <row r="7500" spans="7:13">
      <c r="G7500" s="106">
        <v>41951</v>
      </c>
      <c r="H7500" s="90" t="s">
        <v>2039</v>
      </c>
      <c r="I7500" s="90" t="s">
        <v>2034</v>
      </c>
      <c r="J7500" s="90">
        <v>0.01</v>
      </c>
      <c r="K7500" s="90">
        <v>3</v>
      </c>
      <c r="L7500" t="str">
        <f t="shared" si="234"/>
        <v>East</v>
      </c>
      <c r="M7500" s="107">
        <f t="shared" si="235"/>
        <v>100.98</v>
      </c>
    </row>
    <row r="7501" spans="7:13">
      <c r="G7501" s="106">
        <v>41954</v>
      </c>
      <c r="H7501" s="90" t="s">
        <v>2056</v>
      </c>
      <c r="I7501" s="90" t="s">
        <v>2024</v>
      </c>
      <c r="J7501" s="90">
        <v>0</v>
      </c>
      <c r="K7501" s="90">
        <v>3</v>
      </c>
      <c r="L7501" t="str">
        <f t="shared" si="234"/>
        <v>MidWest</v>
      </c>
      <c r="M7501" s="107">
        <f t="shared" si="235"/>
        <v>68.849999999999994</v>
      </c>
    </row>
    <row r="7502" spans="7:13">
      <c r="G7502" s="106">
        <v>41316</v>
      </c>
      <c r="H7502" s="90" t="s">
        <v>2072</v>
      </c>
      <c r="I7502" s="90" t="s">
        <v>2043</v>
      </c>
      <c r="J7502" s="90">
        <v>0.03</v>
      </c>
      <c r="K7502" s="90">
        <v>3</v>
      </c>
      <c r="L7502" t="str">
        <f t="shared" si="234"/>
        <v>MidWest</v>
      </c>
      <c r="M7502" s="107">
        <f t="shared" si="235"/>
        <v>68.385000000000005</v>
      </c>
    </row>
    <row r="7503" spans="7:13">
      <c r="G7503" s="106">
        <v>41977</v>
      </c>
      <c r="H7503" s="90" t="s">
        <v>2071</v>
      </c>
      <c r="I7503" s="90" t="s">
        <v>2034</v>
      </c>
      <c r="J7503" s="90">
        <v>0</v>
      </c>
      <c r="K7503" s="90">
        <v>2</v>
      </c>
      <c r="L7503" t="str">
        <f t="shared" si="234"/>
        <v>MidWest</v>
      </c>
      <c r="M7503" s="107">
        <f t="shared" si="235"/>
        <v>68</v>
      </c>
    </row>
    <row r="7504" spans="7:13">
      <c r="G7504" s="106">
        <v>41953</v>
      </c>
      <c r="H7504" s="90" t="s">
        <v>2103</v>
      </c>
      <c r="I7504" s="90" t="s">
        <v>2024</v>
      </c>
      <c r="J7504" s="90">
        <v>0</v>
      </c>
      <c r="K7504" s="90">
        <v>3</v>
      </c>
      <c r="L7504" t="str">
        <f t="shared" si="234"/>
        <v>South</v>
      </c>
      <c r="M7504" s="107">
        <f t="shared" si="235"/>
        <v>68.849999999999994</v>
      </c>
    </row>
    <row r="7505" spans="7:13">
      <c r="G7505" s="106">
        <v>41996</v>
      </c>
      <c r="H7505" s="90" t="s">
        <v>2058</v>
      </c>
      <c r="I7505" s="90" t="s">
        <v>2043</v>
      </c>
      <c r="J7505" s="90">
        <v>0.03</v>
      </c>
      <c r="K7505" s="90">
        <v>3</v>
      </c>
      <c r="L7505" t="str">
        <f t="shared" si="234"/>
        <v>MidWest</v>
      </c>
      <c r="M7505" s="107">
        <f t="shared" si="235"/>
        <v>68.385000000000005</v>
      </c>
    </row>
    <row r="7506" spans="7:13">
      <c r="G7506" s="106">
        <v>42000</v>
      </c>
      <c r="H7506" s="90" t="s">
        <v>2096</v>
      </c>
      <c r="I7506" s="90" t="s">
        <v>2027</v>
      </c>
      <c r="J7506" s="90">
        <v>0.02</v>
      </c>
      <c r="K7506" s="90">
        <v>4</v>
      </c>
      <c r="L7506" t="str">
        <f t="shared" si="234"/>
        <v>MidWest</v>
      </c>
      <c r="M7506" s="107">
        <f t="shared" si="235"/>
        <v>78.203999999999994</v>
      </c>
    </row>
    <row r="7507" spans="7:13">
      <c r="G7507" s="106">
        <v>41632</v>
      </c>
      <c r="H7507" s="90" t="s">
        <v>2058</v>
      </c>
      <c r="I7507" s="90" t="s">
        <v>2040</v>
      </c>
      <c r="J7507" s="90">
        <v>0.01</v>
      </c>
      <c r="K7507" s="90">
        <v>2</v>
      </c>
      <c r="L7507" t="str">
        <f t="shared" si="234"/>
        <v>MidWest</v>
      </c>
      <c r="M7507" s="107">
        <f t="shared" si="235"/>
        <v>59.4</v>
      </c>
    </row>
    <row r="7508" spans="7:13">
      <c r="G7508" s="106">
        <v>41922</v>
      </c>
      <c r="H7508" s="90" t="s">
        <v>2084</v>
      </c>
      <c r="I7508" s="90" t="s">
        <v>2043</v>
      </c>
      <c r="J7508" s="90">
        <v>0.02</v>
      </c>
      <c r="K7508" s="90">
        <v>2</v>
      </c>
      <c r="L7508" t="str">
        <f t="shared" si="234"/>
        <v>MidWest</v>
      </c>
      <c r="M7508" s="107">
        <f t="shared" si="235"/>
        <v>46.06</v>
      </c>
    </row>
    <row r="7509" spans="7:13">
      <c r="G7509" s="106">
        <v>41937</v>
      </c>
      <c r="H7509" s="90" t="s">
        <v>2071</v>
      </c>
      <c r="I7509" s="90" t="s">
        <v>2034</v>
      </c>
      <c r="J7509" s="90">
        <v>0</v>
      </c>
      <c r="K7509" s="90">
        <v>2</v>
      </c>
      <c r="L7509" t="str">
        <f t="shared" si="234"/>
        <v>MidWest</v>
      </c>
      <c r="M7509" s="107">
        <f t="shared" si="235"/>
        <v>68</v>
      </c>
    </row>
    <row r="7510" spans="7:13">
      <c r="G7510" s="106">
        <v>41595</v>
      </c>
      <c r="H7510" s="90" t="s">
        <v>2080</v>
      </c>
      <c r="I7510" s="90" t="s">
        <v>2034</v>
      </c>
      <c r="J7510" s="90">
        <v>0.02</v>
      </c>
      <c r="K7510" s="90">
        <v>2</v>
      </c>
      <c r="L7510" t="str">
        <f t="shared" si="234"/>
        <v>East</v>
      </c>
      <c r="M7510" s="107">
        <f t="shared" si="235"/>
        <v>66.64</v>
      </c>
    </row>
    <row r="7511" spans="7:13">
      <c r="G7511" s="106">
        <v>41576</v>
      </c>
      <c r="H7511" s="90" t="s">
        <v>2036</v>
      </c>
      <c r="I7511" s="90" t="s">
        <v>2027</v>
      </c>
      <c r="J7511" s="90">
        <v>0.01</v>
      </c>
      <c r="K7511" s="90">
        <v>2</v>
      </c>
      <c r="L7511" t="str">
        <f t="shared" si="234"/>
        <v>MidWest</v>
      </c>
      <c r="M7511" s="107">
        <f t="shared" si="235"/>
        <v>39.500999999999998</v>
      </c>
    </row>
    <row r="7512" spans="7:13">
      <c r="G7512" s="106">
        <v>41964</v>
      </c>
      <c r="H7512" s="90" t="s">
        <v>2080</v>
      </c>
      <c r="I7512" s="90" t="s">
        <v>2031</v>
      </c>
      <c r="J7512" s="90">
        <v>0</v>
      </c>
      <c r="K7512" s="90">
        <v>4</v>
      </c>
      <c r="L7512" t="str">
        <f t="shared" si="234"/>
        <v>East</v>
      </c>
      <c r="M7512" s="107">
        <f t="shared" si="235"/>
        <v>100</v>
      </c>
    </row>
    <row r="7513" spans="7:13">
      <c r="G7513" s="106">
        <v>41911</v>
      </c>
      <c r="H7513" s="90" t="s">
        <v>2087</v>
      </c>
      <c r="I7513" s="90" t="s">
        <v>2027</v>
      </c>
      <c r="J7513" s="90">
        <v>0.01</v>
      </c>
      <c r="K7513" s="90">
        <v>3</v>
      </c>
      <c r="L7513" t="str">
        <f t="shared" si="234"/>
        <v>South</v>
      </c>
      <c r="M7513" s="107">
        <f t="shared" si="235"/>
        <v>59.251499999999993</v>
      </c>
    </row>
    <row r="7514" spans="7:13">
      <c r="G7514" s="106">
        <v>41899</v>
      </c>
      <c r="H7514" s="90" t="s">
        <v>2039</v>
      </c>
      <c r="I7514" s="90" t="s">
        <v>2034</v>
      </c>
      <c r="J7514" s="90">
        <v>1.4999999999999999E-2</v>
      </c>
      <c r="K7514" s="90">
        <v>2</v>
      </c>
      <c r="L7514" t="str">
        <f t="shared" si="234"/>
        <v>East</v>
      </c>
      <c r="M7514" s="107">
        <f t="shared" si="235"/>
        <v>66.98</v>
      </c>
    </row>
    <row r="7515" spans="7:13">
      <c r="G7515" s="106">
        <v>41997</v>
      </c>
      <c r="H7515" s="90" t="s">
        <v>2074</v>
      </c>
      <c r="I7515" s="90" t="s">
        <v>2034</v>
      </c>
      <c r="J7515" s="90">
        <v>0.01</v>
      </c>
      <c r="K7515" s="90">
        <v>2</v>
      </c>
      <c r="L7515" t="str">
        <f t="shared" si="234"/>
        <v>MidWest</v>
      </c>
      <c r="M7515" s="107">
        <f t="shared" si="235"/>
        <v>67.319999999999993</v>
      </c>
    </row>
    <row r="7516" spans="7:13">
      <c r="G7516" s="106">
        <v>41682</v>
      </c>
      <c r="H7516" s="90" t="s">
        <v>2062</v>
      </c>
      <c r="I7516" s="90" t="s">
        <v>2027</v>
      </c>
      <c r="J7516" s="90">
        <v>0</v>
      </c>
      <c r="K7516" s="90">
        <v>3</v>
      </c>
      <c r="L7516" t="str">
        <f t="shared" si="234"/>
        <v>East</v>
      </c>
      <c r="M7516" s="107">
        <f t="shared" si="235"/>
        <v>59.849999999999994</v>
      </c>
    </row>
    <row r="7517" spans="7:13">
      <c r="G7517" s="106">
        <v>41961</v>
      </c>
      <c r="H7517" s="90" t="s">
        <v>2089</v>
      </c>
      <c r="I7517" s="90" t="s">
        <v>2024</v>
      </c>
      <c r="J7517" s="90">
        <v>1.4999999999999999E-2</v>
      </c>
      <c r="K7517" s="90">
        <v>2</v>
      </c>
      <c r="L7517" t="str">
        <f t="shared" si="234"/>
        <v>East</v>
      </c>
      <c r="M7517" s="107">
        <f t="shared" si="235"/>
        <v>45.211500000000001</v>
      </c>
    </row>
    <row r="7518" spans="7:13">
      <c r="G7518" s="106">
        <v>41988</v>
      </c>
      <c r="H7518" s="90" t="s">
        <v>2092</v>
      </c>
      <c r="I7518" s="90" t="s">
        <v>2028</v>
      </c>
      <c r="J7518" s="90">
        <v>2.5000000000000001E-2</v>
      </c>
      <c r="K7518" s="90">
        <v>1</v>
      </c>
      <c r="L7518" t="str">
        <f t="shared" si="234"/>
        <v>East</v>
      </c>
      <c r="M7518" s="107">
        <f t="shared" si="235"/>
        <v>22.376249999999999</v>
      </c>
    </row>
    <row r="7519" spans="7:13">
      <c r="G7519" s="106">
        <v>41592</v>
      </c>
      <c r="H7519" s="90" t="s">
        <v>2079</v>
      </c>
      <c r="I7519" s="90" t="s">
        <v>2040</v>
      </c>
      <c r="J7519" s="90">
        <v>1.4999999999999999E-2</v>
      </c>
      <c r="K7519" s="90">
        <v>1</v>
      </c>
      <c r="L7519" t="str">
        <f t="shared" si="234"/>
        <v>MidWest</v>
      </c>
      <c r="M7519" s="107">
        <f t="shared" si="235"/>
        <v>29.55</v>
      </c>
    </row>
    <row r="7520" spans="7:13">
      <c r="G7520" s="106">
        <v>41612</v>
      </c>
      <c r="H7520" s="90" t="s">
        <v>2054</v>
      </c>
      <c r="I7520" s="90" t="s">
        <v>2019</v>
      </c>
      <c r="J7520" s="90">
        <v>0.02</v>
      </c>
      <c r="K7520" s="90">
        <v>3</v>
      </c>
      <c r="L7520" t="str">
        <f t="shared" si="234"/>
        <v>MidWest</v>
      </c>
      <c r="M7520" s="107">
        <f t="shared" si="235"/>
        <v>61.74</v>
      </c>
    </row>
    <row r="7521" spans="7:13">
      <c r="G7521" s="106">
        <v>41590</v>
      </c>
      <c r="H7521" s="90" t="s">
        <v>2059</v>
      </c>
      <c r="I7521" s="90" t="s">
        <v>2023</v>
      </c>
      <c r="J7521" s="90">
        <v>2.5000000000000001E-2</v>
      </c>
      <c r="K7521" s="90">
        <v>3</v>
      </c>
      <c r="L7521" t="str">
        <f t="shared" si="234"/>
        <v>West</v>
      </c>
      <c r="M7521" s="107">
        <f t="shared" si="235"/>
        <v>233.85375000000002</v>
      </c>
    </row>
    <row r="7522" spans="7:13">
      <c r="G7522" s="106">
        <v>41627</v>
      </c>
      <c r="H7522" s="90" t="s">
        <v>2063</v>
      </c>
      <c r="I7522" s="90" t="s">
        <v>2046</v>
      </c>
      <c r="J7522" s="90">
        <v>0.03</v>
      </c>
      <c r="K7522" s="90">
        <v>3</v>
      </c>
      <c r="L7522" t="str">
        <f t="shared" si="234"/>
        <v>South</v>
      </c>
      <c r="M7522" s="107">
        <f t="shared" si="235"/>
        <v>72.75</v>
      </c>
    </row>
    <row r="7523" spans="7:13">
      <c r="G7523" s="106">
        <v>41606</v>
      </c>
      <c r="H7523" s="90" t="s">
        <v>2053</v>
      </c>
      <c r="I7523" s="90" t="s">
        <v>2023</v>
      </c>
      <c r="J7523" s="90">
        <v>0</v>
      </c>
      <c r="K7523" s="90">
        <v>2</v>
      </c>
      <c r="L7523" t="str">
        <f t="shared" si="234"/>
        <v>MidWest</v>
      </c>
      <c r="M7523" s="107">
        <f t="shared" si="235"/>
        <v>159.9</v>
      </c>
    </row>
    <row r="7524" spans="7:13">
      <c r="G7524" s="106">
        <v>41602</v>
      </c>
      <c r="H7524" s="90" t="s">
        <v>2075</v>
      </c>
      <c r="I7524" s="90" t="s">
        <v>2031</v>
      </c>
      <c r="J7524" s="90">
        <v>0</v>
      </c>
      <c r="K7524" s="90">
        <v>2</v>
      </c>
      <c r="L7524" t="str">
        <f t="shared" si="234"/>
        <v>West</v>
      </c>
      <c r="M7524" s="107">
        <f t="shared" si="235"/>
        <v>50</v>
      </c>
    </row>
    <row r="7525" spans="7:13">
      <c r="G7525" s="106">
        <v>41602</v>
      </c>
      <c r="H7525" s="90" t="s">
        <v>2096</v>
      </c>
      <c r="I7525" s="90" t="s">
        <v>2024</v>
      </c>
      <c r="J7525" s="90">
        <v>0</v>
      </c>
      <c r="K7525" s="90">
        <v>3</v>
      </c>
      <c r="L7525" t="str">
        <f t="shared" si="234"/>
        <v>MidWest</v>
      </c>
      <c r="M7525" s="107">
        <f t="shared" si="235"/>
        <v>68.849999999999994</v>
      </c>
    </row>
    <row r="7526" spans="7:13">
      <c r="G7526" s="106">
        <v>41969</v>
      </c>
      <c r="H7526" s="90" t="s">
        <v>2036</v>
      </c>
      <c r="I7526" s="90" t="s">
        <v>2046</v>
      </c>
      <c r="J7526" s="90">
        <v>1.4999999999999999E-2</v>
      </c>
      <c r="K7526" s="90">
        <v>2</v>
      </c>
      <c r="L7526" t="str">
        <f t="shared" si="234"/>
        <v>MidWest</v>
      </c>
      <c r="M7526" s="107">
        <f t="shared" si="235"/>
        <v>49.25</v>
      </c>
    </row>
    <row r="7527" spans="7:13">
      <c r="G7527" s="106">
        <v>41601</v>
      </c>
      <c r="H7527" s="90" t="s">
        <v>2085</v>
      </c>
      <c r="I7527" s="90" t="s">
        <v>2024</v>
      </c>
      <c r="J7527" s="90">
        <v>0</v>
      </c>
      <c r="K7527" s="90">
        <v>4</v>
      </c>
      <c r="L7527" t="str">
        <f t="shared" si="234"/>
        <v>MidWest</v>
      </c>
      <c r="M7527" s="107">
        <f t="shared" si="235"/>
        <v>91.8</v>
      </c>
    </row>
    <row r="7528" spans="7:13">
      <c r="G7528" s="106">
        <v>41598</v>
      </c>
      <c r="H7528" s="90" t="s">
        <v>2102</v>
      </c>
      <c r="I7528" s="90" t="s">
        <v>2024</v>
      </c>
      <c r="J7528" s="90">
        <v>1.4999999999999999E-2</v>
      </c>
      <c r="K7528" s="90">
        <v>3</v>
      </c>
      <c r="L7528" t="str">
        <f t="shared" si="234"/>
        <v>MidWest</v>
      </c>
      <c r="M7528" s="107">
        <f t="shared" si="235"/>
        <v>67.817249999999987</v>
      </c>
    </row>
    <row r="7529" spans="7:13">
      <c r="G7529" s="106">
        <v>41605</v>
      </c>
      <c r="H7529" s="90" t="s">
        <v>2044</v>
      </c>
      <c r="I7529" s="90" t="s">
        <v>2024</v>
      </c>
      <c r="J7529" s="90">
        <v>0.01</v>
      </c>
      <c r="K7529" s="90">
        <v>3</v>
      </c>
      <c r="L7529" t="str">
        <f t="shared" si="234"/>
        <v>MidWest</v>
      </c>
      <c r="M7529" s="107">
        <f t="shared" si="235"/>
        <v>68.16149999999999</v>
      </c>
    </row>
    <row r="7530" spans="7:13">
      <c r="G7530" s="106">
        <v>41760</v>
      </c>
      <c r="H7530" s="90" t="s">
        <v>2029</v>
      </c>
      <c r="I7530" s="90" t="s">
        <v>2024</v>
      </c>
      <c r="J7530" s="90">
        <v>0.01</v>
      </c>
      <c r="K7530" s="90">
        <v>2</v>
      </c>
      <c r="L7530" t="str">
        <f t="shared" si="234"/>
        <v>East</v>
      </c>
      <c r="M7530" s="107">
        <f t="shared" si="235"/>
        <v>45.440999999999995</v>
      </c>
    </row>
    <row r="7531" spans="7:13">
      <c r="G7531" s="106">
        <v>41612</v>
      </c>
      <c r="H7531" s="90" t="s">
        <v>2048</v>
      </c>
      <c r="I7531" s="90" t="s">
        <v>2034</v>
      </c>
      <c r="J7531" s="90">
        <v>0.02</v>
      </c>
      <c r="K7531" s="90">
        <v>3</v>
      </c>
      <c r="L7531" t="str">
        <f t="shared" si="234"/>
        <v>East</v>
      </c>
      <c r="M7531" s="107">
        <f t="shared" si="235"/>
        <v>99.96</v>
      </c>
    </row>
    <row r="7532" spans="7:13">
      <c r="G7532" s="106">
        <v>41362</v>
      </c>
      <c r="H7532" s="90" t="s">
        <v>2051</v>
      </c>
      <c r="I7532" s="90" t="s">
        <v>2019</v>
      </c>
      <c r="J7532" s="90">
        <v>0</v>
      </c>
      <c r="K7532" s="90">
        <v>1</v>
      </c>
      <c r="L7532" t="str">
        <f t="shared" si="234"/>
        <v>MidWest</v>
      </c>
      <c r="M7532" s="107">
        <f t="shared" si="235"/>
        <v>21</v>
      </c>
    </row>
    <row r="7533" spans="7:13">
      <c r="G7533" s="106">
        <v>41606</v>
      </c>
      <c r="H7533" s="90" t="s">
        <v>2072</v>
      </c>
      <c r="I7533" s="90" t="s">
        <v>2046</v>
      </c>
      <c r="J7533" s="90">
        <v>0</v>
      </c>
      <c r="K7533" s="90">
        <v>3</v>
      </c>
      <c r="L7533" t="str">
        <f t="shared" si="234"/>
        <v>MidWest</v>
      </c>
      <c r="M7533" s="107">
        <f t="shared" si="235"/>
        <v>75</v>
      </c>
    </row>
    <row r="7534" spans="7:13">
      <c r="G7534" s="106">
        <v>41530</v>
      </c>
      <c r="H7534" s="90" t="s">
        <v>2067</v>
      </c>
      <c r="I7534" s="90" t="s">
        <v>2028</v>
      </c>
      <c r="J7534" s="90">
        <v>0</v>
      </c>
      <c r="K7534" s="90">
        <v>2</v>
      </c>
      <c r="L7534" t="str">
        <f t="shared" si="234"/>
        <v>East</v>
      </c>
      <c r="M7534" s="107">
        <f t="shared" si="235"/>
        <v>45.9</v>
      </c>
    </row>
    <row r="7535" spans="7:13">
      <c r="G7535" s="106">
        <v>41995</v>
      </c>
      <c r="H7535" s="90" t="s">
        <v>2044</v>
      </c>
      <c r="I7535" s="90" t="s">
        <v>2028</v>
      </c>
      <c r="J7535" s="90">
        <v>0</v>
      </c>
      <c r="K7535" s="90">
        <v>2</v>
      </c>
      <c r="L7535" t="str">
        <f t="shared" si="234"/>
        <v>MidWest</v>
      </c>
      <c r="M7535" s="107">
        <f t="shared" si="235"/>
        <v>45.9</v>
      </c>
    </row>
    <row r="7536" spans="7:13">
      <c r="G7536" s="106">
        <v>41601</v>
      </c>
      <c r="H7536" s="90" t="s">
        <v>2060</v>
      </c>
      <c r="I7536" s="90" t="s">
        <v>2031</v>
      </c>
      <c r="J7536" s="90">
        <v>0.03</v>
      </c>
      <c r="K7536" s="90">
        <v>3</v>
      </c>
      <c r="L7536" t="str">
        <f t="shared" si="234"/>
        <v>South</v>
      </c>
      <c r="M7536" s="107">
        <f t="shared" si="235"/>
        <v>72.75</v>
      </c>
    </row>
    <row r="7537" spans="7:13">
      <c r="G7537" s="106">
        <v>41776</v>
      </c>
      <c r="H7537" s="90" t="s">
        <v>2071</v>
      </c>
      <c r="I7537" s="90" t="s">
        <v>2027</v>
      </c>
      <c r="J7537" s="90">
        <v>0</v>
      </c>
      <c r="K7537" s="90">
        <v>2</v>
      </c>
      <c r="L7537" t="str">
        <f t="shared" si="234"/>
        <v>MidWest</v>
      </c>
      <c r="M7537" s="107">
        <f t="shared" si="235"/>
        <v>39.9</v>
      </c>
    </row>
    <row r="7538" spans="7:13">
      <c r="G7538" s="106">
        <v>41617</v>
      </c>
      <c r="H7538" s="90" t="s">
        <v>2098</v>
      </c>
      <c r="I7538" s="90" t="s">
        <v>2031</v>
      </c>
      <c r="J7538" s="90">
        <v>0</v>
      </c>
      <c r="K7538" s="90">
        <v>1</v>
      </c>
      <c r="L7538" t="str">
        <f t="shared" si="234"/>
        <v>West</v>
      </c>
      <c r="M7538" s="107">
        <f t="shared" si="235"/>
        <v>25</v>
      </c>
    </row>
    <row r="7539" spans="7:13">
      <c r="G7539" s="106">
        <v>41883</v>
      </c>
      <c r="H7539" s="90" t="s">
        <v>2055</v>
      </c>
      <c r="I7539" s="90" t="s">
        <v>2037</v>
      </c>
      <c r="J7539" s="90">
        <v>1.4999999999999999E-2</v>
      </c>
      <c r="K7539" s="90">
        <v>5</v>
      </c>
      <c r="L7539" t="str">
        <f t="shared" si="234"/>
        <v>South</v>
      </c>
      <c r="M7539" s="107">
        <f t="shared" si="235"/>
        <v>135.4375</v>
      </c>
    </row>
    <row r="7540" spans="7:13">
      <c r="G7540" s="106">
        <v>41966</v>
      </c>
      <c r="H7540" s="90" t="s">
        <v>2054</v>
      </c>
      <c r="I7540" s="90" t="s">
        <v>2019</v>
      </c>
      <c r="J7540" s="90">
        <v>0</v>
      </c>
      <c r="K7540" s="90">
        <v>2</v>
      </c>
      <c r="L7540" t="str">
        <f t="shared" si="234"/>
        <v>MidWest</v>
      </c>
      <c r="M7540" s="107">
        <f t="shared" si="235"/>
        <v>42</v>
      </c>
    </row>
    <row r="7541" spans="7:13">
      <c r="G7541" s="106">
        <v>41973</v>
      </c>
      <c r="H7541" s="90" t="s">
        <v>2056</v>
      </c>
      <c r="I7541" s="90" t="s">
        <v>2046</v>
      </c>
      <c r="J7541" s="90">
        <v>0.03</v>
      </c>
      <c r="K7541" s="90">
        <v>3</v>
      </c>
      <c r="L7541" t="str">
        <f t="shared" si="234"/>
        <v>MidWest</v>
      </c>
      <c r="M7541" s="107">
        <f t="shared" si="235"/>
        <v>72.75</v>
      </c>
    </row>
    <row r="7542" spans="7:13">
      <c r="G7542" s="106">
        <v>42002</v>
      </c>
      <c r="H7542" s="90" t="s">
        <v>2058</v>
      </c>
      <c r="I7542" s="90" t="s">
        <v>2043</v>
      </c>
      <c r="J7542" s="90">
        <v>2.5000000000000001E-2</v>
      </c>
      <c r="K7542" s="90">
        <v>4</v>
      </c>
      <c r="L7542" t="str">
        <f t="shared" si="234"/>
        <v>MidWest</v>
      </c>
      <c r="M7542" s="107">
        <f t="shared" si="235"/>
        <v>91.649999999999991</v>
      </c>
    </row>
    <row r="7543" spans="7:13">
      <c r="G7543" s="106">
        <v>41766</v>
      </c>
      <c r="H7543" s="90" t="s">
        <v>2068</v>
      </c>
      <c r="I7543" s="90" t="s">
        <v>2019</v>
      </c>
      <c r="J7543" s="90">
        <v>0</v>
      </c>
      <c r="K7543" s="90">
        <v>2</v>
      </c>
      <c r="L7543" t="str">
        <f t="shared" si="234"/>
        <v>South</v>
      </c>
      <c r="M7543" s="107">
        <f t="shared" si="235"/>
        <v>42</v>
      </c>
    </row>
    <row r="7544" spans="7:13">
      <c r="G7544" s="106">
        <v>41773</v>
      </c>
      <c r="H7544" s="90" t="s">
        <v>2078</v>
      </c>
      <c r="I7544" s="90" t="s">
        <v>2040</v>
      </c>
      <c r="J7544" s="90">
        <v>0.01</v>
      </c>
      <c r="K7544" s="90">
        <v>2</v>
      </c>
      <c r="L7544" t="str">
        <f t="shared" si="234"/>
        <v>West</v>
      </c>
      <c r="M7544" s="107">
        <f t="shared" si="235"/>
        <v>59.4</v>
      </c>
    </row>
    <row r="7545" spans="7:13">
      <c r="G7545" s="106">
        <v>41984</v>
      </c>
      <c r="H7545" s="90" t="s">
        <v>2081</v>
      </c>
      <c r="I7545" s="90" t="s">
        <v>2034</v>
      </c>
      <c r="J7545" s="90">
        <v>0</v>
      </c>
      <c r="K7545" s="90">
        <v>10</v>
      </c>
      <c r="L7545" t="str">
        <f t="shared" si="234"/>
        <v>West</v>
      </c>
      <c r="M7545" s="107">
        <f t="shared" si="235"/>
        <v>340</v>
      </c>
    </row>
    <row r="7546" spans="7:13">
      <c r="G7546" s="106">
        <v>41588</v>
      </c>
      <c r="H7546" s="90" t="s">
        <v>2062</v>
      </c>
      <c r="I7546" s="90" t="s">
        <v>2046</v>
      </c>
      <c r="J7546" s="90">
        <v>0.02</v>
      </c>
      <c r="K7546" s="90">
        <v>1</v>
      </c>
      <c r="L7546" t="str">
        <f t="shared" si="234"/>
        <v>East</v>
      </c>
      <c r="M7546" s="107">
        <f t="shared" si="235"/>
        <v>24.5</v>
      </c>
    </row>
    <row r="7547" spans="7:13">
      <c r="G7547" s="106">
        <v>41848</v>
      </c>
      <c r="H7547" s="90" t="s">
        <v>2067</v>
      </c>
      <c r="I7547" s="90" t="s">
        <v>2040</v>
      </c>
      <c r="J7547" s="90">
        <v>0</v>
      </c>
      <c r="K7547" s="90">
        <v>1</v>
      </c>
      <c r="L7547" t="str">
        <f t="shared" si="234"/>
        <v>East</v>
      </c>
      <c r="M7547" s="107">
        <f t="shared" si="235"/>
        <v>30</v>
      </c>
    </row>
    <row r="7548" spans="7:13">
      <c r="G7548" s="106">
        <v>41960</v>
      </c>
      <c r="H7548" s="90" t="s">
        <v>2061</v>
      </c>
      <c r="I7548" s="90" t="s">
        <v>2031</v>
      </c>
      <c r="J7548" s="90">
        <v>1.4999999999999999E-2</v>
      </c>
      <c r="K7548" s="90">
        <v>25</v>
      </c>
      <c r="L7548" t="str">
        <f t="shared" si="234"/>
        <v>West</v>
      </c>
      <c r="M7548" s="107">
        <f t="shared" si="235"/>
        <v>615.625</v>
      </c>
    </row>
    <row r="7549" spans="7:13">
      <c r="G7549" s="106">
        <v>41596</v>
      </c>
      <c r="H7549" s="90" t="s">
        <v>2036</v>
      </c>
      <c r="I7549" s="90" t="s">
        <v>2034</v>
      </c>
      <c r="J7549" s="90">
        <v>0</v>
      </c>
      <c r="K7549" s="90">
        <v>4</v>
      </c>
      <c r="L7549" t="str">
        <f t="shared" si="234"/>
        <v>MidWest</v>
      </c>
      <c r="M7549" s="107">
        <f t="shared" si="235"/>
        <v>136</v>
      </c>
    </row>
    <row r="7550" spans="7:13">
      <c r="G7550" s="106">
        <v>41989</v>
      </c>
      <c r="H7550" s="90" t="s">
        <v>2085</v>
      </c>
      <c r="I7550" s="90" t="s">
        <v>2050</v>
      </c>
      <c r="J7550" s="90">
        <v>2.5000000000000001E-2</v>
      </c>
      <c r="K7550" s="90">
        <v>16</v>
      </c>
      <c r="L7550" t="str">
        <f t="shared" si="234"/>
        <v>MidWest</v>
      </c>
      <c r="M7550" s="107">
        <f t="shared" si="235"/>
        <v>296.39999999999998</v>
      </c>
    </row>
    <row r="7551" spans="7:13">
      <c r="G7551" s="106">
        <v>41598</v>
      </c>
      <c r="H7551" s="90" t="s">
        <v>2087</v>
      </c>
      <c r="I7551" s="90" t="s">
        <v>2031</v>
      </c>
      <c r="J7551" s="90">
        <v>2.5000000000000001E-2</v>
      </c>
      <c r="K7551" s="90">
        <v>3</v>
      </c>
      <c r="L7551" t="str">
        <f t="shared" si="234"/>
        <v>South</v>
      </c>
      <c r="M7551" s="107">
        <f t="shared" si="235"/>
        <v>73.125</v>
      </c>
    </row>
    <row r="7552" spans="7:13">
      <c r="G7552" s="106">
        <v>41977</v>
      </c>
      <c r="H7552" s="90" t="s">
        <v>2038</v>
      </c>
      <c r="I7552" s="90" t="s">
        <v>2050</v>
      </c>
      <c r="J7552" s="90">
        <v>0</v>
      </c>
      <c r="K7552" s="90">
        <v>2</v>
      </c>
      <c r="L7552" t="str">
        <f t="shared" si="234"/>
        <v>MidWest</v>
      </c>
      <c r="M7552" s="107">
        <f t="shared" si="235"/>
        <v>38</v>
      </c>
    </row>
    <row r="7553" spans="7:13">
      <c r="G7553" s="106">
        <v>42000</v>
      </c>
      <c r="H7553" s="90" t="s">
        <v>2063</v>
      </c>
      <c r="I7553" s="90" t="s">
        <v>2031</v>
      </c>
      <c r="J7553" s="90">
        <v>0.03</v>
      </c>
      <c r="K7553" s="90">
        <v>2</v>
      </c>
      <c r="L7553" t="str">
        <f t="shared" si="234"/>
        <v>South</v>
      </c>
      <c r="M7553" s="107">
        <f t="shared" si="235"/>
        <v>48.5</v>
      </c>
    </row>
    <row r="7554" spans="7:13">
      <c r="G7554" s="106">
        <v>41605</v>
      </c>
      <c r="H7554" s="90" t="s">
        <v>2026</v>
      </c>
      <c r="I7554" s="90" t="s">
        <v>2024</v>
      </c>
      <c r="J7554" s="90">
        <v>0</v>
      </c>
      <c r="K7554" s="90">
        <v>3</v>
      </c>
      <c r="L7554" t="str">
        <f t="shared" si="234"/>
        <v>MidWest</v>
      </c>
      <c r="M7554" s="107">
        <f t="shared" si="235"/>
        <v>68.849999999999994</v>
      </c>
    </row>
    <row r="7555" spans="7:13">
      <c r="G7555" s="106">
        <v>41644</v>
      </c>
      <c r="H7555" s="90" t="s">
        <v>2068</v>
      </c>
      <c r="I7555" s="90" t="s">
        <v>2024</v>
      </c>
      <c r="J7555" s="90">
        <v>2.5000000000000001E-2</v>
      </c>
      <c r="K7555" s="90">
        <v>3</v>
      </c>
      <c r="L7555" t="str">
        <f t="shared" ref="L7555:L7618" si="236">_xlfn.XLOOKUP(H7555,$D$2:$D$73,$E$2:$E$73)</f>
        <v>South</v>
      </c>
      <c r="M7555" s="107">
        <f t="shared" ref="M7555:M7618" si="237">_xlfn.XLOOKUP(I7555,$A$2:$A$13,$B$2:$B$13)*K7555*(1-J7555)</f>
        <v>67.128749999999997</v>
      </c>
    </row>
    <row r="7556" spans="7:13">
      <c r="G7556" s="106">
        <v>41597</v>
      </c>
      <c r="H7556" s="90" t="s">
        <v>2039</v>
      </c>
      <c r="I7556" s="90" t="s">
        <v>2027</v>
      </c>
      <c r="J7556" s="90">
        <v>0</v>
      </c>
      <c r="K7556" s="90">
        <v>2</v>
      </c>
      <c r="L7556" t="str">
        <f t="shared" si="236"/>
        <v>East</v>
      </c>
      <c r="M7556" s="107">
        <f t="shared" si="237"/>
        <v>39.9</v>
      </c>
    </row>
    <row r="7557" spans="7:13">
      <c r="G7557" s="106">
        <v>41599</v>
      </c>
      <c r="H7557" s="90" t="s">
        <v>2056</v>
      </c>
      <c r="I7557" s="90" t="s">
        <v>2034</v>
      </c>
      <c r="J7557" s="90">
        <v>0</v>
      </c>
      <c r="K7557" s="90">
        <v>2</v>
      </c>
      <c r="L7557" t="str">
        <f t="shared" si="236"/>
        <v>MidWest</v>
      </c>
      <c r="M7557" s="107">
        <f t="shared" si="237"/>
        <v>68</v>
      </c>
    </row>
    <row r="7558" spans="7:13">
      <c r="G7558" s="106">
        <v>41610</v>
      </c>
      <c r="H7558" s="90" t="s">
        <v>2062</v>
      </c>
      <c r="I7558" s="90" t="s">
        <v>2019</v>
      </c>
      <c r="J7558" s="90">
        <v>1.4999999999999999E-2</v>
      </c>
      <c r="K7558" s="90">
        <v>2</v>
      </c>
      <c r="L7558" t="str">
        <f t="shared" si="236"/>
        <v>East</v>
      </c>
      <c r="M7558" s="107">
        <f t="shared" si="237"/>
        <v>41.37</v>
      </c>
    </row>
    <row r="7559" spans="7:13">
      <c r="G7559" s="106">
        <v>41766</v>
      </c>
      <c r="H7559" s="90" t="s">
        <v>2091</v>
      </c>
      <c r="I7559" s="90" t="s">
        <v>2050</v>
      </c>
      <c r="J7559" s="90">
        <v>1.4999999999999999E-2</v>
      </c>
      <c r="K7559" s="90">
        <v>24</v>
      </c>
      <c r="L7559" t="str">
        <f t="shared" si="236"/>
        <v>South</v>
      </c>
      <c r="M7559" s="107">
        <f t="shared" si="237"/>
        <v>449.15999999999997</v>
      </c>
    </row>
    <row r="7560" spans="7:13">
      <c r="G7560" s="106">
        <v>41607</v>
      </c>
      <c r="H7560" s="90" t="s">
        <v>2078</v>
      </c>
      <c r="I7560" s="90" t="s">
        <v>2040</v>
      </c>
      <c r="J7560" s="90">
        <v>0</v>
      </c>
      <c r="K7560" s="90">
        <v>4</v>
      </c>
      <c r="L7560" t="str">
        <f t="shared" si="236"/>
        <v>West</v>
      </c>
      <c r="M7560" s="107">
        <f t="shared" si="237"/>
        <v>120</v>
      </c>
    </row>
    <row r="7561" spans="7:13">
      <c r="G7561" s="106">
        <v>41797</v>
      </c>
      <c r="H7561" s="90" t="s">
        <v>2092</v>
      </c>
      <c r="I7561" s="90" t="s">
        <v>2027</v>
      </c>
      <c r="J7561" s="90">
        <v>1.4999999999999999E-2</v>
      </c>
      <c r="K7561" s="90">
        <v>2</v>
      </c>
      <c r="L7561" t="str">
        <f t="shared" si="236"/>
        <v>East</v>
      </c>
      <c r="M7561" s="107">
        <f t="shared" si="237"/>
        <v>39.301499999999997</v>
      </c>
    </row>
    <row r="7562" spans="7:13">
      <c r="G7562" s="106">
        <v>41990</v>
      </c>
      <c r="H7562" s="90" t="s">
        <v>2099</v>
      </c>
      <c r="I7562" s="90" t="s">
        <v>2027</v>
      </c>
      <c r="J7562" s="90">
        <v>2.5000000000000001E-2</v>
      </c>
      <c r="K7562" s="90">
        <v>19</v>
      </c>
      <c r="L7562" t="str">
        <f t="shared" si="236"/>
        <v>East</v>
      </c>
      <c r="M7562" s="107">
        <f t="shared" si="237"/>
        <v>369.57375000000002</v>
      </c>
    </row>
    <row r="7563" spans="7:13">
      <c r="G7563" s="106">
        <v>41445</v>
      </c>
      <c r="H7563" s="90" t="s">
        <v>2093</v>
      </c>
      <c r="I7563" s="90" t="s">
        <v>2024</v>
      </c>
      <c r="J7563" s="90">
        <v>0</v>
      </c>
      <c r="K7563" s="90">
        <v>2</v>
      </c>
      <c r="L7563" t="str">
        <f t="shared" si="236"/>
        <v>West</v>
      </c>
      <c r="M7563" s="107">
        <f t="shared" si="237"/>
        <v>45.9</v>
      </c>
    </row>
    <row r="7564" spans="7:13">
      <c r="G7564" s="106">
        <v>41589</v>
      </c>
      <c r="H7564" s="90" t="s">
        <v>2078</v>
      </c>
      <c r="I7564" s="90" t="s">
        <v>2019</v>
      </c>
      <c r="J7564" s="90">
        <v>0.01</v>
      </c>
      <c r="K7564" s="90">
        <v>2</v>
      </c>
      <c r="L7564" t="str">
        <f t="shared" si="236"/>
        <v>West</v>
      </c>
      <c r="M7564" s="107">
        <f t="shared" si="237"/>
        <v>41.58</v>
      </c>
    </row>
    <row r="7565" spans="7:13">
      <c r="G7565" s="106">
        <v>41990</v>
      </c>
      <c r="H7565" s="90" t="s">
        <v>2090</v>
      </c>
      <c r="I7565" s="90" t="s">
        <v>2043</v>
      </c>
      <c r="J7565" s="90">
        <v>0</v>
      </c>
      <c r="K7565" s="90">
        <v>1</v>
      </c>
      <c r="L7565" t="str">
        <f t="shared" si="236"/>
        <v>West</v>
      </c>
      <c r="M7565" s="107">
        <f t="shared" si="237"/>
        <v>23.5</v>
      </c>
    </row>
    <row r="7566" spans="7:13">
      <c r="G7566" s="106">
        <v>41944</v>
      </c>
      <c r="H7566" s="90" t="s">
        <v>2022</v>
      </c>
      <c r="I7566" s="90" t="s">
        <v>2031</v>
      </c>
      <c r="J7566" s="90">
        <v>0.03</v>
      </c>
      <c r="K7566" s="90">
        <v>3</v>
      </c>
      <c r="L7566" t="str">
        <f t="shared" si="236"/>
        <v>West</v>
      </c>
      <c r="M7566" s="107">
        <f t="shared" si="237"/>
        <v>72.75</v>
      </c>
    </row>
    <row r="7567" spans="7:13">
      <c r="G7567" s="106">
        <v>41596</v>
      </c>
      <c r="H7567" s="90" t="s">
        <v>2098</v>
      </c>
      <c r="I7567" s="90" t="s">
        <v>2034</v>
      </c>
      <c r="J7567" s="90">
        <v>0.02</v>
      </c>
      <c r="K7567" s="90">
        <v>1</v>
      </c>
      <c r="L7567" t="str">
        <f t="shared" si="236"/>
        <v>West</v>
      </c>
      <c r="M7567" s="107">
        <f t="shared" si="237"/>
        <v>33.32</v>
      </c>
    </row>
    <row r="7568" spans="7:13">
      <c r="G7568" s="106">
        <v>41311</v>
      </c>
      <c r="H7568" s="90" t="s">
        <v>2076</v>
      </c>
      <c r="I7568" s="90" t="s">
        <v>2043</v>
      </c>
      <c r="J7568" s="90">
        <v>0.02</v>
      </c>
      <c r="K7568" s="90">
        <v>1</v>
      </c>
      <c r="L7568" t="str">
        <f t="shared" si="236"/>
        <v>West</v>
      </c>
      <c r="M7568" s="107">
        <f t="shared" si="237"/>
        <v>23.03</v>
      </c>
    </row>
    <row r="7569" spans="7:13">
      <c r="G7569" s="106">
        <v>41584</v>
      </c>
      <c r="H7569" s="90" t="s">
        <v>2098</v>
      </c>
      <c r="I7569" s="90" t="s">
        <v>2050</v>
      </c>
      <c r="J7569" s="90">
        <v>1.4999999999999999E-2</v>
      </c>
      <c r="K7569" s="90">
        <v>2</v>
      </c>
      <c r="L7569" t="str">
        <f t="shared" si="236"/>
        <v>West</v>
      </c>
      <c r="M7569" s="107">
        <f t="shared" si="237"/>
        <v>37.43</v>
      </c>
    </row>
    <row r="7570" spans="7:13">
      <c r="G7570" s="106">
        <v>41599</v>
      </c>
      <c r="H7570" s="90" t="s">
        <v>2025</v>
      </c>
      <c r="I7570" s="90" t="s">
        <v>2040</v>
      </c>
      <c r="J7570" s="90">
        <v>0</v>
      </c>
      <c r="K7570" s="90">
        <v>3</v>
      </c>
      <c r="L7570" t="str">
        <f t="shared" si="236"/>
        <v>West</v>
      </c>
      <c r="M7570" s="107">
        <f t="shared" si="237"/>
        <v>90</v>
      </c>
    </row>
    <row r="7571" spans="7:13">
      <c r="G7571" s="106">
        <v>41400</v>
      </c>
      <c r="H7571" s="90" t="s">
        <v>2067</v>
      </c>
      <c r="I7571" s="90" t="s">
        <v>2034</v>
      </c>
      <c r="J7571" s="90">
        <v>0.03</v>
      </c>
      <c r="K7571" s="90">
        <v>1</v>
      </c>
      <c r="L7571" t="str">
        <f t="shared" si="236"/>
        <v>East</v>
      </c>
      <c r="M7571" s="107">
        <f t="shared" si="237"/>
        <v>32.979999999999997</v>
      </c>
    </row>
    <row r="7572" spans="7:13">
      <c r="G7572" s="106">
        <v>41911</v>
      </c>
      <c r="H7572" s="90" t="s">
        <v>2097</v>
      </c>
      <c r="I7572" s="90" t="s">
        <v>2034</v>
      </c>
      <c r="J7572" s="90">
        <v>0</v>
      </c>
      <c r="K7572" s="90">
        <v>3</v>
      </c>
      <c r="L7572" t="str">
        <f t="shared" si="236"/>
        <v>West</v>
      </c>
      <c r="M7572" s="107">
        <f t="shared" si="237"/>
        <v>102</v>
      </c>
    </row>
    <row r="7573" spans="7:13">
      <c r="G7573" s="106">
        <v>41939</v>
      </c>
      <c r="H7573" s="90" t="s">
        <v>2101</v>
      </c>
      <c r="I7573" s="90" t="s">
        <v>2040</v>
      </c>
      <c r="J7573" s="90">
        <v>0</v>
      </c>
      <c r="K7573" s="90">
        <v>2</v>
      </c>
      <c r="L7573" t="str">
        <f t="shared" si="236"/>
        <v>MidWest</v>
      </c>
      <c r="M7573" s="107">
        <f t="shared" si="237"/>
        <v>60</v>
      </c>
    </row>
    <row r="7574" spans="7:13">
      <c r="G7574" s="106">
        <v>41309</v>
      </c>
      <c r="H7574" s="90" t="s">
        <v>2093</v>
      </c>
      <c r="I7574" s="90" t="s">
        <v>2050</v>
      </c>
      <c r="J7574" s="90">
        <v>0</v>
      </c>
      <c r="K7574" s="90">
        <v>1</v>
      </c>
      <c r="L7574" t="str">
        <f t="shared" si="236"/>
        <v>West</v>
      </c>
      <c r="M7574" s="107">
        <f t="shared" si="237"/>
        <v>19</v>
      </c>
    </row>
    <row r="7575" spans="7:13">
      <c r="G7575" s="106">
        <v>41596</v>
      </c>
      <c r="H7575" s="90" t="s">
        <v>2088</v>
      </c>
      <c r="I7575" s="90" t="s">
        <v>2040</v>
      </c>
      <c r="J7575" s="90">
        <v>0.01</v>
      </c>
      <c r="K7575" s="90">
        <v>2</v>
      </c>
      <c r="L7575" t="str">
        <f t="shared" si="236"/>
        <v>MidWest</v>
      </c>
      <c r="M7575" s="107">
        <f t="shared" si="237"/>
        <v>59.4</v>
      </c>
    </row>
    <row r="7576" spans="7:13">
      <c r="G7576" s="106">
        <v>41985</v>
      </c>
      <c r="H7576" s="90" t="s">
        <v>2053</v>
      </c>
      <c r="I7576" s="90" t="s">
        <v>2046</v>
      </c>
      <c r="J7576" s="90">
        <v>2.5000000000000001E-2</v>
      </c>
      <c r="K7576" s="90">
        <v>3</v>
      </c>
      <c r="L7576" t="str">
        <f t="shared" si="236"/>
        <v>MidWest</v>
      </c>
      <c r="M7576" s="107">
        <f t="shared" si="237"/>
        <v>73.125</v>
      </c>
    </row>
    <row r="7577" spans="7:13">
      <c r="G7577" s="106">
        <v>41584</v>
      </c>
      <c r="H7577" s="90" t="s">
        <v>2048</v>
      </c>
      <c r="I7577" s="90" t="s">
        <v>2019</v>
      </c>
      <c r="J7577" s="90">
        <v>2.5000000000000001E-2</v>
      </c>
      <c r="K7577" s="90">
        <v>2</v>
      </c>
      <c r="L7577" t="str">
        <f t="shared" si="236"/>
        <v>East</v>
      </c>
      <c r="M7577" s="107">
        <f t="shared" si="237"/>
        <v>40.949999999999996</v>
      </c>
    </row>
    <row r="7578" spans="7:13">
      <c r="G7578" s="106">
        <v>41623</v>
      </c>
      <c r="H7578" s="90" t="s">
        <v>2022</v>
      </c>
      <c r="I7578" s="90" t="s">
        <v>2019</v>
      </c>
      <c r="J7578" s="90">
        <v>0.02</v>
      </c>
      <c r="K7578" s="90">
        <v>1</v>
      </c>
      <c r="L7578" t="str">
        <f t="shared" si="236"/>
        <v>West</v>
      </c>
      <c r="M7578" s="107">
        <f t="shared" si="237"/>
        <v>20.58</v>
      </c>
    </row>
    <row r="7579" spans="7:13">
      <c r="G7579" s="106">
        <v>41421</v>
      </c>
      <c r="H7579" s="90" t="s">
        <v>2049</v>
      </c>
      <c r="I7579" s="90" t="s">
        <v>2028</v>
      </c>
      <c r="J7579" s="90">
        <v>0.03</v>
      </c>
      <c r="K7579" s="90">
        <v>1</v>
      </c>
      <c r="L7579" t="str">
        <f t="shared" si="236"/>
        <v>South</v>
      </c>
      <c r="M7579" s="107">
        <f t="shared" si="237"/>
        <v>22.261499999999998</v>
      </c>
    </row>
    <row r="7580" spans="7:13">
      <c r="G7580" s="106">
        <v>41979</v>
      </c>
      <c r="H7580" s="90" t="s">
        <v>2083</v>
      </c>
      <c r="I7580" s="90" t="s">
        <v>2043</v>
      </c>
      <c r="J7580" s="90">
        <v>0.03</v>
      </c>
      <c r="K7580" s="90">
        <v>1</v>
      </c>
      <c r="L7580" t="str">
        <f t="shared" si="236"/>
        <v>West</v>
      </c>
      <c r="M7580" s="107">
        <f t="shared" si="237"/>
        <v>22.794999999999998</v>
      </c>
    </row>
    <row r="7581" spans="7:13">
      <c r="G7581" s="106">
        <v>42002</v>
      </c>
      <c r="H7581" s="90" t="s">
        <v>2054</v>
      </c>
      <c r="I7581" s="90" t="s">
        <v>2027</v>
      </c>
      <c r="J7581" s="90">
        <v>0</v>
      </c>
      <c r="K7581" s="90">
        <v>3</v>
      </c>
      <c r="L7581" t="str">
        <f t="shared" si="236"/>
        <v>MidWest</v>
      </c>
      <c r="M7581" s="107">
        <f t="shared" si="237"/>
        <v>59.849999999999994</v>
      </c>
    </row>
    <row r="7582" spans="7:13">
      <c r="G7582" s="106">
        <v>41977</v>
      </c>
      <c r="H7582" s="90" t="s">
        <v>2073</v>
      </c>
      <c r="I7582" s="90" t="s">
        <v>2034</v>
      </c>
      <c r="J7582" s="90">
        <v>0.03</v>
      </c>
      <c r="K7582" s="90">
        <v>3</v>
      </c>
      <c r="L7582" t="str">
        <f t="shared" si="236"/>
        <v>West</v>
      </c>
      <c r="M7582" s="107">
        <f t="shared" si="237"/>
        <v>98.94</v>
      </c>
    </row>
    <row r="7583" spans="7:13">
      <c r="G7583" s="106">
        <v>41485</v>
      </c>
      <c r="H7583" s="90" t="s">
        <v>2098</v>
      </c>
      <c r="I7583" s="90" t="s">
        <v>2024</v>
      </c>
      <c r="J7583" s="90">
        <v>0.02</v>
      </c>
      <c r="K7583" s="90">
        <v>3</v>
      </c>
      <c r="L7583" t="str">
        <f t="shared" si="236"/>
        <v>West</v>
      </c>
      <c r="M7583" s="107">
        <f t="shared" si="237"/>
        <v>67.472999999999999</v>
      </c>
    </row>
    <row r="7584" spans="7:13">
      <c r="G7584" s="106">
        <v>41608</v>
      </c>
      <c r="H7584" s="90" t="s">
        <v>2045</v>
      </c>
      <c r="I7584" s="90" t="s">
        <v>2024</v>
      </c>
      <c r="J7584" s="90">
        <v>0.01</v>
      </c>
      <c r="K7584" s="90">
        <v>3</v>
      </c>
      <c r="L7584" t="str">
        <f t="shared" si="236"/>
        <v>West</v>
      </c>
      <c r="M7584" s="107">
        <f t="shared" si="237"/>
        <v>68.16149999999999</v>
      </c>
    </row>
    <row r="7585" spans="7:13">
      <c r="G7585" s="106">
        <v>41988</v>
      </c>
      <c r="H7585" s="90" t="s">
        <v>2020</v>
      </c>
      <c r="I7585" s="90" t="s">
        <v>2028</v>
      </c>
      <c r="J7585" s="90">
        <v>0</v>
      </c>
      <c r="K7585" s="90">
        <v>2</v>
      </c>
      <c r="L7585" t="str">
        <f t="shared" si="236"/>
        <v>MidWest</v>
      </c>
      <c r="M7585" s="107">
        <f t="shared" si="237"/>
        <v>45.9</v>
      </c>
    </row>
    <row r="7586" spans="7:13">
      <c r="G7586" s="106">
        <v>41668</v>
      </c>
      <c r="H7586" s="90" t="s">
        <v>2078</v>
      </c>
      <c r="I7586" s="90" t="s">
        <v>2028</v>
      </c>
      <c r="J7586" s="90">
        <v>0</v>
      </c>
      <c r="K7586" s="90">
        <v>2</v>
      </c>
      <c r="L7586" t="str">
        <f t="shared" si="236"/>
        <v>West</v>
      </c>
      <c r="M7586" s="107">
        <f t="shared" si="237"/>
        <v>45.9</v>
      </c>
    </row>
    <row r="7587" spans="7:13">
      <c r="G7587" s="106">
        <v>41979</v>
      </c>
      <c r="H7587" s="90" t="s">
        <v>2078</v>
      </c>
      <c r="I7587" s="90" t="s">
        <v>2040</v>
      </c>
      <c r="J7587" s="90">
        <v>0</v>
      </c>
      <c r="K7587" s="90">
        <v>3</v>
      </c>
      <c r="L7587" t="str">
        <f t="shared" si="236"/>
        <v>West</v>
      </c>
      <c r="M7587" s="107">
        <f t="shared" si="237"/>
        <v>90</v>
      </c>
    </row>
    <row r="7588" spans="7:13">
      <c r="G7588" s="106">
        <v>41988</v>
      </c>
      <c r="H7588" s="90" t="s">
        <v>2069</v>
      </c>
      <c r="I7588" s="90" t="s">
        <v>2027</v>
      </c>
      <c r="J7588" s="90">
        <v>0.03</v>
      </c>
      <c r="K7588" s="90">
        <v>3</v>
      </c>
      <c r="L7588" t="str">
        <f t="shared" si="236"/>
        <v>South</v>
      </c>
      <c r="M7588" s="107">
        <f t="shared" si="237"/>
        <v>58.05449999999999</v>
      </c>
    </row>
    <row r="7589" spans="7:13">
      <c r="G7589" s="106">
        <v>41583</v>
      </c>
      <c r="H7589" s="90" t="s">
        <v>2070</v>
      </c>
      <c r="I7589" s="90" t="s">
        <v>2019</v>
      </c>
      <c r="J7589" s="90">
        <v>0.01</v>
      </c>
      <c r="K7589" s="90">
        <v>2</v>
      </c>
      <c r="L7589" t="str">
        <f t="shared" si="236"/>
        <v>East</v>
      </c>
      <c r="M7589" s="107">
        <f t="shared" si="237"/>
        <v>41.58</v>
      </c>
    </row>
    <row r="7590" spans="7:13">
      <c r="G7590" s="106">
        <v>41995</v>
      </c>
      <c r="H7590" s="90" t="s">
        <v>2071</v>
      </c>
      <c r="I7590" s="90" t="s">
        <v>2046</v>
      </c>
      <c r="J7590" s="90">
        <v>0</v>
      </c>
      <c r="K7590" s="90">
        <v>2</v>
      </c>
      <c r="L7590" t="str">
        <f t="shared" si="236"/>
        <v>MidWest</v>
      </c>
      <c r="M7590" s="107">
        <f t="shared" si="237"/>
        <v>50</v>
      </c>
    </row>
    <row r="7591" spans="7:13">
      <c r="G7591" s="106">
        <v>41604</v>
      </c>
      <c r="H7591" s="90" t="s">
        <v>2048</v>
      </c>
      <c r="I7591" s="90" t="s">
        <v>2040</v>
      </c>
      <c r="J7591" s="90">
        <v>0</v>
      </c>
      <c r="K7591" s="90">
        <v>2</v>
      </c>
      <c r="L7591" t="str">
        <f t="shared" si="236"/>
        <v>East</v>
      </c>
      <c r="M7591" s="107">
        <f t="shared" si="237"/>
        <v>60</v>
      </c>
    </row>
    <row r="7592" spans="7:13">
      <c r="G7592" s="106">
        <v>41657</v>
      </c>
      <c r="H7592" s="90" t="s">
        <v>2072</v>
      </c>
      <c r="I7592" s="90" t="s">
        <v>2034</v>
      </c>
      <c r="J7592" s="90">
        <v>0</v>
      </c>
      <c r="K7592" s="90">
        <v>3</v>
      </c>
      <c r="L7592" t="str">
        <f t="shared" si="236"/>
        <v>MidWest</v>
      </c>
      <c r="M7592" s="107">
        <f t="shared" si="237"/>
        <v>102</v>
      </c>
    </row>
    <row r="7593" spans="7:13">
      <c r="G7593" s="106">
        <v>41607</v>
      </c>
      <c r="H7593" s="90" t="s">
        <v>2036</v>
      </c>
      <c r="I7593" s="90" t="s">
        <v>2040</v>
      </c>
      <c r="J7593" s="90">
        <v>2.5000000000000001E-2</v>
      </c>
      <c r="K7593" s="90">
        <v>1</v>
      </c>
      <c r="L7593" t="str">
        <f t="shared" si="236"/>
        <v>MidWest</v>
      </c>
      <c r="M7593" s="107">
        <f t="shared" si="237"/>
        <v>29.25</v>
      </c>
    </row>
    <row r="7594" spans="7:13">
      <c r="G7594" s="106">
        <v>41338</v>
      </c>
      <c r="H7594" s="90" t="s">
        <v>2056</v>
      </c>
      <c r="I7594" s="90" t="s">
        <v>2028</v>
      </c>
      <c r="J7594" s="90">
        <v>0.02</v>
      </c>
      <c r="K7594" s="90">
        <v>3</v>
      </c>
      <c r="L7594" t="str">
        <f t="shared" si="236"/>
        <v>MidWest</v>
      </c>
      <c r="M7594" s="107">
        <f t="shared" si="237"/>
        <v>67.472999999999999</v>
      </c>
    </row>
    <row r="7595" spans="7:13">
      <c r="G7595" s="106">
        <v>41981</v>
      </c>
      <c r="H7595" s="90" t="s">
        <v>2100</v>
      </c>
      <c r="I7595" s="90" t="s">
        <v>2034</v>
      </c>
      <c r="J7595" s="90">
        <v>0</v>
      </c>
      <c r="K7595" s="90">
        <v>6</v>
      </c>
      <c r="L7595" t="str">
        <f t="shared" si="236"/>
        <v>West</v>
      </c>
      <c r="M7595" s="107">
        <f t="shared" si="237"/>
        <v>204</v>
      </c>
    </row>
    <row r="7596" spans="7:13">
      <c r="G7596" s="106">
        <v>41296</v>
      </c>
      <c r="H7596" s="90" t="s">
        <v>2087</v>
      </c>
      <c r="I7596" s="90" t="s">
        <v>2046</v>
      </c>
      <c r="J7596" s="90">
        <v>0</v>
      </c>
      <c r="K7596" s="90">
        <v>1</v>
      </c>
      <c r="L7596" t="str">
        <f t="shared" si="236"/>
        <v>South</v>
      </c>
      <c r="M7596" s="107">
        <f t="shared" si="237"/>
        <v>25</v>
      </c>
    </row>
    <row r="7597" spans="7:13">
      <c r="G7597" s="106">
        <v>41756</v>
      </c>
      <c r="H7597" s="90" t="s">
        <v>2030</v>
      </c>
      <c r="I7597" s="90" t="s">
        <v>2043</v>
      </c>
      <c r="J7597" s="90">
        <v>0</v>
      </c>
      <c r="K7597" s="90">
        <v>3</v>
      </c>
      <c r="L7597" t="str">
        <f t="shared" si="236"/>
        <v>West</v>
      </c>
      <c r="M7597" s="107">
        <f t="shared" si="237"/>
        <v>70.5</v>
      </c>
    </row>
    <row r="7598" spans="7:13">
      <c r="G7598" s="106">
        <v>41988</v>
      </c>
      <c r="H7598" s="90" t="s">
        <v>2052</v>
      </c>
      <c r="I7598" s="90" t="s">
        <v>2024</v>
      </c>
      <c r="J7598" s="90">
        <v>0.03</v>
      </c>
      <c r="K7598" s="90">
        <v>1</v>
      </c>
      <c r="L7598" t="str">
        <f t="shared" si="236"/>
        <v>MidWest</v>
      </c>
      <c r="M7598" s="107">
        <f t="shared" si="237"/>
        <v>22.261499999999998</v>
      </c>
    </row>
    <row r="7599" spans="7:13">
      <c r="G7599" s="106">
        <v>41707</v>
      </c>
      <c r="H7599" s="90" t="s">
        <v>2055</v>
      </c>
      <c r="I7599" s="90" t="s">
        <v>2024</v>
      </c>
      <c r="J7599" s="90">
        <v>0</v>
      </c>
      <c r="K7599" s="90">
        <v>1</v>
      </c>
      <c r="L7599" t="str">
        <f t="shared" si="236"/>
        <v>South</v>
      </c>
      <c r="M7599" s="107">
        <f t="shared" si="237"/>
        <v>22.95</v>
      </c>
    </row>
    <row r="7600" spans="7:13">
      <c r="G7600" s="106">
        <v>41761</v>
      </c>
      <c r="H7600" s="90" t="s">
        <v>2100</v>
      </c>
      <c r="I7600" s="90" t="s">
        <v>2040</v>
      </c>
      <c r="J7600" s="90">
        <v>0</v>
      </c>
      <c r="K7600" s="90">
        <v>10</v>
      </c>
      <c r="L7600" t="str">
        <f t="shared" si="236"/>
        <v>West</v>
      </c>
      <c r="M7600" s="107">
        <f t="shared" si="237"/>
        <v>300</v>
      </c>
    </row>
    <row r="7601" spans="7:13">
      <c r="G7601" s="106">
        <v>41967</v>
      </c>
      <c r="H7601" s="90" t="s">
        <v>2039</v>
      </c>
      <c r="I7601" s="90" t="s">
        <v>2034</v>
      </c>
      <c r="J7601" s="90">
        <v>0.03</v>
      </c>
      <c r="K7601" s="90">
        <v>3</v>
      </c>
      <c r="L7601" t="str">
        <f t="shared" si="236"/>
        <v>East</v>
      </c>
      <c r="M7601" s="107">
        <f t="shared" si="237"/>
        <v>98.94</v>
      </c>
    </row>
    <row r="7602" spans="7:13">
      <c r="G7602" s="106">
        <v>41398</v>
      </c>
      <c r="H7602" s="90" t="s">
        <v>2065</v>
      </c>
      <c r="I7602" s="90" t="s">
        <v>2034</v>
      </c>
      <c r="J7602" s="90">
        <v>0.01</v>
      </c>
      <c r="K7602" s="90">
        <v>3</v>
      </c>
      <c r="L7602" t="str">
        <f t="shared" si="236"/>
        <v>South</v>
      </c>
      <c r="M7602" s="107">
        <f t="shared" si="237"/>
        <v>100.98</v>
      </c>
    </row>
    <row r="7603" spans="7:13">
      <c r="G7603" s="106">
        <v>41958</v>
      </c>
      <c r="H7603" s="90" t="s">
        <v>2057</v>
      </c>
      <c r="I7603" s="90" t="s">
        <v>2024</v>
      </c>
      <c r="J7603" s="90">
        <v>0.01</v>
      </c>
      <c r="K7603" s="90">
        <v>2</v>
      </c>
      <c r="L7603" t="str">
        <f t="shared" si="236"/>
        <v>West</v>
      </c>
      <c r="M7603" s="107">
        <f t="shared" si="237"/>
        <v>45.440999999999995</v>
      </c>
    </row>
    <row r="7604" spans="7:13">
      <c r="G7604" s="106">
        <v>41635</v>
      </c>
      <c r="H7604" s="90" t="s">
        <v>2077</v>
      </c>
      <c r="I7604" s="90" t="s">
        <v>2046</v>
      </c>
      <c r="J7604" s="90">
        <v>0</v>
      </c>
      <c r="K7604" s="90">
        <v>3</v>
      </c>
      <c r="L7604" t="str">
        <f t="shared" si="236"/>
        <v>MidWest</v>
      </c>
      <c r="M7604" s="107">
        <f t="shared" si="237"/>
        <v>75</v>
      </c>
    </row>
    <row r="7605" spans="7:13">
      <c r="G7605" s="106">
        <v>41966</v>
      </c>
      <c r="H7605" s="90" t="s">
        <v>2063</v>
      </c>
      <c r="I7605" s="90" t="s">
        <v>2028</v>
      </c>
      <c r="J7605" s="90">
        <v>1.4999999999999999E-2</v>
      </c>
      <c r="K7605" s="90">
        <v>2</v>
      </c>
      <c r="L7605" t="str">
        <f t="shared" si="236"/>
        <v>South</v>
      </c>
      <c r="M7605" s="107">
        <f t="shared" si="237"/>
        <v>45.211500000000001</v>
      </c>
    </row>
    <row r="7606" spans="7:13">
      <c r="G7606" s="106">
        <v>41617</v>
      </c>
      <c r="H7606" s="90" t="s">
        <v>2085</v>
      </c>
      <c r="I7606" s="90" t="s">
        <v>2031</v>
      </c>
      <c r="J7606" s="90">
        <v>2.5000000000000001E-2</v>
      </c>
      <c r="K7606" s="90">
        <v>16</v>
      </c>
      <c r="L7606" t="str">
        <f t="shared" si="236"/>
        <v>MidWest</v>
      </c>
      <c r="M7606" s="107">
        <f t="shared" si="237"/>
        <v>390</v>
      </c>
    </row>
    <row r="7607" spans="7:13">
      <c r="G7607" s="106">
        <v>41876</v>
      </c>
      <c r="H7607" s="90" t="s">
        <v>2041</v>
      </c>
      <c r="I7607" s="90" t="s">
        <v>2034</v>
      </c>
      <c r="J7607" s="90">
        <v>0</v>
      </c>
      <c r="K7607" s="90">
        <v>3</v>
      </c>
      <c r="L7607" t="str">
        <f t="shared" si="236"/>
        <v>West</v>
      </c>
      <c r="M7607" s="107">
        <f t="shared" si="237"/>
        <v>102</v>
      </c>
    </row>
    <row r="7608" spans="7:13">
      <c r="G7608" s="106">
        <v>41626</v>
      </c>
      <c r="H7608" s="90" t="s">
        <v>2049</v>
      </c>
      <c r="I7608" s="90" t="s">
        <v>2046</v>
      </c>
      <c r="J7608" s="90">
        <v>1.4999999999999999E-2</v>
      </c>
      <c r="K7608" s="90">
        <v>1</v>
      </c>
      <c r="L7608" t="str">
        <f t="shared" si="236"/>
        <v>South</v>
      </c>
      <c r="M7608" s="107">
        <f t="shared" si="237"/>
        <v>24.625</v>
      </c>
    </row>
    <row r="7609" spans="7:13">
      <c r="G7609" s="106">
        <v>41579</v>
      </c>
      <c r="H7609" s="90" t="s">
        <v>2033</v>
      </c>
      <c r="I7609" s="90" t="s">
        <v>2046</v>
      </c>
      <c r="J7609" s="90">
        <v>0.01</v>
      </c>
      <c r="K7609" s="90">
        <v>2</v>
      </c>
      <c r="L7609" t="str">
        <f t="shared" si="236"/>
        <v>MidWest</v>
      </c>
      <c r="M7609" s="107">
        <f t="shared" si="237"/>
        <v>49.5</v>
      </c>
    </row>
    <row r="7610" spans="7:13">
      <c r="G7610" s="106">
        <v>41948</v>
      </c>
      <c r="H7610" s="90" t="s">
        <v>2055</v>
      </c>
      <c r="I7610" s="90" t="s">
        <v>2027</v>
      </c>
      <c r="J7610" s="90">
        <v>1.4999999999999999E-2</v>
      </c>
      <c r="K7610" s="90">
        <v>3</v>
      </c>
      <c r="L7610" t="str">
        <f t="shared" si="236"/>
        <v>South</v>
      </c>
      <c r="M7610" s="107">
        <f t="shared" si="237"/>
        <v>58.952249999999992</v>
      </c>
    </row>
    <row r="7611" spans="7:13">
      <c r="G7611" s="106">
        <v>41417</v>
      </c>
      <c r="H7611" s="90" t="s">
        <v>2052</v>
      </c>
      <c r="I7611" s="90" t="s">
        <v>2046</v>
      </c>
      <c r="J7611" s="90">
        <v>1.4999999999999999E-2</v>
      </c>
      <c r="K7611" s="90">
        <v>2</v>
      </c>
      <c r="L7611" t="str">
        <f t="shared" si="236"/>
        <v>MidWest</v>
      </c>
      <c r="M7611" s="107">
        <f t="shared" si="237"/>
        <v>49.25</v>
      </c>
    </row>
    <row r="7612" spans="7:13">
      <c r="G7612" s="106">
        <v>41990</v>
      </c>
      <c r="H7612" s="90" t="s">
        <v>2070</v>
      </c>
      <c r="I7612" s="90" t="s">
        <v>2040</v>
      </c>
      <c r="J7612" s="90">
        <v>0</v>
      </c>
      <c r="K7612" s="90">
        <v>3</v>
      </c>
      <c r="L7612" t="str">
        <f t="shared" si="236"/>
        <v>East</v>
      </c>
      <c r="M7612" s="107">
        <f t="shared" si="237"/>
        <v>90</v>
      </c>
    </row>
    <row r="7613" spans="7:13">
      <c r="G7613" s="106">
        <v>41634</v>
      </c>
      <c r="H7613" s="90" t="s">
        <v>2032</v>
      </c>
      <c r="I7613" s="90" t="s">
        <v>2046</v>
      </c>
      <c r="J7613" s="90">
        <v>0</v>
      </c>
      <c r="K7613" s="90">
        <v>2</v>
      </c>
      <c r="L7613" t="str">
        <f t="shared" si="236"/>
        <v>East</v>
      </c>
      <c r="M7613" s="107">
        <f t="shared" si="237"/>
        <v>50</v>
      </c>
    </row>
    <row r="7614" spans="7:13">
      <c r="G7614" s="106">
        <v>41956</v>
      </c>
      <c r="H7614" s="90" t="s">
        <v>2079</v>
      </c>
      <c r="I7614" s="90" t="s">
        <v>2024</v>
      </c>
      <c r="J7614" s="90">
        <v>0.03</v>
      </c>
      <c r="K7614" s="90">
        <v>1</v>
      </c>
      <c r="L7614" t="str">
        <f t="shared" si="236"/>
        <v>MidWest</v>
      </c>
      <c r="M7614" s="107">
        <f t="shared" si="237"/>
        <v>22.261499999999998</v>
      </c>
    </row>
    <row r="7615" spans="7:13">
      <c r="G7615" s="106">
        <v>41610</v>
      </c>
      <c r="H7615" s="90" t="s">
        <v>2058</v>
      </c>
      <c r="I7615" s="90" t="s">
        <v>2027</v>
      </c>
      <c r="J7615" s="90">
        <v>0</v>
      </c>
      <c r="K7615" s="90">
        <v>1</v>
      </c>
      <c r="L7615" t="str">
        <f t="shared" si="236"/>
        <v>MidWest</v>
      </c>
      <c r="M7615" s="107">
        <f t="shared" si="237"/>
        <v>19.95</v>
      </c>
    </row>
    <row r="7616" spans="7:13">
      <c r="G7616" s="106">
        <v>41631</v>
      </c>
      <c r="H7616" s="90" t="s">
        <v>2045</v>
      </c>
      <c r="I7616" s="90" t="s">
        <v>2028</v>
      </c>
      <c r="J7616" s="90">
        <v>0.02</v>
      </c>
      <c r="K7616" s="90">
        <v>2</v>
      </c>
      <c r="L7616" t="str">
        <f t="shared" si="236"/>
        <v>West</v>
      </c>
      <c r="M7616" s="107">
        <f t="shared" si="237"/>
        <v>44.981999999999999</v>
      </c>
    </row>
    <row r="7617" spans="7:13">
      <c r="G7617" s="106">
        <v>41873</v>
      </c>
      <c r="H7617" s="90" t="s">
        <v>2074</v>
      </c>
      <c r="I7617" s="90" t="s">
        <v>2034</v>
      </c>
      <c r="J7617" s="90">
        <v>0.01</v>
      </c>
      <c r="K7617" s="90">
        <v>2</v>
      </c>
      <c r="L7617" t="str">
        <f t="shared" si="236"/>
        <v>MidWest</v>
      </c>
      <c r="M7617" s="107">
        <f t="shared" si="237"/>
        <v>67.319999999999993</v>
      </c>
    </row>
    <row r="7618" spans="7:13">
      <c r="G7618" s="106">
        <v>41587</v>
      </c>
      <c r="H7618" s="90" t="s">
        <v>2086</v>
      </c>
      <c r="I7618" s="90" t="s">
        <v>2019</v>
      </c>
      <c r="J7618" s="90">
        <v>2.5000000000000001E-2</v>
      </c>
      <c r="K7618" s="90">
        <v>1</v>
      </c>
      <c r="L7618" t="str">
        <f t="shared" si="236"/>
        <v>West</v>
      </c>
      <c r="M7618" s="107">
        <f t="shared" si="237"/>
        <v>20.474999999999998</v>
      </c>
    </row>
    <row r="7619" spans="7:13">
      <c r="G7619" s="106">
        <v>41353</v>
      </c>
      <c r="H7619" s="90" t="s">
        <v>2038</v>
      </c>
      <c r="I7619" s="90" t="s">
        <v>2024</v>
      </c>
      <c r="J7619" s="90">
        <v>0.01</v>
      </c>
      <c r="K7619" s="90">
        <v>2</v>
      </c>
      <c r="L7619" t="str">
        <f t="shared" ref="L7619:L7682" si="238">_xlfn.XLOOKUP(H7619,$D$2:$D$73,$E$2:$E$73)</f>
        <v>MidWest</v>
      </c>
      <c r="M7619" s="107">
        <f t="shared" ref="M7619:M7682" si="239">_xlfn.XLOOKUP(I7619,$A$2:$A$13,$B$2:$B$13)*K7619*(1-J7619)</f>
        <v>45.440999999999995</v>
      </c>
    </row>
    <row r="7620" spans="7:13">
      <c r="G7620" s="106">
        <v>41504</v>
      </c>
      <c r="H7620" s="90" t="s">
        <v>2065</v>
      </c>
      <c r="I7620" s="90" t="s">
        <v>2019</v>
      </c>
      <c r="J7620" s="90">
        <v>0.01</v>
      </c>
      <c r="K7620" s="90">
        <v>7</v>
      </c>
      <c r="L7620" t="str">
        <f t="shared" si="238"/>
        <v>South</v>
      </c>
      <c r="M7620" s="107">
        <f t="shared" si="239"/>
        <v>145.53</v>
      </c>
    </row>
    <row r="7621" spans="7:13">
      <c r="G7621" s="106">
        <v>41612</v>
      </c>
      <c r="H7621" s="90" t="s">
        <v>2087</v>
      </c>
      <c r="I7621" s="90" t="s">
        <v>2019</v>
      </c>
      <c r="J7621" s="90">
        <v>2.5000000000000001E-2</v>
      </c>
      <c r="K7621" s="90">
        <v>3</v>
      </c>
      <c r="L7621" t="str">
        <f t="shared" si="238"/>
        <v>South</v>
      </c>
      <c r="M7621" s="107">
        <f t="shared" si="239"/>
        <v>61.424999999999997</v>
      </c>
    </row>
    <row r="7622" spans="7:13">
      <c r="G7622" s="106">
        <v>41631</v>
      </c>
      <c r="H7622" s="90" t="s">
        <v>2088</v>
      </c>
      <c r="I7622" s="90" t="s">
        <v>2043</v>
      </c>
      <c r="J7622" s="90">
        <v>0.02</v>
      </c>
      <c r="K7622" s="90">
        <v>3</v>
      </c>
      <c r="L7622" t="str">
        <f t="shared" si="238"/>
        <v>MidWest</v>
      </c>
      <c r="M7622" s="107">
        <f t="shared" si="239"/>
        <v>69.09</v>
      </c>
    </row>
    <row r="7623" spans="7:13">
      <c r="G7623" s="106">
        <v>41354</v>
      </c>
      <c r="H7623" s="90" t="s">
        <v>2062</v>
      </c>
      <c r="I7623" s="90" t="s">
        <v>2028</v>
      </c>
      <c r="J7623" s="90">
        <v>2.5000000000000001E-2</v>
      </c>
      <c r="K7623" s="90">
        <v>1</v>
      </c>
      <c r="L7623" t="str">
        <f t="shared" si="238"/>
        <v>East</v>
      </c>
      <c r="M7623" s="107">
        <f t="shared" si="239"/>
        <v>22.376249999999999</v>
      </c>
    </row>
    <row r="7624" spans="7:13">
      <c r="G7624" s="106">
        <v>41583</v>
      </c>
      <c r="H7624" s="90" t="s">
        <v>2082</v>
      </c>
      <c r="I7624" s="90" t="s">
        <v>2031</v>
      </c>
      <c r="J7624" s="90">
        <v>0.03</v>
      </c>
      <c r="K7624" s="90">
        <v>1</v>
      </c>
      <c r="L7624" t="str">
        <f t="shared" si="238"/>
        <v>MidWest</v>
      </c>
      <c r="M7624" s="107">
        <f t="shared" si="239"/>
        <v>24.25</v>
      </c>
    </row>
    <row r="7625" spans="7:13">
      <c r="G7625" s="106">
        <v>41366</v>
      </c>
      <c r="H7625" s="90" t="s">
        <v>2030</v>
      </c>
      <c r="I7625" s="90" t="s">
        <v>2028</v>
      </c>
      <c r="J7625" s="90">
        <v>2.5000000000000001E-2</v>
      </c>
      <c r="K7625" s="90">
        <v>2</v>
      </c>
      <c r="L7625" t="str">
        <f t="shared" si="238"/>
        <v>West</v>
      </c>
      <c r="M7625" s="107">
        <f t="shared" si="239"/>
        <v>44.752499999999998</v>
      </c>
    </row>
    <row r="7626" spans="7:13">
      <c r="G7626" s="106">
        <v>41971</v>
      </c>
      <c r="H7626" s="90" t="s">
        <v>2102</v>
      </c>
      <c r="I7626" s="90" t="s">
        <v>2019</v>
      </c>
      <c r="J7626" s="90">
        <v>0</v>
      </c>
      <c r="K7626" s="90">
        <v>3</v>
      </c>
      <c r="L7626" t="str">
        <f t="shared" si="238"/>
        <v>MidWest</v>
      </c>
      <c r="M7626" s="107">
        <f t="shared" si="239"/>
        <v>63</v>
      </c>
    </row>
    <row r="7627" spans="7:13">
      <c r="G7627" s="106">
        <v>41363</v>
      </c>
      <c r="H7627" s="90" t="s">
        <v>2052</v>
      </c>
      <c r="I7627" s="90" t="s">
        <v>2040</v>
      </c>
      <c r="J7627" s="90">
        <v>0</v>
      </c>
      <c r="K7627" s="90">
        <v>25</v>
      </c>
      <c r="L7627" t="str">
        <f t="shared" si="238"/>
        <v>MidWest</v>
      </c>
      <c r="M7627" s="107">
        <f t="shared" si="239"/>
        <v>750</v>
      </c>
    </row>
    <row r="7628" spans="7:13">
      <c r="G7628" s="106">
        <v>41602</v>
      </c>
      <c r="H7628" s="90" t="s">
        <v>2056</v>
      </c>
      <c r="I7628" s="90" t="s">
        <v>2027</v>
      </c>
      <c r="J7628" s="90">
        <v>0</v>
      </c>
      <c r="K7628" s="90">
        <v>1</v>
      </c>
      <c r="L7628" t="str">
        <f t="shared" si="238"/>
        <v>MidWest</v>
      </c>
      <c r="M7628" s="107">
        <f t="shared" si="239"/>
        <v>19.95</v>
      </c>
    </row>
    <row r="7629" spans="7:13">
      <c r="G7629" s="106">
        <v>41579</v>
      </c>
      <c r="H7629" s="90" t="s">
        <v>2086</v>
      </c>
      <c r="I7629" s="90" t="s">
        <v>2027</v>
      </c>
      <c r="J7629" s="90">
        <v>0.02</v>
      </c>
      <c r="K7629" s="90">
        <v>2</v>
      </c>
      <c r="L7629" t="str">
        <f t="shared" si="238"/>
        <v>West</v>
      </c>
      <c r="M7629" s="107">
        <f t="shared" si="239"/>
        <v>39.101999999999997</v>
      </c>
    </row>
    <row r="7630" spans="7:13">
      <c r="G7630" s="106">
        <v>41523</v>
      </c>
      <c r="H7630" s="90" t="s">
        <v>2055</v>
      </c>
      <c r="I7630" s="90" t="s">
        <v>2043</v>
      </c>
      <c r="J7630" s="90">
        <v>0</v>
      </c>
      <c r="K7630" s="90">
        <v>3</v>
      </c>
      <c r="L7630" t="str">
        <f t="shared" si="238"/>
        <v>South</v>
      </c>
      <c r="M7630" s="107">
        <f t="shared" si="239"/>
        <v>70.5</v>
      </c>
    </row>
    <row r="7631" spans="7:13">
      <c r="G7631" s="106">
        <v>41978</v>
      </c>
      <c r="H7631" s="90" t="s">
        <v>2060</v>
      </c>
      <c r="I7631" s="90" t="s">
        <v>2043</v>
      </c>
      <c r="J7631" s="90">
        <v>0</v>
      </c>
      <c r="K7631" s="90">
        <v>1</v>
      </c>
      <c r="L7631" t="str">
        <f t="shared" si="238"/>
        <v>South</v>
      </c>
      <c r="M7631" s="107">
        <f t="shared" si="239"/>
        <v>23.5</v>
      </c>
    </row>
    <row r="7632" spans="7:13">
      <c r="G7632" s="106">
        <v>41633</v>
      </c>
      <c r="H7632" s="90" t="s">
        <v>2062</v>
      </c>
      <c r="I7632" s="90" t="s">
        <v>2019</v>
      </c>
      <c r="J7632" s="90">
        <v>0</v>
      </c>
      <c r="K7632" s="90">
        <v>3</v>
      </c>
      <c r="L7632" t="str">
        <f t="shared" si="238"/>
        <v>East</v>
      </c>
      <c r="M7632" s="107">
        <f t="shared" si="239"/>
        <v>63</v>
      </c>
    </row>
    <row r="7633" spans="7:13">
      <c r="G7633" s="106">
        <v>41633</v>
      </c>
      <c r="H7633" s="90" t="s">
        <v>2051</v>
      </c>
      <c r="I7633" s="90" t="s">
        <v>2023</v>
      </c>
      <c r="J7633" s="90">
        <v>0</v>
      </c>
      <c r="K7633" s="90">
        <v>2</v>
      </c>
      <c r="L7633" t="str">
        <f t="shared" si="238"/>
        <v>MidWest</v>
      </c>
      <c r="M7633" s="107">
        <f t="shared" si="239"/>
        <v>159.9</v>
      </c>
    </row>
    <row r="7634" spans="7:13">
      <c r="G7634" s="106">
        <v>41621</v>
      </c>
      <c r="H7634" s="90" t="s">
        <v>2047</v>
      </c>
      <c r="I7634" s="90" t="s">
        <v>2040</v>
      </c>
      <c r="J7634" s="90">
        <v>0</v>
      </c>
      <c r="K7634" s="90">
        <v>3</v>
      </c>
      <c r="L7634" t="str">
        <f t="shared" si="238"/>
        <v>South</v>
      </c>
      <c r="M7634" s="107">
        <f t="shared" si="239"/>
        <v>90</v>
      </c>
    </row>
    <row r="7635" spans="7:13">
      <c r="G7635" s="106">
        <v>42001</v>
      </c>
      <c r="H7635" s="90" t="s">
        <v>2048</v>
      </c>
      <c r="I7635" s="90" t="s">
        <v>2027</v>
      </c>
      <c r="J7635" s="90">
        <v>1.4999999999999999E-2</v>
      </c>
      <c r="K7635" s="90">
        <v>2</v>
      </c>
      <c r="L7635" t="str">
        <f t="shared" si="238"/>
        <v>East</v>
      </c>
      <c r="M7635" s="107">
        <f t="shared" si="239"/>
        <v>39.301499999999997</v>
      </c>
    </row>
    <row r="7636" spans="7:13">
      <c r="G7636" s="106">
        <v>41630</v>
      </c>
      <c r="H7636" s="90" t="s">
        <v>2069</v>
      </c>
      <c r="I7636" s="90" t="s">
        <v>2028</v>
      </c>
      <c r="J7636" s="90">
        <v>0.03</v>
      </c>
      <c r="K7636" s="90">
        <v>3</v>
      </c>
      <c r="L7636" t="str">
        <f t="shared" si="238"/>
        <v>South</v>
      </c>
      <c r="M7636" s="107">
        <f t="shared" si="239"/>
        <v>66.784499999999994</v>
      </c>
    </row>
    <row r="7637" spans="7:13">
      <c r="G7637" s="106">
        <v>41946</v>
      </c>
      <c r="H7637" s="90" t="s">
        <v>2063</v>
      </c>
      <c r="I7637" s="90" t="s">
        <v>2050</v>
      </c>
      <c r="J7637" s="90">
        <v>0.01</v>
      </c>
      <c r="K7637" s="90">
        <v>3</v>
      </c>
      <c r="L7637" t="str">
        <f t="shared" si="238"/>
        <v>South</v>
      </c>
      <c r="M7637" s="107">
        <f t="shared" si="239"/>
        <v>56.43</v>
      </c>
    </row>
    <row r="7638" spans="7:13">
      <c r="G7638" s="106">
        <v>41383</v>
      </c>
      <c r="H7638" s="90" t="s">
        <v>2051</v>
      </c>
      <c r="I7638" s="90" t="s">
        <v>2027</v>
      </c>
      <c r="J7638" s="90">
        <v>0</v>
      </c>
      <c r="K7638" s="90">
        <v>3</v>
      </c>
      <c r="L7638" t="str">
        <f t="shared" si="238"/>
        <v>MidWest</v>
      </c>
      <c r="M7638" s="107">
        <f t="shared" si="239"/>
        <v>59.849999999999994</v>
      </c>
    </row>
    <row r="7639" spans="7:13">
      <c r="G7639" s="106">
        <v>41631</v>
      </c>
      <c r="H7639" s="90" t="s">
        <v>2073</v>
      </c>
      <c r="I7639" s="90" t="s">
        <v>2023</v>
      </c>
      <c r="J7639" s="90">
        <v>0.03</v>
      </c>
      <c r="K7639" s="90">
        <v>3</v>
      </c>
      <c r="L7639" t="str">
        <f t="shared" si="238"/>
        <v>West</v>
      </c>
      <c r="M7639" s="107">
        <f t="shared" si="239"/>
        <v>232.65450000000001</v>
      </c>
    </row>
    <row r="7640" spans="7:13">
      <c r="G7640" s="106">
        <v>41605</v>
      </c>
      <c r="H7640" s="90" t="s">
        <v>2033</v>
      </c>
      <c r="I7640" s="90" t="s">
        <v>2040</v>
      </c>
      <c r="J7640" s="90">
        <v>0</v>
      </c>
      <c r="K7640" s="90">
        <v>3</v>
      </c>
      <c r="L7640" t="str">
        <f t="shared" si="238"/>
        <v>MidWest</v>
      </c>
      <c r="M7640" s="107">
        <f t="shared" si="239"/>
        <v>90</v>
      </c>
    </row>
    <row r="7641" spans="7:13">
      <c r="G7641" s="106">
        <v>41614</v>
      </c>
      <c r="H7641" s="90" t="s">
        <v>2058</v>
      </c>
      <c r="I7641" s="90" t="s">
        <v>2024</v>
      </c>
      <c r="J7641" s="90">
        <v>0</v>
      </c>
      <c r="K7641" s="90">
        <v>2</v>
      </c>
      <c r="L7641" t="str">
        <f t="shared" si="238"/>
        <v>MidWest</v>
      </c>
      <c r="M7641" s="107">
        <f t="shared" si="239"/>
        <v>45.9</v>
      </c>
    </row>
    <row r="7642" spans="7:13">
      <c r="G7642" s="106">
        <v>41346</v>
      </c>
      <c r="H7642" s="90" t="s">
        <v>2064</v>
      </c>
      <c r="I7642" s="90" t="s">
        <v>2040</v>
      </c>
      <c r="J7642" s="90">
        <v>0</v>
      </c>
      <c r="K7642" s="90">
        <v>2</v>
      </c>
      <c r="L7642" t="str">
        <f t="shared" si="238"/>
        <v>West</v>
      </c>
      <c r="M7642" s="107">
        <f t="shared" si="239"/>
        <v>60</v>
      </c>
    </row>
    <row r="7643" spans="7:13">
      <c r="G7643" s="106">
        <v>41963</v>
      </c>
      <c r="H7643" s="90" t="s">
        <v>2084</v>
      </c>
      <c r="I7643" s="90" t="s">
        <v>2043</v>
      </c>
      <c r="J7643" s="90">
        <v>0.02</v>
      </c>
      <c r="K7643" s="90">
        <v>2</v>
      </c>
      <c r="L7643" t="str">
        <f t="shared" si="238"/>
        <v>MidWest</v>
      </c>
      <c r="M7643" s="107">
        <f t="shared" si="239"/>
        <v>46.06</v>
      </c>
    </row>
    <row r="7644" spans="7:13">
      <c r="G7644" s="106">
        <v>41972</v>
      </c>
      <c r="H7644" s="90" t="s">
        <v>2049</v>
      </c>
      <c r="I7644" s="90" t="s">
        <v>2034</v>
      </c>
      <c r="J7644" s="90">
        <v>0.03</v>
      </c>
      <c r="K7644" s="90">
        <v>2</v>
      </c>
      <c r="L7644" t="str">
        <f t="shared" si="238"/>
        <v>South</v>
      </c>
      <c r="M7644" s="107">
        <f t="shared" si="239"/>
        <v>65.959999999999994</v>
      </c>
    </row>
    <row r="7645" spans="7:13">
      <c r="G7645" s="106">
        <v>41960</v>
      </c>
      <c r="H7645" s="90" t="s">
        <v>2052</v>
      </c>
      <c r="I7645" s="90" t="s">
        <v>2019</v>
      </c>
      <c r="J7645" s="90">
        <v>0.02</v>
      </c>
      <c r="K7645" s="90">
        <v>7</v>
      </c>
      <c r="L7645" t="str">
        <f t="shared" si="238"/>
        <v>MidWest</v>
      </c>
      <c r="M7645" s="107">
        <f t="shared" si="239"/>
        <v>144.06</v>
      </c>
    </row>
    <row r="7646" spans="7:13">
      <c r="G7646" s="106">
        <v>41980</v>
      </c>
      <c r="H7646" s="90" t="s">
        <v>2062</v>
      </c>
      <c r="I7646" s="90" t="s">
        <v>2024</v>
      </c>
      <c r="J7646" s="90">
        <v>2.5000000000000001E-2</v>
      </c>
      <c r="K7646" s="90">
        <v>3</v>
      </c>
      <c r="L7646" t="str">
        <f t="shared" si="238"/>
        <v>East</v>
      </c>
      <c r="M7646" s="107">
        <f t="shared" si="239"/>
        <v>67.128749999999997</v>
      </c>
    </row>
    <row r="7647" spans="7:13">
      <c r="G7647" s="106">
        <v>41603</v>
      </c>
      <c r="H7647" s="90" t="s">
        <v>2093</v>
      </c>
      <c r="I7647" s="90" t="s">
        <v>2034</v>
      </c>
      <c r="J7647" s="90">
        <v>0.02</v>
      </c>
      <c r="K7647" s="90">
        <v>2</v>
      </c>
      <c r="L7647" t="str">
        <f t="shared" si="238"/>
        <v>West</v>
      </c>
      <c r="M7647" s="107">
        <f t="shared" si="239"/>
        <v>66.64</v>
      </c>
    </row>
    <row r="7648" spans="7:13">
      <c r="G7648" s="106">
        <v>41662</v>
      </c>
      <c r="H7648" s="90" t="s">
        <v>2029</v>
      </c>
      <c r="I7648" s="90" t="s">
        <v>2037</v>
      </c>
      <c r="J7648" s="90">
        <v>0</v>
      </c>
      <c r="K7648" s="90">
        <v>3</v>
      </c>
      <c r="L7648" t="str">
        <f t="shared" si="238"/>
        <v>East</v>
      </c>
      <c r="M7648" s="107">
        <f t="shared" si="239"/>
        <v>82.5</v>
      </c>
    </row>
    <row r="7649" spans="7:13">
      <c r="G7649" s="106">
        <v>41557</v>
      </c>
      <c r="H7649" s="90" t="s">
        <v>2087</v>
      </c>
      <c r="I7649" s="90" t="s">
        <v>2046</v>
      </c>
      <c r="J7649" s="90">
        <v>0.03</v>
      </c>
      <c r="K7649" s="90">
        <v>3</v>
      </c>
      <c r="L7649" t="str">
        <f t="shared" si="238"/>
        <v>South</v>
      </c>
      <c r="M7649" s="107">
        <f t="shared" si="239"/>
        <v>72.75</v>
      </c>
    </row>
    <row r="7650" spans="7:13">
      <c r="G7650" s="106">
        <v>41968</v>
      </c>
      <c r="H7650" s="90" t="s">
        <v>2063</v>
      </c>
      <c r="I7650" s="90" t="s">
        <v>2027</v>
      </c>
      <c r="J7650" s="90">
        <v>0</v>
      </c>
      <c r="K7650" s="90">
        <v>1</v>
      </c>
      <c r="L7650" t="str">
        <f t="shared" si="238"/>
        <v>South</v>
      </c>
      <c r="M7650" s="107">
        <f t="shared" si="239"/>
        <v>19.95</v>
      </c>
    </row>
    <row r="7651" spans="7:13">
      <c r="G7651" s="106">
        <v>41749</v>
      </c>
      <c r="H7651" s="90" t="s">
        <v>2095</v>
      </c>
      <c r="I7651" s="90" t="s">
        <v>2024</v>
      </c>
      <c r="J7651" s="90">
        <v>1.4999999999999999E-2</v>
      </c>
      <c r="K7651" s="90">
        <v>3</v>
      </c>
      <c r="L7651" t="str">
        <f t="shared" si="238"/>
        <v>South</v>
      </c>
      <c r="M7651" s="107">
        <f t="shared" si="239"/>
        <v>67.817249999999987</v>
      </c>
    </row>
    <row r="7652" spans="7:13">
      <c r="G7652" s="106">
        <v>41959</v>
      </c>
      <c r="H7652" s="90" t="s">
        <v>2101</v>
      </c>
      <c r="I7652" s="90" t="s">
        <v>2024</v>
      </c>
      <c r="J7652" s="90">
        <v>0</v>
      </c>
      <c r="K7652" s="90">
        <v>2</v>
      </c>
      <c r="L7652" t="str">
        <f t="shared" si="238"/>
        <v>MidWest</v>
      </c>
      <c r="M7652" s="107">
        <f t="shared" si="239"/>
        <v>45.9</v>
      </c>
    </row>
    <row r="7653" spans="7:13">
      <c r="G7653" s="106">
        <v>41691</v>
      </c>
      <c r="H7653" s="90" t="s">
        <v>2049</v>
      </c>
      <c r="I7653" s="90" t="s">
        <v>2024</v>
      </c>
      <c r="J7653" s="90">
        <v>0.02</v>
      </c>
      <c r="K7653" s="90">
        <v>2</v>
      </c>
      <c r="L7653" t="str">
        <f t="shared" si="238"/>
        <v>South</v>
      </c>
      <c r="M7653" s="107">
        <f t="shared" si="239"/>
        <v>44.981999999999999</v>
      </c>
    </row>
    <row r="7654" spans="7:13">
      <c r="G7654" s="106">
        <v>41604</v>
      </c>
      <c r="H7654" s="90" t="s">
        <v>2066</v>
      </c>
      <c r="I7654" s="90" t="s">
        <v>2023</v>
      </c>
      <c r="J7654" s="90">
        <v>2.5000000000000001E-2</v>
      </c>
      <c r="K7654" s="90">
        <v>1</v>
      </c>
      <c r="L7654" t="str">
        <f t="shared" si="238"/>
        <v>East</v>
      </c>
      <c r="M7654" s="107">
        <f t="shared" si="239"/>
        <v>77.951250000000002</v>
      </c>
    </row>
    <row r="7655" spans="7:13">
      <c r="G7655" s="106">
        <v>41446</v>
      </c>
      <c r="H7655" s="90" t="s">
        <v>2058</v>
      </c>
      <c r="I7655" s="90" t="s">
        <v>2037</v>
      </c>
      <c r="J7655" s="90">
        <v>0</v>
      </c>
      <c r="K7655" s="90">
        <v>2</v>
      </c>
      <c r="L7655" t="str">
        <f t="shared" si="238"/>
        <v>MidWest</v>
      </c>
      <c r="M7655" s="107">
        <f t="shared" si="239"/>
        <v>55</v>
      </c>
    </row>
    <row r="7656" spans="7:13">
      <c r="G7656" s="106">
        <v>41970</v>
      </c>
      <c r="H7656" s="90" t="s">
        <v>2042</v>
      </c>
      <c r="I7656" s="90" t="s">
        <v>2034</v>
      </c>
      <c r="J7656" s="90">
        <v>1.4999999999999999E-2</v>
      </c>
      <c r="K7656" s="90">
        <v>1</v>
      </c>
      <c r="L7656" t="str">
        <f t="shared" si="238"/>
        <v>MidWest</v>
      </c>
      <c r="M7656" s="107">
        <f t="shared" si="239"/>
        <v>33.49</v>
      </c>
    </row>
    <row r="7657" spans="7:13">
      <c r="G7657" s="106">
        <v>41956</v>
      </c>
      <c r="H7657" s="90" t="s">
        <v>2049</v>
      </c>
      <c r="I7657" s="90" t="s">
        <v>2023</v>
      </c>
      <c r="J7657" s="90">
        <v>0.02</v>
      </c>
      <c r="K7657" s="90">
        <v>3</v>
      </c>
      <c r="L7657" t="str">
        <f t="shared" si="238"/>
        <v>South</v>
      </c>
      <c r="M7657" s="107">
        <f t="shared" si="239"/>
        <v>235.05300000000003</v>
      </c>
    </row>
    <row r="7658" spans="7:13">
      <c r="G7658" s="106">
        <v>41667</v>
      </c>
      <c r="H7658" s="90" t="s">
        <v>2039</v>
      </c>
      <c r="I7658" s="90" t="s">
        <v>2034</v>
      </c>
      <c r="J7658" s="90">
        <v>0</v>
      </c>
      <c r="K7658" s="90">
        <v>3</v>
      </c>
      <c r="L7658" t="str">
        <f t="shared" si="238"/>
        <v>East</v>
      </c>
      <c r="M7658" s="107">
        <f t="shared" si="239"/>
        <v>102</v>
      </c>
    </row>
    <row r="7659" spans="7:13">
      <c r="G7659" s="106">
        <v>41398</v>
      </c>
      <c r="H7659" s="90" t="s">
        <v>2069</v>
      </c>
      <c r="I7659" s="90" t="s">
        <v>2034</v>
      </c>
      <c r="J7659" s="90">
        <v>0</v>
      </c>
      <c r="K7659" s="90">
        <v>2</v>
      </c>
      <c r="L7659" t="str">
        <f t="shared" si="238"/>
        <v>South</v>
      </c>
      <c r="M7659" s="107">
        <f t="shared" si="239"/>
        <v>68</v>
      </c>
    </row>
    <row r="7660" spans="7:13">
      <c r="G7660" s="106">
        <v>41595</v>
      </c>
      <c r="H7660" s="90" t="s">
        <v>2100</v>
      </c>
      <c r="I7660" s="90" t="s">
        <v>2034</v>
      </c>
      <c r="J7660" s="90">
        <v>0</v>
      </c>
      <c r="K7660" s="90">
        <v>4</v>
      </c>
      <c r="L7660" t="str">
        <f t="shared" si="238"/>
        <v>West</v>
      </c>
      <c r="M7660" s="107">
        <f t="shared" si="239"/>
        <v>136</v>
      </c>
    </row>
    <row r="7661" spans="7:13">
      <c r="G7661" s="106">
        <v>41954</v>
      </c>
      <c r="H7661" s="90" t="s">
        <v>2049</v>
      </c>
      <c r="I7661" s="90" t="s">
        <v>2028</v>
      </c>
      <c r="J7661" s="90">
        <v>1.4999999999999999E-2</v>
      </c>
      <c r="K7661" s="90">
        <v>2</v>
      </c>
      <c r="L7661" t="str">
        <f t="shared" si="238"/>
        <v>South</v>
      </c>
      <c r="M7661" s="107">
        <f t="shared" si="239"/>
        <v>45.211500000000001</v>
      </c>
    </row>
    <row r="7662" spans="7:13">
      <c r="G7662" s="106">
        <v>41576</v>
      </c>
      <c r="H7662" s="90" t="s">
        <v>2067</v>
      </c>
      <c r="I7662" s="90" t="s">
        <v>2050</v>
      </c>
      <c r="J7662" s="90">
        <v>0.01</v>
      </c>
      <c r="K7662" s="90">
        <v>3</v>
      </c>
      <c r="L7662" t="str">
        <f t="shared" si="238"/>
        <v>East</v>
      </c>
      <c r="M7662" s="107">
        <f t="shared" si="239"/>
        <v>56.43</v>
      </c>
    </row>
    <row r="7663" spans="7:13">
      <c r="G7663" s="106">
        <v>42003</v>
      </c>
      <c r="H7663" s="90" t="s">
        <v>2087</v>
      </c>
      <c r="I7663" s="90" t="s">
        <v>2028</v>
      </c>
      <c r="J7663" s="90">
        <v>0.03</v>
      </c>
      <c r="K7663" s="90">
        <v>1</v>
      </c>
      <c r="L7663" t="str">
        <f t="shared" si="238"/>
        <v>South</v>
      </c>
      <c r="M7663" s="107">
        <f t="shared" si="239"/>
        <v>22.261499999999998</v>
      </c>
    </row>
    <row r="7664" spans="7:13">
      <c r="G7664" s="106">
        <v>41912</v>
      </c>
      <c r="H7664" s="90" t="s">
        <v>2039</v>
      </c>
      <c r="I7664" s="90" t="s">
        <v>2034</v>
      </c>
      <c r="J7664" s="90">
        <v>0</v>
      </c>
      <c r="K7664" s="90">
        <v>3</v>
      </c>
      <c r="L7664" t="str">
        <f t="shared" si="238"/>
        <v>East</v>
      </c>
      <c r="M7664" s="107">
        <f t="shared" si="239"/>
        <v>102</v>
      </c>
    </row>
    <row r="7665" spans="7:13">
      <c r="G7665" s="106">
        <v>41592</v>
      </c>
      <c r="H7665" s="90" t="s">
        <v>2058</v>
      </c>
      <c r="I7665" s="90" t="s">
        <v>2050</v>
      </c>
      <c r="J7665" s="90">
        <v>0</v>
      </c>
      <c r="K7665" s="90">
        <v>3</v>
      </c>
      <c r="L7665" t="str">
        <f t="shared" si="238"/>
        <v>MidWest</v>
      </c>
      <c r="M7665" s="107">
        <f t="shared" si="239"/>
        <v>57</v>
      </c>
    </row>
    <row r="7666" spans="7:13">
      <c r="G7666" s="106">
        <v>41545</v>
      </c>
      <c r="H7666" s="90" t="s">
        <v>2080</v>
      </c>
      <c r="I7666" s="90" t="s">
        <v>2024</v>
      </c>
      <c r="J7666" s="90">
        <v>0.03</v>
      </c>
      <c r="K7666" s="90">
        <v>3</v>
      </c>
      <c r="L7666" t="str">
        <f t="shared" si="238"/>
        <v>East</v>
      </c>
      <c r="M7666" s="107">
        <f t="shared" si="239"/>
        <v>66.784499999999994</v>
      </c>
    </row>
    <row r="7667" spans="7:13">
      <c r="G7667" s="106">
        <v>41636</v>
      </c>
      <c r="H7667" s="90" t="s">
        <v>2039</v>
      </c>
      <c r="I7667" s="90" t="s">
        <v>2043</v>
      </c>
      <c r="J7667" s="90">
        <v>0.02</v>
      </c>
      <c r="K7667" s="90">
        <v>24</v>
      </c>
      <c r="L7667" t="str">
        <f t="shared" si="238"/>
        <v>East</v>
      </c>
      <c r="M7667" s="107">
        <f t="shared" si="239"/>
        <v>552.72</v>
      </c>
    </row>
    <row r="7668" spans="7:13">
      <c r="G7668" s="106">
        <v>41944</v>
      </c>
      <c r="H7668" s="90" t="s">
        <v>2062</v>
      </c>
      <c r="I7668" s="90" t="s">
        <v>2040</v>
      </c>
      <c r="J7668" s="90">
        <v>0.03</v>
      </c>
      <c r="K7668" s="90">
        <v>2</v>
      </c>
      <c r="L7668" t="str">
        <f t="shared" si="238"/>
        <v>East</v>
      </c>
      <c r="M7668" s="107">
        <f t="shared" si="239"/>
        <v>58.199999999999996</v>
      </c>
    </row>
    <row r="7669" spans="7:13">
      <c r="G7669" s="106">
        <v>41887</v>
      </c>
      <c r="H7669" s="90" t="s">
        <v>2038</v>
      </c>
      <c r="I7669" s="90" t="s">
        <v>2034</v>
      </c>
      <c r="J7669" s="90">
        <v>0.02</v>
      </c>
      <c r="K7669" s="90">
        <v>3</v>
      </c>
      <c r="L7669" t="str">
        <f t="shared" si="238"/>
        <v>MidWest</v>
      </c>
      <c r="M7669" s="107">
        <f t="shared" si="239"/>
        <v>99.96</v>
      </c>
    </row>
    <row r="7670" spans="7:13">
      <c r="G7670" s="106">
        <v>41611</v>
      </c>
      <c r="H7670" s="90" t="s">
        <v>2038</v>
      </c>
      <c r="I7670" s="90" t="s">
        <v>2024</v>
      </c>
      <c r="J7670" s="90">
        <v>0.03</v>
      </c>
      <c r="K7670" s="90">
        <v>1</v>
      </c>
      <c r="L7670" t="str">
        <f t="shared" si="238"/>
        <v>MidWest</v>
      </c>
      <c r="M7670" s="107">
        <f t="shared" si="239"/>
        <v>22.261499999999998</v>
      </c>
    </row>
    <row r="7671" spans="7:13">
      <c r="G7671" s="106">
        <v>41619</v>
      </c>
      <c r="H7671" s="90" t="s">
        <v>2065</v>
      </c>
      <c r="I7671" s="90" t="s">
        <v>2034</v>
      </c>
      <c r="J7671" s="90">
        <v>1.4999999999999999E-2</v>
      </c>
      <c r="K7671" s="90">
        <v>2</v>
      </c>
      <c r="L7671" t="str">
        <f t="shared" si="238"/>
        <v>South</v>
      </c>
      <c r="M7671" s="107">
        <f t="shared" si="239"/>
        <v>66.98</v>
      </c>
    </row>
    <row r="7672" spans="7:13">
      <c r="G7672" s="106">
        <v>41802</v>
      </c>
      <c r="H7672" s="90" t="s">
        <v>2067</v>
      </c>
      <c r="I7672" s="90" t="s">
        <v>2028</v>
      </c>
      <c r="J7672" s="90">
        <v>0.02</v>
      </c>
      <c r="K7672" s="90">
        <v>1</v>
      </c>
      <c r="L7672" t="str">
        <f t="shared" si="238"/>
        <v>East</v>
      </c>
      <c r="M7672" s="107">
        <f t="shared" si="239"/>
        <v>22.491</v>
      </c>
    </row>
    <row r="7673" spans="7:13">
      <c r="G7673" s="106">
        <v>41618</v>
      </c>
      <c r="H7673" s="90" t="s">
        <v>2052</v>
      </c>
      <c r="I7673" s="90" t="s">
        <v>2019</v>
      </c>
      <c r="J7673" s="90">
        <v>0.01</v>
      </c>
      <c r="K7673" s="90">
        <v>3</v>
      </c>
      <c r="L7673" t="str">
        <f t="shared" si="238"/>
        <v>MidWest</v>
      </c>
      <c r="M7673" s="107">
        <f t="shared" si="239"/>
        <v>62.37</v>
      </c>
    </row>
    <row r="7674" spans="7:13">
      <c r="G7674" s="106">
        <v>41301</v>
      </c>
      <c r="H7674" s="90" t="s">
        <v>2076</v>
      </c>
      <c r="I7674" s="90" t="s">
        <v>2024</v>
      </c>
      <c r="J7674" s="90">
        <v>0</v>
      </c>
      <c r="K7674" s="90">
        <v>1</v>
      </c>
      <c r="L7674" t="str">
        <f t="shared" si="238"/>
        <v>West</v>
      </c>
      <c r="M7674" s="107">
        <f t="shared" si="239"/>
        <v>22.95</v>
      </c>
    </row>
    <row r="7675" spans="7:13">
      <c r="G7675" s="106">
        <v>41963</v>
      </c>
      <c r="H7675" s="90" t="s">
        <v>2098</v>
      </c>
      <c r="I7675" s="90" t="s">
        <v>2027</v>
      </c>
      <c r="J7675" s="90">
        <v>0</v>
      </c>
      <c r="K7675" s="90">
        <v>1</v>
      </c>
      <c r="L7675" t="str">
        <f t="shared" si="238"/>
        <v>West</v>
      </c>
      <c r="M7675" s="107">
        <f t="shared" si="239"/>
        <v>19.95</v>
      </c>
    </row>
    <row r="7676" spans="7:13">
      <c r="G7676" s="106">
        <v>41587</v>
      </c>
      <c r="H7676" s="90" t="s">
        <v>2098</v>
      </c>
      <c r="I7676" s="90" t="s">
        <v>2027</v>
      </c>
      <c r="J7676" s="90">
        <v>0.02</v>
      </c>
      <c r="K7676" s="90">
        <v>2</v>
      </c>
      <c r="L7676" t="str">
        <f t="shared" si="238"/>
        <v>West</v>
      </c>
      <c r="M7676" s="107">
        <f t="shared" si="239"/>
        <v>39.101999999999997</v>
      </c>
    </row>
    <row r="7677" spans="7:13">
      <c r="G7677" s="106">
        <v>41627</v>
      </c>
      <c r="H7677" s="90" t="s">
        <v>2042</v>
      </c>
      <c r="I7677" s="90" t="s">
        <v>2027</v>
      </c>
      <c r="J7677" s="90">
        <v>0</v>
      </c>
      <c r="K7677" s="90">
        <v>2</v>
      </c>
      <c r="L7677" t="str">
        <f t="shared" si="238"/>
        <v>MidWest</v>
      </c>
      <c r="M7677" s="107">
        <f t="shared" si="239"/>
        <v>39.9</v>
      </c>
    </row>
    <row r="7678" spans="7:13">
      <c r="G7678" s="106">
        <v>41581</v>
      </c>
      <c r="H7678" s="90" t="s">
        <v>2049</v>
      </c>
      <c r="I7678" s="90" t="s">
        <v>2019</v>
      </c>
      <c r="J7678" s="90">
        <v>0</v>
      </c>
      <c r="K7678" s="90">
        <v>1</v>
      </c>
      <c r="L7678" t="str">
        <f t="shared" si="238"/>
        <v>South</v>
      </c>
      <c r="M7678" s="107">
        <f t="shared" si="239"/>
        <v>21</v>
      </c>
    </row>
    <row r="7679" spans="7:13">
      <c r="G7679" s="106">
        <v>41979</v>
      </c>
      <c r="H7679" s="90" t="s">
        <v>2062</v>
      </c>
      <c r="I7679" s="90" t="s">
        <v>2043</v>
      </c>
      <c r="J7679" s="90">
        <v>2.5000000000000001E-2</v>
      </c>
      <c r="K7679" s="90">
        <v>1</v>
      </c>
      <c r="L7679" t="str">
        <f t="shared" si="238"/>
        <v>East</v>
      </c>
      <c r="M7679" s="107">
        <f t="shared" si="239"/>
        <v>22.912499999999998</v>
      </c>
    </row>
    <row r="7680" spans="7:13">
      <c r="G7680" s="106">
        <v>41590</v>
      </c>
      <c r="H7680" s="90" t="s">
        <v>2070</v>
      </c>
      <c r="I7680" s="90" t="s">
        <v>2028</v>
      </c>
      <c r="J7680" s="90">
        <v>0.03</v>
      </c>
      <c r="K7680" s="90">
        <v>2</v>
      </c>
      <c r="L7680" t="str">
        <f t="shared" si="238"/>
        <v>East</v>
      </c>
      <c r="M7680" s="107">
        <f t="shared" si="239"/>
        <v>44.522999999999996</v>
      </c>
    </row>
    <row r="7681" spans="7:13">
      <c r="G7681" s="106">
        <v>41998</v>
      </c>
      <c r="H7681" s="90" t="s">
        <v>2094</v>
      </c>
      <c r="I7681" s="90" t="s">
        <v>2027</v>
      </c>
      <c r="J7681" s="90">
        <v>0.01</v>
      </c>
      <c r="K7681" s="90">
        <v>1</v>
      </c>
      <c r="L7681" t="str">
        <f t="shared" si="238"/>
        <v>West</v>
      </c>
      <c r="M7681" s="107">
        <f t="shared" si="239"/>
        <v>19.750499999999999</v>
      </c>
    </row>
    <row r="7682" spans="7:13">
      <c r="G7682" s="106">
        <v>41634</v>
      </c>
      <c r="H7682" s="90" t="s">
        <v>2054</v>
      </c>
      <c r="I7682" s="90" t="s">
        <v>2024</v>
      </c>
      <c r="J7682" s="90">
        <v>0</v>
      </c>
      <c r="K7682" s="90">
        <v>2</v>
      </c>
      <c r="L7682" t="str">
        <f t="shared" si="238"/>
        <v>MidWest</v>
      </c>
      <c r="M7682" s="107">
        <f t="shared" si="239"/>
        <v>45.9</v>
      </c>
    </row>
    <row r="7683" spans="7:13">
      <c r="G7683" s="106">
        <v>41629</v>
      </c>
      <c r="H7683" s="90" t="s">
        <v>2060</v>
      </c>
      <c r="I7683" s="90" t="s">
        <v>2034</v>
      </c>
      <c r="J7683" s="90">
        <v>0.01</v>
      </c>
      <c r="K7683" s="90">
        <v>3</v>
      </c>
      <c r="L7683" t="str">
        <f t="shared" ref="L7683:L7746" si="240">_xlfn.XLOOKUP(H7683,$D$2:$D$73,$E$2:$E$73)</f>
        <v>South</v>
      </c>
      <c r="M7683" s="107">
        <f t="shared" ref="M7683:M7746" si="241">_xlfn.XLOOKUP(I7683,$A$2:$A$13,$B$2:$B$13)*K7683*(1-J7683)</f>
        <v>100.98</v>
      </c>
    </row>
    <row r="7684" spans="7:13">
      <c r="G7684" s="106">
        <v>41991</v>
      </c>
      <c r="H7684" s="90" t="s">
        <v>2067</v>
      </c>
      <c r="I7684" s="90" t="s">
        <v>2027</v>
      </c>
      <c r="J7684" s="90">
        <v>0.02</v>
      </c>
      <c r="K7684" s="90">
        <v>3</v>
      </c>
      <c r="L7684" t="str">
        <f t="shared" si="240"/>
        <v>East</v>
      </c>
      <c r="M7684" s="107">
        <f t="shared" si="241"/>
        <v>58.652999999999992</v>
      </c>
    </row>
    <row r="7685" spans="7:13">
      <c r="G7685" s="106">
        <v>41600</v>
      </c>
      <c r="H7685" s="90" t="s">
        <v>2089</v>
      </c>
      <c r="I7685" s="90" t="s">
        <v>2019</v>
      </c>
      <c r="J7685" s="90">
        <v>2.5000000000000001E-2</v>
      </c>
      <c r="K7685" s="90">
        <v>3</v>
      </c>
      <c r="L7685" t="str">
        <f t="shared" si="240"/>
        <v>East</v>
      </c>
      <c r="M7685" s="107">
        <f t="shared" si="241"/>
        <v>61.424999999999997</v>
      </c>
    </row>
    <row r="7686" spans="7:13">
      <c r="G7686" s="106">
        <v>41995</v>
      </c>
      <c r="H7686" s="90" t="s">
        <v>2036</v>
      </c>
      <c r="I7686" s="90" t="s">
        <v>2027</v>
      </c>
      <c r="J7686" s="90">
        <v>0.02</v>
      </c>
      <c r="K7686" s="90">
        <v>1</v>
      </c>
      <c r="L7686" t="str">
        <f t="shared" si="240"/>
        <v>MidWest</v>
      </c>
      <c r="M7686" s="107">
        <f t="shared" si="241"/>
        <v>19.550999999999998</v>
      </c>
    </row>
    <row r="7687" spans="7:13">
      <c r="G7687" s="106">
        <v>41586</v>
      </c>
      <c r="H7687" s="90" t="s">
        <v>2059</v>
      </c>
      <c r="I7687" s="90" t="s">
        <v>2043</v>
      </c>
      <c r="J7687" s="90">
        <v>0</v>
      </c>
      <c r="K7687" s="90">
        <v>17</v>
      </c>
      <c r="L7687" t="str">
        <f t="shared" si="240"/>
        <v>West</v>
      </c>
      <c r="M7687" s="107">
        <f t="shared" si="241"/>
        <v>399.5</v>
      </c>
    </row>
    <row r="7688" spans="7:13">
      <c r="G7688" s="106">
        <v>41299</v>
      </c>
      <c r="H7688" s="90" t="s">
        <v>2049</v>
      </c>
      <c r="I7688" s="90" t="s">
        <v>2031</v>
      </c>
      <c r="J7688" s="90">
        <v>0</v>
      </c>
      <c r="K7688" s="90">
        <v>2</v>
      </c>
      <c r="L7688" t="str">
        <f t="shared" si="240"/>
        <v>South</v>
      </c>
      <c r="M7688" s="107">
        <f t="shared" si="241"/>
        <v>50</v>
      </c>
    </row>
    <row r="7689" spans="7:13">
      <c r="G7689" s="106">
        <v>42002</v>
      </c>
      <c r="H7689" s="90" t="s">
        <v>2055</v>
      </c>
      <c r="I7689" s="90" t="s">
        <v>2028</v>
      </c>
      <c r="J7689" s="90">
        <v>0.03</v>
      </c>
      <c r="K7689" s="90">
        <v>3</v>
      </c>
      <c r="L7689" t="str">
        <f t="shared" si="240"/>
        <v>South</v>
      </c>
      <c r="M7689" s="107">
        <f t="shared" si="241"/>
        <v>66.784499999999994</v>
      </c>
    </row>
    <row r="7690" spans="7:13">
      <c r="G7690" s="106">
        <v>41993</v>
      </c>
      <c r="H7690" s="90" t="s">
        <v>2051</v>
      </c>
      <c r="I7690" s="90" t="s">
        <v>2046</v>
      </c>
      <c r="J7690" s="90">
        <v>0</v>
      </c>
      <c r="K7690" s="90">
        <v>24</v>
      </c>
      <c r="L7690" t="str">
        <f t="shared" si="240"/>
        <v>MidWest</v>
      </c>
      <c r="M7690" s="107">
        <f t="shared" si="241"/>
        <v>600</v>
      </c>
    </row>
    <row r="7691" spans="7:13">
      <c r="G7691" s="106">
        <v>41973</v>
      </c>
      <c r="H7691" s="90" t="s">
        <v>2100</v>
      </c>
      <c r="I7691" s="90" t="s">
        <v>2024</v>
      </c>
      <c r="J7691" s="90">
        <v>0</v>
      </c>
      <c r="K7691" s="90">
        <v>2</v>
      </c>
      <c r="L7691" t="str">
        <f t="shared" si="240"/>
        <v>West</v>
      </c>
      <c r="M7691" s="107">
        <f t="shared" si="241"/>
        <v>45.9</v>
      </c>
    </row>
    <row r="7692" spans="7:13">
      <c r="G7692" s="106">
        <v>41459</v>
      </c>
      <c r="H7692" s="90" t="s">
        <v>2086</v>
      </c>
      <c r="I7692" s="90" t="s">
        <v>2046</v>
      </c>
      <c r="J7692" s="90">
        <v>0.03</v>
      </c>
      <c r="K7692" s="90">
        <v>1</v>
      </c>
      <c r="L7692" t="str">
        <f t="shared" si="240"/>
        <v>West</v>
      </c>
      <c r="M7692" s="107">
        <f t="shared" si="241"/>
        <v>24.25</v>
      </c>
    </row>
    <row r="7693" spans="7:13">
      <c r="G7693" s="106">
        <v>41636</v>
      </c>
      <c r="H7693" s="90" t="s">
        <v>2098</v>
      </c>
      <c r="I7693" s="90" t="s">
        <v>2050</v>
      </c>
      <c r="J7693" s="90">
        <v>0.01</v>
      </c>
      <c r="K7693" s="90">
        <v>1</v>
      </c>
      <c r="L7693" t="str">
        <f t="shared" si="240"/>
        <v>West</v>
      </c>
      <c r="M7693" s="107">
        <f t="shared" si="241"/>
        <v>18.809999999999999</v>
      </c>
    </row>
    <row r="7694" spans="7:13">
      <c r="G7694" s="106">
        <v>41504</v>
      </c>
      <c r="H7694" s="90" t="s">
        <v>2062</v>
      </c>
      <c r="I7694" s="90" t="s">
        <v>2040</v>
      </c>
      <c r="J7694" s="90">
        <v>0.01</v>
      </c>
      <c r="K7694" s="90">
        <v>6</v>
      </c>
      <c r="L7694" t="str">
        <f t="shared" si="240"/>
        <v>East</v>
      </c>
      <c r="M7694" s="107">
        <f t="shared" si="241"/>
        <v>178.2</v>
      </c>
    </row>
    <row r="7695" spans="7:13">
      <c r="G7695" s="106">
        <v>41469</v>
      </c>
      <c r="H7695" s="90" t="s">
        <v>2065</v>
      </c>
      <c r="I7695" s="90" t="s">
        <v>2040</v>
      </c>
      <c r="J7695" s="90">
        <v>0.02</v>
      </c>
      <c r="K7695" s="90">
        <v>3</v>
      </c>
      <c r="L7695" t="str">
        <f t="shared" si="240"/>
        <v>South</v>
      </c>
      <c r="M7695" s="107">
        <f t="shared" si="241"/>
        <v>88.2</v>
      </c>
    </row>
    <row r="7696" spans="7:13">
      <c r="G7696" s="106">
        <v>41658</v>
      </c>
      <c r="H7696" s="90" t="s">
        <v>2026</v>
      </c>
      <c r="I7696" s="90" t="s">
        <v>2024</v>
      </c>
      <c r="J7696" s="90">
        <v>0</v>
      </c>
      <c r="K7696" s="90">
        <v>1</v>
      </c>
      <c r="L7696" t="str">
        <f t="shared" si="240"/>
        <v>MidWest</v>
      </c>
      <c r="M7696" s="107">
        <f t="shared" si="241"/>
        <v>22.95</v>
      </c>
    </row>
    <row r="7697" spans="7:13">
      <c r="G7697" s="106">
        <v>41823</v>
      </c>
      <c r="H7697" s="90" t="s">
        <v>2054</v>
      </c>
      <c r="I7697" s="90" t="s">
        <v>2019</v>
      </c>
      <c r="J7697" s="90">
        <v>0</v>
      </c>
      <c r="K7697" s="90">
        <v>2</v>
      </c>
      <c r="L7697" t="str">
        <f t="shared" si="240"/>
        <v>MidWest</v>
      </c>
      <c r="M7697" s="107">
        <f t="shared" si="241"/>
        <v>42</v>
      </c>
    </row>
    <row r="7698" spans="7:13">
      <c r="G7698" s="106">
        <v>41298</v>
      </c>
      <c r="H7698" s="90" t="s">
        <v>2055</v>
      </c>
      <c r="I7698" s="90" t="s">
        <v>2043</v>
      </c>
      <c r="J7698" s="90">
        <v>0</v>
      </c>
      <c r="K7698" s="90">
        <v>11</v>
      </c>
      <c r="L7698" t="str">
        <f t="shared" si="240"/>
        <v>South</v>
      </c>
      <c r="M7698" s="107">
        <f t="shared" si="241"/>
        <v>258.5</v>
      </c>
    </row>
    <row r="7699" spans="7:13">
      <c r="G7699" s="106">
        <v>41956</v>
      </c>
      <c r="H7699" s="90" t="s">
        <v>2093</v>
      </c>
      <c r="I7699" s="90" t="s">
        <v>2043</v>
      </c>
      <c r="J7699" s="90">
        <v>0.01</v>
      </c>
      <c r="K7699" s="90">
        <v>3</v>
      </c>
      <c r="L7699" t="str">
        <f t="shared" si="240"/>
        <v>West</v>
      </c>
      <c r="M7699" s="107">
        <f t="shared" si="241"/>
        <v>69.795000000000002</v>
      </c>
    </row>
    <row r="7700" spans="7:13">
      <c r="G7700" s="106">
        <v>41972</v>
      </c>
      <c r="H7700" s="90" t="s">
        <v>2061</v>
      </c>
      <c r="I7700" s="90" t="s">
        <v>2040</v>
      </c>
      <c r="J7700" s="90">
        <v>0</v>
      </c>
      <c r="K7700" s="90">
        <v>3</v>
      </c>
      <c r="L7700" t="str">
        <f t="shared" si="240"/>
        <v>West</v>
      </c>
      <c r="M7700" s="107">
        <f t="shared" si="241"/>
        <v>90</v>
      </c>
    </row>
    <row r="7701" spans="7:13">
      <c r="G7701" s="106">
        <v>41306</v>
      </c>
      <c r="H7701" s="90" t="s">
        <v>2030</v>
      </c>
      <c r="I7701" s="90" t="s">
        <v>2024</v>
      </c>
      <c r="J7701" s="90">
        <v>0</v>
      </c>
      <c r="K7701" s="90">
        <v>2</v>
      </c>
      <c r="L7701" t="str">
        <f t="shared" si="240"/>
        <v>West</v>
      </c>
      <c r="M7701" s="107">
        <f t="shared" si="241"/>
        <v>45.9</v>
      </c>
    </row>
    <row r="7702" spans="7:13">
      <c r="G7702" s="106">
        <v>41283</v>
      </c>
      <c r="H7702" s="90" t="s">
        <v>2093</v>
      </c>
      <c r="I7702" s="90" t="s">
        <v>2027</v>
      </c>
      <c r="J7702" s="90">
        <v>0</v>
      </c>
      <c r="K7702" s="90">
        <v>3</v>
      </c>
      <c r="L7702" t="str">
        <f t="shared" si="240"/>
        <v>West</v>
      </c>
      <c r="M7702" s="107">
        <f t="shared" si="241"/>
        <v>59.849999999999994</v>
      </c>
    </row>
    <row r="7703" spans="7:13">
      <c r="G7703" s="106">
        <v>41485</v>
      </c>
      <c r="H7703" s="90" t="s">
        <v>2083</v>
      </c>
      <c r="I7703" s="90" t="s">
        <v>2027</v>
      </c>
      <c r="J7703" s="90">
        <v>0.02</v>
      </c>
      <c r="K7703" s="90">
        <v>2</v>
      </c>
      <c r="L7703" t="str">
        <f t="shared" si="240"/>
        <v>West</v>
      </c>
      <c r="M7703" s="107">
        <f t="shared" si="241"/>
        <v>39.101999999999997</v>
      </c>
    </row>
    <row r="7704" spans="7:13">
      <c r="G7704" s="106">
        <v>41638</v>
      </c>
      <c r="H7704" s="90" t="s">
        <v>2032</v>
      </c>
      <c r="I7704" s="90" t="s">
        <v>2040</v>
      </c>
      <c r="J7704" s="90">
        <v>1.4999999999999999E-2</v>
      </c>
      <c r="K7704" s="90">
        <v>4</v>
      </c>
      <c r="L7704" t="str">
        <f t="shared" si="240"/>
        <v>East</v>
      </c>
      <c r="M7704" s="107">
        <f t="shared" si="241"/>
        <v>118.2</v>
      </c>
    </row>
    <row r="7705" spans="7:13">
      <c r="G7705" s="106">
        <v>41980</v>
      </c>
      <c r="H7705" s="90" t="s">
        <v>2075</v>
      </c>
      <c r="I7705" s="90" t="s">
        <v>2043</v>
      </c>
      <c r="J7705" s="90">
        <v>0</v>
      </c>
      <c r="K7705" s="90">
        <v>23</v>
      </c>
      <c r="L7705" t="str">
        <f t="shared" si="240"/>
        <v>West</v>
      </c>
      <c r="M7705" s="107">
        <f t="shared" si="241"/>
        <v>540.5</v>
      </c>
    </row>
    <row r="7706" spans="7:13">
      <c r="G7706" s="106">
        <v>41975</v>
      </c>
      <c r="H7706" s="90" t="s">
        <v>2020</v>
      </c>
      <c r="I7706" s="90" t="s">
        <v>2028</v>
      </c>
      <c r="J7706" s="90">
        <v>0.01</v>
      </c>
      <c r="K7706" s="90">
        <v>3</v>
      </c>
      <c r="L7706" t="str">
        <f t="shared" si="240"/>
        <v>MidWest</v>
      </c>
      <c r="M7706" s="107">
        <f t="shared" si="241"/>
        <v>68.16149999999999</v>
      </c>
    </row>
    <row r="7707" spans="7:13">
      <c r="G7707" s="106">
        <v>41637</v>
      </c>
      <c r="H7707" s="90" t="s">
        <v>2090</v>
      </c>
      <c r="I7707" s="90" t="s">
        <v>2050</v>
      </c>
      <c r="J7707" s="90">
        <v>0</v>
      </c>
      <c r="K7707" s="90">
        <v>3</v>
      </c>
      <c r="L7707" t="str">
        <f t="shared" si="240"/>
        <v>West</v>
      </c>
      <c r="M7707" s="107">
        <f t="shared" si="241"/>
        <v>57</v>
      </c>
    </row>
    <row r="7708" spans="7:13">
      <c r="G7708" s="106">
        <v>41998</v>
      </c>
      <c r="H7708" s="90" t="s">
        <v>2030</v>
      </c>
      <c r="I7708" s="90" t="s">
        <v>2028</v>
      </c>
      <c r="J7708" s="90">
        <v>2.5000000000000001E-2</v>
      </c>
      <c r="K7708" s="90">
        <v>1</v>
      </c>
      <c r="L7708" t="str">
        <f t="shared" si="240"/>
        <v>West</v>
      </c>
      <c r="M7708" s="107">
        <f t="shared" si="241"/>
        <v>22.376249999999999</v>
      </c>
    </row>
    <row r="7709" spans="7:13">
      <c r="G7709" s="106">
        <v>41438</v>
      </c>
      <c r="H7709" s="90" t="s">
        <v>2057</v>
      </c>
      <c r="I7709" s="90" t="s">
        <v>2040</v>
      </c>
      <c r="J7709" s="90">
        <v>0.01</v>
      </c>
      <c r="K7709" s="90">
        <v>2</v>
      </c>
      <c r="L7709" t="str">
        <f t="shared" si="240"/>
        <v>West</v>
      </c>
      <c r="M7709" s="107">
        <f t="shared" si="241"/>
        <v>59.4</v>
      </c>
    </row>
    <row r="7710" spans="7:13">
      <c r="G7710" s="106">
        <v>42003</v>
      </c>
      <c r="H7710" s="90" t="s">
        <v>2049</v>
      </c>
      <c r="I7710" s="90" t="s">
        <v>2031</v>
      </c>
      <c r="J7710" s="90">
        <v>0</v>
      </c>
      <c r="K7710" s="90">
        <v>1</v>
      </c>
      <c r="L7710" t="str">
        <f t="shared" si="240"/>
        <v>South</v>
      </c>
      <c r="M7710" s="107">
        <f t="shared" si="241"/>
        <v>25</v>
      </c>
    </row>
    <row r="7711" spans="7:13">
      <c r="G7711" s="106">
        <v>41735</v>
      </c>
      <c r="H7711" s="90" t="s">
        <v>2083</v>
      </c>
      <c r="I7711" s="90" t="s">
        <v>2023</v>
      </c>
      <c r="J7711" s="90">
        <v>1.4999999999999999E-2</v>
      </c>
      <c r="K7711" s="90">
        <v>1</v>
      </c>
      <c r="L7711" t="str">
        <f t="shared" si="240"/>
        <v>West</v>
      </c>
      <c r="M7711" s="107">
        <f t="shared" si="241"/>
        <v>78.750749999999996</v>
      </c>
    </row>
    <row r="7712" spans="7:13">
      <c r="G7712" s="106">
        <v>41278</v>
      </c>
      <c r="H7712" s="90" t="s">
        <v>2025</v>
      </c>
      <c r="I7712" s="90" t="s">
        <v>2027</v>
      </c>
      <c r="J7712" s="90">
        <v>2.5000000000000001E-2</v>
      </c>
      <c r="K7712" s="90">
        <v>6</v>
      </c>
      <c r="L7712" t="str">
        <f t="shared" si="240"/>
        <v>West</v>
      </c>
      <c r="M7712" s="107">
        <f t="shared" si="241"/>
        <v>116.70749999999998</v>
      </c>
    </row>
    <row r="7713" spans="7:13">
      <c r="G7713" s="106">
        <v>41579</v>
      </c>
      <c r="H7713" s="90" t="s">
        <v>2062</v>
      </c>
      <c r="I7713" s="90" t="s">
        <v>2043</v>
      </c>
      <c r="J7713" s="90">
        <v>0</v>
      </c>
      <c r="K7713" s="90">
        <v>3</v>
      </c>
      <c r="L7713" t="str">
        <f t="shared" si="240"/>
        <v>East</v>
      </c>
      <c r="M7713" s="107">
        <f t="shared" si="241"/>
        <v>70.5</v>
      </c>
    </row>
    <row r="7714" spans="7:13">
      <c r="G7714" s="106">
        <v>41945</v>
      </c>
      <c r="H7714" s="90" t="s">
        <v>2065</v>
      </c>
      <c r="I7714" s="90" t="s">
        <v>2034</v>
      </c>
      <c r="J7714" s="90">
        <v>2.5000000000000001E-2</v>
      </c>
      <c r="K7714" s="90">
        <v>3</v>
      </c>
      <c r="L7714" t="str">
        <f t="shared" si="240"/>
        <v>South</v>
      </c>
      <c r="M7714" s="107">
        <f t="shared" si="241"/>
        <v>99.45</v>
      </c>
    </row>
    <row r="7715" spans="7:13">
      <c r="G7715" s="106">
        <v>41982</v>
      </c>
      <c r="H7715" s="90" t="s">
        <v>2025</v>
      </c>
      <c r="I7715" s="90" t="s">
        <v>2027</v>
      </c>
      <c r="J7715" s="90">
        <v>0</v>
      </c>
      <c r="K7715" s="90">
        <v>3</v>
      </c>
      <c r="L7715" t="str">
        <f t="shared" si="240"/>
        <v>West</v>
      </c>
      <c r="M7715" s="107">
        <f t="shared" si="241"/>
        <v>59.849999999999994</v>
      </c>
    </row>
    <row r="7716" spans="7:13">
      <c r="G7716" s="106">
        <v>41993</v>
      </c>
      <c r="H7716" s="90" t="s">
        <v>2098</v>
      </c>
      <c r="I7716" s="90" t="s">
        <v>2027</v>
      </c>
      <c r="J7716" s="90">
        <v>0.02</v>
      </c>
      <c r="K7716" s="90">
        <v>3</v>
      </c>
      <c r="L7716" t="str">
        <f t="shared" si="240"/>
        <v>West</v>
      </c>
      <c r="M7716" s="107">
        <f t="shared" si="241"/>
        <v>58.652999999999992</v>
      </c>
    </row>
    <row r="7717" spans="7:13">
      <c r="G7717" s="106">
        <v>41996</v>
      </c>
      <c r="H7717" s="90" t="s">
        <v>2064</v>
      </c>
      <c r="I7717" s="90" t="s">
        <v>2046</v>
      </c>
      <c r="J7717" s="90">
        <v>0</v>
      </c>
      <c r="K7717" s="90">
        <v>3</v>
      </c>
      <c r="L7717" t="str">
        <f t="shared" si="240"/>
        <v>West</v>
      </c>
      <c r="M7717" s="107">
        <f t="shared" si="241"/>
        <v>75</v>
      </c>
    </row>
    <row r="7718" spans="7:13">
      <c r="G7718" s="106">
        <v>41636</v>
      </c>
      <c r="H7718" s="90" t="s">
        <v>2087</v>
      </c>
      <c r="I7718" s="90" t="s">
        <v>2024</v>
      </c>
      <c r="J7718" s="90">
        <v>1.4999999999999999E-2</v>
      </c>
      <c r="K7718" s="90">
        <v>1</v>
      </c>
      <c r="L7718" t="str">
        <f t="shared" si="240"/>
        <v>South</v>
      </c>
      <c r="M7718" s="107">
        <f t="shared" si="241"/>
        <v>22.60575</v>
      </c>
    </row>
    <row r="7719" spans="7:13">
      <c r="G7719" s="106">
        <v>41982</v>
      </c>
      <c r="H7719" s="90" t="s">
        <v>2090</v>
      </c>
      <c r="I7719" s="90" t="s">
        <v>2027</v>
      </c>
      <c r="J7719" s="90">
        <v>2.5000000000000001E-2</v>
      </c>
      <c r="K7719" s="90">
        <v>2</v>
      </c>
      <c r="L7719" t="str">
        <f t="shared" si="240"/>
        <v>West</v>
      </c>
      <c r="M7719" s="107">
        <f t="shared" si="241"/>
        <v>38.902499999999996</v>
      </c>
    </row>
    <row r="7720" spans="7:13">
      <c r="G7720" s="106">
        <v>41904</v>
      </c>
      <c r="H7720" s="90" t="s">
        <v>2039</v>
      </c>
      <c r="I7720" s="90" t="s">
        <v>2024</v>
      </c>
      <c r="J7720" s="90">
        <v>2.5000000000000001E-2</v>
      </c>
      <c r="K7720" s="90">
        <v>6</v>
      </c>
      <c r="L7720" t="str">
        <f t="shared" si="240"/>
        <v>East</v>
      </c>
      <c r="M7720" s="107">
        <f t="shared" si="241"/>
        <v>134.25749999999999</v>
      </c>
    </row>
    <row r="7721" spans="7:13">
      <c r="G7721" s="106">
        <v>41954</v>
      </c>
      <c r="H7721" s="90" t="s">
        <v>2103</v>
      </c>
      <c r="I7721" s="90" t="s">
        <v>2023</v>
      </c>
      <c r="J7721" s="90">
        <v>0</v>
      </c>
      <c r="K7721" s="90">
        <v>3</v>
      </c>
      <c r="L7721" t="str">
        <f t="shared" si="240"/>
        <v>South</v>
      </c>
      <c r="M7721" s="107">
        <f t="shared" si="241"/>
        <v>239.85000000000002</v>
      </c>
    </row>
    <row r="7722" spans="7:13">
      <c r="G7722" s="106">
        <v>41939</v>
      </c>
      <c r="H7722" s="90" t="s">
        <v>2049</v>
      </c>
      <c r="I7722" s="90" t="s">
        <v>2024</v>
      </c>
      <c r="J7722" s="90">
        <v>0.03</v>
      </c>
      <c r="K7722" s="90">
        <v>2</v>
      </c>
      <c r="L7722" t="str">
        <f t="shared" si="240"/>
        <v>South</v>
      </c>
      <c r="M7722" s="107">
        <f t="shared" si="241"/>
        <v>44.522999999999996</v>
      </c>
    </row>
    <row r="7723" spans="7:13">
      <c r="G7723" s="106">
        <v>41975</v>
      </c>
      <c r="H7723" s="90" t="s">
        <v>2098</v>
      </c>
      <c r="I7723" s="90" t="s">
        <v>2031</v>
      </c>
      <c r="J7723" s="90">
        <v>0.03</v>
      </c>
      <c r="K7723" s="90">
        <v>3</v>
      </c>
      <c r="L7723" t="str">
        <f t="shared" si="240"/>
        <v>West</v>
      </c>
      <c r="M7723" s="107">
        <f t="shared" si="241"/>
        <v>72.75</v>
      </c>
    </row>
    <row r="7724" spans="7:13">
      <c r="G7724" s="106">
        <v>41767</v>
      </c>
      <c r="H7724" s="90" t="s">
        <v>2058</v>
      </c>
      <c r="I7724" s="90" t="s">
        <v>2028</v>
      </c>
      <c r="J7724" s="90">
        <v>0</v>
      </c>
      <c r="K7724" s="90">
        <v>3</v>
      </c>
      <c r="L7724" t="str">
        <f t="shared" si="240"/>
        <v>MidWest</v>
      </c>
      <c r="M7724" s="107">
        <f t="shared" si="241"/>
        <v>68.849999999999994</v>
      </c>
    </row>
    <row r="7725" spans="7:13">
      <c r="G7725" s="106">
        <v>41583</v>
      </c>
      <c r="H7725" s="90" t="s">
        <v>2082</v>
      </c>
      <c r="I7725" s="90" t="s">
        <v>2024</v>
      </c>
      <c r="J7725" s="90">
        <v>0</v>
      </c>
      <c r="K7725" s="90">
        <v>1</v>
      </c>
      <c r="L7725" t="str">
        <f t="shared" si="240"/>
        <v>MidWest</v>
      </c>
      <c r="M7725" s="107">
        <f t="shared" si="241"/>
        <v>22.95</v>
      </c>
    </row>
    <row r="7726" spans="7:13">
      <c r="G7726" s="106">
        <v>41982</v>
      </c>
      <c r="H7726" s="90" t="s">
        <v>2068</v>
      </c>
      <c r="I7726" s="90" t="s">
        <v>2034</v>
      </c>
      <c r="J7726" s="90">
        <v>1.4999999999999999E-2</v>
      </c>
      <c r="K7726" s="90">
        <v>2</v>
      </c>
      <c r="L7726" t="str">
        <f t="shared" si="240"/>
        <v>South</v>
      </c>
      <c r="M7726" s="107">
        <f t="shared" si="241"/>
        <v>66.98</v>
      </c>
    </row>
    <row r="7727" spans="7:13">
      <c r="G7727" s="106">
        <v>41837</v>
      </c>
      <c r="H7727" s="90" t="s">
        <v>2070</v>
      </c>
      <c r="I7727" s="90" t="s">
        <v>2024</v>
      </c>
      <c r="J7727" s="90">
        <v>0.02</v>
      </c>
      <c r="K7727" s="90">
        <v>3</v>
      </c>
      <c r="L7727" t="str">
        <f t="shared" si="240"/>
        <v>East</v>
      </c>
      <c r="M7727" s="107">
        <f t="shared" si="241"/>
        <v>67.472999999999999</v>
      </c>
    </row>
    <row r="7728" spans="7:13">
      <c r="G7728" s="106">
        <v>41814</v>
      </c>
      <c r="H7728" s="90" t="s">
        <v>2082</v>
      </c>
      <c r="I7728" s="90" t="s">
        <v>2034</v>
      </c>
      <c r="J7728" s="90">
        <v>0.03</v>
      </c>
      <c r="K7728" s="90">
        <v>1</v>
      </c>
      <c r="L7728" t="str">
        <f t="shared" si="240"/>
        <v>MidWest</v>
      </c>
      <c r="M7728" s="107">
        <f t="shared" si="241"/>
        <v>32.979999999999997</v>
      </c>
    </row>
    <row r="7729" spans="7:13">
      <c r="G7729" s="106">
        <v>41620</v>
      </c>
      <c r="H7729" s="90" t="s">
        <v>2064</v>
      </c>
      <c r="I7729" s="90" t="s">
        <v>2031</v>
      </c>
      <c r="J7729" s="90">
        <v>0</v>
      </c>
      <c r="K7729" s="90">
        <v>1</v>
      </c>
      <c r="L7729" t="str">
        <f t="shared" si="240"/>
        <v>West</v>
      </c>
      <c r="M7729" s="107">
        <f t="shared" si="241"/>
        <v>25</v>
      </c>
    </row>
    <row r="7730" spans="7:13">
      <c r="G7730" s="106">
        <v>41614</v>
      </c>
      <c r="H7730" s="90" t="s">
        <v>2094</v>
      </c>
      <c r="I7730" s="90" t="s">
        <v>2028</v>
      </c>
      <c r="J7730" s="90">
        <v>0</v>
      </c>
      <c r="K7730" s="90">
        <v>17</v>
      </c>
      <c r="L7730" t="str">
        <f t="shared" si="240"/>
        <v>West</v>
      </c>
      <c r="M7730" s="107">
        <f t="shared" si="241"/>
        <v>390.15</v>
      </c>
    </row>
    <row r="7731" spans="7:13">
      <c r="G7731" s="106">
        <v>41471</v>
      </c>
      <c r="H7731" s="90" t="s">
        <v>2036</v>
      </c>
      <c r="I7731" s="90" t="s">
        <v>2019</v>
      </c>
      <c r="J7731" s="90">
        <v>2.5000000000000001E-2</v>
      </c>
      <c r="K7731" s="90">
        <v>4</v>
      </c>
      <c r="L7731" t="str">
        <f t="shared" si="240"/>
        <v>MidWest</v>
      </c>
      <c r="M7731" s="107">
        <f t="shared" si="241"/>
        <v>81.899999999999991</v>
      </c>
    </row>
    <row r="7732" spans="7:13">
      <c r="G7732" s="106">
        <v>41624</v>
      </c>
      <c r="H7732" s="90" t="s">
        <v>2083</v>
      </c>
      <c r="I7732" s="90" t="s">
        <v>2046</v>
      </c>
      <c r="J7732" s="90">
        <v>0</v>
      </c>
      <c r="K7732" s="90">
        <v>2</v>
      </c>
      <c r="L7732" t="str">
        <f t="shared" si="240"/>
        <v>West</v>
      </c>
      <c r="M7732" s="107">
        <f t="shared" si="241"/>
        <v>50</v>
      </c>
    </row>
    <row r="7733" spans="7:13">
      <c r="G7733" s="106">
        <v>42002</v>
      </c>
      <c r="H7733" s="90" t="s">
        <v>2030</v>
      </c>
      <c r="I7733" s="90" t="s">
        <v>2028</v>
      </c>
      <c r="J7733" s="90">
        <v>0</v>
      </c>
      <c r="K7733" s="90">
        <v>2</v>
      </c>
      <c r="L7733" t="str">
        <f t="shared" si="240"/>
        <v>West</v>
      </c>
      <c r="M7733" s="107">
        <f t="shared" si="241"/>
        <v>45.9</v>
      </c>
    </row>
    <row r="7734" spans="7:13">
      <c r="G7734" s="106">
        <v>41849</v>
      </c>
      <c r="H7734" s="90" t="s">
        <v>2052</v>
      </c>
      <c r="I7734" s="90" t="s">
        <v>2050</v>
      </c>
      <c r="J7734" s="90">
        <v>0</v>
      </c>
      <c r="K7734" s="90">
        <v>3</v>
      </c>
      <c r="L7734" t="str">
        <f t="shared" si="240"/>
        <v>MidWest</v>
      </c>
      <c r="M7734" s="107">
        <f t="shared" si="241"/>
        <v>57</v>
      </c>
    </row>
    <row r="7735" spans="7:13">
      <c r="G7735" s="106">
        <v>41585</v>
      </c>
      <c r="H7735" s="90" t="s">
        <v>2098</v>
      </c>
      <c r="I7735" s="90" t="s">
        <v>2046</v>
      </c>
      <c r="J7735" s="90">
        <v>0</v>
      </c>
      <c r="K7735" s="90">
        <v>3</v>
      </c>
      <c r="L7735" t="str">
        <f t="shared" si="240"/>
        <v>West</v>
      </c>
      <c r="M7735" s="107">
        <f t="shared" si="241"/>
        <v>75</v>
      </c>
    </row>
    <row r="7736" spans="7:13">
      <c r="G7736" s="106">
        <v>41606</v>
      </c>
      <c r="H7736" s="90" t="s">
        <v>2049</v>
      </c>
      <c r="I7736" s="90" t="s">
        <v>2028</v>
      </c>
      <c r="J7736" s="90">
        <v>0.01</v>
      </c>
      <c r="K7736" s="90">
        <v>4</v>
      </c>
      <c r="L7736" t="str">
        <f t="shared" si="240"/>
        <v>South</v>
      </c>
      <c r="M7736" s="107">
        <f t="shared" si="241"/>
        <v>90.881999999999991</v>
      </c>
    </row>
    <row r="7737" spans="7:13">
      <c r="G7737" s="106">
        <v>41612</v>
      </c>
      <c r="H7737" s="90" t="s">
        <v>2089</v>
      </c>
      <c r="I7737" s="90" t="s">
        <v>2024</v>
      </c>
      <c r="J7737" s="90">
        <v>0.01</v>
      </c>
      <c r="K7737" s="90">
        <v>3</v>
      </c>
      <c r="L7737" t="str">
        <f t="shared" si="240"/>
        <v>East</v>
      </c>
      <c r="M7737" s="107">
        <f t="shared" si="241"/>
        <v>68.16149999999999</v>
      </c>
    </row>
    <row r="7738" spans="7:13">
      <c r="G7738" s="106">
        <v>41585</v>
      </c>
      <c r="H7738" s="90" t="s">
        <v>2060</v>
      </c>
      <c r="I7738" s="90" t="s">
        <v>2028</v>
      </c>
      <c r="J7738" s="90">
        <v>2.5000000000000001E-2</v>
      </c>
      <c r="K7738" s="90">
        <v>2</v>
      </c>
      <c r="L7738" t="str">
        <f t="shared" si="240"/>
        <v>South</v>
      </c>
      <c r="M7738" s="107">
        <f t="shared" si="241"/>
        <v>44.752499999999998</v>
      </c>
    </row>
    <row r="7739" spans="7:13">
      <c r="G7739" s="106">
        <v>41807</v>
      </c>
      <c r="H7739" s="90" t="s">
        <v>2085</v>
      </c>
      <c r="I7739" s="90" t="s">
        <v>2023</v>
      </c>
      <c r="J7739" s="90">
        <v>2.5000000000000001E-2</v>
      </c>
      <c r="K7739" s="90">
        <v>11</v>
      </c>
      <c r="L7739" t="str">
        <f t="shared" si="240"/>
        <v>MidWest</v>
      </c>
      <c r="M7739" s="107">
        <f t="shared" si="241"/>
        <v>857.46375</v>
      </c>
    </row>
    <row r="7740" spans="7:13">
      <c r="G7740" s="106">
        <v>41947</v>
      </c>
      <c r="H7740" s="90" t="s">
        <v>2062</v>
      </c>
      <c r="I7740" s="90" t="s">
        <v>2024</v>
      </c>
      <c r="J7740" s="90">
        <v>2.5000000000000001E-2</v>
      </c>
      <c r="K7740" s="90">
        <v>3</v>
      </c>
      <c r="L7740" t="str">
        <f t="shared" si="240"/>
        <v>East</v>
      </c>
      <c r="M7740" s="107">
        <f t="shared" si="241"/>
        <v>67.128749999999997</v>
      </c>
    </row>
    <row r="7741" spans="7:13">
      <c r="G7741" s="106">
        <v>41595</v>
      </c>
      <c r="H7741" s="90" t="s">
        <v>2077</v>
      </c>
      <c r="I7741" s="90" t="s">
        <v>2027</v>
      </c>
      <c r="J7741" s="90">
        <v>0</v>
      </c>
      <c r="K7741" s="90">
        <v>2</v>
      </c>
      <c r="L7741" t="str">
        <f t="shared" si="240"/>
        <v>MidWest</v>
      </c>
      <c r="M7741" s="107">
        <f t="shared" si="241"/>
        <v>39.9</v>
      </c>
    </row>
    <row r="7742" spans="7:13">
      <c r="G7742" s="106">
        <v>42000</v>
      </c>
      <c r="H7742" s="90" t="s">
        <v>2039</v>
      </c>
      <c r="I7742" s="90" t="s">
        <v>2031</v>
      </c>
      <c r="J7742" s="90">
        <v>2.5000000000000001E-2</v>
      </c>
      <c r="K7742" s="90">
        <v>2</v>
      </c>
      <c r="L7742" t="str">
        <f t="shared" si="240"/>
        <v>East</v>
      </c>
      <c r="M7742" s="107">
        <f t="shared" si="241"/>
        <v>48.75</v>
      </c>
    </row>
    <row r="7743" spans="7:13">
      <c r="G7743" s="106">
        <v>41599</v>
      </c>
      <c r="H7743" s="90" t="s">
        <v>2057</v>
      </c>
      <c r="I7743" s="90" t="s">
        <v>2043</v>
      </c>
      <c r="J7743" s="90">
        <v>0.01</v>
      </c>
      <c r="K7743" s="90">
        <v>3</v>
      </c>
      <c r="L7743" t="str">
        <f t="shared" si="240"/>
        <v>West</v>
      </c>
      <c r="M7743" s="107">
        <f t="shared" si="241"/>
        <v>69.795000000000002</v>
      </c>
    </row>
    <row r="7744" spans="7:13">
      <c r="G7744" s="106">
        <v>41962</v>
      </c>
      <c r="H7744" s="90" t="s">
        <v>2082</v>
      </c>
      <c r="I7744" s="90" t="s">
        <v>2028</v>
      </c>
      <c r="J7744" s="90">
        <v>0</v>
      </c>
      <c r="K7744" s="90">
        <v>2</v>
      </c>
      <c r="L7744" t="str">
        <f t="shared" si="240"/>
        <v>MidWest</v>
      </c>
      <c r="M7744" s="107">
        <f t="shared" si="241"/>
        <v>45.9</v>
      </c>
    </row>
    <row r="7745" spans="7:13">
      <c r="G7745" s="106">
        <v>41533</v>
      </c>
      <c r="H7745" s="90" t="s">
        <v>2049</v>
      </c>
      <c r="I7745" s="90" t="s">
        <v>2024</v>
      </c>
      <c r="J7745" s="90">
        <v>0.01</v>
      </c>
      <c r="K7745" s="90">
        <v>2</v>
      </c>
      <c r="L7745" t="str">
        <f t="shared" si="240"/>
        <v>South</v>
      </c>
      <c r="M7745" s="107">
        <f t="shared" si="241"/>
        <v>45.440999999999995</v>
      </c>
    </row>
    <row r="7746" spans="7:13">
      <c r="G7746" s="106">
        <v>41681</v>
      </c>
      <c r="H7746" s="90" t="s">
        <v>2089</v>
      </c>
      <c r="I7746" s="90" t="s">
        <v>2040</v>
      </c>
      <c r="J7746" s="90">
        <v>0</v>
      </c>
      <c r="K7746" s="90">
        <v>2</v>
      </c>
      <c r="L7746" t="str">
        <f t="shared" si="240"/>
        <v>East</v>
      </c>
      <c r="M7746" s="107">
        <f t="shared" si="241"/>
        <v>60</v>
      </c>
    </row>
    <row r="7747" spans="7:13">
      <c r="G7747" s="106">
        <v>41580</v>
      </c>
      <c r="H7747" s="90" t="s">
        <v>2067</v>
      </c>
      <c r="I7747" s="90" t="s">
        <v>2024</v>
      </c>
      <c r="J7747" s="90">
        <v>0.02</v>
      </c>
      <c r="K7747" s="90">
        <v>2</v>
      </c>
      <c r="L7747" t="str">
        <f t="shared" ref="L7747:L7810" si="242">_xlfn.XLOOKUP(H7747,$D$2:$D$73,$E$2:$E$73)</f>
        <v>East</v>
      </c>
      <c r="M7747" s="107">
        <f t="shared" ref="M7747:M7810" si="243">_xlfn.XLOOKUP(I7747,$A$2:$A$13,$B$2:$B$13)*K7747*(1-J7747)</f>
        <v>44.981999999999999</v>
      </c>
    </row>
    <row r="7748" spans="7:13">
      <c r="G7748" s="106">
        <v>41981</v>
      </c>
      <c r="H7748" s="90" t="s">
        <v>2091</v>
      </c>
      <c r="I7748" s="90" t="s">
        <v>2027</v>
      </c>
      <c r="J7748" s="90">
        <v>0</v>
      </c>
      <c r="K7748" s="90">
        <v>3</v>
      </c>
      <c r="L7748" t="str">
        <f t="shared" si="242"/>
        <v>South</v>
      </c>
      <c r="M7748" s="107">
        <f t="shared" si="243"/>
        <v>59.849999999999994</v>
      </c>
    </row>
    <row r="7749" spans="7:13">
      <c r="G7749" s="106">
        <v>41985</v>
      </c>
      <c r="H7749" s="90" t="s">
        <v>2048</v>
      </c>
      <c r="I7749" s="90" t="s">
        <v>2027</v>
      </c>
      <c r="J7749" s="90">
        <v>0.01</v>
      </c>
      <c r="K7749" s="90">
        <v>1</v>
      </c>
      <c r="L7749" t="str">
        <f t="shared" si="242"/>
        <v>East</v>
      </c>
      <c r="M7749" s="107">
        <f t="shared" si="243"/>
        <v>19.750499999999999</v>
      </c>
    </row>
    <row r="7750" spans="7:13">
      <c r="G7750" s="106">
        <v>41285</v>
      </c>
      <c r="H7750" s="90" t="s">
        <v>2022</v>
      </c>
      <c r="I7750" s="90" t="s">
        <v>2023</v>
      </c>
      <c r="J7750" s="90">
        <v>0.02</v>
      </c>
      <c r="K7750" s="90">
        <v>1</v>
      </c>
      <c r="L7750" t="str">
        <f t="shared" si="242"/>
        <v>West</v>
      </c>
      <c r="M7750" s="107">
        <f t="shared" si="243"/>
        <v>78.350999999999999</v>
      </c>
    </row>
    <row r="7751" spans="7:13">
      <c r="G7751" s="106">
        <v>41972</v>
      </c>
      <c r="H7751" s="90" t="s">
        <v>2048</v>
      </c>
      <c r="I7751" s="90" t="s">
        <v>2031</v>
      </c>
      <c r="J7751" s="90">
        <v>2.5000000000000001E-2</v>
      </c>
      <c r="K7751" s="90">
        <v>1</v>
      </c>
      <c r="L7751" t="str">
        <f t="shared" si="242"/>
        <v>East</v>
      </c>
      <c r="M7751" s="107">
        <f t="shared" si="243"/>
        <v>24.375</v>
      </c>
    </row>
    <row r="7752" spans="7:13">
      <c r="G7752" s="106">
        <v>41854</v>
      </c>
      <c r="H7752" s="90" t="s">
        <v>2092</v>
      </c>
      <c r="I7752" s="90" t="s">
        <v>2024</v>
      </c>
      <c r="J7752" s="90">
        <v>0.03</v>
      </c>
      <c r="K7752" s="90">
        <v>2</v>
      </c>
      <c r="L7752" t="str">
        <f t="shared" si="242"/>
        <v>East</v>
      </c>
      <c r="M7752" s="107">
        <f t="shared" si="243"/>
        <v>44.522999999999996</v>
      </c>
    </row>
    <row r="7753" spans="7:13">
      <c r="G7753" s="106">
        <v>41974</v>
      </c>
      <c r="H7753" s="90" t="s">
        <v>2091</v>
      </c>
      <c r="I7753" s="90" t="s">
        <v>2019</v>
      </c>
      <c r="J7753" s="90">
        <v>0.02</v>
      </c>
      <c r="K7753" s="90">
        <v>3</v>
      </c>
      <c r="L7753" t="str">
        <f t="shared" si="242"/>
        <v>South</v>
      </c>
      <c r="M7753" s="107">
        <f t="shared" si="243"/>
        <v>61.74</v>
      </c>
    </row>
    <row r="7754" spans="7:13">
      <c r="G7754" s="106">
        <v>41568</v>
      </c>
      <c r="H7754" s="90" t="s">
        <v>2093</v>
      </c>
      <c r="I7754" s="90" t="s">
        <v>2043</v>
      </c>
      <c r="J7754" s="90">
        <v>0.03</v>
      </c>
      <c r="K7754" s="90">
        <v>1</v>
      </c>
      <c r="L7754" t="str">
        <f t="shared" si="242"/>
        <v>West</v>
      </c>
      <c r="M7754" s="107">
        <f t="shared" si="243"/>
        <v>22.794999999999998</v>
      </c>
    </row>
    <row r="7755" spans="7:13">
      <c r="G7755" s="106">
        <v>41627</v>
      </c>
      <c r="H7755" s="90" t="s">
        <v>2038</v>
      </c>
      <c r="I7755" s="90" t="s">
        <v>2031</v>
      </c>
      <c r="J7755" s="90">
        <v>0.02</v>
      </c>
      <c r="K7755" s="90">
        <v>1</v>
      </c>
      <c r="L7755" t="str">
        <f t="shared" si="242"/>
        <v>MidWest</v>
      </c>
      <c r="M7755" s="107">
        <f t="shared" si="243"/>
        <v>24.5</v>
      </c>
    </row>
    <row r="7756" spans="7:13">
      <c r="G7756" s="106">
        <v>41966</v>
      </c>
      <c r="H7756" s="90" t="s">
        <v>2049</v>
      </c>
      <c r="I7756" s="90" t="s">
        <v>2046</v>
      </c>
      <c r="J7756" s="90">
        <v>1.4999999999999999E-2</v>
      </c>
      <c r="K7756" s="90">
        <v>3</v>
      </c>
      <c r="L7756" t="str">
        <f t="shared" si="242"/>
        <v>South</v>
      </c>
      <c r="M7756" s="107">
        <f t="shared" si="243"/>
        <v>73.875</v>
      </c>
    </row>
    <row r="7757" spans="7:13">
      <c r="G7757" s="106">
        <v>41404</v>
      </c>
      <c r="H7757" s="90" t="s">
        <v>2090</v>
      </c>
      <c r="I7757" s="90" t="s">
        <v>2040</v>
      </c>
      <c r="J7757" s="90">
        <v>0</v>
      </c>
      <c r="K7757" s="90">
        <v>1</v>
      </c>
      <c r="L7757" t="str">
        <f t="shared" si="242"/>
        <v>West</v>
      </c>
      <c r="M7757" s="107">
        <f t="shared" si="243"/>
        <v>30</v>
      </c>
    </row>
    <row r="7758" spans="7:13">
      <c r="G7758" s="106">
        <v>41638</v>
      </c>
      <c r="H7758" s="90" t="s">
        <v>2095</v>
      </c>
      <c r="I7758" s="90" t="s">
        <v>2027</v>
      </c>
      <c r="J7758" s="90">
        <v>0</v>
      </c>
      <c r="K7758" s="90">
        <v>3</v>
      </c>
      <c r="L7758" t="str">
        <f t="shared" si="242"/>
        <v>South</v>
      </c>
      <c r="M7758" s="107">
        <f t="shared" si="243"/>
        <v>59.849999999999994</v>
      </c>
    </row>
    <row r="7759" spans="7:13">
      <c r="G7759" s="106">
        <v>41598</v>
      </c>
      <c r="H7759" s="90" t="s">
        <v>2025</v>
      </c>
      <c r="I7759" s="90" t="s">
        <v>2043</v>
      </c>
      <c r="J7759" s="90">
        <v>0</v>
      </c>
      <c r="K7759" s="90">
        <v>3</v>
      </c>
      <c r="L7759" t="str">
        <f t="shared" si="242"/>
        <v>West</v>
      </c>
      <c r="M7759" s="107">
        <f t="shared" si="243"/>
        <v>70.5</v>
      </c>
    </row>
    <row r="7760" spans="7:13">
      <c r="G7760" s="106">
        <v>41973</v>
      </c>
      <c r="H7760" s="90" t="s">
        <v>2073</v>
      </c>
      <c r="I7760" s="90" t="s">
        <v>2028</v>
      </c>
      <c r="J7760" s="90">
        <v>2.5000000000000001E-2</v>
      </c>
      <c r="K7760" s="90">
        <v>3</v>
      </c>
      <c r="L7760" t="str">
        <f t="shared" si="242"/>
        <v>West</v>
      </c>
      <c r="M7760" s="107">
        <f t="shared" si="243"/>
        <v>67.128749999999997</v>
      </c>
    </row>
    <row r="7761" spans="7:13">
      <c r="G7761" s="106">
        <v>42002</v>
      </c>
      <c r="H7761" s="90" t="s">
        <v>2089</v>
      </c>
      <c r="I7761" s="90" t="s">
        <v>2027</v>
      </c>
      <c r="J7761" s="90">
        <v>0</v>
      </c>
      <c r="K7761" s="90">
        <v>3</v>
      </c>
      <c r="L7761" t="str">
        <f t="shared" si="242"/>
        <v>East</v>
      </c>
      <c r="M7761" s="107">
        <f t="shared" si="243"/>
        <v>59.849999999999994</v>
      </c>
    </row>
    <row r="7762" spans="7:13">
      <c r="G7762" s="106">
        <v>41599</v>
      </c>
      <c r="H7762" s="90" t="s">
        <v>2058</v>
      </c>
      <c r="I7762" s="90" t="s">
        <v>2027</v>
      </c>
      <c r="J7762" s="90">
        <v>0.01</v>
      </c>
      <c r="K7762" s="90">
        <v>2</v>
      </c>
      <c r="L7762" t="str">
        <f t="shared" si="242"/>
        <v>MidWest</v>
      </c>
      <c r="M7762" s="107">
        <f t="shared" si="243"/>
        <v>39.500999999999998</v>
      </c>
    </row>
    <row r="7763" spans="7:13">
      <c r="G7763" s="106">
        <v>41480</v>
      </c>
      <c r="H7763" s="90" t="s">
        <v>2059</v>
      </c>
      <c r="I7763" s="90" t="s">
        <v>2046</v>
      </c>
      <c r="J7763" s="90">
        <v>0.01</v>
      </c>
      <c r="K7763" s="90">
        <v>6</v>
      </c>
      <c r="L7763" t="str">
        <f t="shared" si="242"/>
        <v>West</v>
      </c>
      <c r="M7763" s="107">
        <f t="shared" si="243"/>
        <v>148.5</v>
      </c>
    </row>
    <row r="7764" spans="7:13">
      <c r="G7764" s="106">
        <v>41619</v>
      </c>
      <c r="H7764" s="90" t="s">
        <v>2038</v>
      </c>
      <c r="I7764" s="90" t="s">
        <v>2046</v>
      </c>
      <c r="J7764" s="90">
        <v>0.03</v>
      </c>
      <c r="K7764" s="90">
        <v>2</v>
      </c>
      <c r="L7764" t="str">
        <f t="shared" si="242"/>
        <v>MidWest</v>
      </c>
      <c r="M7764" s="107">
        <f t="shared" si="243"/>
        <v>48.5</v>
      </c>
    </row>
    <row r="7765" spans="7:13">
      <c r="G7765" s="106">
        <v>41977</v>
      </c>
      <c r="H7765" s="90" t="s">
        <v>2041</v>
      </c>
      <c r="I7765" s="90" t="s">
        <v>2034</v>
      </c>
      <c r="J7765" s="90">
        <v>0.03</v>
      </c>
      <c r="K7765" s="90">
        <v>14</v>
      </c>
      <c r="L7765" t="str">
        <f t="shared" si="242"/>
        <v>West</v>
      </c>
      <c r="M7765" s="107">
        <f t="shared" si="243"/>
        <v>461.71999999999997</v>
      </c>
    </row>
    <row r="7766" spans="7:13">
      <c r="G7766" s="106">
        <v>41616</v>
      </c>
      <c r="H7766" s="90" t="s">
        <v>2039</v>
      </c>
      <c r="I7766" s="90" t="s">
        <v>2043</v>
      </c>
      <c r="J7766" s="90">
        <v>0</v>
      </c>
      <c r="K7766" s="90">
        <v>16</v>
      </c>
      <c r="L7766" t="str">
        <f t="shared" si="242"/>
        <v>East</v>
      </c>
      <c r="M7766" s="107">
        <f t="shared" si="243"/>
        <v>376</v>
      </c>
    </row>
    <row r="7767" spans="7:13">
      <c r="G7767" s="106">
        <v>41901</v>
      </c>
      <c r="H7767" s="90" t="s">
        <v>2059</v>
      </c>
      <c r="I7767" s="90" t="s">
        <v>2046</v>
      </c>
      <c r="J7767" s="90">
        <v>0</v>
      </c>
      <c r="K7767" s="90">
        <v>2</v>
      </c>
      <c r="L7767" t="str">
        <f t="shared" si="242"/>
        <v>West</v>
      </c>
      <c r="M7767" s="107">
        <f t="shared" si="243"/>
        <v>50</v>
      </c>
    </row>
    <row r="7768" spans="7:13">
      <c r="G7768" s="106">
        <v>41604</v>
      </c>
      <c r="H7768" s="90" t="s">
        <v>2039</v>
      </c>
      <c r="I7768" s="90" t="s">
        <v>2023</v>
      </c>
      <c r="J7768" s="90">
        <v>0</v>
      </c>
      <c r="K7768" s="90">
        <v>3</v>
      </c>
      <c r="L7768" t="str">
        <f t="shared" si="242"/>
        <v>East</v>
      </c>
      <c r="M7768" s="107">
        <f t="shared" si="243"/>
        <v>239.85000000000002</v>
      </c>
    </row>
    <row r="7769" spans="7:13">
      <c r="G7769" s="106">
        <v>41966</v>
      </c>
      <c r="H7769" s="90" t="s">
        <v>2047</v>
      </c>
      <c r="I7769" s="90" t="s">
        <v>2027</v>
      </c>
      <c r="J7769" s="90">
        <v>0.03</v>
      </c>
      <c r="K7769" s="90">
        <v>3</v>
      </c>
      <c r="L7769" t="str">
        <f t="shared" si="242"/>
        <v>South</v>
      </c>
      <c r="M7769" s="107">
        <f t="shared" si="243"/>
        <v>58.05449999999999</v>
      </c>
    </row>
    <row r="7770" spans="7:13">
      <c r="G7770" s="106">
        <v>41999</v>
      </c>
      <c r="H7770" s="90" t="s">
        <v>2025</v>
      </c>
      <c r="I7770" s="90" t="s">
        <v>2024</v>
      </c>
      <c r="J7770" s="90">
        <v>0</v>
      </c>
      <c r="K7770" s="90">
        <v>4</v>
      </c>
      <c r="L7770" t="str">
        <f t="shared" si="242"/>
        <v>West</v>
      </c>
      <c r="M7770" s="107">
        <f t="shared" si="243"/>
        <v>91.8</v>
      </c>
    </row>
    <row r="7771" spans="7:13">
      <c r="G7771" s="106">
        <v>41629</v>
      </c>
      <c r="H7771" s="90" t="s">
        <v>2064</v>
      </c>
      <c r="I7771" s="90" t="s">
        <v>2028</v>
      </c>
      <c r="J7771" s="90">
        <v>0.01</v>
      </c>
      <c r="K7771" s="90">
        <v>4</v>
      </c>
      <c r="L7771" t="str">
        <f t="shared" si="242"/>
        <v>West</v>
      </c>
      <c r="M7771" s="107">
        <f t="shared" si="243"/>
        <v>90.881999999999991</v>
      </c>
    </row>
    <row r="7772" spans="7:13">
      <c r="G7772" s="106">
        <v>41993</v>
      </c>
      <c r="H7772" s="90" t="s">
        <v>2060</v>
      </c>
      <c r="I7772" s="90" t="s">
        <v>2031</v>
      </c>
      <c r="J7772" s="90">
        <v>0</v>
      </c>
      <c r="K7772" s="90">
        <v>2</v>
      </c>
      <c r="L7772" t="str">
        <f t="shared" si="242"/>
        <v>South</v>
      </c>
      <c r="M7772" s="107">
        <f t="shared" si="243"/>
        <v>50</v>
      </c>
    </row>
    <row r="7773" spans="7:13">
      <c r="G7773" s="106">
        <v>41615</v>
      </c>
      <c r="H7773" s="90" t="s">
        <v>2067</v>
      </c>
      <c r="I7773" s="90" t="s">
        <v>2031</v>
      </c>
      <c r="J7773" s="90">
        <v>0</v>
      </c>
      <c r="K7773" s="90">
        <v>3</v>
      </c>
      <c r="L7773" t="str">
        <f t="shared" si="242"/>
        <v>East</v>
      </c>
      <c r="M7773" s="107">
        <f t="shared" si="243"/>
        <v>75</v>
      </c>
    </row>
    <row r="7774" spans="7:13">
      <c r="G7774" s="106">
        <v>41980</v>
      </c>
      <c r="H7774" s="90" t="s">
        <v>2041</v>
      </c>
      <c r="I7774" s="90" t="s">
        <v>2024</v>
      </c>
      <c r="J7774" s="90">
        <v>0.02</v>
      </c>
      <c r="K7774" s="90">
        <v>1</v>
      </c>
      <c r="L7774" t="str">
        <f t="shared" si="242"/>
        <v>West</v>
      </c>
      <c r="M7774" s="107">
        <f t="shared" si="243"/>
        <v>22.491</v>
      </c>
    </row>
    <row r="7775" spans="7:13">
      <c r="G7775" s="106">
        <v>41621</v>
      </c>
      <c r="H7775" s="90" t="s">
        <v>2055</v>
      </c>
      <c r="I7775" s="90" t="s">
        <v>2027</v>
      </c>
      <c r="J7775" s="90">
        <v>0</v>
      </c>
      <c r="K7775" s="90">
        <v>4</v>
      </c>
      <c r="L7775" t="str">
        <f t="shared" si="242"/>
        <v>South</v>
      </c>
      <c r="M7775" s="107">
        <f t="shared" si="243"/>
        <v>79.8</v>
      </c>
    </row>
    <row r="7776" spans="7:13">
      <c r="G7776" s="106">
        <v>41602</v>
      </c>
      <c r="H7776" s="90" t="s">
        <v>2091</v>
      </c>
      <c r="I7776" s="90" t="s">
        <v>2028</v>
      </c>
      <c r="J7776" s="90">
        <v>0</v>
      </c>
      <c r="K7776" s="90">
        <v>2</v>
      </c>
      <c r="L7776" t="str">
        <f t="shared" si="242"/>
        <v>South</v>
      </c>
      <c r="M7776" s="107">
        <f t="shared" si="243"/>
        <v>45.9</v>
      </c>
    </row>
    <row r="7777" spans="7:13">
      <c r="G7777" s="106">
        <v>41622</v>
      </c>
      <c r="H7777" s="90" t="s">
        <v>2058</v>
      </c>
      <c r="I7777" s="90" t="s">
        <v>2028</v>
      </c>
      <c r="J7777" s="90">
        <v>2.5000000000000001E-2</v>
      </c>
      <c r="K7777" s="90">
        <v>2</v>
      </c>
      <c r="L7777" t="str">
        <f t="shared" si="242"/>
        <v>MidWest</v>
      </c>
      <c r="M7777" s="107">
        <f t="shared" si="243"/>
        <v>44.752499999999998</v>
      </c>
    </row>
    <row r="7778" spans="7:13">
      <c r="G7778" s="106">
        <v>41742</v>
      </c>
      <c r="H7778" s="90" t="s">
        <v>2039</v>
      </c>
      <c r="I7778" s="90" t="s">
        <v>2031</v>
      </c>
      <c r="J7778" s="90">
        <v>0.03</v>
      </c>
      <c r="K7778" s="90">
        <v>2</v>
      </c>
      <c r="L7778" t="str">
        <f t="shared" si="242"/>
        <v>East</v>
      </c>
      <c r="M7778" s="107">
        <f t="shared" si="243"/>
        <v>48.5</v>
      </c>
    </row>
    <row r="7779" spans="7:13">
      <c r="G7779" s="106">
        <v>41997</v>
      </c>
      <c r="H7779" s="90" t="s">
        <v>2049</v>
      </c>
      <c r="I7779" s="90" t="s">
        <v>2024</v>
      </c>
      <c r="J7779" s="90">
        <v>0</v>
      </c>
      <c r="K7779" s="90">
        <v>3</v>
      </c>
      <c r="L7779" t="str">
        <f t="shared" si="242"/>
        <v>South</v>
      </c>
      <c r="M7779" s="107">
        <f t="shared" si="243"/>
        <v>68.849999999999994</v>
      </c>
    </row>
    <row r="7780" spans="7:13">
      <c r="G7780" s="106">
        <v>42000</v>
      </c>
      <c r="H7780" s="90" t="s">
        <v>2039</v>
      </c>
      <c r="I7780" s="90" t="s">
        <v>2037</v>
      </c>
      <c r="J7780" s="90">
        <v>1.4999999999999999E-2</v>
      </c>
      <c r="K7780" s="90">
        <v>2</v>
      </c>
      <c r="L7780" t="str">
        <f t="shared" si="242"/>
        <v>East</v>
      </c>
      <c r="M7780" s="107">
        <f t="shared" si="243"/>
        <v>54.174999999999997</v>
      </c>
    </row>
    <row r="7781" spans="7:13">
      <c r="G7781" s="106">
        <v>41993</v>
      </c>
      <c r="H7781" s="90" t="s">
        <v>2054</v>
      </c>
      <c r="I7781" s="90" t="s">
        <v>2034</v>
      </c>
      <c r="J7781" s="90">
        <v>2.5000000000000001E-2</v>
      </c>
      <c r="K7781" s="90">
        <v>4</v>
      </c>
      <c r="L7781" t="str">
        <f t="shared" si="242"/>
        <v>MidWest</v>
      </c>
      <c r="M7781" s="107">
        <f t="shared" si="243"/>
        <v>132.6</v>
      </c>
    </row>
    <row r="7782" spans="7:13">
      <c r="G7782" s="106">
        <v>41892</v>
      </c>
      <c r="H7782" s="90" t="s">
        <v>2070</v>
      </c>
      <c r="I7782" s="90" t="s">
        <v>2046</v>
      </c>
      <c r="J7782" s="90">
        <v>0.03</v>
      </c>
      <c r="K7782" s="90">
        <v>2</v>
      </c>
      <c r="L7782" t="str">
        <f t="shared" si="242"/>
        <v>East</v>
      </c>
      <c r="M7782" s="107">
        <f t="shared" si="243"/>
        <v>48.5</v>
      </c>
    </row>
    <row r="7783" spans="7:13">
      <c r="G7783" s="106">
        <v>41613</v>
      </c>
      <c r="H7783" s="90" t="s">
        <v>2090</v>
      </c>
      <c r="I7783" s="90" t="s">
        <v>2046</v>
      </c>
      <c r="J7783" s="90">
        <v>2.5000000000000001E-2</v>
      </c>
      <c r="K7783" s="90">
        <v>25</v>
      </c>
      <c r="L7783" t="str">
        <f t="shared" si="242"/>
        <v>West</v>
      </c>
      <c r="M7783" s="107">
        <f t="shared" si="243"/>
        <v>609.375</v>
      </c>
    </row>
    <row r="7784" spans="7:13">
      <c r="G7784" s="106">
        <v>41702</v>
      </c>
      <c r="H7784" s="90" t="s">
        <v>2051</v>
      </c>
      <c r="I7784" s="90" t="s">
        <v>2024</v>
      </c>
      <c r="J7784" s="90">
        <v>0</v>
      </c>
      <c r="K7784" s="90">
        <v>2</v>
      </c>
      <c r="L7784" t="str">
        <f t="shared" si="242"/>
        <v>MidWest</v>
      </c>
      <c r="M7784" s="107">
        <f t="shared" si="243"/>
        <v>45.9</v>
      </c>
    </row>
    <row r="7785" spans="7:13">
      <c r="G7785" s="106">
        <v>41971</v>
      </c>
      <c r="H7785" s="90" t="s">
        <v>2099</v>
      </c>
      <c r="I7785" s="90" t="s">
        <v>2019</v>
      </c>
      <c r="J7785" s="90">
        <v>0</v>
      </c>
      <c r="K7785" s="90">
        <v>2</v>
      </c>
      <c r="L7785" t="str">
        <f t="shared" si="242"/>
        <v>East</v>
      </c>
      <c r="M7785" s="107">
        <f t="shared" si="243"/>
        <v>42</v>
      </c>
    </row>
    <row r="7786" spans="7:13">
      <c r="G7786" s="106">
        <v>41455</v>
      </c>
      <c r="H7786" s="90" t="s">
        <v>2038</v>
      </c>
      <c r="I7786" s="90" t="s">
        <v>2024</v>
      </c>
      <c r="J7786" s="90">
        <v>0</v>
      </c>
      <c r="K7786" s="90">
        <v>1</v>
      </c>
      <c r="L7786" t="str">
        <f t="shared" si="242"/>
        <v>MidWest</v>
      </c>
      <c r="M7786" s="107">
        <f t="shared" si="243"/>
        <v>22.95</v>
      </c>
    </row>
    <row r="7787" spans="7:13">
      <c r="G7787" s="106">
        <v>41589</v>
      </c>
      <c r="H7787" s="90" t="s">
        <v>2038</v>
      </c>
      <c r="I7787" s="90" t="s">
        <v>2034</v>
      </c>
      <c r="J7787" s="90">
        <v>0.02</v>
      </c>
      <c r="K7787" s="90">
        <v>3</v>
      </c>
      <c r="L7787" t="str">
        <f t="shared" si="242"/>
        <v>MidWest</v>
      </c>
      <c r="M7787" s="107">
        <f t="shared" si="243"/>
        <v>99.96</v>
      </c>
    </row>
    <row r="7788" spans="7:13">
      <c r="G7788" s="106">
        <v>41980</v>
      </c>
      <c r="H7788" s="90" t="s">
        <v>2076</v>
      </c>
      <c r="I7788" s="90" t="s">
        <v>2043</v>
      </c>
      <c r="J7788" s="90">
        <v>0</v>
      </c>
      <c r="K7788" s="90">
        <v>2</v>
      </c>
      <c r="L7788" t="str">
        <f t="shared" si="242"/>
        <v>West</v>
      </c>
      <c r="M7788" s="107">
        <f t="shared" si="243"/>
        <v>47</v>
      </c>
    </row>
    <row r="7789" spans="7:13">
      <c r="G7789" s="106">
        <v>41995</v>
      </c>
      <c r="H7789" s="90" t="s">
        <v>2090</v>
      </c>
      <c r="I7789" s="90" t="s">
        <v>2024</v>
      </c>
      <c r="J7789" s="90">
        <v>0.01</v>
      </c>
      <c r="K7789" s="90">
        <v>18</v>
      </c>
      <c r="L7789" t="str">
        <f t="shared" si="242"/>
        <v>West</v>
      </c>
      <c r="M7789" s="107">
        <f t="shared" si="243"/>
        <v>408.96899999999994</v>
      </c>
    </row>
    <row r="7790" spans="7:13">
      <c r="G7790" s="106">
        <v>41406</v>
      </c>
      <c r="H7790" s="90" t="s">
        <v>2082</v>
      </c>
      <c r="I7790" s="90" t="s">
        <v>2028</v>
      </c>
      <c r="J7790" s="90">
        <v>2.5000000000000001E-2</v>
      </c>
      <c r="K7790" s="90">
        <v>1</v>
      </c>
      <c r="L7790" t="str">
        <f t="shared" si="242"/>
        <v>MidWest</v>
      </c>
      <c r="M7790" s="107">
        <f t="shared" si="243"/>
        <v>22.376249999999999</v>
      </c>
    </row>
    <row r="7791" spans="7:13">
      <c r="G7791" s="106">
        <v>41949</v>
      </c>
      <c r="H7791" s="90" t="s">
        <v>2033</v>
      </c>
      <c r="I7791" s="90" t="s">
        <v>2050</v>
      </c>
      <c r="J7791" s="90">
        <v>0</v>
      </c>
      <c r="K7791" s="90">
        <v>3</v>
      </c>
      <c r="L7791" t="str">
        <f t="shared" si="242"/>
        <v>MidWest</v>
      </c>
      <c r="M7791" s="107">
        <f t="shared" si="243"/>
        <v>57</v>
      </c>
    </row>
    <row r="7792" spans="7:13">
      <c r="G7792" s="106">
        <v>41976</v>
      </c>
      <c r="H7792" s="90" t="s">
        <v>2060</v>
      </c>
      <c r="I7792" s="90" t="s">
        <v>2046</v>
      </c>
      <c r="J7792" s="90">
        <v>0.03</v>
      </c>
      <c r="K7792" s="90">
        <v>2</v>
      </c>
      <c r="L7792" t="str">
        <f t="shared" si="242"/>
        <v>South</v>
      </c>
      <c r="M7792" s="107">
        <f t="shared" si="243"/>
        <v>48.5</v>
      </c>
    </row>
    <row r="7793" spans="7:13">
      <c r="G7793" s="106">
        <v>41564</v>
      </c>
      <c r="H7793" s="90" t="s">
        <v>2060</v>
      </c>
      <c r="I7793" s="90" t="s">
        <v>2023</v>
      </c>
      <c r="J7793" s="90">
        <v>0</v>
      </c>
      <c r="K7793" s="90">
        <v>2</v>
      </c>
      <c r="L7793" t="str">
        <f t="shared" si="242"/>
        <v>South</v>
      </c>
      <c r="M7793" s="107">
        <f t="shared" si="243"/>
        <v>159.9</v>
      </c>
    </row>
    <row r="7794" spans="7:13">
      <c r="G7794" s="106">
        <v>41601</v>
      </c>
      <c r="H7794" s="90" t="s">
        <v>2073</v>
      </c>
      <c r="I7794" s="90" t="s">
        <v>2027</v>
      </c>
      <c r="J7794" s="90">
        <v>0</v>
      </c>
      <c r="K7794" s="90">
        <v>2</v>
      </c>
      <c r="L7794" t="str">
        <f t="shared" si="242"/>
        <v>West</v>
      </c>
      <c r="M7794" s="107">
        <f t="shared" si="243"/>
        <v>39.9</v>
      </c>
    </row>
    <row r="7795" spans="7:13">
      <c r="G7795" s="106">
        <v>41638</v>
      </c>
      <c r="H7795" s="90" t="s">
        <v>2069</v>
      </c>
      <c r="I7795" s="90" t="s">
        <v>2027</v>
      </c>
      <c r="J7795" s="90">
        <v>0</v>
      </c>
      <c r="K7795" s="90">
        <v>1</v>
      </c>
      <c r="L7795" t="str">
        <f t="shared" si="242"/>
        <v>South</v>
      </c>
      <c r="M7795" s="107">
        <f t="shared" si="243"/>
        <v>19.95</v>
      </c>
    </row>
    <row r="7796" spans="7:13">
      <c r="G7796" s="106">
        <v>41950</v>
      </c>
      <c r="H7796" s="90" t="s">
        <v>2085</v>
      </c>
      <c r="I7796" s="90" t="s">
        <v>2019</v>
      </c>
      <c r="J7796" s="90">
        <v>2.5000000000000001E-2</v>
      </c>
      <c r="K7796" s="90">
        <v>2</v>
      </c>
      <c r="L7796" t="str">
        <f t="shared" si="242"/>
        <v>MidWest</v>
      </c>
      <c r="M7796" s="107">
        <f t="shared" si="243"/>
        <v>40.949999999999996</v>
      </c>
    </row>
    <row r="7797" spans="7:13">
      <c r="G7797" s="106">
        <v>41613</v>
      </c>
      <c r="H7797" s="90" t="s">
        <v>2093</v>
      </c>
      <c r="I7797" s="90" t="s">
        <v>2031</v>
      </c>
      <c r="J7797" s="90">
        <v>0</v>
      </c>
      <c r="K7797" s="90">
        <v>2</v>
      </c>
      <c r="L7797" t="str">
        <f t="shared" si="242"/>
        <v>West</v>
      </c>
      <c r="M7797" s="107">
        <f t="shared" si="243"/>
        <v>50</v>
      </c>
    </row>
    <row r="7798" spans="7:13">
      <c r="G7798" s="106">
        <v>41976</v>
      </c>
      <c r="H7798" s="90" t="s">
        <v>2022</v>
      </c>
      <c r="I7798" s="90" t="s">
        <v>2027</v>
      </c>
      <c r="J7798" s="90">
        <v>0.01</v>
      </c>
      <c r="K7798" s="90">
        <v>1</v>
      </c>
      <c r="L7798" t="str">
        <f t="shared" si="242"/>
        <v>West</v>
      </c>
      <c r="M7798" s="107">
        <f t="shared" si="243"/>
        <v>19.750499999999999</v>
      </c>
    </row>
    <row r="7799" spans="7:13">
      <c r="G7799" s="106">
        <v>41418</v>
      </c>
      <c r="H7799" s="90" t="s">
        <v>2052</v>
      </c>
      <c r="I7799" s="90" t="s">
        <v>2027</v>
      </c>
      <c r="J7799" s="90">
        <v>0.01</v>
      </c>
      <c r="K7799" s="90">
        <v>1</v>
      </c>
      <c r="L7799" t="str">
        <f t="shared" si="242"/>
        <v>MidWest</v>
      </c>
      <c r="M7799" s="107">
        <f t="shared" si="243"/>
        <v>19.750499999999999</v>
      </c>
    </row>
    <row r="7800" spans="7:13">
      <c r="G7800" s="106">
        <v>41946</v>
      </c>
      <c r="H7800" s="90" t="s">
        <v>2079</v>
      </c>
      <c r="I7800" s="90" t="s">
        <v>2019</v>
      </c>
      <c r="J7800" s="90">
        <v>0.03</v>
      </c>
      <c r="K7800" s="90">
        <v>3</v>
      </c>
      <c r="L7800" t="str">
        <f t="shared" si="242"/>
        <v>MidWest</v>
      </c>
      <c r="M7800" s="107">
        <f t="shared" si="243"/>
        <v>61.11</v>
      </c>
    </row>
    <row r="7801" spans="7:13">
      <c r="G7801" s="106">
        <v>41783</v>
      </c>
      <c r="H7801" s="90" t="s">
        <v>2064</v>
      </c>
      <c r="I7801" s="90" t="s">
        <v>2043</v>
      </c>
      <c r="J7801" s="90">
        <v>0</v>
      </c>
      <c r="K7801" s="90">
        <v>24</v>
      </c>
      <c r="L7801" t="str">
        <f t="shared" si="242"/>
        <v>West</v>
      </c>
      <c r="M7801" s="107">
        <f t="shared" si="243"/>
        <v>564</v>
      </c>
    </row>
    <row r="7802" spans="7:13">
      <c r="G7802" s="106">
        <v>42001</v>
      </c>
      <c r="H7802" s="90" t="s">
        <v>2033</v>
      </c>
      <c r="I7802" s="90" t="s">
        <v>2027</v>
      </c>
      <c r="J7802" s="90">
        <v>0</v>
      </c>
      <c r="K7802" s="90">
        <v>3</v>
      </c>
      <c r="L7802" t="str">
        <f t="shared" si="242"/>
        <v>MidWest</v>
      </c>
      <c r="M7802" s="107">
        <f t="shared" si="243"/>
        <v>59.849999999999994</v>
      </c>
    </row>
    <row r="7803" spans="7:13">
      <c r="G7803" s="106">
        <v>41971</v>
      </c>
      <c r="H7803" s="90" t="s">
        <v>2022</v>
      </c>
      <c r="I7803" s="90" t="s">
        <v>2034</v>
      </c>
      <c r="J7803" s="90">
        <v>0</v>
      </c>
      <c r="K7803" s="90">
        <v>3</v>
      </c>
      <c r="L7803" t="str">
        <f t="shared" si="242"/>
        <v>West</v>
      </c>
      <c r="M7803" s="107">
        <f t="shared" si="243"/>
        <v>102</v>
      </c>
    </row>
    <row r="7804" spans="7:13">
      <c r="G7804" s="106">
        <v>41978</v>
      </c>
      <c r="H7804" s="90" t="s">
        <v>2054</v>
      </c>
      <c r="I7804" s="90" t="s">
        <v>2019</v>
      </c>
      <c r="J7804" s="90">
        <v>0</v>
      </c>
      <c r="K7804" s="90">
        <v>3</v>
      </c>
      <c r="L7804" t="str">
        <f t="shared" si="242"/>
        <v>MidWest</v>
      </c>
      <c r="M7804" s="107">
        <f t="shared" si="243"/>
        <v>63</v>
      </c>
    </row>
    <row r="7805" spans="7:13">
      <c r="G7805" s="106">
        <v>41870</v>
      </c>
      <c r="H7805" s="90" t="s">
        <v>2081</v>
      </c>
      <c r="I7805" s="90" t="s">
        <v>2034</v>
      </c>
      <c r="J7805" s="90">
        <v>2.5000000000000001E-2</v>
      </c>
      <c r="K7805" s="90">
        <v>5</v>
      </c>
      <c r="L7805" t="str">
        <f t="shared" si="242"/>
        <v>West</v>
      </c>
      <c r="M7805" s="107">
        <f t="shared" si="243"/>
        <v>165.75</v>
      </c>
    </row>
    <row r="7806" spans="7:13">
      <c r="G7806" s="106">
        <v>41361</v>
      </c>
      <c r="H7806" s="90" t="s">
        <v>2054</v>
      </c>
      <c r="I7806" s="90" t="s">
        <v>2034</v>
      </c>
      <c r="J7806" s="90">
        <v>0</v>
      </c>
      <c r="K7806" s="90">
        <v>3</v>
      </c>
      <c r="L7806" t="str">
        <f t="shared" si="242"/>
        <v>MidWest</v>
      </c>
      <c r="M7806" s="107">
        <f t="shared" si="243"/>
        <v>102</v>
      </c>
    </row>
    <row r="7807" spans="7:13">
      <c r="G7807" s="106">
        <v>41945</v>
      </c>
      <c r="H7807" s="90" t="s">
        <v>2090</v>
      </c>
      <c r="I7807" s="90" t="s">
        <v>2028</v>
      </c>
      <c r="J7807" s="90">
        <v>0</v>
      </c>
      <c r="K7807" s="90">
        <v>3</v>
      </c>
      <c r="L7807" t="str">
        <f t="shared" si="242"/>
        <v>West</v>
      </c>
      <c r="M7807" s="107">
        <f t="shared" si="243"/>
        <v>68.849999999999994</v>
      </c>
    </row>
    <row r="7808" spans="7:13">
      <c r="G7808" s="106">
        <v>41839</v>
      </c>
      <c r="H7808" s="90" t="s">
        <v>2093</v>
      </c>
      <c r="I7808" s="90" t="s">
        <v>2034</v>
      </c>
      <c r="J7808" s="90">
        <v>0</v>
      </c>
      <c r="K7808" s="90">
        <v>1</v>
      </c>
      <c r="L7808" t="str">
        <f t="shared" si="242"/>
        <v>West</v>
      </c>
      <c r="M7808" s="107">
        <f t="shared" si="243"/>
        <v>34</v>
      </c>
    </row>
    <row r="7809" spans="7:13">
      <c r="G7809" s="106">
        <v>41584</v>
      </c>
      <c r="H7809" s="90" t="s">
        <v>2065</v>
      </c>
      <c r="I7809" s="90" t="s">
        <v>2028</v>
      </c>
      <c r="J7809" s="90">
        <v>1.4999999999999999E-2</v>
      </c>
      <c r="K7809" s="90">
        <v>3</v>
      </c>
      <c r="L7809" t="str">
        <f t="shared" si="242"/>
        <v>South</v>
      </c>
      <c r="M7809" s="107">
        <f t="shared" si="243"/>
        <v>67.817249999999987</v>
      </c>
    </row>
    <row r="7810" spans="7:13">
      <c r="G7810" s="106">
        <v>41638</v>
      </c>
      <c r="H7810" s="90" t="s">
        <v>2067</v>
      </c>
      <c r="I7810" s="90" t="s">
        <v>2027</v>
      </c>
      <c r="J7810" s="90">
        <v>0.02</v>
      </c>
      <c r="K7810" s="90">
        <v>6</v>
      </c>
      <c r="L7810" t="str">
        <f t="shared" si="242"/>
        <v>East</v>
      </c>
      <c r="M7810" s="107">
        <f t="shared" si="243"/>
        <v>117.30599999999998</v>
      </c>
    </row>
    <row r="7811" spans="7:13">
      <c r="G7811" s="106">
        <v>41705</v>
      </c>
      <c r="H7811" s="90" t="s">
        <v>2089</v>
      </c>
      <c r="I7811" s="90" t="s">
        <v>2046</v>
      </c>
      <c r="J7811" s="90">
        <v>0.02</v>
      </c>
      <c r="K7811" s="90">
        <v>1</v>
      </c>
      <c r="L7811" t="str">
        <f t="shared" ref="L7811:L7874" si="244">_xlfn.XLOOKUP(H7811,$D$2:$D$73,$E$2:$E$73)</f>
        <v>East</v>
      </c>
      <c r="M7811" s="107">
        <f t="shared" ref="M7811:M7874" si="245">_xlfn.XLOOKUP(I7811,$A$2:$A$13,$B$2:$B$13)*K7811*(1-J7811)</f>
        <v>24.5</v>
      </c>
    </row>
    <row r="7812" spans="7:13">
      <c r="G7812" s="106">
        <v>41813</v>
      </c>
      <c r="H7812" s="90" t="s">
        <v>2056</v>
      </c>
      <c r="I7812" s="90" t="s">
        <v>2027</v>
      </c>
      <c r="J7812" s="90">
        <v>1.4999999999999999E-2</v>
      </c>
      <c r="K7812" s="90">
        <v>2</v>
      </c>
      <c r="L7812" t="str">
        <f t="shared" si="244"/>
        <v>MidWest</v>
      </c>
      <c r="M7812" s="107">
        <f t="shared" si="245"/>
        <v>39.301499999999997</v>
      </c>
    </row>
    <row r="7813" spans="7:13">
      <c r="G7813" s="106">
        <v>41977</v>
      </c>
      <c r="H7813" s="90" t="s">
        <v>2054</v>
      </c>
      <c r="I7813" s="90" t="s">
        <v>2027</v>
      </c>
      <c r="J7813" s="90">
        <v>0.03</v>
      </c>
      <c r="K7813" s="90">
        <v>3</v>
      </c>
      <c r="L7813" t="str">
        <f t="shared" si="244"/>
        <v>MidWest</v>
      </c>
      <c r="M7813" s="107">
        <f t="shared" si="245"/>
        <v>58.05449999999999</v>
      </c>
    </row>
    <row r="7814" spans="7:13">
      <c r="G7814" s="106">
        <v>41649</v>
      </c>
      <c r="H7814" s="90" t="s">
        <v>2103</v>
      </c>
      <c r="I7814" s="90" t="s">
        <v>2034</v>
      </c>
      <c r="J7814" s="90">
        <v>0.01</v>
      </c>
      <c r="K7814" s="90">
        <v>2</v>
      </c>
      <c r="L7814" t="str">
        <f t="shared" si="244"/>
        <v>South</v>
      </c>
      <c r="M7814" s="107">
        <f t="shared" si="245"/>
        <v>67.319999999999993</v>
      </c>
    </row>
    <row r="7815" spans="7:13">
      <c r="G7815" s="106">
        <v>41791</v>
      </c>
      <c r="H7815" s="90" t="s">
        <v>2063</v>
      </c>
      <c r="I7815" s="90" t="s">
        <v>2040</v>
      </c>
      <c r="J7815" s="90">
        <v>2.5000000000000001E-2</v>
      </c>
      <c r="K7815" s="90">
        <v>2</v>
      </c>
      <c r="L7815" t="str">
        <f t="shared" si="244"/>
        <v>South</v>
      </c>
      <c r="M7815" s="107">
        <f t="shared" si="245"/>
        <v>58.5</v>
      </c>
    </row>
    <row r="7816" spans="7:13">
      <c r="G7816" s="106">
        <v>41438</v>
      </c>
      <c r="H7816" s="90" t="s">
        <v>2079</v>
      </c>
      <c r="I7816" s="90" t="s">
        <v>2028</v>
      </c>
      <c r="J7816" s="90">
        <v>0</v>
      </c>
      <c r="K7816" s="90">
        <v>3</v>
      </c>
      <c r="L7816" t="str">
        <f t="shared" si="244"/>
        <v>MidWest</v>
      </c>
      <c r="M7816" s="107">
        <f t="shared" si="245"/>
        <v>68.849999999999994</v>
      </c>
    </row>
    <row r="7817" spans="7:13">
      <c r="G7817" s="106">
        <v>41597</v>
      </c>
      <c r="H7817" s="90" t="s">
        <v>2101</v>
      </c>
      <c r="I7817" s="90" t="s">
        <v>2028</v>
      </c>
      <c r="J7817" s="90">
        <v>0.02</v>
      </c>
      <c r="K7817" s="90">
        <v>2</v>
      </c>
      <c r="L7817" t="str">
        <f t="shared" si="244"/>
        <v>MidWest</v>
      </c>
      <c r="M7817" s="107">
        <f t="shared" si="245"/>
        <v>44.981999999999999</v>
      </c>
    </row>
    <row r="7818" spans="7:13">
      <c r="G7818" s="106">
        <v>41589</v>
      </c>
      <c r="H7818" s="90" t="s">
        <v>2084</v>
      </c>
      <c r="I7818" s="90" t="s">
        <v>2024</v>
      </c>
      <c r="J7818" s="90">
        <v>0.02</v>
      </c>
      <c r="K7818" s="90">
        <v>2</v>
      </c>
      <c r="L7818" t="str">
        <f t="shared" si="244"/>
        <v>MidWest</v>
      </c>
      <c r="M7818" s="107">
        <f t="shared" si="245"/>
        <v>44.981999999999999</v>
      </c>
    </row>
    <row r="7819" spans="7:13">
      <c r="G7819" s="106">
        <v>41971</v>
      </c>
      <c r="H7819" s="90" t="s">
        <v>2054</v>
      </c>
      <c r="I7819" s="90" t="s">
        <v>2046</v>
      </c>
      <c r="J7819" s="90">
        <v>0.02</v>
      </c>
      <c r="K7819" s="90">
        <v>2</v>
      </c>
      <c r="L7819" t="str">
        <f t="shared" si="244"/>
        <v>MidWest</v>
      </c>
      <c r="M7819" s="107">
        <f t="shared" si="245"/>
        <v>49</v>
      </c>
    </row>
    <row r="7820" spans="7:13">
      <c r="G7820" s="106">
        <v>41638</v>
      </c>
      <c r="H7820" s="90" t="s">
        <v>2093</v>
      </c>
      <c r="I7820" s="90" t="s">
        <v>2031</v>
      </c>
      <c r="J7820" s="90">
        <v>0</v>
      </c>
      <c r="K7820" s="90">
        <v>2</v>
      </c>
      <c r="L7820" t="str">
        <f t="shared" si="244"/>
        <v>West</v>
      </c>
      <c r="M7820" s="107">
        <f t="shared" si="245"/>
        <v>50</v>
      </c>
    </row>
    <row r="7821" spans="7:13">
      <c r="G7821" s="106">
        <v>41877</v>
      </c>
      <c r="H7821" s="90" t="s">
        <v>2041</v>
      </c>
      <c r="I7821" s="90" t="s">
        <v>2027</v>
      </c>
      <c r="J7821" s="90">
        <v>0</v>
      </c>
      <c r="K7821" s="90">
        <v>1</v>
      </c>
      <c r="L7821" t="str">
        <f t="shared" si="244"/>
        <v>West</v>
      </c>
      <c r="M7821" s="107">
        <f t="shared" si="245"/>
        <v>19.95</v>
      </c>
    </row>
    <row r="7822" spans="7:13">
      <c r="G7822" s="106">
        <v>41636</v>
      </c>
      <c r="H7822" s="90" t="s">
        <v>2025</v>
      </c>
      <c r="I7822" s="90" t="s">
        <v>2024</v>
      </c>
      <c r="J7822" s="90">
        <v>2.5000000000000001E-2</v>
      </c>
      <c r="K7822" s="90">
        <v>3</v>
      </c>
      <c r="L7822" t="str">
        <f t="shared" si="244"/>
        <v>West</v>
      </c>
      <c r="M7822" s="107">
        <f t="shared" si="245"/>
        <v>67.128749999999997</v>
      </c>
    </row>
    <row r="7823" spans="7:13">
      <c r="G7823" s="106">
        <v>41622</v>
      </c>
      <c r="H7823" s="90" t="s">
        <v>2067</v>
      </c>
      <c r="I7823" s="90" t="s">
        <v>2050</v>
      </c>
      <c r="J7823" s="90">
        <v>1.4999999999999999E-2</v>
      </c>
      <c r="K7823" s="90">
        <v>1</v>
      </c>
      <c r="L7823" t="str">
        <f t="shared" si="244"/>
        <v>East</v>
      </c>
      <c r="M7823" s="107">
        <f t="shared" si="245"/>
        <v>18.715</v>
      </c>
    </row>
    <row r="7824" spans="7:13">
      <c r="G7824" s="106">
        <v>41593</v>
      </c>
      <c r="H7824" s="90" t="s">
        <v>2093</v>
      </c>
      <c r="I7824" s="90" t="s">
        <v>2027</v>
      </c>
      <c r="J7824" s="90">
        <v>0</v>
      </c>
      <c r="K7824" s="90">
        <v>1</v>
      </c>
      <c r="L7824" t="str">
        <f t="shared" si="244"/>
        <v>West</v>
      </c>
      <c r="M7824" s="107">
        <f t="shared" si="245"/>
        <v>19.95</v>
      </c>
    </row>
    <row r="7825" spans="7:13">
      <c r="G7825" s="106">
        <v>41909</v>
      </c>
      <c r="H7825" s="90" t="s">
        <v>2102</v>
      </c>
      <c r="I7825" s="90" t="s">
        <v>2034</v>
      </c>
      <c r="J7825" s="90">
        <v>0</v>
      </c>
      <c r="K7825" s="90">
        <v>1</v>
      </c>
      <c r="L7825" t="str">
        <f t="shared" si="244"/>
        <v>MidWest</v>
      </c>
      <c r="M7825" s="107">
        <f t="shared" si="245"/>
        <v>34</v>
      </c>
    </row>
    <row r="7826" spans="7:13">
      <c r="G7826" s="106">
        <v>41415</v>
      </c>
      <c r="H7826" s="90" t="s">
        <v>2036</v>
      </c>
      <c r="I7826" s="90" t="s">
        <v>2027</v>
      </c>
      <c r="J7826" s="90">
        <v>0</v>
      </c>
      <c r="K7826" s="90">
        <v>2</v>
      </c>
      <c r="L7826" t="str">
        <f t="shared" si="244"/>
        <v>MidWest</v>
      </c>
      <c r="M7826" s="107">
        <f t="shared" si="245"/>
        <v>39.9</v>
      </c>
    </row>
    <row r="7827" spans="7:13">
      <c r="G7827" s="106">
        <v>41954</v>
      </c>
      <c r="H7827" s="90" t="s">
        <v>2060</v>
      </c>
      <c r="I7827" s="90" t="s">
        <v>2024</v>
      </c>
      <c r="J7827" s="90">
        <v>0.01</v>
      </c>
      <c r="K7827" s="90">
        <v>3</v>
      </c>
      <c r="L7827" t="str">
        <f t="shared" si="244"/>
        <v>South</v>
      </c>
      <c r="M7827" s="107">
        <f t="shared" si="245"/>
        <v>68.16149999999999</v>
      </c>
    </row>
    <row r="7828" spans="7:13">
      <c r="G7828" s="106">
        <v>41944</v>
      </c>
      <c r="H7828" s="90" t="s">
        <v>2060</v>
      </c>
      <c r="I7828" s="90" t="s">
        <v>2034</v>
      </c>
      <c r="J7828" s="90">
        <v>2.5000000000000001E-2</v>
      </c>
      <c r="K7828" s="90">
        <v>20</v>
      </c>
      <c r="L7828" t="str">
        <f t="shared" si="244"/>
        <v>South</v>
      </c>
      <c r="M7828" s="107">
        <f t="shared" si="245"/>
        <v>663</v>
      </c>
    </row>
    <row r="7829" spans="7:13">
      <c r="G7829" s="106">
        <v>41956</v>
      </c>
      <c r="H7829" s="90" t="s">
        <v>2052</v>
      </c>
      <c r="I7829" s="90" t="s">
        <v>2043</v>
      </c>
      <c r="J7829" s="90">
        <v>2.5000000000000001E-2</v>
      </c>
      <c r="K7829" s="90">
        <v>2</v>
      </c>
      <c r="L7829" t="str">
        <f t="shared" si="244"/>
        <v>MidWest</v>
      </c>
      <c r="M7829" s="107">
        <f t="shared" si="245"/>
        <v>45.824999999999996</v>
      </c>
    </row>
    <row r="7830" spans="7:13">
      <c r="G7830" s="106">
        <v>41594</v>
      </c>
      <c r="H7830" s="90" t="s">
        <v>2026</v>
      </c>
      <c r="I7830" s="90" t="s">
        <v>2027</v>
      </c>
      <c r="J7830" s="90">
        <v>1.4999999999999999E-2</v>
      </c>
      <c r="K7830" s="90">
        <v>2</v>
      </c>
      <c r="L7830" t="str">
        <f t="shared" si="244"/>
        <v>MidWest</v>
      </c>
      <c r="M7830" s="107">
        <f t="shared" si="245"/>
        <v>39.301499999999997</v>
      </c>
    </row>
    <row r="7831" spans="7:13">
      <c r="G7831" s="106">
        <v>41613</v>
      </c>
      <c r="H7831" s="90" t="s">
        <v>2071</v>
      </c>
      <c r="I7831" s="90" t="s">
        <v>2028</v>
      </c>
      <c r="J7831" s="90">
        <v>0</v>
      </c>
      <c r="K7831" s="90">
        <v>10</v>
      </c>
      <c r="L7831" t="str">
        <f t="shared" si="244"/>
        <v>MidWest</v>
      </c>
      <c r="M7831" s="107">
        <f t="shared" si="245"/>
        <v>229.5</v>
      </c>
    </row>
    <row r="7832" spans="7:13">
      <c r="G7832" s="106">
        <v>41973</v>
      </c>
      <c r="H7832" s="90" t="s">
        <v>2054</v>
      </c>
      <c r="I7832" s="90" t="s">
        <v>2028</v>
      </c>
      <c r="J7832" s="90">
        <v>2.5000000000000001E-2</v>
      </c>
      <c r="K7832" s="90">
        <v>2</v>
      </c>
      <c r="L7832" t="str">
        <f t="shared" si="244"/>
        <v>MidWest</v>
      </c>
      <c r="M7832" s="107">
        <f t="shared" si="245"/>
        <v>44.752499999999998</v>
      </c>
    </row>
    <row r="7833" spans="7:13">
      <c r="G7833" s="106">
        <v>41634</v>
      </c>
      <c r="H7833" s="90" t="s">
        <v>2082</v>
      </c>
      <c r="I7833" s="90" t="s">
        <v>2050</v>
      </c>
      <c r="J7833" s="90">
        <v>0</v>
      </c>
      <c r="K7833" s="90">
        <v>2</v>
      </c>
      <c r="L7833" t="str">
        <f t="shared" si="244"/>
        <v>MidWest</v>
      </c>
      <c r="M7833" s="107">
        <f t="shared" si="245"/>
        <v>38</v>
      </c>
    </row>
    <row r="7834" spans="7:13">
      <c r="G7834" s="106">
        <v>41596</v>
      </c>
      <c r="H7834" s="90" t="s">
        <v>2036</v>
      </c>
      <c r="I7834" s="90" t="s">
        <v>2024</v>
      </c>
      <c r="J7834" s="90">
        <v>0</v>
      </c>
      <c r="K7834" s="90">
        <v>1</v>
      </c>
      <c r="L7834" t="str">
        <f t="shared" si="244"/>
        <v>MidWest</v>
      </c>
      <c r="M7834" s="107">
        <f t="shared" si="245"/>
        <v>22.95</v>
      </c>
    </row>
    <row r="7835" spans="7:13">
      <c r="G7835" s="106">
        <v>41956</v>
      </c>
      <c r="H7835" s="90" t="s">
        <v>2097</v>
      </c>
      <c r="I7835" s="90" t="s">
        <v>2043</v>
      </c>
      <c r="J7835" s="90">
        <v>0.03</v>
      </c>
      <c r="K7835" s="90">
        <v>1</v>
      </c>
      <c r="L7835" t="str">
        <f t="shared" si="244"/>
        <v>West</v>
      </c>
      <c r="M7835" s="107">
        <f t="shared" si="245"/>
        <v>22.794999999999998</v>
      </c>
    </row>
    <row r="7836" spans="7:13">
      <c r="G7836" s="106">
        <v>41615</v>
      </c>
      <c r="H7836" s="90" t="s">
        <v>2033</v>
      </c>
      <c r="I7836" s="90" t="s">
        <v>2028</v>
      </c>
      <c r="J7836" s="90">
        <v>0.03</v>
      </c>
      <c r="K7836" s="90">
        <v>3</v>
      </c>
      <c r="L7836" t="str">
        <f t="shared" si="244"/>
        <v>MidWest</v>
      </c>
      <c r="M7836" s="107">
        <f t="shared" si="245"/>
        <v>66.784499999999994</v>
      </c>
    </row>
    <row r="7837" spans="7:13">
      <c r="G7837" s="106">
        <v>41656</v>
      </c>
      <c r="H7837" s="90" t="s">
        <v>2049</v>
      </c>
      <c r="I7837" s="90" t="s">
        <v>2043</v>
      </c>
      <c r="J7837" s="90">
        <v>0.03</v>
      </c>
      <c r="K7837" s="90">
        <v>1</v>
      </c>
      <c r="L7837" t="str">
        <f t="shared" si="244"/>
        <v>South</v>
      </c>
      <c r="M7837" s="107">
        <f t="shared" si="245"/>
        <v>22.794999999999998</v>
      </c>
    </row>
    <row r="7838" spans="7:13">
      <c r="G7838" s="106">
        <v>41392</v>
      </c>
      <c r="H7838" s="90" t="s">
        <v>2058</v>
      </c>
      <c r="I7838" s="90" t="s">
        <v>2046</v>
      </c>
      <c r="J7838" s="90">
        <v>0.02</v>
      </c>
      <c r="K7838" s="90">
        <v>1</v>
      </c>
      <c r="L7838" t="str">
        <f t="shared" si="244"/>
        <v>MidWest</v>
      </c>
      <c r="M7838" s="107">
        <f t="shared" si="245"/>
        <v>24.5</v>
      </c>
    </row>
    <row r="7839" spans="7:13">
      <c r="G7839" s="106">
        <v>41972</v>
      </c>
      <c r="H7839" s="90" t="s">
        <v>2054</v>
      </c>
      <c r="I7839" s="90" t="s">
        <v>2043</v>
      </c>
      <c r="J7839" s="90">
        <v>0</v>
      </c>
      <c r="K7839" s="90">
        <v>3</v>
      </c>
      <c r="L7839" t="str">
        <f t="shared" si="244"/>
        <v>MidWest</v>
      </c>
      <c r="M7839" s="107">
        <f t="shared" si="245"/>
        <v>70.5</v>
      </c>
    </row>
    <row r="7840" spans="7:13">
      <c r="G7840" s="106">
        <v>41622</v>
      </c>
      <c r="H7840" s="90" t="s">
        <v>2052</v>
      </c>
      <c r="I7840" s="90" t="s">
        <v>2043</v>
      </c>
      <c r="J7840" s="90">
        <v>0</v>
      </c>
      <c r="K7840" s="90">
        <v>1</v>
      </c>
      <c r="L7840" t="str">
        <f t="shared" si="244"/>
        <v>MidWest</v>
      </c>
      <c r="M7840" s="107">
        <f t="shared" si="245"/>
        <v>23.5</v>
      </c>
    </row>
    <row r="7841" spans="7:13">
      <c r="G7841" s="106">
        <v>41958</v>
      </c>
      <c r="H7841" s="90" t="s">
        <v>2094</v>
      </c>
      <c r="I7841" s="90" t="s">
        <v>2023</v>
      </c>
      <c r="J7841" s="90">
        <v>0.03</v>
      </c>
      <c r="K7841" s="90">
        <v>19</v>
      </c>
      <c r="L7841" t="str">
        <f t="shared" si="244"/>
        <v>West</v>
      </c>
      <c r="M7841" s="107">
        <f t="shared" si="245"/>
        <v>1473.4784999999999</v>
      </c>
    </row>
    <row r="7842" spans="7:13">
      <c r="G7842" s="106">
        <v>41697</v>
      </c>
      <c r="H7842" s="90" t="s">
        <v>2062</v>
      </c>
      <c r="I7842" s="90" t="s">
        <v>2031</v>
      </c>
      <c r="J7842" s="90">
        <v>0</v>
      </c>
      <c r="K7842" s="90">
        <v>1</v>
      </c>
      <c r="L7842" t="str">
        <f t="shared" si="244"/>
        <v>East</v>
      </c>
      <c r="M7842" s="107">
        <f t="shared" si="245"/>
        <v>25</v>
      </c>
    </row>
    <row r="7843" spans="7:13">
      <c r="G7843" s="106">
        <v>41377</v>
      </c>
      <c r="H7843" s="90" t="s">
        <v>2042</v>
      </c>
      <c r="I7843" s="90" t="s">
        <v>2040</v>
      </c>
      <c r="J7843" s="90">
        <v>0.01</v>
      </c>
      <c r="K7843" s="90">
        <v>1</v>
      </c>
      <c r="L7843" t="str">
        <f t="shared" si="244"/>
        <v>MidWest</v>
      </c>
      <c r="M7843" s="107">
        <f t="shared" si="245"/>
        <v>29.7</v>
      </c>
    </row>
    <row r="7844" spans="7:13">
      <c r="G7844" s="106">
        <v>41967</v>
      </c>
      <c r="H7844" s="90" t="s">
        <v>2056</v>
      </c>
      <c r="I7844" s="90" t="s">
        <v>2023</v>
      </c>
      <c r="J7844" s="90">
        <v>0</v>
      </c>
      <c r="K7844" s="90">
        <v>1</v>
      </c>
      <c r="L7844" t="str">
        <f t="shared" si="244"/>
        <v>MidWest</v>
      </c>
      <c r="M7844" s="107">
        <f t="shared" si="245"/>
        <v>79.95</v>
      </c>
    </row>
    <row r="7845" spans="7:13">
      <c r="G7845" s="106">
        <v>42001</v>
      </c>
      <c r="H7845" s="90" t="s">
        <v>2096</v>
      </c>
      <c r="I7845" s="90" t="s">
        <v>2046</v>
      </c>
      <c r="J7845" s="90">
        <v>0.03</v>
      </c>
      <c r="K7845" s="90">
        <v>2</v>
      </c>
      <c r="L7845" t="str">
        <f t="shared" si="244"/>
        <v>MidWest</v>
      </c>
      <c r="M7845" s="107">
        <f t="shared" si="245"/>
        <v>48.5</v>
      </c>
    </row>
    <row r="7846" spans="7:13">
      <c r="G7846" s="106">
        <v>41689</v>
      </c>
      <c r="H7846" s="90" t="s">
        <v>2049</v>
      </c>
      <c r="I7846" s="90" t="s">
        <v>2027</v>
      </c>
      <c r="J7846" s="90">
        <v>0.03</v>
      </c>
      <c r="K7846" s="90">
        <v>2</v>
      </c>
      <c r="L7846" t="str">
        <f t="shared" si="244"/>
        <v>South</v>
      </c>
      <c r="M7846" s="107">
        <f t="shared" si="245"/>
        <v>38.702999999999996</v>
      </c>
    </row>
    <row r="7847" spans="7:13">
      <c r="G7847" s="106">
        <v>42002</v>
      </c>
      <c r="H7847" s="90" t="s">
        <v>2099</v>
      </c>
      <c r="I7847" s="90" t="s">
        <v>2050</v>
      </c>
      <c r="J7847" s="90">
        <v>0.03</v>
      </c>
      <c r="K7847" s="90">
        <v>2</v>
      </c>
      <c r="L7847" t="str">
        <f t="shared" si="244"/>
        <v>East</v>
      </c>
      <c r="M7847" s="107">
        <f t="shared" si="245"/>
        <v>36.86</v>
      </c>
    </row>
    <row r="7848" spans="7:13">
      <c r="G7848" s="106">
        <v>41635</v>
      </c>
      <c r="H7848" s="90" t="s">
        <v>2067</v>
      </c>
      <c r="I7848" s="90" t="s">
        <v>2040</v>
      </c>
      <c r="J7848" s="90">
        <v>1.4999999999999999E-2</v>
      </c>
      <c r="K7848" s="90">
        <v>2</v>
      </c>
      <c r="L7848" t="str">
        <f t="shared" si="244"/>
        <v>East</v>
      </c>
      <c r="M7848" s="107">
        <f t="shared" si="245"/>
        <v>59.1</v>
      </c>
    </row>
    <row r="7849" spans="7:13">
      <c r="G7849" s="106">
        <v>41583</v>
      </c>
      <c r="H7849" s="90" t="s">
        <v>2063</v>
      </c>
      <c r="I7849" s="90" t="s">
        <v>2046</v>
      </c>
      <c r="J7849" s="90">
        <v>1.4999999999999999E-2</v>
      </c>
      <c r="K7849" s="90">
        <v>2</v>
      </c>
      <c r="L7849" t="str">
        <f t="shared" si="244"/>
        <v>South</v>
      </c>
      <c r="M7849" s="107">
        <f t="shared" si="245"/>
        <v>49.25</v>
      </c>
    </row>
    <row r="7850" spans="7:13">
      <c r="G7850" s="106">
        <v>41818</v>
      </c>
      <c r="H7850" s="90" t="s">
        <v>2069</v>
      </c>
      <c r="I7850" s="90" t="s">
        <v>2027</v>
      </c>
      <c r="J7850" s="90">
        <v>2.5000000000000001E-2</v>
      </c>
      <c r="K7850" s="90">
        <v>1</v>
      </c>
      <c r="L7850" t="str">
        <f t="shared" si="244"/>
        <v>South</v>
      </c>
      <c r="M7850" s="107">
        <f t="shared" si="245"/>
        <v>19.451249999999998</v>
      </c>
    </row>
    <row r="7851" spans="7:13">
      <c r="G7851" s="106">
        <v>41632</v>
      </c>
      <c r="H7851" s="90" t="s">
        <v>2073</v>
      </c>
      <c r="I7851" s="90" t="s">
        <v>2027</v>
      </c>
      <c r="J7851" s="90">
        <v>2.5000000000000001E-2</v>
      </c>
      <c r="K7851" s="90">
        <v>2</v>
      </c>
      <c r="L7851" t="str">
        <f t="shared" si="244"/>
        <v>West</v>
      </c>
      <c r="M7851" s="107">
        <f t="shared" si="245"/>
        <v>38.902499999999996</v>
      </c>
    </row>
    <row r="7852" spans="7:13">
      <c r="G7852" s="106">
        <v>41637</v>
      </c>
      <c r="H7852" s="90" t="s">
        <v>2060</v>
      </c>
      <c r="I7852" s="90" t="s">
        <v>2024</v>
      </c>
      <c r="J7852" s="90">
        <v>2.5000000000000001E-2</v>
      </c>
      <c r="K7852" s="90">
        <v>4</v>
      </c>
      <c r="L7852" t="str">
        <f t="shared" si="244"/>
        <v>South</v>
      </c>
      <c r="M7852" s="107">
        <f t="shared" si="245"/>
        <v>89.504999999999995</v>
      </c>
    </row>
    <row r="7853" spans="7:13">
      <c r="G7853" s="106">
        <v>41579</v>
      </c>
      <c r="H7853" s="90" t="s">
        <v>2029</v>
      </c>
      <c r="I7853" s="90" t="s">
        <v>2019</v>
      </c>
      <c r="J7853" s="90">
        <v>1.4999999999999999E-2</v>
      </c>
      <c r="K7853" s="90">
        <v>2</v>
      </c>
      <c r="L7853" t="str">
        <f t="shared" si="244"/>
        <v>East</v>
      </c>
      <c r="M7853" s="107">
        <f t="shared" si="245"/>
        <v>41.37</v>
      </c>
    </row>
    <row r="7854" spans="7:13">
      <c r="G7854" s="106">
        <v>41970</v>
      </c>
      <c r="H7854" s="90" t="s">
        <v>2039</v>
      </c>
      <c r="I7854" s="90" t="s">
        <v>2037</v>
      </c>
      <c r="J7854" s="90">
        <v>0</v>
      </c>
      <c r="K7854" s="90">
        <v>1</v>
      </c>
      <c r="L7854" t="str">
        <f t="shared" si="244"/>
        <v>East</v>
      </c>
      <c r="M7854" s="107">
        <f t="shared" si="245"/>
        <v>27.5</v>
      </c>
    </row>
    <row r="7855" spans="7:13">
      <c r="G7855" s="106">
        <v>41982</v>
      </c>
      <c r="H7855" s="90" t="s">
        <v>2082</v>
      </c>
      <c r="I7855" s="90" t="s">
        <v>2046</v>
      </c>
      <c r="J7855" s="90">
        <v>1.4999999999999999E-2</v>
      </c>
      <c r="K7855" s="90">
        <v>3</v>
      </c>
      <c r="L7855" t="str">
        <f t="shared" si="244"/>
        <v>MidWest</v>
      </c>
      <c r="M7855" s="107">
        <f t="shared" si="245"/>
        <v>73.875</v>
      </c>
    </row>
    <row r="7856" spans="7:13">
      <c r="G7856" s="106">
        <v>41605</v>
      </c>
      <c r="H7856" s="90" t="s">
        <v>2080</v>
      </c>
      <c r="I7856" s="90" t="s">
        <v>2040</v>
      </c>
      <c r="J7856" s="90">
        <v>1.4999999999999999E-2</v>
      </c>
      <c r="K7856" s="90">
        <v>3</v>
      </c>
      <c r="L7856" t="str">
        <f t="shared" si="244"/>
        <v>East</v>
      </c>
      <c r="M7856" s="107">
        <f t="shared" si="245"/>
        <v>88.65</v>
      </c>
    </row>
    <row r="7857" spans="7:13">
      <c r="G7857" s="106">
        <v>41741</v>
      </c>
      <c r="H7857" s="90" t="s">
        <v>2036</v>
      </c>
      <c r="I7857" s="90" t="s">
        <v>2028</v>
      </c>
      <c r="J7857" s="90">
        <v>1.4999999999999999E-2</v>
      </c>
      <c r="K7857" s="90">
        <v>23</v>
      </c>
      <c r="L7857" t="str">
        <f t="shared" si="244"/>
        <v>MidWest</v>
      </c>
      <c r="M7857" s="107">
        <f t="shared" si="245"/>
        <v>519.93225000000007</v>
      </c>
    </row>
    <row r="7858" spans="7:13">
      <c r="G7858" s="106">
        <v>41736</v>
      </c>
      <c r="H7858" s="90" t="s">
        <v>2062</v>
      </c>
      <c r="I7858" s="90" t="s">
        <v>2031</v>
      </c>
      <c r="J7858" s="90">
        <v>0.02</v>
      </c>
      <c r="K7858" s="90">
        <v>2</v>
      </c>
      <c r="L7858" t="str">
        <f t="shared" si="244"/>
        <v>East</v>
      </c>
      <c r="M7858" s="107">
        <f t="shared" si="245"/>
        <v>49</v>
      </c>
    </row>
    <row r="7859" spans="7:13">
      <c r="G7859" s="106">
        <v>41594</v>
      </c>
      <c r="H7859" s="90" t="s">
        <v>2065</v>
      </c>
      <c r="I7859" s="90" t="s">
        <v>2043</v>
      </c>
      <c r="J7859" s="90">
        <v>0</v>
      </c>
      <c r="K7859" s="90">
        <v>9</v>
      </c>
      <c r="L7859" t="str">
        <f t="shared" si="244"/>
        <v>South</v>
      </c>
      <c r="M7859" s="107">
        <f t="shared" si="245"/>
        <v>211.5</v>
      </c>
    </row>
    <row r="7860" spans="7:13">
      <c r="G7860" s="106">
        <v>41621</v>
      </c>
      <c r="H7860" s="90" t="s">
        <v>2099</v>
      </c>
      <c r="I7860" s="90" t="s">
        <v>2034</v>
      </c>
      <c r="J7860" s="90">
        <v>0</v>
      </c>
      <c r="K7860" s="90">
        <v>1</v>
      </c>
      <c r="L7860" t="str">
        <f t="shared" si="244"/>
        <v>East</v>
      </c>
      <c r="M7860" s="107">
        <f t="shared" si="245"/>
        <v>34</v>
      </c>
    </row>
    <row r="7861" spans="7:13">
      <c r="G7861" s="106">
        <v>41596</v>
      </c>
      <c r="H7861" s="90" t="s">
        <v>2033</v>
      </c>
      <c r="I7861" s="90" t="s">
        <v>2031</v>
      </c>
      <c r="J7861" s="90">
        <v>1.4999999999999999E-2</v>
      </c>
      <c r="K7861" s="90">
        <v>3</v>
      </c>
      <c r="L7861" t="str">
        <f t="shared" si="244"/>
        <v>MidWest</v>
      </c>
      <c r="M7861" s="107">
        <f t="shared" si="245"/>
        <v>73.875</v>
      </c>
    </row>
    <row r="7862" spans="7:13">
      <c r="G7862" s="106">
        <v>41595</v>
      </c>
      <c r="H7862" s="90" t="s">
        <v>2032</v>
      </c>
      <c r="I7862" s="90" t="s">
        <v>2028</v>
      </c>
      <c r="J7862" s="90">
        <v>0</v>
      </c>
      <c r="K7862" s="90">
        <v>19</v>
      </c>
      <c r="L7862" t="str">
        <f t="shared" si="244"/>
        <v>East</v>
      </c>
      <c r="M7862" s="107">
        <f t="shared" si="245"/>
        <v>436.05</v>
      </c>
    </row>
    <row r="7863" spans="7:13">
      <c r="G7863" s="106">
        <v>41822</v>
      </c>
      <c r="H7863" s="90" t="s">
        <v>2103</v>
      </c>
      <c r="I7863" s="90" t="s">
        <v>2034</v>
      </c>
      <c r="J7863" s="90">
        <v>0</v>
      </c>
      <c r="K7863" s="90">
        <v>1</v>
      </c>
      <c r="L7863" t="str">
        <f t="shared" si="244"/>
        <v>South</v>
      </c>
      <c r="M7863" s="107">
        <f t="shared" si="245"/>
        <v>34</v>
      </c>
    </row>
    <row r="7864" spans="7:13">
      <c r="G7864" s="106">
        <v>41626</v>
      </c>
      <c r="H7864" s="90" t="s">
        <v>2076</v>
      </c>
      <c r="I7864" s="90" t="s">
        <v>2019</v>
      </c>
      <c r="J7864" s="90">
        <v>0</v>
      </c>
      <c r="K7864" s="90">
        <v>2</v>
      </c>
      <c r="L7864" t="str">
        <f t="shared" si="244"/>
        <v>West</v>
      </c>
      <c r="M7864" s="107">
        <f t="shared" si="245"/>
        <v>42</v>
      </c>
    </row>
    <row r="7865" spans="7:13">
      <c r="G7865" s="106">
        <v>41944</v>
      </c>
      <c r="H7865" s="90" t="s">
        <v>2079</v>
      </c>
      <c r="I7865" s="90" t="s">
        <v>2046</v>
      </c>
      <c r="J7865" s="90">
        <v>1.4999999999999999E-2</v>
      </c>
      <c r="K7865" s="90">
        <v>1</v>
      </c>
      <c r="L7865" t="str">
        <f t="shared" si="244"/>
        <v>MidWest</v>
      </c>
      <c r="M7865" s="107">
        <f t="shared" si="245"/>
        <v>24.625</v>
      </c>
    </row>
    <row r="7866" spans="7:13">
      <c r="G7866" s="106">
        <v>41994</v>
      </c>
      <c r="H7866" s="90" t="s">
        <v>2020</v>
      </c>
      <c r="I7866" s="90" t="s">
        <v>2028</v>
      </c>
      <c r="J7866" s="90">
        <v>0.01</v>
      </c>
      <c r="K7866" s="90">
        <v>2</v>
      </c>
      <c r="L7866" t="str">
        <f t="shared" si="244"/>
        <v>MidWest</v>
      </c>
      <c r="M7866" s="107">
        <f t="shared" si="245"/>
        <v>45.440999999999995</v>
      </c>
    </row>
    <row r="7867" spans="7:13">
      <c r="G7867" s="106">
        <v>41966</v>
      </c>
      <c r="H7867" s="90" t="s">
        <v>2051</v>
      </c>
      <c r="I7867" s="90" t="s">
        <v>2024</v>
      </c>
      <c r="J7867" s="90">
        <v>0.02</v>
      </c>
      <c r="K7867" s="90">
        <v>3</v>
      </c>
      <c r="L7867" t="str">
        <f t="shared" si="244"/>
        <v>MidWest</v>
      </c>
      <c r="M7867" s="107">
        <f t="shared" si="245"/>
        <v>67.472999999999999</v>
      </c>
    </row>
    <row r="7868" spans="7:13">
      <c r="G7868" s="106">
        <v>41953</v>
      </c>
      <c r="H7868" s="90" t="s">
        <v>2052</v>
      </c>
      <c r="I7868" s="90" t="s">
        <v>2024</v>
      </c>
      <c r="J7868" s="90">
        <v>2.5000000000000001E-2</v>
      </c>
      <c r="K7868" s="90">
        <v>1</v>
      </c>
      <c r="L7868" t="str">
        <f t="shared" si="244"/>
        <v>MidWest</v>
      </c>
      <c r="M7868" s="107">
        <f t="shared" si="245"/>
        <v>22.376249999999999</v>
      </c>
    </row>
    <row r="7869" spans="7:13">
      <c r="G7869" s="106">
        <v>41615</v>
      </c>
      <c r="H7869" s="90" t="s">
        <v>2058</v>
      </c>
      <c r="I7869" s="90" t="s">
        <v>2028</v>
      </c>
      <c r="J7869" s="90">
        <v>0</v>
      </c>
      <c r="K7869" s="90">
        <v>2</v>
      </c>
      <c r="L7869" t="str">
        <f t="shared" si="244"/>
        <v>MidWest</v>
      </c>
      <c r="M7869" s="107">
        <f t="shared" si="245"/>
        <v>45.9</v>
      </c>
    </row>
    <row r="7870" spans="7:13">
      <c r="G7870" s="106">
        <v>41999</v>
      </c>
      <c r="H7870" s="90" t="s">
        <v>2039</v>
      </c>
      <c r="I7870" s="90" t="s">
        <v>2043</v>
      </c>
      <c r="J7870" s="90">
        <v>0.03</v>
      </c>
      <c r="K7870" s="90">
        <v>3</v>
      </c>
      <c r="L7870" t="str">
        <f t="shared" si="244"/>
        <v>East</v>
      </c>
      <c r="M7870" s="107">
        <f t="shared" si="245"/>
        <v>68.385000000000005</v>
      </c>
    </row>
    <row r="7871" spans="7:13">
      <c r="G7871" s="106">
        <v>41599</v>
      </c>
      <c r="H7871" s="90" t="s">
        <v>2067</v>
      </c>
      <c r="I7871" s="90" t="s">
        <v>2024</v>
      </c>
      <c r="J7871" s="90">
        <v>1.4999999999999999E-2</v>
      </c>
      <c r="K7871" s="90">
        <v>2</v>
      </c>
      <c r="L7871" t="str">
        <f t="shared" si="244"/>
        <v>East</v>
      </c>
      <c r="M7871" s="107">
        <f t="shared" si="245"/>
        <v>45.211500000000001</v>
      </c>
    </row>
    <row r="7872" spans="7:13">
      <c r="G7872" s="106">
        <v>41995</v>
      </c>
      <c r="H7872" s="90" t="s">
        <v>2064</v>
      </c>
      <c r="I7872" s="90" t="s">
        <v>2046</v>
      </c>
      <c r="J7872" s="90">
        <v>0</v>
      </c>
      <c r="K7872" s="90">
        <v>3</v>
      </c>
      <c r="L7872" t="str">
        <f t="shared" si="244"/>
        <v>West</v>
      </c>
      <c r="M7872" s="107">
        <f t="shared" si="245"/>
        <v>75</v>
      </c>
    </row>
    <row r="7873" spans="7:13">
      <c r="G7873" s="106">
        <v>41331</v>
      </c>
      <c r="H7873" s="90" t="s">
        <v>2052</v>
      </c>
      <c r="I7873" s="90" t="s">
        <v>2050</v>
      </c>
      <c r="J7873" s="90">
        <v>0</v>
      </c>
      <c r="K7873" s="90">
        <v>2</v>
      </c>
      <c r="L7873" t="str">
        <f t="shared" si="244"/>
        <v>MidWest</v>
      </c>
      <c r="M7873" s="107">
        <f t="shared" si="245"/>
        <v>38</v>
      </c>
    </row>
    <row r="7874" spans="7:13">
      <c r="G7874" s="106">
        <v>41590</v>
      </c>
      <c r="H7874" s="90" t="s">
        <v>2097</v>
      </c>
      <c r="I7874" s="90" t="s">
        <v>2028</v>
      </c>
      <c r="J7874" s="90">
        <v>0.02</v>
      </c>
      <c r="K7874" s="90">
        <v>2</v>
      </c>
      <c r="L7874" t="str">
        <f t="shared" si="244"/>
        <v>West</v>
      </c>
      <c r="M7874" s="107">
        <f t="shared" si="245"/>
        <v>44.981999999999999</v>
      </c>
    </row>
    <row r="7875" spans="7:13">
      <c r="G7875" s="106">
        <v>41761</v>
      </c>
      <c r="H7875" s="90" t="s">
        <v>2036</v>
      </c>
      <c r="I7875" s="90" t="s">
        <v>2043</v>
      </c>
      <c r="J7875" s="90">
        <v>0.03</v>
      </c>
      <c r="K7875" s="90">
        <v>3</v>
      </c>
      <c r="L7875" t="str">
        <f t="shared" ref="L7875:L7938" si="246">_xlfn.XLOOKUP(H7875,$D$2:$D$73,$E$2:$E$73)</f>
        <v>MidWest</v>
      </c>
      <c r="M7875" s="107">
        <f t="shared" ref="M7875:M7938" si="247">_xlfn.XLOOKUP(I7875,$A$2:$A$13,$B$2:$B$13)*K7875*(1-J7875)</f>
        <v>68.385000000000005</v>
      </c>
    </row>
    <row r="7876" spans="7:13">
      <c r="G7876" s="106">
        <v>41312</v>
      </c>
      <c r="H7876" s="90" t="s">
        <v>2049</v>
      </c>
      <c r="I7876" s="90" t="s">
        <v>2028</v>
      </c>
      <c r="J7876" s="90">
        <v>2.5000000000000001E-2</v>
      </c>
      <c r="K7876" s="90">
        <v>3</v>
      </c>
      <c r="L7876" t="str">
        <f t="shared" si="246"/>
        <v>South</v>
      </c>
      <c r="M7876" s="107">
        <f t="shared" si="247"/>
        <v>67.128749999999997</v>
      </c>
    </row>
    <row r="7877" spans="7:13">
      <c r="G7877" s="106">
        <v>42002</v>
      </c>
      <c r="H7877" s="90" t="s">
        <v>2096</v>
      </c>
      <c r="I7877" s="90" t="s">
        <v>2031</v>
      </c>
      <c r="J7877" s="90">
        <v>0.01</v>
      </c>
      <c r="K7877" s="90">
        <v>2</v>
      </c>
      <c r="L7877" t="str">
        <f t="shared" si="246"/>
        <v>MidWest</v>
      </c>
      <c r="M7877" s="107">
        <f t="shared" si="247"/>
        <v>49.5</v>
      </c>
    </row>
    <row r="7878" spans="7:13">
      <c r="G7878" s="106">
        <v>41968</v>
      </c>
      <c r="H7878" s="90" t="s">
        <v>2064</v>
      </c>
      <c r="I7878" s="90" t="s">
        <v>2043</v>
      </c>
      <c r="J7878" s="90">
        <v>0.02</v>
      </c>
      <c r="K7878" s="90">
        <v>6</v>
      </c>
      <c r="L7878" t="str">
        <f t="shared" si="246"/>
        <v>West</v>
      </c>
      <c r="M7878" s="107">
        <f t="shared" si="247"/>
        <v>138.18</v>
      </c>
    </row>
    <row r="7879" spans="7:13">
      <c r="G7879" s="106">
        <v>41591</v>
      </c>
      <c r="H7879" s="90" t="s">
        <v>2039</v>
      </c>
      <c r="I7879" s="90" t="s">
        <v>2050</v>
      </c>
      <c r="J7879" s="90">
        <v>0.01</v>
      </c>
      <c r="K7879" s="90">
        <v>4</v>
      </c>
      <c r="L7879" t="str">
        <f t="shared" si="246"/>
        <v>East</v>
      </c>
      <c r="M7879" s="107">
        <f t="shared" si="247"/>
        <v>75.239999999999995</v>
      </c>
    </row>
    <row r="7880" spans="7:13">
      <c r="G7880" s="106">
        <v>41585</v>
      </c>
      <c r="H7880" s="90" t="s">
        <v>2054</v>
      </c>
      <c r="I7880" s="90" t="s">
        <v>2028</v>
      </c>
      <c r="J7880" s="90">
        <v>0.03</v>
      </c>
      <c r="K7880" s="90">
        <v>2</v>
      </c>
      <c r="L7880" t="str">
        <f t="shared" si="246"/>
        <v>MidWest</v>
      </c>
      <c r="M7880" s="107">
        <f t="shared" si="247"/>
        <v>44.522999999999996</v>
      </c>
    </row>
    <row r="7881" spans="7:13">
      <c r="G7881" s="106">
        <v>41290</v>
      </c>
      <c r="H7881" s="90" t="s">
        <v>2092</v>
      </c>
      <c r="I7881" s="90" t="s">
        <v>2034</v>
      </c>
      <c r="J7881" s="90">
        <v>0</v>
      </c>
      <c r="K7881" s="90">
        <v>2</v>
      </c>
      <c r="L7881" t="str">
        <f t="shared" si="246"/>
        <v>East</v>
      </c>
      <c r="M7881" s="107">
        <f t="shared" si="247"/>
        <v>68</v>
      </c>
    </row>
    <row r="7882" spans="7:13">
      <c r="G7882" s="106">
        <v>41950</v>
      </c>
      <c r="H7882" s="90" t="s">
        <v>2030</v>
      </c>
      <c r="I7882" s="90" t="s">
        <v>2027</v>
      </c>
      <c r="J7882" s="90">
        <v>1.4999999999999999E-2</v>
      </c>
      <c r="K7882" s="90">
        <v>2</v>
      </c>
      <c r="L7882" t="str">
        <f t="shared" si="246"/>
        <v>West</v>
      </c>
      <c r="M7882" s="107">
        <f t="shared" si="247"/>
        <v>39.301499999999997</v>
      </c>
    </row>
    <row r="7883" spans="7:13">
      <c r="G7883" s="106">
        <v>41894</v>
      </c>
      <c r="H7883" s="90" t="s">
        <v>2054</v>
      </c>
      <c r="I7883" s="90" t="s">
        <v>2031</v>
      </c>
      <c r="J7883" s="90">
        <v>0</v>
      </c>
      <c r="K7883" s="90">
        <v>4</v>
      </c>
      <c r="L7883" t="str">
        <f t="shared" si="246"/>
        <v>MidWest</v>
      </c>
      <c r="M7883" s="107">
        <f t="shared" si="247"/>
        <v>100</v>
      </c>
    </row>
    <row r="7884" spans="7:13">
      <c r="G7884" s="106">
        <v>41311</v>
      </c>
      <c r="H7884" s="90" t="s">
        <v>2067</v>
      </c>
      <c r="I7884" s="90" t="s">
        <v>2019</v>
      </c>
      <c r="J7884" s="90">
        <v>2.5000000000000001E-2</v>
      </c>
      <c r="K7884" s="90">
        <v>1</v>
      </c>
      <c r="L7884" t="str">
        <f t="shared" si="246"/>
        <v>East</v>
      </c>
      <c r="M7884" s="107">
        <f t="shared" si="247"/>
        <v>20.474999999999998</v>
      </c>
    </row>
    <row r="7885" spans="7:13">
      <c r="G7885" s="106">
        <v>41347</v>
      </c>
      <c r="H7885" s="90" t="s">
        <v>2039</v>
      </c>
      <c r="I7885" s="90" t="s">
        <v>2023</v>
      </c>
      <c r="J7885" s="90">
        <v>1.4999999999999999E-2</v>
      </c>
      <c r="K7885" s="90">
        <v>2</v>
      </c>
      <c r="L7885" t="str">
        <f t="shared" si="246"/>
        <v>East</v>
      </c>
      <c r="M7885" s="107">
        <f t="shared" si="247"/>
        <v>157.50149999999999</v>
      </c>
    </row>
    <row r="7886" spans="7:13">
      <c r="G7886" s="106">
        <v>41950</v>
      </c>
      <c r="H7886" s="90" t="s">
        <v>2079</v>
      </c>
      <c r="I7886" s="90" t="s">
        <v>2028</v>
      </c>
      <c r="J7886" s="90">
        <v>0.03</v>
      </c>
      <c r="K7886" s="90">
        <v>2</v>
      </c>
      <c r="L7886" t="str">
        <f t="shared" si="246"/>
        <v>MidWest</v>
      </c>
      <c r="M7886" s="107">
        <f t="shared" si="247"/>
        <v>44.522999999999996</v>
      </c>
    </row>
    <row r="7887" spans="7:13">
      <c r="G7887" s="106">
        <v>41924</v>
      </c>
      <c r="H7887" s="90" t="s">
        <v>2058</v>
      </c>
      <c r="I7887" s="90" t="s">
        <v>2019</v>
      </c>
      <c r="J7887" s="90">
        <v>0.03</v>
      </c>
      <c r="K7887" s="90">
        <v>25</v>
      </c>
      <c r="L7887" t="str">
        <f t="shared" si="246"/>
        <v>MidWest</v>
      </c>
      <c r="M7887" s="107">
        <f t="shared" si="247"/>
        <v>509.25</v>
      </c>
    </row>
    <row r="7888" spans="7:13">
      <c r="G7888" s="106">
        <v>41984</v>
      </c>
      <c r="H7888" s="90" t="s">
        <v>2022</v>
      </c>
      <c r="I7888" s="90" t="s">
        <v>2040</v>
      </c>
      <c r="J7888" s="90">
        <v>0</v>
      </c>
      <c r="K7888" s="90">
        <v>3</v>
      </c>
      <c r="L7888" t="str">
        <f t="shared" si="246"/>
        <v>West</v>
      </c>
      <c r="M7888" s="107">
        <f t="shared" si="247"/>
        <v>90</v>
      </c>
    </row>
    <row r="7889" spans="7:13">
      <c r="G7889" s="106">
        <v>41888</v>
      </c>
      <c r="H7889" s="90" t="s">
        <v>2052</v>
      </c>
      <c r="I7889" s="90" t="s">
        <v>2046</v>
      </c>
      <c r="J7889" s="90">
        <v>0.02</v>
      </c>
      <c r="K7889" s="90">
        <v>4</v>
      </c>
      <c r="L7889" t="str">
        <f t="shared" si="246"/>
        <v>MidWest</v>
      </c>
      <c r="M7889" s="107">
        <f t="shared" si="247"/>
        <v>98</v>
      </c>
    </row>
    <row r="7890" spans="7:13">
      <c r="G7890" s="106">
        <v>41637</v>
      </c>
      <c r="H7890" s="90" t="s">
        <v>2090</v>
      </c>
      <c r="I7890" s="90" t="s">
        <v>2050</v>
      </c>
      <c r="J7890" s="90">
        <v>0.01</v>
      </c>
      <c r="K7890" s="90">
        <v>4</v>
      </c>
      <c r="L7890" t="str">
        <f t="shared" si="246"/>
        <v>West</v>
      </c>
      <c r="M7890" s="107">
        <f t="shared" si="247"/>
        <v>75.239999999999995</v>
      </c>
    </row>
    <row r="7891" spans="7:13">
      <c r="G7891" s="106">
        <v>41589</v>
      </c>
      <c r="H7891" s="90" t="s">
        <v>2049</v>
      </c>
      <c r="I7891" s="90" t="s">
        <v>2031</v>
      </c>
      <c r="J7891" s="90">
        <v>2.5000000000000001E-2</v>
      </c>
      <c r="K7891" s="90">
        <v>1</v>
      </c>
      <c r="L7891" t="str">
        <f t="shared" si="246"/>
        <v>South</v>
      </c>
      <c r="M7891" s="107">
        <f t="shared" si="247"/>
        <v>24.375</v>
      </c>
    </row>
    <row r="7892" spans="7:13">
      <c r="G7892" s="106">
        <v>41593</v>
      </c>
      <c r="H7892" s="90" t="s">
        <v>2078</v>
      </c>
      <c r="I7892" s="90" t="s">
        <v>2028</v>
      </c>
      <c r="J7892" s="90">
        <v>0</v>
      </c>
      <c r="K7892" s="90">
        <v>1</v>
      </c>
      <c r="L7892" t="str">
        <f t="shared" si="246"/>
        <v>West</v>
      </c>
      <c r="M7892" s="107">
        <f t="shared" si="247"/>
        <v>22.95</v>
      </c>
    </row>
    <row r="7893" spans="7:13">
      <c r="G7893" s="106">
        <v>41637</v>
      </c>
      <c r="H7893" s="90" t="s">
        <v>2100</v>
      </c>
      <c r="I7893" s="90" t="s">
        <v>2046</v>
      </c>
      <c r="J7893" s="90">
        <v>1.4999999999999999E-2</v>
      </c>
      <c r="K7893" s="90">
        <v>2</v>
      </c>
      <c r="L7893" t="str">
        <f t="shared" si="246"/>
        <v>West</v>
      </c>
      <c r="M7893" s="107">
        <f t="shared" si="247"/>
        <v>49.25</v>
      </c>
    </row>
    <row r="7894" spans="7:13">
      <c r="G7894" s="106">
        <v>41975</v>
      </c>
      <c r="H7894" s="90" t="s">
        <v>2049</v>
      </c>
      <c r="I7894" s="90" t="s">
        <v>2028</v>
      </c>
      <c r="J7894" s="90">
        <v>0</v>
      </c>
      <c r="K7894" s="90">
        <v>1</v>
      </c>
      <c r="L7894" t="str">
        <f t="shared" si="246"/>
        <v>South</v>
      </c>
      <c r="M7894" s="107">
        <f t="shared" si="247"/>
        <v>22.95</v>
      </c>
    </row>
    <row r="7895" spans="7:13">
      <c r="G7895" s="106">
        <v>41974</v>
      </c>
      <c r="H7895" s="90" t="s">
        <v>2073</v>
      </c>
      <c r="I7895" s="90" t="s">
        <v>2034</v>
      </c>
      <c r="J7895" s="90">
        <v>0</v>
      </c>
      <c r="K7895" s="90">
        <v>2</v>
      </c>
      <c r="L7895" t="str">
        <f t="shared" si="246"/>
        <v>West</v>
      </c>
      <c r="M7895" s="107">
        <f t="shared" si="247"/>
        <v>68</v>
      </c>
    </row>
    <row r="7896" spans="7:13">
      <c r="G7896" s="106">
        <v>41950</v>
      </c>
      <c r="H7896" s="90" t="s">
        <v>2071</v>
      </c>
      <c r="I7896" s="90" t="s">
        <v>2034</v>
      </c>
      <c r="J7896" s="90">
        <v>0</v>
      </c>
      <c r="K7896" s="90">
        <v>2</v>
      </c>
      <c r="L7896" t="str">
        <f t="shared" si="246"/>
        <v>MidWest</v>
      </c>
      <c r="M7896" s="107">
        <f t="shared" si="247"/>
        <v>68</v>
      </c>
    </row>
    <row r="7897" spans="7:13">
      <c r="G7897" s="106">
        <v>41976</v>
      </c>
      <c r="H7897" s="90" t="s">
        <v>2057</v>
      </c>
      <c r="I7897" s="90" t="s">
        <v>2028</v>
      </c>
      <c r="J7897" s="90">
        <v>0.02</v>
      </c>
      <c r="K7897" s="90">
        <v>2</v>
      </c>
      <c r="L7897" t="str">
        <f t="shared" si="246"/>
        <v>West</v>
      </c>
      <c r="M7897" s="107">
        <f t="shared" si="247"/>
        <v>44.981999999999999</v>
      </c>
    </row>
    <row r="7898" spans="7:13">
      <c r="G7898" s="106">
        <v>41954</v>
      </c>
      <c r="H7898" s="90" t="s">
        <v>2091</v>
      </c>
      <c r="I7898" s="90" t="s">
        <v>2028</v>
      </c>
      <c r="J7898" s="90">
        <v>0</v>
      </c>
      <c r="K7898" s="90">
        <v>3</v>
      </c>
      <c r="L7898" t="str">
        <f t="shared" si="246"/>
        <v>South</v>
      </c>
      <c r="M7898" s="107">
        <f t="shared" si="247"/>
        <v>68.849999999999994</v>
      </c>
    </row>
    <row r="7899" spans="7:13">
      <c r="G7899" s="106">
        <v>41941</v>
      </c>
      <c r="H7899" s="90" t="s">
        <v>2053</v>
      </c>
      <c r="I7899" s="90" t="s">
        <v>2023</v>
      </c>
      <c r="J7899" s="90">
        <v>0</v>
      </c>
      <c r="K7899" s="90">
        <v>3</v>
      </c>
      <c r="L7899" t="str">
        <f t="shared" si="246"/>
        <v>MidWest</v>
      </c>
      <c r="M7899" s="107">
        <f t="shared" si="247"/>
        <v>239.85000000000002</v>
      </c>
    </row>
    <row r="7900" spans="7:13">
      <c r="G7900" s="106">
        <v>41959</v>
      </c>
      <c r="H7900" s="90" t="s">
        <v>2029</v>
      </c>
      <c r="I7900" s="90" t="s">
        <v>2046</v>
      </c>
      <c r="J7900" s="90">
        <v>1.4999999999999999E-2</v>
      </c>
      <c r="K7900" s="90">
        <v>3</v>
      </c>
      <c r="L7900" t="str">
        <f t="shared" si="246"/>
        <v>East</v>
      </c>
      <c r="M7900" s="107">
        <f t="shared" si="247"/>
        <v>73.875</v>
      </c>
    </row>
    <row r="7901" spans="7:13">
      <c r="G7901" s="106">
        <v>41966</v>
      </c>
      <c r="H7901" s="90" t="s">
        <v>2048</v>
      </c>
      <c r="I7901" s="90" t="s">
        <v>2046</v>
      </c>
      <c r="J7901" s="90">
        <v>2.5000000000000001E-2</v>
      </c>
      <c r="K7901" s="90">
        <v>2</v>
      </c>
      <c r="L7901" t="str">
        <f t="shared" si="246"/>
        <v>East</v>
      </c>
      <c r="M7901" s="107">
        <f t="shared" si="247"/>
        <v>48.75</v>
      </c>
    </row>
    <row r="7902" spans="7:13">
      <c r="G7902" s="106">
        <v>41618</v>
      </c>
      <c r="H7902" s="90" t="s">
        <v>2076</v>
      </c>
      <c r="I7902" s="90" t="s">
        <v>2034</v>
      </c>
      <c r="J7902" s="90">
        <v>0.01</v>
      </c>
      <c r="K7902" s="90">
        <v>3</v>
      </c>
      <c r="L7902" t="str">
        <f t="shared" si="246"/>
        <v>West</v>
      </c>
      <c r="M7902" s="107">
        <f t="shared" si="247"/>
        <v>100.98</v>
      </c>
    </row>
    <row r="7903" spans="7:13">
      <c r="G7903" s="106">
        <v>41978</v>
      </c>
      <c r="H7903" s="90" t="s">
        <v>2025</v>
      </c>
      <c r="I7903" s="90" t="s">
        <v>2046</v>
      </c>
      <c r="J7903" s="90">
        <v>0.03</v>
      </c>
      <c r="K7903" s="90">
        <v>2</v>
      </c>
      <c r="L7903" t="str">
        <f t="shared" si="246"/>
        <v>West</v>
      </c>
      <c r="M7903" s="107">
        <f t="shared" si="247"/>
        <v>48.5</v>
      </c>
    </row>
    <row r="7904" spans="7:13">
      <c r="G7904" s="106">
        <v>41979</v>
      </c>
      <c r="H7904" s="90" t="s">
        <v>2038</v>
      </c>
      <c r="I7904" s="90" t="s">
        <v>2024</v>
      </c>
      <c r="J7904" s="90">
        <v>0</v>
      </c>
      <c r="K7904" s="90">
        <v>3</v>
      </c>
      <c r="L7904" t="str">
        <f t="shared" si="246"/>
        <v>MidWest</v>
      </c>
      <c r="M7904" s="107">
        <f t="shared" si="247"/>
        <v>68.849999999999994</v>
      </c>
    </row>
    <row r="7905" spans="7:13">
      <c r="G7905" s="106">
        <v>41997</v>
      </c>
      <c r="H7905" s="90" t="s">
        <v>2079</v>
      </c>
      <c r="I7905" s="90" t="s">
        <v>2050</v>
      </c>
      <c r="J7905" s="90">
        <v>0</v>
      </c>
      <c r="K7905" s="90">
        <v>1</v>
      </c>
      <c r="L7905" t="str">
        <f t="shared" si="246"/>
        <v>MidWest</v>
      </c>
      <c r="M7905" s="107">
        <f t="shared" si="247"/>
        <v>19</v>
      </c>
    </row>
    <row r="7906" spans="7:13">
      <c r="G7906" s="106">
        <v>42001</v>
      </c>
      <c r="H7906" s="90" t="s">
        <v>2066</v>
      </c>
      <c r="I7906" s="90" t="s">
        <v>2037</v>
      </c>
      <c r="J7906" s="90">
        <v>0</v>
      </c>
      <c r="K7906" s="90">
        <v>6</v>
      </c>
      <c r="L7906" t="str">
        <f t="shared" si="246"/>
        <v>East</v>
      </c>
      <c r="M7906" s="107">
        <f t="shared" si="247"/>
        <v>165</v>
      </c>
    </row>
    <row r="7907" spans="7:13">
      <c r="G7907" s="106">
        <v>41638</v>
      </c>
      <c r="H7907" s="90" t="s">
        <v>2032</v>
      </c>
      <c r="I7907" s="90" t="s">
        <v>2027</v>
      </c>
      <c r="J7907" s="90">
        <v>0</v>
      </c>
      <c r="K7907" s="90">
        <v>2</v>
      </c>
      <c r="L7907" t="str">
        <f t="shared" si="246"/>
        <v>East</v>
      </c>
      <c r="M7907" s="107">
        <f t="shared" si="247"/>
        <v>39.9</v>
      </c>
    </row>
    <row r="7908" spans="7:13">
      <c r="G7908" s="106">
        <v>41587</v>
      </c>
      <c r="H7908" s="90" t="s">
        <v>2055</v>
      </c>
      <c r="I7908" s="90" t="s">
        <v>2019</v>
      </c>
      <c r="J7908" s="90">
        <v>0.02</v>
      </c>
      <c r="K7908" s="90">
        <v>2</v>
      </c>
      <c r="L7908" t="str">
        <f t="shared" si="246"/>
        <v>South</v>
      </c>
      <c r="M7908" s="107">
        <f t="shared" si="247"/>
        <v>41.16</v>
      </c>
    </row>
    <row r="7909" spans="7:13">
      <c r="G7909" s="106">
        <v>41453</v>
      </c>
      <c r="H7909" s="90" t="s">
        <v>2100</v>
      </c>
      <c r="I7909" s="90" t="s">
        <v>2024</v>
      </c>
      <c r="J7909" s="90">
        <v>0</v>
      </c>
      <c r="K7909" s="90">
        <v>3</v>
      </c>
      <c r="L7909" t="str">
        <f t="shared" si="246"/>
        <v>West</v>
      </c>
      <c r="M7909" s="107">
        <f t="shared" si="247"/>
        <v>68.849999999999994</v>
      </c>
    </row>
    <row r="7910" spans="7:13">
      <c r="G7910" s="106">
        <v>41950</v>
      </c>
      <c r="H7910" s="90" t="s">
        <v>2035</v>
      </c>
      <c r="I7910" s="90" t="s">
        <v>2046</v>
      </c>
      <c r="J7910" s="90">
        <v>0</v>
      </c>
      <c r="K7910" s="90">
        <v>18</v>
      </c>
      <c r="L7910" t="str">
        <f t="shared" si="246"/>
        <v>West</v>
      </c>
      <c r="M7910" s="107">
        <f t="shared" si="247"/>
        <v>450</v>
      </c>
    </row>
    <row r="7911" spans="7:13">
      <c r="G7911" s="106">
        <v>41619</v>
      </c>
      <c r="H7911" s="90" t="s">
        <v>2066</v>
      </c>
      <c r="I7911" s="90" t="s">
        <v>2027</v>
      </c>
      <c r="J7911" s="90">
        <v>0.03</v>
      </c>
      <c r="K7911" s="90">
        <v>2</v>
      </c>
      <c r="L7911" t="str">
        <f t="shared" si="246"/>
        <v>East</v>
      </c>
      <c r="M7911" s="107">
        <f t="shared" si="247"/>
        <v>38.702999999999996</v>
      </c>
    </row>
    <row r="7912" spans="7:13">
      <c r="G7912" s="106">
        <v>41584</v>
      </c>
      <c r="H7912" s="90" t="s">
        <v>2047</v>
      </c>
      <c r="I7912" s="90" t="s">
        <v>2028</v>
      </c>
      <c r="J7912" s="90">
        <v>0</v>
      </c>
      <c r="K7912" s="90">
        <v>3</v>
      </c>
      <c r="L7912" t="str">
        <f t="shared" si="246"/>
        <v>South</v>
      </c>
      <c r="M7912" s="107">
        <f t="shared" si="247"/>
        <v>68.849999999999994</v>
      </c>
    </row>
    <row r="7913" spans="7:13">
      <c r="G7913" s="106">
        <v>41673</v>
      </c>
      <c r="H7913" s="90" t="s">
        <v>2080</v>
      </c>
      <c r="I7913" s="90" t="s">
        <v>2034</v>
      </c>
      <c r="J7913" s="90">
        <v>0</v>
      </c>
      <c r="K7913" s="90">
        <v>1</v>
      </c>
      <c r="L7913" t="str">
        <f t="shared" si="246"/>
        <v>East</v>
      </c>
      <c r="M7913" s="107">
        <f t="shared" si="247"/>
        <v>34</v>
      </c>
    </row>
    <row r="7914" spans="7:13">
      <c r="G7914" s="106">
        <v>41970</v>
      </c>
      <c r="H7914" s="90" t="s">
        <v>2055</v>
      </c>
      <c r="I7914" s="90" t="s">
        <v>2046</v>
      </c>
      <c r="J7914" s="90">
        <v>2.5000000000000001E-2</v>
      </c>
      <c r="K7914" s="90">
        <v>2</v>
      </c>
      <c r="L7914" t="str">
        <f t="shared" si="246"/>
        <v>South</v>
      </c>
      <c r="M7914" s="107">
        <f t="shared" si="247"/>
        <v>48.75</v>
      </c>
    </row>
    <row r="7915" spans="7:13">
      <c r="G7915" s="106">
        <v>41947</v>
      </c>
      <c r="H7915" s="90" t="s">
        <v>2058</v>
      </c>
      <c r="I7915" s="90" t="s">
        <v>2023</v>
      </c>
      <c r="J7915" s="90">
        <v>0.02</v>
      </c>
      <c r="K7915" s="90">
        <v>4</v>
      </c>
      <c r="L7915" t="str">
        <f t="shared" si="246"/>
        <v>MidWest</v>
      </c>
      <c r="M7915" s="107">
        <f t="shared" si="247"/>
        <v>313.404</v>
      </c>
    </row>
    <row r="7916" spans="7:13">
      <c r="G7916" s="106">
        <v>41448</v>
      </c>
      <c r="H7916" s="90" t="s">
        <v>2066</v>
      </c>
      <c r="I7916" s="90" t="s">
        <v>2034</v>
      </c>
      <c r="J7916" s="90">
        <v>0</v>
      </c>
      <c r="K7916" s="90">
        <v>3</v>
      </c>
      <c r="L7916" t="str">
        <f t="shared" si="246"/>
        <v>East</v>
      </c>
      <c r="M7916" s="107">
        <f t="shared" si="247"/>
        <v>102</v>
      </c>
    </row>
    <row r="7917" spans="7:13">
      <c r="G7917" s="106">
        <v>41581</v>
      </c>
      <c r="H7917" s="90" t="s">
        <v>2072</v>
      </c>
      <c r="I7917" s="90" t="s">
        <v>2037</v>
      </c>
      <c r="J7917" s="90">
        <v>0</v>
      </c>
      <c r="K7917" s="90">
        <v>1</v>
      </c>
      <c r="L7917" t="str">
        <f t="shared" si="246"/>
        <v>MidWest</v>
      </c>
      <c r="M7917" s="107">
        <f t="shared" si="247"/>
        <v>27.5</v>
      </c>
    </row>
    <row r="7918" spans="7:13">
      <c r="G7918" s="106">
        <v>41963</v>
      </c>
      <c r="H7918" s="90" t="s">
        <v>2026</v>
      </c>
      <c r="I7918" s="90" t="s">
        <v>2024</v>
      </c>
      <c r="J7918" s="90">
        <v>0</v>
      </c>
      <c r="K7918" s="90">
        <v>3</v>
      </c>
      <c r="L7918" t="str">
        <f t="shared" si="246"/>
        <v>MidWest</v>
      </c>
      <c r="M7918" s="107">
        <f t="shared" si="247"/>
        <v>68.849999999999994</v>
      </c>
    </row>
    <row r="7919" spans="7:13">
      <c r="G7919" s="106">
        <v>41979</v>
      </c>
      <c r="H7919" s="90" t="s">
        <v>2036</v>
      </c>
      <c r="I7919" s="90" t="s">
        <v>2027</v>
      </c>
      <c r="J7919" s="90">
        <v>2.5000000000000001E-2</v>
      </c>
      <c r="K7919" s="90">
        <v>3</v>
      </c>
      <c r="L7919" t="str">
        <f t="shared" si="246"/>
        <v>MidWest</v>
      </c>
      <c r="M7919" s="107">
        <f t="shared" si="247"/>
        <v>58.353749999999991</v>
      </c>
    </row>
    <row r="7920" spans="7:13">
      <c r="G7920" s="106">
        <v>41988</v>
      </c>
      <c r="H7920" s="90" t="s">
        <v>2036</v>
      </c>
      <c r="I7920" s="90" t="s">
        <v>2024</v>
      </c>
      <c r="J7920" s="90">
        <v>0</v>
      </c>
      <c r="K7920" s="90">
        <v>4</v>
      </c>
      <c r="L7920" t="str">
        <f t="shared" si="246"/>
        <v>MidWest</v>
      </c>
      <c r="M7920" s="107">
        <f t="shared" si="247"/>
        <v>91.8</v>
      </c>
    </row>
    <row r="7921" spans="7:13">
      <c r="G7921" s="106">
        <v>42000</v>
      </c>
      <c r="H7921" s="90" t="s">
        <v>2067</v>
      </c>
      <c r="I7921" s="90" t="s">
        <v>2043</v>
      </c>
      <c r="J7921" s="90">
        <v>2.5000000000000001E-2</v>
      </c>
      <c r="K7921" s="90">
        <v>1</v>
      </c>
      <c r="L7921" t="str">
        <f t="shared" si="246"/>
        <v>East</v>
      </c>
      <c r="M7921" s="107">
        <f t="shared" si="247"/>
        <v>22.912499999999998</v>
      </c>
    </row>
    <row r="7922" spans="7:13">
      <c r="G7922" s="106">
        <v>41832</v>
      </c>
      <c r="H7922" s="90" t="s">
        <v>2084</v>
      </c>
      <c r="I7922" s="90" t="s">
        <v>2027</v>
      </c>
      <c r="J7922" s="90">
        <v>2.5000000000000001E-2</v>
      </c>
      <c r="K7922" s="90">
        <v>1</v>
      </c>
      <c r="L7922" t="str">
        <f t="shared" si="246"/>
        <v>MidWest</v>
      </c>
      <c r="M7922" s="107">
        <f t="shared" si="247"/>
        <v>19.451249999999998</v>
      </c>
    </row>
    <row r="7923" spans="7:13">
      <c r="G7923" s="106">
        <v>41929</v>
      </c>
      <c r="H7923" s="90" t="s">
        <v>2060</v>
      </c>
      <c r="I7923" s="90" t="s">
        <v>2034</v>
      </c>
      <c r="J7923" s="90">
        <v>0.03</v>
      </c>
      <c r="K7923" s="90">
        <v>2</v>
      </c>
      <c r="L7923" t="str">
        <f t="shared" si="246"/>
        <v>South</v>
      </c>
      <c r="M7923" s="107">
        <f t="shared" si="247"/>
        <v>65.959999999999994</v>
      </c>
    </row>
    <row r="7924" spans="7:13">
      <c r="G7924" s="106">
        <v>41569</v>
      </c>
      <c r="H7924" s="90" t="s">
        <v>2079</v>
      </c>
      <c r="I7924" s="90" t="s">
        <v>2034</v>
      </c>
      <c r="J7924" s="90">
        <v>0</v>
      </c>
      <c r="K7924" s="90">
        <v>8</v>
      </c>
      <c r="L7924" t="str">
        <f t="shared" si="246"/>
        <v>MidWest</v>
      </c>
      <c r="M7924" s="107">
        <f t="shared" si="247"/>
        <v>272</v>
      </c>
    </row>
    <row r="7925" spans="7:13">
      <c r="G7925" s="106">
        <v>41602</v>
      </c>
      <c r="H7925" s="90" t="s">
        <v>2020</v>
      </c>
      <c r="I7925" s="90" t="s">
        <v>2050</v>
      </c>
      <c r="J7925" s="90">
        <v>0.02</v>
      </c>
      <c r="K7925" s="90">
        <v>2</v>
      </c>
      <c r="L7925" t="str">
        <f t="shared" si="246"/>
        <v>MidWest</v>
      </c>
      <c r="M7925" s="107">
        <f t="shared" si="247"/>
        <v>37.24</v>
      </c>
    </row>
    <row r="7926" spans="7:13">
      <c r="G7926" s="106">
        <v>41585</v>
      </c>
      <c r="H7926" s="90" t="s">
        <v>2032</v>
      </c>
      <c r="I7926" s="90" t="s">
        <v>2028</v>
      </c>
      <c r="J7926" s="90">
        <v>2.5000000000000001E-2</v>
      </c>
      <c r="K7926" s="90">
        <v>3</v>
      </c>
      <c r="L7926" t="str">
        <f t="shared" si="246"/>
        <v>East</v>
      </c>
      <c r="M7926" s="107">
        <f t="shared" si="247"/>
        <v>67.128749999999997</v>
      </c>
    </row>
    <row r="7927" spans="7:13">
      <c r="G7927" s="106">
        <v>41706</v>
      </c>
      <c r="H7927" s="90" t="s">
        <v>2078</v>
      </c>
      <c r="I7927" s="90" t="s">
        <v>2034</v>
      </c>
      <c r="J7927" s="90">
        <v>2.5000000000000001E-2</v>
      </c>
      <c r="K7927" s="90">
        <v>2</v>
      </c>
      <c r="L7927" t="str">
        <f t="shared" si="246"/>
        <v>West</v>
      </c>
      <c r="M7927" s="107">
        <f t="shared" si="247"/>
        <v>66.3</v>
      </c>
    </row>
    <row r="7928" spans="7:13">
      <c r="G7928" s="106">
        <v>41953</v>
      </c>
      <c r="H7928" s="90" t="s">
        <v>2093</v>
      </c>
      <c r="I7928" s="90" t="s">
        <v>2050</v>
      </c>
      <c r="J7928" s="90">
        <v>1.4999999999999999E-2</v>
      </c>
      <c r="K7928" s="90">
        <v>2</v>
      </c>
      <c r="L7928" t="str">
        <f t="shared" si="246"/>
        <v>West</v>
      </c>
      <c r="M7928" s="107">
        <f t="shared" si="247"/>
        <v>37.43</v>
      </c>
    </row>
    <row r="7929" spans="7:13">
      <c r="G7929" s="106">
        <v>41631</v>
      </c>
      <c r="H7929" s="90" t="s">
        <v>2060</v>
      </c>
      <c r="I7929" s="90" t="s">
        <v>2027</v>
      </c>
      <c r="J7929" s="90">
        <v>0</v>
      </c>
      <c r="K7929" s="90">
        <v>13</v>
      </c>
      <c r="L7929" t="str">
        <f t="shared" si="246"/>
        <v>South</v>
      </c>
      <c r="M7929" s="107">
        <f t="shared" si="247"/>
        <v>259.34999999999997</v>
      </c>
    </row>
    <row r="7930" spans="7:13">
      <c r="G7930" s="106">
        <v>41956</v>
      </c>
      <c r="H7930" s="90" t="s">
        <v>2052</v>
      </c>
      <c r="I7930" s="90" t="s">
        <v>2034</v>
      </c>
      <c r="J7930" s="90">
        <v>1.4999999999999999E-2</v>
      </c>
      <c r="K7930" s="90">
        <v>3</v>
      </c>
      <c r="L7930" t="str">
        <f t="shared" si="246"/>
        <v>MidWest</v>
      </c>
      <c r="M7930" s="107">
        <f t="shared" si="247"/>
        <v>100.47</v>
      </c>
    </row>
    <row r="7931" spans="7:13">
      <c r="G7931" s="106">
        <v>41971</v>
      </c>
      <c r="H7931" s="90" t="s">
        <v>2067</v>
      </c>
      <c r="I7931" s="90" t="s">
        <v>2034</v>
      </c>
      <c r="J7931" s="90">
        <v>1.4999999999999999E-2</v>
      </c>
      <c r="K7931" s="90">
        <v>4</v>
      </c>
      <c r="L7931" t="str">
        <f t="shared" si="246"/>
        <v>East</v>
      </c>
      <c r="M7931" s="107">
        <f t="shared" si="247"/>
        <v>133.96</v>
      </c>
    </row>
    <row r="7932" spans="7:13">
      <c r="G7932" s="106">
        <v>41759</v>
      </c>
      <c r="H7932" s="90" t="s">
        <v>2093</v>
      </c>
      <c r="I7932" s="90" t="s">
        <v>2037</v>
      </c>
      <c r="J7932" s="90">
        <v>0.03</v>
      </c>
      <c r="K7932" s="90">
        <v>1</v>
      </c>
      <c r="L7932" t="str">
        <f t="shared" si="246"/>
        <v>West</v>
      </c>
      <c r="M7932" s="107">
        <f t="shared" si="247"/>
        <v>26.675000000000001</v>
      </c>
    </row>
    <row r="7933" spans="7:13">
      <c r="G7933" s="106">
        <v>41948</v>
      </c>
      <c r="H7933" s="90" t="s">
        <v>2078</v>
      </c>
      <c r="I7933" s="90" t="s">
        <v>2023</v>
      </c>
      <c r="J7933" s="90">
        <v>0.03</v>
      </c>
      <c r="K7933" s="90">
        <v>10</v>
      </c>
      <c r="L7933" t="str">
        <f t="shared" si="246"/>
        <v>West</v>
      </c>
      <c r="M7933" s="107">
        <f t="shared" si="247"/>
        <v>775.51499999999999</v>
      </c>
    </row>
    <row r="7934" spans="7:13">
      <c r="G7934" s="106">
        <v>41616</v>
      </c>
      <c r="H7934" s="90" t="s">
        <v>2064</v>
      </c>
      <c r="I7934" s="90" t="s">
        <v>2034</v>
      </c>
      <c r="J7934" s="90">
        <v>0</v>
      </c>
      <c r="K7934" s="90">
        <v>3</v>
      </c>
      <c r="L7934" t="str">
        <f t="shared" si="246"/>
        <v>West</v>
      </c>
      <c r="M7934" s="107">
        <f t="shared" si="247"/>
        <v>102</v>
      </c>
    </row>
    <row r="7935" spans="7:13">
      <c r="G7935" s="106">
        <v>41603</v>
      </c>
      <c r="H7935" s="90" t="s">
        <v>2082</v>
      </c>
      <c r="I7935" s="90" t="s">
        <v>2024</v>
      </c>
      <c r="J7935" s="90">
        <v>0.02</v>
      </c>
      <c r="K7935" s="90">
        <v>2</v>
      </c>
      <c r="L7935" t="str">
        <f t="shared" si="246"/>
        <v>MidWest</v>
      </c>
      <c r="M7935" s="107">
        <f t="shared" si="247"/>
        <v>44.981999999999999</v>
      </c>
    </row>
    <row r="7936" spans="7:13">
      <c r="G7936" s="106">
        <v>41962</v>
      </c>
      <c r="H7936" s="90" t="s">
        <v>2102</v>
      </c>
      <c r="I7936" s="90" t="s">
        <v>2028</v>
      </c>
      <c r="J7936" s="90">
        <v>0.01</v>
      </c>
      <c r="K7936" s="90">
        <v>1</v>
      </c>
      <c r="L7936" t="str">
        <f t="shared" si="246"/>
        <v>MidWest</v>
      </c>
      <c r="M7936" s="107">
        <f t="shared" si="247"/>
        <v>22.720499999999998</v>
      </c>
    </row>
    <row r="7937" spans="7:13">
      <c r="G7937" s="106">
        <v>41986</v>
      </c>
      <c r="H7937" s="90" t="s">
        <v>2049</v>
      </c>
      <c r="I7937" s="90" t="s">
        <v>2034</v>
      </c>
      <c r="J7937" s="90">
        <v>0</v>
      </c>
      <c r="K7937" s="90">
        <v>2</v>
      </c>
      <c r="L7937" t="str">
        <f t="shared" si="246"/>
        <v>South</v>
      </c>
      <c r="M7937" s="107">
        <f t="shared" si="247"/>
        <v>68</v>
      </c>
    </row>
    <row r="7938" spans="7:13">
      <c r="G7938" s="106">
        <v>41951</v>
      </c>
      <c r="H7938" s="90" t="s">
        <v>2097</v>
      </c>
      <c r="I7938" s="90" t="s">
        <v>2050</v>
      </c>
      <c r="J7938" s="90">
        <v>2.5000000000000001E-2</v>
      </c>
      <c r="K7938" s="90">
        <v>2</v>
      </c>
      <c r="L7938" t="str">
        <f t="shared" si="246"/>
        <v>West</v>
      </c>
      <c r="M7938" s="107">
        <f t="shared" si="247"/>
        <v>37.049999999999997</v>
      </c>
    </row>
    <row r="7939" spans="7:13">
      <c r="G7939" s="106">
        <v>41590</v>
      </c>
      <c r="H7939" s="90" t="s">
        <v>2097</v>
      </c>
      <c r="I7939" s="90" t="s">
        <v>2028</v>
      </c>
      <c r="J7939" s="90">
        <v>0.03</v>
      </c>
      <c r="K7939" s="90">
        <v>1</v>
      </c>
      <c r="L7939" t="str">
        <f t="shared" ref="L7939:L8002" si="248">_xlfn.XLOOKUP(H7939,$D$2:$D$73,$E$2:$E$73)</f>
        <v>West</v>
      </c>
      <c r="M7939" s="107">
        <f t="shared" ref="M7939:M8002" si="249">_xlfn.XLOOKUP(I7939,$A$2:$A$13,$B$2:$B$13)*K7939*(1-J7939)</f>
        <v>22.261499999999998</v>
      </c>
    </row>
    <row r="7940" spans="7:13">
      <c r="G7940" s="106">
        <v>41628</v>
      </c>
      <c r="H7940" s="90" t="s">
        <v>2036</v>
      </c>
      <c r="I7940" s="90" t="s">
        <v>2034</v>
      </c>
      <c r="J7940" s="90">
        <v>0.02</v>
      </c>
      <c r="K7940" s="90">
        <v>1</v>
      </c>
      <c r="L7940" t="str">
        <f t="shared" si="248"/>
        <v>MidWest</v>
      </c>
      <c r="M7940" s="107">
        <f t="shared" si="249"/>
        <v>33.32</v>
      </c>
    </row>
    <row r="7941" spans="7:13">
      <c r="G7941" s="106">
        <v>41963</v>
      </c>
      <c r="H7941" s="90" t="s">
        <v>2047</v>
      </c>
      <c r="I7941" s="90" t="s">
        <v>2028</v>
      </c>
      <c r="J7941" s="90">
        <v>0</v>
      </c>
      <c r="K7941" s="90">
        <v>2</v>
      </c>
      <c r="L7941" t="str">
        <f t="shared" si="248"/>
        <v>South</v>
      </c>
      <c r="M7941" s="107">
        <f t="shared" si="249"/>
        <v>45.9</v>
      </c>
    </row>
    <row r="7942" spans="7:13">
      <c r="G7942" s="106">
        <v>41579</v>
      </c>
      <c r="H7942" s="90" t="s">
        <v>2095</v>
      </c>
      <c r="I7942" s="90" t="s">
        <v>2027</v>
      </c>
      <c r="J7942" s="90">
        <v>0</v>
      </c>
      <c r="K7942" s="90">
        <v>2</v>
      </c>
      <c r="L7942" t="str">
        <f t="shared" si="248"/>
        <v>South</v>
      </c>
      <c r="M7942" s="107">
        <f t="shared" si="249"/>
        <v>39.9</v>
      </c>
    </row>
    <row r="7943" spans="7:13">
      <c r="G7943" s="106">
        <v>41983</v>
      </c>
      <c r="H7943" s="90" t="s">
        <v>2036</v>
      </c>
      <c r="I7943" s="90" t="s">
        <v>2037</v>
      </c>
      <c r="J7943" s="90">
        <v>0</v>
      </c>
      <c r="K7943" s="90">
        <v>1</v>
      </c>
      <c r="L7943" t="str">
        <f t="shared" si="248"/>
        <v>MidWest</v>
      </c>
      <c r="M7943" s="107">
        <f t="shared" si="249"/>
        <v>27.5</v>
      </c>
    </row>
    <row r="7944" spans="7:13">
      <c r="G7944" s="106">
        <v>41393</v>
      </c>
      <c r="H7944" s="90" t="s">
        <v>2072</v>
      </c>
      <c r="I7944" s="90" t="s">
        <v>2043</v>
      </c>
      <c r="J7944" s="90">
        <v>0</v>
      </c>
      <c r="K7944" s="90">
        <v>2</v>
      </c>
      <c r="L7944" t="str">
        <f t="shared" si="248"/>
        <v>MidWest</v>
      </c>
      <c r="M7944" s="107">
        <f t="shared" si="249"/>
        <v>47</v>
      </c>
    </row>
    <row r="7945" spans="7:13">
      <c r="G7945" s="106">
        <v>41987</v>
      </c>
      <c r="H7945" s="90" t="s">
        <v>2030</v>
      </c>
      <c r="I7945" s="90" t="s">
        <v>2027</v>
      </c>
      <c r="J7945" s="90">
        <v>2.5000000000000001E-2</v>
      </c>
      <c r="K7945" s="90">
        <v>3</v>
      </c>
      <c r="L7945" t="str">
        <f t="shared" si="248"/>
        <v>West</v>
      </c>
      <c r="M7945" s="107">
        <f t="shared" si="249"/>
        <v>58.353749999999991</v>
      </c>
    </row>
    <row r="7946" spans="7:13">
      <c r="G7946" s="106">
        <v>41823</v>
      </c>
      <c r="H7946" s="90" t="s">
        <v>2070</v>
      </c>
      <c r="I7946" s="90" t="s">
        <v>2028</v>
      </c>
      <c r="J7946" s="90">
        <v>0</v>
      </c>
      <c r="K7946" s="90">
        <v>14</v>
      </c>
      <c r="L7946" t="str">
        <f t="shared" si="248"/>
        <v>East</v>
      </c>
      <c r="M7946" s="107">
        <f t="shared" si="249"/>
        <v>321.3</v>
      </c>
    </row>
    <row r="7947" spans="7:13">
      <c r="G7947" s="106">
        <v>41626</v>
      </c>
      <c r="H7947" s="90" t="s">
        <v>2095</v>
      </c>
      <c r="I7947" s="90" t="s">
        <v>2024</v>
      </c>
      <c r="J7947" s="90">
        <v>0.03</v>
      </c>
      <c r="K7947" s="90">
        <v>3</v>
      </c>
      <c r="L7947" t="str">
        <f t="shared" si="248"/>
        <v>South</v>
      </c>
      <c r="M7947" s="107">
        <f t="shared" si="249"/>
        <v>66.784499999999994</v>
      </c>
    </row>
    <row r="7948" spans="7:13">
      <c r="G7948" s="106">
        <v>41604</v>
      </c>
      <c r="H7948" s="90" t="s">
        <v>2063</v>
      </c>
      <c r="I7948" s="90" t="s">
        <v>2043</v>
      </c>
      <c r="J7948" s="90">
        <v>1.4999999999999999E-2</v>
      </c>
      <c r="K7948" s="90">
        <v>2</v>
      </c>
      <c r="L7948" t="str">
        <f t="shared" si="248"/>
        <v>South</v>
      </c>
      <c r="M7948" s="107">
        <f t="shared" si="249"/>
        <v>46.295000000000002</v>
      </c>
    </row>
    <row r="7949" spans="7:13">
      <c r="G7949" s="106">
        <v>41960</v>
      </c>
      <c r="H7949" s="90" t="s">
        <v>2049</v>
      </c>
      <c r="I7949" s="90" t="s">
        <v>2028</v>
      </c>
      <c r="J7949" s="90">
        <v>2.5000000000000001E-2</v>
      </c>
      <c r="K7949" s="90">
        <v>4</v>
      </c>
      <c r="L7949" t="str">
        <f t="shared" si="248"/>
        <v>South</v>
      </c>
      <c r="M7949" s="107">
        <f t="shared" si="249"/>
        <v>89.504999999999995</v>
      </c>
    </row>
    <row r="7950" spans="7:13">
      <c r="G7950" s="106">
        <v>41972</v>
      </c>
      <c r="H7950" s="90" t="s">
        <v>2067</v>
      </c>
      <c r="I7950" s="90" t="s">
        <v>2023</v>
      </c>
      <c r="J7950" s="90">
        <v>0</v>
      </c>
      <c r="K7950" s="90">
        <v>3</v>
      </c>
      <c r="L7950" t="str">
        <f t="shared" si="248"/>
        <v>East</v>
      </c>
      <c r="M7950" s="107">
        <f t="shared" si="249"/>
        <v>239.85000000000002</v>
      </c>
    </row>
    <row r="7951" spans="7:13">
      <c r="G7951" s="106">
        <v>41986</v>
      </c>
      <c r="H7951" s="90" t="s">
        <v>2057</v>
      </c>
      <c r="I7951" s="90" t="s">
        <v>2028</v>
      </c>
      <c r="J7951" s="90">
        <v>0</v>
      </c>
      <c r="K7951" s="90">
        <v>1</v>
      </c>
      <c r="L7951" t="str">
        <f t="shared" si="248"/>
        <v>West</v>
      </c>
      <c r="M7951" s="107">
        <f t="shared" si="249"/>
        <v>22.95</v>
      </c>
    </row>
    <row r="7952" spans="7:13">
      <c r="G7952" s="106">
        <v>41606</v>
      </c>
      <c r="H7952" s="90" t="s">
        <v>2051</v>
      </c>
      <c r="I7952" s="90" t="s">
        <v>2031</v>
      </c>
      <c r="J7952" s="90">
        <v>0</v>
      </c>
      <c r="K7952" s="90">
        <v>2</v>
      </c>
      <c r="L7952" t="str">
        <f t="shared" si="248"/>
        <v>MidWest</v>
      </c>
      <c r="M7952" s="107">
        <f t="shared" si="249"/>
        <v>50</v>
      </c>
    </row>
    <row r="7953" spans="7:13">
      <c r="G7953" s="106">
        <v>41971</v>
      </c>
      <c r="H7953" s="90" t="s">
        <v>2103</v>
      </c>
      <c r="I7953" s="90" t="s">
        <v>2028</v>
      </c>
      <c r="J7953" s="90">
        <v>0.01</v>
      </c>
      <c r="K7953" s="90">
        <v>3</v>
      </c>
      <c r="L7953" t="str">
        <f t="shared" si="248"/>
        <v>South</v>
      </c>
      <c r="M7953" s="107">
        <f t="shared" si="249"/>
        <v>68.16149999999999</v>
      </c>
    </row>
    <row r="7954" spans="7:13">
      <c r="G7954" s="106">
        <v>42001</v>
      </c>
      <c r="H7954" s="90" t="s">
        <v>2025</v>
      </c>
      <c r="I7954" s="90" t="s">
        <v>2046</v>
      </c>
      <c r="J7954" s="90">
        <v>0</v>
      </c>
      <c r="K7954" s="90">
        <v>14</v>
      </c>
      <c r="L7954" t="str">
        <f t="shared" si="248"/>
        <v>West</v>
      </c>
      <c r="M7954" s="107">
        <f t="shared" si="249"/>
        <v>350</v>
      </c>
    </row>
    <row r="7955" spans="7:13">
      <c r="G7955" s="106">
        <v>41963</v>
      </c>
      <c r="H7955" s="90" t="s">
        <v>2026</v>
      </c>
      <c r="I7955" s="90" t="s">
        <v>2019</v>
      </c>
      <c r="J7955" s="90">
        <v>0.02</v>
      </c>
      <c r="K7955" s="90">
        <v>1</v>
      </c>
      <c r="L7955" t="str">
        <f t="shared" si="248"/>
        <v>MidWest</v>
      </c>
      <c r="M7955" s="107">
        <f t="shared" si="249"/>
        <v>20.58</v>
      </c>
    </row>
    <row r="7956" spans="7:13">
      <c r="G7956" s="106">
        <v>41950</v>
      </c>
      <c r="H7956" s="90" t="s">
        <v>2097</v>
      </c>
      <c r="I7956" s="90" t="s">
        <v>2031</v>
      </c>
      <c r="J7956" s="90">
        <v>0</v>
      </c>
      <c r="K7956" s="90">
        <v>2</v>
      </c>
      <c r="L7956" t="str">
        <f t="shared" si="248"/>
        <v>West</v>
      </c>
      <c r="M7956" s="107">
        <f t="shared" si="249"/>
        <v>50</v>
      </c>
    </row>
    <row r="7957" spans="7:13">
      <c r="G7957" s="106">
        <v>41996</v>
      </c>
      <c r="H7957" s="90" t="s">
        <v>2081</v>
      </c>
      <c r="I7957" s="90" t="s">
        <v>2023</v>
      </c>
      <c r="J7957" s="90">
        <v>1.4999999999999999E-2</v>
      </c>
      <c r="K7957" s="90">
        <v>3</v>
      </c>
      <c r="L7957" t="str">
        <f t="shared" si="248"/>
        <v>West</v>
      </c>
      <c r="M7957" s="107">
        <f t="shared" si="249"/>
        <v>236.25225000000003</v>
      </c>
    </row>
    <row r="7958" spans="7:13">
      <c r="G7958" s="106">
        <v>41980</v>
      </c>
      <c r="H7958" s="90" t="s">
        <v>2033</v>
      </c>
      <c r="I7958" s="90" t="s">
        <v>2027</v>
      </c>
      <c r="J7958" s="90">
        <v>2.5000000000000001E-2</v>
      </c>
      <c r="K7958" s="90">
        <v>2</v>
      </c>
      <c r="L7958" t="str">
        <f t="shared" si="248"/>
        <v>MidWest</v>
      </c>
      <c r="M7958" s="107">
        <f t="shared" si="249"/>
        <v>38.902499999999996</v>
      </c>
    </row>
    <row r="7959" spans="7:13">
      <c r="G7959" s="106">
        <v>41614</v>
      </c>
      <c r="H7959" s="90" t="s">
        <v>2079</v>
      </c>
      <c r="I7959" s="90" t="s">
        <v>2031</v>
      </c>
      <c r="J7959" s="90">
        <v>0</v>
      </c>
      <c r="K7959" s="90">
        <v>3</v>
      </c>
      <c r="L7959" t="str">
        <f t="shared" si="248"/>
        <v>MidWest</v>
      </c>
      <c r="M7959" s="107">
        <f t="shared" si="249"/>
        <v>75</v>
      </c>
    </row>
    <row r="7960" spans="7:13">
      <c r="G7960" s="106">
        <v>41312</v>
      </c>
      <c r="H7960" s="90" t="s">
        <v>2080</v>
      </c>
      <c r="I7960" s="90" t="s">
        <v>2040</v>
      </c>
      <c r="J7960" s="90">
        <v>0.02</v>
      </c>
      <c r="K7960" s="90">
        <v>1</v>
      </c>
      <c r="L7960" t="str">
        <f t="shared" si="248"/>
        <v>East</v>
      </c>
      <c r="M7960" s="107">
        <f t="shared" si="249"/>
        <v>29.4</v>
      </c>
    </row>
    <row r="7961" spans="7:13">
      <c r="G7961" s="106">
        <v>41612</v>
      </c>
      <c r="H7961" s="90" t="s">
        <v>2064</v>
      </c>
      <c r="I7961" s="90" t="s">
        <v>2028</v>
      </c>
      <c r="J7961" s="90">
        <v>0.02</v>
      </c>
      <c r="K7961" s="90">
        <v>3</v>
      </c>
      <c r="L7961" t="str">
        <f t="shared" si="248"/>
        <v>West</v>
      </c>
      <c r="M7961" s="107">
        <f t="shared" si="249"/>
        <v>67.472999999999999</v>
      </c>
    </row>
    <row r="7962" spans="7:13">
      <c r="G7962" s="106">
        <v>41415</v>
      </c>
      <c r="H7962" s="90" t="s">
        <v>2048</v>
      </c>
      <c r="I7962" s="90" t="s">
        <v>2046</v>
      </c>
      <c r="J7962" s="90">
        <v>0</v>
      </c>
      <c r="K7962" s="90">
        <v>3</v>
      </c>
      <c r="L7962" t="str">
        <f t="shared" si="248"/>
        <v>East</v>
      </c>
      <c r="M7962" s="107">
        <f t="shared" si="249"/>
        <v>75</v>
      </c>
    </row>
    <row r="7963" spans="7:13">
      <c r="G7963" s="106">
        <v>41805</v>
      </c>
      <c r="H7963" s="90" t="s">
        <v>2093</v>
      </c>
      <c r="I7963" s="90" t="s">
        <v>2034</v>
      </c>
      <c r="J7963" s="90">
        <v>0</v>
      </c>
      <c r="K7963" s="90">
        <v>2</v>
      </c>
      <c r="L7963" t="str">
        <f t="shared" si="248"/>
        <v>West</v>
      </c>
      <c r="M7963" s="107">
        <f t="shared" si="249"/>
        <v>68</v>
      </c>
    </row>
    <row r="7964" spans="7:13">
      <c r="G7964" s="106">
        <v>41957</v>
      </c>
      <c r="H7964" s="90" t="s">
        <v>2025</v>
      </c>
      <c r="I7964" s="90" t="s">
        <v>2027</v>
      </c>
      <c r="J7964" s="90">
        <v>1.4999999999999999E-2</v>
      </c>
      <c r="K7964" s="90">
        <v>3</v>
      </c>
      <c r="L7964" t="str">
        <f t="shared" si="248"/>
        <v>West</v>
      </c>
      <c r="M7964" s="107">
        <f t="shared" si="249"/>
        <v>58.952249999999992</v>
      </c>
    </row>
    <row r="7965" spans="7:13">
      <c r="G7965" s="106">
        <v>41637</v>
      </c>
      <c r="H7965" s="90" t="s">
        <v>2033</v>
      </c>
      <c r="I7965" s="90" t="s">
        <v>2040</v>
      </c>
      <c r="J7965" s="90">
        <v>0</v>
      </c>
      <c r="K7965" s="90">
        <v>4</v>
      </c>
      <c r="L7965" t="str">
        <f t="shared" si="248"/>
        <v>MidWest</v>
      </c>
      <c r="M7965" s="107">
        <f t="shared" si="249"/>
        <v>120</v>
      </c>
    </row>
    <row r="7966" spans="7:13">
      <c r="G7966" s="106">
        <v>41611</v>
      </c>
      <c r="H7966" s="90" t="s">
        <v>2072</v>
      </c>
      <c r="I7966" s="90" t="s">
        <v>2046</v>
      </c>
      <c r="J7966" s="90">
        <v>1.4999999999999999E-2</v>
      </c>
      <c r="K7966" s="90">
        <v>2</v>
      </c>
      <c r="L7966" t="str">
        <f t="shared" si="248"/>
        <v>MidWest</v>
      </c>
      <c r="M7966" s="107">
        <f t="shared" si="249"/>
        <v>49.25</v>
      </c>
    </row>
    <row r="7967" spans="7:13">
      <c r="G7967" s="106">
        <v>41706</v>
      </c>
      <c r="H7967" s="90" t="s">
        <v>2078</v>
      </c>
      <c r="I7967" s="90" t="s">
        <v>2024</v>
      </c>
      <c r="J7967" s="90">
        <v>2.5000000000000001E-2</v>
      </c>
      <c r="K7967" s="90">
        <v>2</v>
      </c>
      <c r="L7967" t="str">
        <f t="shared" si="248"/>
        <v>West</v>
      </c>
      <c r="M7967" s="107">
        <f t="shared" si="249"/>
        <v>44.752499999999998</v>
      </c>
    </row>
    <row r="7968" spans="7:13">
      <c r="G7968" s="106">
        <v>41965</v>
      </c>
      <c r="H7968" s="90" t="s">
        <v>2035</v>
      </c>
      <c r="I7968" s="90" t="s">
        <v>2024</v>
      </c>
      <c r="J7968" s="90">
        <v>2.5000000000000001E-2</v>
      </c>
      <c r="K7968" s="90">
        <v>2</v>
      </c>
      <c r="L7968" t="str">
        <f t="shared" si="248"/>
        <v>West</v>
      </c>
      <c r="M7968" s="107">
        <f t="shared" si="249"/>
        <v>44.752499999999998</v>
      </c>
    </row>
    <row r="7969" spans="7:13">
      <c r="G7969" s="106">
        <v>41496</v>
      </c>
      <c r="H7969" s="90" t="s">
        <v>2041</v>
      </c>
      <c r="I7969" s="90" t="s">
        <v>2028</v>
      </c>
      <c r="J7969" s="90">
        <v>0</v>
      </c>
      <c r="K7969" s="90">
        <v>2</v>
      </c>
      <c r="L7969" t="str">
        <f t="shared" si="248"/>
        <v>West</v>
      </c>
      <c r="M7969" s="107">
        <f t="shared" si="249"/>
        <v>45.9</v>
      </c>
    </row>
    <row r="7970" spans="7:13">
      <c r="G7970" s="106">
        <v>41493</v>
      </c>
      <c r="H7970" s="90" t="s">
        <v>2073</v>
      </c>
      <c r="I7970" s="90" t="s">
        <v>2040</v>
      </c>
      <c r="J7970" s="90">
        <v>1.4999999999999999E-2</v>
      </c>
      <c r="K7970" s="90">
        <v>2</v>
      </c>
      <c r="L7970" t="str">
        <f t="shared" si="248"/>
        <v>West</v>
      </c>
      <c r="M7970" s="107">
        <f t="shared" si="249"/>
        <v>59.1</v>
      </c>
    </row>
    <row r="7971" spans="7:13">
      <c r="G7971" s="106">
        <v>41990</v>
      </c>
      <c r="H7971" s="90" t="s">
        <v>2054</v>
      </c>
      <c r="I7971" s="90" t="s">
        <v>2024</v>
      </c>
      <c r="J7971" s="90">
        <v>1.4999999999999999E-2</v>
      </c>
      <c r="K7971" s="90">
        <v>3</v>
      </c>
      <c r="L7971" t="str">
        <f t="shared" si="248"/>
        <v>MidWest</v>
      </c>
      <c r="M7971" s="107">
        <f t="shared" si="249"/>
        <v>67.817249999999987</v>
      </c>
    </row>
    <row r="7972" spans="7:13">
      <c r="G7972" s="106">
        <v>41958</v>
      </c>
      <c r="H7972" s="90" t="s">
        <v>2090</v>
      </c>
      <c r="I7972" s="90" t="s">
        <v>2034</v>
      </c>
      <c r="J7972" s="90">
        <v>0</v>
      </c>
      <c r="K7972" s="90">
        <v>2</v>
      </c>
      <c r="L7972" t="str">
        <f t="shared" si="248"/>
        <v>West</v>
      </c>
      <c r="M7972" s="107">
        <f t="shared" si="249"/>
        <v>68</v>
      </c>
    </row>
    <row r="7973" spans="7:13">
      <c r="G7973" s="106">
        <v>41964</v>
      </c>
      <c r="H7973" s="90" t="s">
        <v>2049</v>
      </c>
      <c r="I7973" s="90" t="s">
        <v>2024</v>
      </c>
      <c r="J7973" s="90">
        <v>0</v>
      </c>
      <c r="K7973" s="90">
        <v>3</v>
      </c>
      <c r="L7973" t="str">
        <f t="shared" si="248"/>
        <v>South</v>
      </c>
      <c r="M7973" s="107">
        <f t="shared" si="249"/>
        <v>68.849999999999994</v>
      </c>
    </row>
    <row r="7974" spans="7:13">
      <c r="G7974" s="106">
        <v>41626</v>
      </c>
      <c r="H7974" s="90" t="s">
        <v>2052</v>
      </c>
      <c r="I7974" s="90" t="s">
        <v>2028</v>
      </c>
      <c r="J7974" s="90">
        <v>0</v>
      </c>
      <c r="K7974" s="90">
        <v>1</v>
      </c>
      <c r="L7974" t="str">
        <f t="shared" si="248"/>
        <v>MidWest</v>
      </c>
      <c r="M7974" s="107">
        <f t="shared" si="249"/>
        <v>22.95</v>
      </c>
    </row>
    <row r="7975" spans="7:13">
      <c r="G7975" s="106">
        <v>42003</v>
      </c>
      <c r="H7975" s="90" t="s">
        <v>2062</v>
      </c>
      <c r="I7975" s="90" t="s">
        <v>2034</v>
      </c>
      <c r="J7975" s="90">
        <v>0</v>
      </c>
      <c r="K7975" s="90">
        <v>9</v>
      </c>
      <c r="L7975" t="str">
        <f t="shared" si="248"/>
        <v>East</v>
      </c>
      <c r="M7975" s="107">
        <f t="shared" si="249"/>
        <v>306</v>
      </c>
    </row>
    <row r="7976" spans="7:13">
      <c r="G7976" s="106">
        <v>41636</v>
      </c>
      <c r="H7976" s="90" t="s">
        <v>2064</v>
      </c>
      <c r="I7976" s="90" t="s">
        <v>2023</v>
      </c>
      <c r="J7976" s="90">
        <v>0</v>
      </c>
      <c r="K7976" s="90">
        <v>3</v>
      </c>
      <c r="L7976" t="str">
        <f t="shared" si="248"/>
        <v>West</v>
      </c>
      <c r="M7976" s="107">
        <f t="shared" si="249"/>
        <v>239.85000000000002</v>
      </c>
    </row>
    <row r="7977" spans="7:13">
      <c r="G7977" s="106">
        <v>41979</v>
      </c>
      <c r="H7977" s="90" t="s">
        <v>2036</v>
      </c>
      <c r="I7977" s="90" t="s">
        <v>2019</v>
      </c>
      <c r="J7977" s="90">
        <v>1.4999999999999999E-2</v>
      </c>
      <c r="K7977" s="90">
        <v>2</v>
      </c>
      <c r="L7977" t="str">
        <f t="shared" si="248"/>
        <v>MidWest</v>
      </c>
      <c r="M7977" s="107">
        <f t="shared" si="249"/>
        <v>41.37</v>
      </c>
    </row>
    <row r="7978" spans="7:13">
      <c r="G7978" s="106">
        <v>41963</v>
      </c>
      <c r="H7978" s="90" t="s">
        <v>2096</v>
      </c>
      <c r="I7978" s="90" t="s">
        <v>2046</v>
      </c>
      <c r="J7978" s="90">
        <v>2.5000000000000001E-2</v>
      </c>
      <c r="K7978" s="90">
        <v>3</v>
      </c>
      <c r="L7978" t="str">
        <f t="shared" si="248"/>
        <v>MidWest</v>
      </c>
      <c r="M7978" s="107">
        <f t="shared" si="249"/>
        <v>73.125</v>
      </c>
    </row>
    <row r="7979" spans="7:13">
      <c r="G7979" s="106">
        <v>41994</v>
      </c>
      <c r="H7979" s="90" t="s">
        <v>2026</v>
      </c>
      <c r="I7979" s="90" t="s">
        <v>2046</v>
      </c>
      <c r="J7979" s="90">
        <v>0</v>
      </c>
      <c r="K7979" s="90">
        <v>1</v>
      </c>
      <c r="L7979" t="str">
        <f t="shared" si="248"/>
        <v>MidWest</v>
      </c>
      <c r="M7979" s="107">
        <f t="shared" si="249"/>
        <v>25</v>
      </c>
    </row>
    <row r="7980" spans="7:13">
      <c r="G7980" s="106">
        <v>41757</v>
      </c>
      <c r="H7980" s="90" t="s">
        <v>2063</v>
      </c>
      <c r="I7980" s="90" t="s">
        <v>2037</v>
      </c>
      <c r="J7980" s="90">
        <v>2.5000000000000001E-2</v>
      </c>
      <c r="K7980" s="90">
        <v>3</v>
      </c>
      <c r="L7980" t="str">
        <f t="shared" si="248"/>
        <v>South</v>
      </c>
      <c r="M7980" s="107">
        <f t="shared" si="249"/>
        <v>80.4375</v>
      </c>
    </row>
    <row r="7981" spans="7:13">
      <c r="G7981" s="106">
        <v>41332</v>
      </c>
      <c r="H7981" s="90" t="s">
        <v>2025</v>
      </c>
      <c r="I7981" s="90" t="s">
        <v>2028</v>
      </c>
      <c r="J7981" s="90">
        <v>0</v>
      </c>
      <c r="K7981" s="90">
        <v>2</v>
      </c>
      <c r="L7981" t="str">
        <f t="shared" si="248"/>
        <v>West</v>
      </c>
      <c r="M7981" s="107">
        <f t="shared" si="249"/>
        <v>45.9</v>
      </c>
    </row>
    <row r="7982" spans="7:13">
      <c r="G7982" s="106">
        <v>41987</v>
      </c>
      <c r="H7982" s="90" t="s">
        <v>2081</v>
      </c>
      <c r="I7982" s="90" t="s">
        <v>2031</v>
      </c>
      <c r="J7982" s="90">
        <v>0</v>
      </c>
      <c r="K7982" s="90">
        <v>2</v>
      </c>
      <c r="L7982" t="str">
        <f t="shared" si="248"/>
        <v>West</v>
      </c>
      <c r="M7982" s="107">
        <f t="shared" si="249"/>
        <v>50</v>
      </c>
    </row>
    <row r="7983" spans="7:13">
      <c r="G7983" s="106">
        <v>41984</v>
      </c>
      <c r="H7983" s="90" t="s">
        <v>2048</v>
      </c>
      <c r="I7983" s="90" t="s">
        <v>2046</v>
      </c>
      <c r="J7983" s="90">
        <v>0</v>
      </c>
      <c r="K7983" s="90">
        <v>2</v>
      </c>
      <c r="L7983" t="str">
        <f t="shared" si="248"/>
        <v>East</v>
      </c>
      <c r="M7983" s="107">
        <f t="shared" si="249"/>
        <v>50</v>
      </c>
    </row>
    <row r="7984" spans="7:13">
      <c r="G7984" s="106">
        <v>41984</v>
      </c>
      <c r="H7984" s="90" t="s">
        <v>2060</v>
      </c>
      <c r="I7984" s="90" t="s">
        <v>2034</v>
      </c>
      <c r="J7984" s="90">
        <v>1.4999999999999999E-2</v>
      </c>
      <c r="K7984" s="90">
        <v>2</v>
      </c>
      <c r="L7984" t="str">
        <f t="shared" si="248"/>
        <v>South</v>
      </c>
      <c r="M7984" s="107">
        <f t="shared" si="249"/>
        <v>66.98</v>
      </c>
    </row>
    <row r="7985" spans="7:13">
      <c r="G7985" s="106">
        <v>41709</v>
      </c>
      <c r="H7985" s="90" t="s">
        <v>2058</v>
      </c>
      <c r="I7985" s="90" t="s">
        <v>2040</v>
      </c>
      <c r="J7985" s="90">
        <v>0</v>
      </c>
      <c r="K7985" s="90">
        <v>8</v>
      </c>
      <c r="L7985" t="str">
        <f t="shared" si="248"/>
        <v>MidWest</v>
      </c>
      <c r="M7985" s="107">
        <f t="shared" si="249"/>
        <v>240</v>
      </c>
    </row>
    <row r="7986" spans="7:13">
      <c r="G7986" s="106">
        <v>41627</v>
      </c>
      <c r="H7986" s="90" t="s">
        <v>2071</v>
      </c>
      <c r="I7986" s="90" t="s">
        <v>2043</v>
      </c>
      <c r="J7986" s="90">
        <v>0.01</v>
      </c>
      <c r="K7986" s="90">
        <v>2</v>
      </c>
      <c r="L7986" t="str">
        <f t="shared" si="248"/>
        <v>MidWest</v>
      </c>
      <c r="M7986" s="107">
        <f t="shared" si="249"/>
        <v>46.53</v>
      </c>
    </row>
    <row r="7987" spans="7:13">
      <c r="G7987" s="106">
        <v>41525</v>
      </c>
      <c r="H7987" s="90" t="s">
        <v>2051</v>
      </c>
      <c r="I7987" s="90" t="s">
        <v>2046</v>
      </c>
      <c r="J7987" s="90">
        <v>0.02</v>
      </c>
      <c r="K7987" s="90">
        <v>2</v>
      </c>
      <c r="L7987" t="str">
        <f t="shared" si="248"/>
        <v>MidWest</v>
      </c>
      <c r="M7987" s="107">
        <f t="shared" si="249"/>
        <v>49</v>
      </c>
    </row>
    <row r="7988" spans="7:13">
      <c r="G7988" s="106">
        <v>41989</v>
      </c>
      <c r="H7988" s="90" t="s">
        <v>2052</v>
      </c>
      <c r="I7988" s="90" t="s">
        <v>2046</v>
      </c>
      <c r="J7988" s="90">
        <v>2.5000000000000001E-2</v>
      </c>
      <c r="K7988" s="90">
        <v>24</v>
      </c>
      <c r="L7988" t="str">
        <f t="shared" si="248"/>
        <v>MidWest</v>
      </c>
      <c r="M7988" s="107">
        <f t="shared" si="249"/>
        <v>585</v>
      </c>
    </row>
    <row r="7989" spans="7:13">
      <c r="G7989" s="106">
        <v>41596</v>
      </c>
      <c r="H7989" s="90" t="s">
        <v>2059</v>
      </c>
      <c r="I7989" s="90" t="s">
        <v>2046</v>
      </c>
      <c r="J7989" s="90">
        <v>0</v>
      </c>
      <c r="K7989" s="90">
        <v>3</v>
      </c>
      <c r="L7989" t="str">
        <f t="shared" si="248"/>
        <v>West</v>
      </c>
      <c r="M7989" s="107">
        <f t="shared" si="249"/>
        <v>75</v>
      </c>
    </row>
    <row r="7990" spans="7:13">
      <c r="G7990" s="106">
        <v>41970</v>
      </c>
      <c r="H7990" s="90" t="s">
        <v>2062</v>
      </c>
      <c r="I7990" s="90" t="s">
        <v>2034</v>
      </c>
      <c r="J7990" s="90">
        <v>0.01</v>
      </c>
      <c r="K7990" s="90">
        <v>3</v>
      </c>
      <c r="L7990" t="str">
        <f t="shared" si="248"/>
        <v>East</v>
      </c>
      <c r="M7990" s="107">
        <f t="shared" si="249"/>
        <v>100.98</v>
      </c>
    </row>
    <row r="7991" spans="7:13">
      <c r="G7991" s="106">
        <v>41623</v>
      </c>
      <c r="H7991" s="90" t="s">
        <v>2098</v>
      </c>
      <c r="I7991" s="90" t="s">
        <v>2034</v>
      </c>
      <c r="J7991" s="90">
        <v>0</v>
      </c>
      <c r="K7991" s="90">
        <v>2</v>
      </c>
      <c r="L7991" t="str">
        <f t="shared" si="248"/>
        <v>West</v>
      </c>
      <c r="M7991" s="107">
        <f t="shared" si="249"/>
        <v>68</v>
      </c>
    </row>
    <row r="7992" spans="7:13">
      <c r="G7992" s="106">
        <v>41627</v>
      </c>
      <c r="H7992" s="90" t="s">
        <v>2077</v>
      </c>
      <c r="I7992" s="90" t="s">
        <v>2040</v>
      </c>
      <c r="J7992" s="90">
        <v>0.02</v>
      </c>
      <c r="K7992" s="90">
        <v>3</v>
      </c>
      <c r="L7992" t="str">
        <f t="shared" si="248"/>
        <v>MidWest</v>
      </c>
      <c r="M7992" s="107">
        <f t="shared" si="249"/>
        <v>88.2</v>
      </c>
    </row>
    <row r="7993" spans="7:13">
      <c r="G7993" s="106">
        <v>41379</v>
      </c>
      <c r="H7993" s="90" t="s">
        <v>2078</v>
      </c>
      <c r="I7993" s="90" t="s">
        <v>2019</v>
      </c>
      <c r="J7993" s="90">
        <v>2.5000000000000001E-2</v>
      </c>
      <c r="K7993" s="90">
        <v>1</v>
      </c>
      <c r="L7993" t="str">
        <f t="shared" si="248"/>
        <v>West</v>
      </c>
      <c r="M7993" s="107">
        <f t="shared" si="249"/>
        <v>20.474999999999998</v>
      </c>
    </row>
    <row r="7994" spans="7:13">
      <c r="G7994" s="106">
        <v>41850</v>
      </c>
      <c r="H7994" s="90" t="s">
        <v>2094</v>
      </c>
      <c r="I7994" s="90" t="s">
        <v>2024</v>
      </c>
      <c r="J7994" s="90">
        <v>0.01</v>
      </c>
      <c r="K7994" s="90">
        <v>2</v>
      </c>
      <c r="L7994" t="str">
        <f t="shared" si="248"/>
        <v>West</v>
      </c>
      <c r="M7994" s="107">
        <f t="shared" si="249"/>
        <v>45.440999999999995</v>
      </c>
    </row>
    <row r="7995" spans="7:13">
      <c r="G7995" s="106">
        <v>41607</v>
      </c>
      <c r="H7995" s="90" t="s">
        <v>2036</v>
      </c>
      <c r="I7995" s="90" t="s">
        <v>2031</v>
      </c>
      <c r="J7995" s="90">
        <v>0</v>
      </c>
      <c r="K7995" s="90">
        <v>1</v>
      </c>
      <c r="L7995" t="str">
        <f t="shared" si="248"/>
        <v>MidWest</v>
      </c>
      <c r="M7995" s="107">
        <f t="shared" si="249"/>
        <v>25</v>
      </c>
    </row>
    <row r="7996" spans="7:13">
      <c r="G7996" s="106">
        <v>41589</v>
      </c>
      <c r="H7996" s="90" t="s">
        <v>2049</v>
      </c>
      <c r="I7996" s="90" t="s">
        <v>2027</v>
      </c>
      <c r="J7996" s="90">
        <v>0</v>
      </c>
      <c r="K7996" s="90">
        <v>3</v>
      </c>
      <c r="L7996" t="str">
        <f t="shared" si="248"/>
        <v>South</v>
      </c>
      <c r="M7996" s="107">
        <f t="shared" si="249"/>
        <v>59.849999999999994</v>
      </c>
    </row>
    <row r="7997" spans="7:13">
      <c r="G7997" s="106">
        <v>41986</v>
      </c>
      <c r="H7997" s="90" t="s">
        <v>2058</v>
      </c>
      <c r="I7997" s="90" t="s">
        <v>2028</v>
      </c>
      <c r="J7997" s="90">
        <v>2.5000000000000001E-2</v>
      </c>
      <c r="K7997" s="90">
        <v>1</v>
      </c>
      <c r="L7997" t="str">
        <f t="shared" si="248"/>
        <v>MidWest</v>
      </c>
      <c r="M7997" s="107">
        <f t="shared" si="249"/>
        <v>22.376249999999999</v>
      </c>
    </row>
    <row r="7998" spans="7:13">
      <c r="G7998" s="106">
        <v>41356</v>
      </c>
      <c r="H7998" s="90" t="s">
        <v>2020</v>
      </c>
      <c r="I7998" s="90" t="s">
        <v>2028</v>
      </c>
      <c r="J7998" s="90">
        <v>0</v>
      </c>
      <c r="K7998" s="90">
        <v>2</v>
      </c>
      <c r="L7998" t="str">
        <f t="shared" si="248"/>
        <v>MidWest</v>
      </c>
      <c r="M7998" s="107">
        <f t="shared" si="249"/>
        <v>45.9</v>
      </c>
    </row>
    <row r="7999" spans="7:13">
      <c r="G7999" s="106">
        <v>41592</v>
      </c>
      <c r="H7999" s="90" t="s">
        <v>2094</v>
      </c>
      <c r="I7999" s="90" t="s">
        <v>2031</v>
      </c>
      <c r="J7999" s="90">
        <v>0</v>
      </c>
      <c r="K7999" s="90">
        <v>3</v>
      </c>
      <c r="L7999" t="str">
        <f t="shared" si="248"/>
        <v>West</v>
      </c>
      <c r="M7999" s="107">
        <f t="shared" si="249"/>
        <v>75</v>
      </c>
    </row>
    <row r="8000" spans="7:13">
      <c r="G8000" s="106">
        <v>41635</v>
      </c>
      <c r="H8000" s="90" t="s">
        <v>2026</v>
      </c>
      <c r="I8000" s="90" t="s">
        <v>2027</v>
      </c>
      <c r="J8000" s="90">
        <v>0.01</v>
      </c>
      <c r="K8000" s="90">
        <v>3</v>
      </c>
      <c r="L8000" t="str">
        <f t="shared" si="248"/>
        <v>MidWest</v>
      </c>
      <c r="M8000" s="107">
        <f t="shared" si="249"/>
        <v>59.251499999999993</v>
      </c>
    </row>
    <row r="8001" spans="7:13">
      <c r="G8001" s="106">
        <v>41635</v>
      </c>
      <c r="H8001" s="90" t="s">
        <v>2045</v>
      </c>
      <c r="I8001" s="90" t="s">
        <v>2028</v>
      </c>
      <c r="J8001" s="90">
        <v>0.03</v>
      </c>
      <c r="K8001" s="90">
        <v>2</v>
      </c>
      <c r="L8001" t="str">
        <f t="shared" si="248"/>
        <v>West</v>
      </c>
      <c r="M8001" s="107">
        <f t="shared" si="249"/>
        <v>44.522999999999996</v>
      </c>
    </row>
    <row r="8002" spans="7:13">
      <c r="G8002" s="106">
        <v>41825</v>
      </c>
      <c r="H8002" s="90" t="s">
        <v>2067</v>
      </c>
      <c r="I8002" s="90" t="s">
        <v>2034</v>
      </c>
      <c r="J8002" s="90">
        <v>0</v>
      </c>
      <c r="K8002" s="90">
        <v>3</v>
      </c>
      <c r="L8002" t="str">
        <f t="shared" si="248"/>
        <v>East</v>
      </c>
      <c r="M8002" s="107">
        <f t="shared" si="249"/>
        <v>102</v>
      </c>
    </row>
    <row r="8003" spans="7:13">
      <c r="G8003" s="106">
        <v>41641</v>
      </c>
      <c r="H8003" s="90" t="s">
        <v>2086</v>
      </c>
      <c r="I8003" s="90" t="s">
        <v>2019</v>
      </c>
      <c r="J8003" s="90">
        <v>0</v>
      </c>
      <c r="K8003" s="90">
        <v>3</v>
      </c>
      <c r="L8003" t="str">
        <f t="shared" ref="L8003:L8066" si="250">_xlfn.XLOOKUP(H8003,$D$2:$D$73,$E$2:$E$73)</f>
        <v>West</v>
      </c>
      <c r="M8003" s="107">
        <f t="shared" ref="M8003:M8066" si="251">_xlfn.XLOOKUP(I8003,$A$2:$A$13,$B$2:$B$13)*K8003*(1-J8003)</f>
        <v>63</v>
      </c>
    </row>
    <row r="8004" spans="7:13">
      <c r="G8004" s="106">
        <v>41594</v>
      </c>
      <c r="H8004" s="90" t="s">
        <v>2098</v>
      </c>
      <c r="I8004" s="90" t="s">
        <v>2046</v>
      </c>
      <c r="J8004" s="90">
        <v>0</v>
      </c>
      <c r="K8004" s="90">
        <v>2</v>
      </c>
      <c r="L8004" t="str">
        <f t="shared" si="250"/>
        <v>West</v>
      </c>
      <c r="M8004" s="107">
        <f t="shared" si="251"/>
        <v>50</v>
      </c>
    </row>
    <row r="8005" spans="7:13">
      <c r="G8005" s="106">
        <v>41629</v>
      </c>
      <c r="H8005" s="90" t="s">
        <v>2094</v>
      </c>
      <c r="I8005" s="90" t="s">
        <v>2027</v>
      </c>
      <c r="J8005" s="90">
        <v>0.02</v>
      </c>
      <c r="K8005" s="90">
        <v>2</v>
      </c>
      <c r="L8005" t="str">
        <f t="shared" si="250"/>
        <v>West</v>
      </c>
      <c r="M8005" s="107">
        <f t="shared" si="251"/>
        <v>39.101999999999997</v>
      </c>
    </row>
    <row r="8006" spans="7:13">
      <c r="G8006" s="106">
        <v>41636</v>
      </c>
      <c r="H8006" s="90" t="s">
        <v>2030</v>
      </c>
      <c r="I8006" s="90" t="s">
        <v>2024</v>
      </c>
      <c r="J8006" s="90">
        <v>1.4999999999999999E-2</v>
      </c>
      <c r="K8006" s="90">
        <v>4</v>
      </c>
      <c r="L8006" t="str">
        <f t="shared" si="250"/>
        <v>West</v>
      </c>
      <c r="M8006" s="107">
        <f t="shared" si="251"/>
        <v>90.423000000000002</v>
      </c>
    </row>
    <row r="8007" spans="7:13">
      <c r="G8007" s="106">
        <v>42002</v>
      </c>
      <c r="H8007" s="90" t="s">
        <v>2049</v>
      </c>
      <c r="I8007" s="90" t="s">
        <v>2034</v>
      </c>
      <c r="J8007" s="90">
        <v>1.4999999999999999E-2</v>
      </c>
      <c r="K8007" s="90">
        <v>1</v>
      </c>
      <c r="L8007" t="str">
        <f t="shared" si="250"/>
        <v>South</v>
      </c>
      <c r="M8007" s="107">
        <f t="shared" si="251"/>
        <v>33.49</v>
      </c>
    </row>
    <row r="8008" spans="7:13">
      <c r="G8008" s="106">
        <v>41609</v>
      </c>
      <c r="H8008" s="90" t="s">
        <v>2056</v>
      </c>
      <c r="I8008" s="90" t="s">
        <v>2027</v>
      </c>
      <c r="J8008" s="90">
        <v>0</v>
      </c>
      <c r="K8008" s="90">
        <v>2</v>
      </c>
      <c r="L8008" t="str">
        <f t="shared" si="250"/>
        <v>MidWest</v>
      </c>
      <c r="M8008" s="107">
        <f t="shared" si="251"/>
        <v>39.9</v>
      </c>
    </row>
    <row r="8009" spans="7:13">
      <c r="G8009" s="106">
        <v>41547</v>
      </c>
      <c r="H8009" s="90" t="s">
        <v>2072</v>
      </c>
      <c r="I8009" s="90" t="s">
        <v>2031</v>
      </c>
      <c r="J8009" s="90">
        <v>2.5000000000000001E-2</v>
      </c>
      <c r="K8009" s="90">
        <v>3</v>
      </c>
      <c r="L8009" t="str">
        <f t="shared" si="250"/>
        <v>MidWest</v>
      </c>
      <c r="M8009" s="107">
        <f t="shared" si="251"/>
        <v>73.125</v>
      </c>
    </row>
    <row r="8010" spans="7:13">
      <c r="G8010" s="106">
        <v>41638</v>
      </c>
      <c r="H8010" s="90" t="s">
        <v>2088</v>
      </c>
      <c r="I8010" s="90" t="s">
        <v>2043</v>
      </c>
      <c r="J8010" s="90">
        <v>0</v>
      </c>
      <c r="K8010" s="90">
        <v>3</v>
      </c>
      <c r="L8010" t="str">
        <f t="shared" si="250"/>
        <v>MidWest</v>
      </c>
      <c r="M8010" s="107">
        <f t="shared" si="251"/>
        <v>70.5</v>
      </c>
    </row>
    <row r="8011" spans="7:13">
      <c r="G8011" s="106">
        <v>41618</v>
      </c>
      <c r="H8011" s="90" t="s">
        <v>2067</v>
      </c>
      <c r="I8011" s="90" t="s">
        <v>2027</v>
      </c>
      <c r="J8011" s="90">
        <v>0.02</v>
      </c>
      <c r="K8011" s="90">
        <v>1</v>
      </c>
      <c r="L8011" t="str">
        <f t="shared" si="250"/>
        <v>East</v>
      </c>
      <c r="M8011" s="107">
        <f t="shared" si="251"/>
        <v>19.550999999999998</v>
      </c>
    </row>
    <row r="8012" spans="7:13">
      <c r="G8012" s="106">
        <v>41983</v>
      </c>
      <c r="H8012" s="90" t="s">
        <v>2044</v>
      </c>
      <c r="I8012" s="90" t="s">
        <v>2034</v>
      </c>
      <c r="J8012" s="90">
        <v>2.5000000000000001E-2</v>
      </c>
      <c r="K8012" s="90">
        <v>1</v>
      </c>
      <c r="L8012" t="str">
        <f t="shared" si="250"/>
        <v>MidWest</v>
      </c>
      <c r="M8012" s="107">
        <f t="shared" si="251"/>
        <v>33.15</v>
      </c>
    </row>
    <row r="8013" spans="7:13">
      <c r="G8013" s="106">
        <v>41638</v>
      </c>
      <c r="H8013" s="90" t="s">
        <v>2042</v>
      </c>
      <c r="I8013" s="90" t="s">
        <v>2034</v>
      </c>
      <c r="J8013" s="90">
        <v>0</v>
      </c>
      <c r="K8013" s="90">
        <v>2</v>
      </c>
      <c r="L8013" t="str">
        <f t="shared" si="250"/>
        <v>MidWest</v>
      </c>
      <c r="M8013" s="107">
        <f t="shared" si="251"/>
        <v>68</v>
      </c>
    </row>
    <row r="8014" spans="7:13">
      <c r="G8014" s="106">
        <v>41848</v>
      </c>
      <c r="H8014" s="90" t="s">
        <v>2030</v>
      </c>
      <c r="I8014" s="90" t="s">
        <v>2024</v>
      </c>
      <c r="J8014" s="90">
        <v>0</v>
      </c>
      <c r="K8014" s="90">
        <v>1</v>
      </c>
      <c r="L8014" t="str">
        <f t="shared" si="250"/>
        <v>West</v>
      </c>
      <c r="M8014" s="107">
        <f t="shared" si="251"/>
        <v>22.95</v>
      </c>
    </row>
    <row r="8015" spans="7:13">
      <c r="G8015" s="106">
        <v>41990</v>
      </c>
      <c r="H8015" s="90" t="s">
        <v>2063</v>
      </c>
      <c r="I8015" s="90" t="s">
        <v>2028</v>
      </c>
      <c r="J8015" s="90">
        <v>0.03</v>
      </c>
      <c r="K8015" s="90">
        <v>1</v>
      </c>
      <c r="L8015" t="str">
        <f t="shared" si="250"/>
        <v>South</v>
      </c>
      <c r="M8015" s="107">
        <f t="shared" si="251"/>
        <v>22.261499999999998</v>
      </c>
    </row>
    <row r="8016" spans="7:13">
      <c r="G8016" s="106">
        <v>41600</v>
      </c>
      <c r="H8016" s="90" t="s">
        <v>2074</v>
      </c>
      <c r="I8016" s="90" t="s">
        <v>2028</v>
      </c>
      <c r="J8016" s="90">
        <v>0</v>
      </c>
      <c r="K8016" s="90">
        <v>1</v>
      </c>
      <c r="L8016" t="str">
        <f t="shared" si="250"/>
        <v>MidWest</v>
      </c>
      <c r="M8016" s="107">
        <f t="shared" si="251"/>
        <v>22.95</v>
      </c>
    </row>
    <row r="8017" spans="7:13">
      <c r="G8017" s="106">
        <v>41953</v>
      </c>
      <c r="H8017" s="90" t="s">
        <v>2056</v>
      </c>
      <c r="I8017" s="90" t="s">
        <v>2027</v>
      </c>
      <c r="J8017" s="90">
        <v>2.5000000000000001E-2</v>
      </c>
      <c r="K8017" s="90">
        <v>2</v>
      </c>
      <c r="L8017" t="str">
        <f t="shared" si="250"/>
        <v>MidWest</v>
      </c>
      <c r="M8017" s="107">
        <f t="shared" si="251"/>
        <v>38.902499999999996</v>
      </c>
    </row>
    <row r="8018" spans="7:13">
      <c r="G8018" s="106">
        <v>41633</v>
      </c>
      <c r="H8018" s="90" t="s">
        <v>2081</v>
      </c>
      <c r="I8018" s="90" t="s">
        <v>2019</v>
      </c>
      <c r="J8018" s="90">
        <v>0</v>
      </c>
      <c r="K8018" s="90">
        <v>1</v>
      </c>
      <c r="L8018" t="str">
        <f t="shared" si="250"/>
        <v>West</v>
      </c>
      <c r="M8018" s="107">
        <f t="shared" si="251"/>
        <v>21</v>
      </c>
    </row>
    <row r="8019" spans="7:13">
      <c r="G8019" s="106">
        <v>41982</v>
      </c>
      <c r="H8019" s="90" t="s">
        <v>2098</v>
      </c>
      <c r="I8019" s="90" t="s">
        <v>2031</v>
      </c>
      <c r="J8019" s="90">
        <v>0</v>
      </c>
      <c r="K8019" s="90">
        <v>2</v>
      </c>
      <c r="L8019" t="str">
        <f t="shared" si="250"/>
        <v>West</v>
      </c>
      <c r="M8019" s="107">
        <f t="shared" si="251"/>
        <v>50</v>
      </c>
    </row>
    <row r="8020" spans="7:13">
      <c r="G8020" s="106">
        <v>41993</v>
      </c>
      <c r="H8020" s="90" t="s">
        <v>2093</v>
      </c>
      <c r="I8020" s="90" t="s">
        <v>2023</v>
      </c>
      <c r="J8020" s="90">
        <v>0.03</v>
      </c>
      <c r="K8020" s="90">
        <v>9</v>
      </c>
      <c r="L8020" t="str">
        <f t="shared" si="250"/>
        <v>West</v>
      </c>
      <c r="M8020" s="107">
        <f t="shared" si="251"/>
        <v>697.96350000000007</v>
      </c>
    </row>
    <row r="8021" spans="7:13">
      <c r="G8021" s="106">
        <v>41628</v>
      </c>
      <c r="H8021" s="90" t="s">
        <v>2033</v>
      </c>
      <c r="I8021" s="90" t="s">
        <v>2034</v>
      </c>
      <c r="J8021" s="90">
        <v>0.02</v>
      </c>
      <c r="K8021" s="90">
        <v>3</v>
      </c>
      <c r="L8021" t="str">
        <f t="shared" si="250"/>
        <v>MidWest</v>
      </c>
      <c r="M8021" s="107">
        <f t="shared" si="251"/>
        <v>99.96</v>
      </c>
    </row>
    <row r="8022" spans="7:13">
      <c r="G8022" s="106">
        <v>41906</v>
      </c>
      <c r="H8022" s="90" t="s">
        <v>2062</v>
      </c>
      <c r="I8022" s="90" t="s">
        <v>2046</v>
      </c>
      <c r="J8022" s="90">
        <v>2.5000000000000001E-2</v>
      </c>
      <c r="K8022" s="90">
        <v>2</v>
      </c>
      <c r="L8022" t="str">
        <f t="shared" si="250"/>
        <v>East</v>
      </c>
      <c r="M8022" s="107">
        <f t="shared" si="251"/>
        <v>48.75</v>
      </c>
    </row>
    <row r="8023" spans="7:13">
      <c r="G8023" s="106">
        <v>41611</v>
      </c>
      <c r="H8023" s="90" t="s">
        <v>2068</v>
      </c>
      <c r="I8023" s="90" t="s">
        <v>2024</v>
      </c>
      <c r="J8023" s="90">
        <v>1.4999999999999999E-2</v>
      </c>
      <c r="K8023" s="90">
        <v>2</v>
      </c>
      <c r="L8023" t="str">
        <f t="shared" si="250"/>
        <v>South</v>
      </c>
      <c r="M8023" s="107">
        <f t="shared" si="251"/>
        <v>45.211500000000001</v>
      </c>
    </row>
    <row r="8024" spans="7:13">
      <c r="G8024" s="106">
        <v>41976</v>
      </c>
      <c r="H8024" s="90" t="s">
        <v>2045</v>
      </c>
      <c r="I8024" s="90" t="s">
        <v>2027</v>
      </c>
      <c r="J8024" s="90">
        <v>0.02</v>
      </c>
      <c r="K8024" s="90">
        <v>2</v>
      </c>
      <c r="L8024" t="str">
        <f t="shared" si="250"/>
        <v>West</v>
      </c>
      <c r="M8024" s="107">
        <f t="shared" si="251"/>
        <v>39.101999999999997</v>
      </c>
    </row>
    <row r="8025" spans="7:13">
      <c r="G8025" s="106">
        <v>41615</v>
      </c>
      <c r="H8025" s="90" t="s">
        <v>2067</v>
      </c>
      <c r="I8025" s="90" t="s">
        <v>2024</v>
      </c>
      <c r="J8025" s="90">
        <v>0.02</v>
      </c>
      <c r="K8025" s="90">
        <v>15</v>
      </c>
      <c r="L8025" t="str">
        <f t="shared" si="250"/>
        <v>East</v>
      </c>
      <c r="M8025" s="107">
        <f t="shared" si="251"/>
        <v>337.36500000000001</v>
      </c>
    </row>
    <row r="8026" spans="7:13">
      <c r="G8026" s="106">
        <v>41963</v>
      </c>
      <c r="H8026" s="90" t="s">
        <v>2093</v>
      </c>
      <c r="I8026" s="90" t="s">
        <v>2028</v>
      </c>
      <c r="J8026" s="90">
        <v>0</v>
      </c>
      <c r="K8026" s="90">
        <v>2</v>
      </c>
      <c r="L8026" t="str">
        <f t="shared" si="250"/>
        <v>West</v>
      </c>
      <c r="M8026" s="107">
        <f t="shared" si="251"/>
        <v>45.9</v>
      </c>
    </row>
    <row r="8027" spans="7:13">
      <c r="G8027" s="106">
        <v>41983</v>
      </c>
      <c r="H8027" s="90" t="s">
        <v>2077</v>
      </c>
      <c r="I8027" s="90" t="s">
        <v>2034</v>
      </c>
      <c r="J8027" s="90">
        <v>0.02</v>
      </c>
      <c r="K8027" s="90">
        <v>2</v>
      </c>
      <c r="L8027" t="str">
        <f t="shared" si="250"/>
        <v>MidWest</v>
      </c>
      <c r="M8027" s="107">
        <f t="shared" si="251"/>
        <v>66.64</v>
      </c>
    </row>
    <row r="8028" spans="7:13">
      <c r="G8028" s="106">
        <v>41972</v>
      </c>
      <c r="H8028" s="90" t="s">
        <v>2091</v>
      </c>
      <c r="I8028" s="90" t="s">
        <v>2034</v>
      </c>
      <c r="J8028" s="90">
        <v>0.02</v>
      </c>
      <c r="K8028" s="90">
        <v>1</v>
      </c>
      <c r="L8028" t="str">
        <f t="shared" si="250"/>
        <v>South</v>
      </c>
      <c r="M8028" s="107">
        <f t="shared" si="251"/>
        <v>33.32</v>
      </c>
    </row>
    <row r="8029" spans="7:13">
      <c r="G8029" s="106">
        <v>41638</v>
      </c>
      <c r="H8029" s="90" t="s">
        <v>2102</v>
      </c>
      <c r="I8029" s="90" t="s">
        <v>2034</v>
      </c>
      <c r="J8029" s="90">
        <v>2.5000000000000001E-2</v>
      </c>
      <c r="K8029" s="90">
        <v>1</v>
      </c>
      <c r="L8029" t="str">
        <f t="shared" si="250"/>
        <v>MidWest</v>
      </c>
      <c r="M8029" s="107">
        <f t="shared" si="251"/>
        <v>33.15</v>
      </c>
    </row>
    <row r="8030" spans="7:13">
      <c r="G8030" s="106">
        <v>41999</v>
      </c>
      <c r="H8030" s="90" t="s">
        <v>2078</v>
      </c>
      <c r="I8030" s="90" t="s">
        <v>2024</v>
      </c>
      <c r="J8030" s="90">
        <v>2.5000000000000001E-2</v>
      </c>
      <c r="K8030" s="90">
        <v>1</v>
      </c>
      <c r="L8030" t="str">
        <f t="shared" si="250"/>
        <v>West</v>
      </c>
      <c r="M8030" s="107">
        <f t="shared" si="251"/>
        <v>22.376249999999999</v>
      </c>
    </row>
    <row r="8031" spans="7:13">
      <c r="G8031" s="106">
        <v>41637</v>
      </c>
      <c r="H8031" s="90" t="s">
        <v>2061</v>
      </c>
      <c r="I8031" s="90" t="s">
        <v>2024</v>
      </c>
      <c r="J8031" s="90">
        <v>1.4999999999999999E-2</v>
      </c>
      <c r="K8031" s="90">
        <v>2</v>
      </c>
      <c r="L8031" t="str">
        <f t="shared" si="250"/>
        <v>West</v>
      </c>
      <c r="M8031" s="107">
        <f t="shared" si="251"/>
        <v>45.211500000000001</v>
      </c>
    </row>
    <row r="8032" spans="7:13">
      <c r="G8032" s="106">
        <v>41585</v>
      </c>
      <c r="H8032" s="90" t="s">
        <v>2084</v>
      </c>
      <c r="I8032" s="90" t="s">
        <v>2024</v>
      </c>
      <c r="J8032" s="90">
        <v>0</v>
      </c>
      <c r="K8032" s="90">
        <v>2</v>
      </c>
      <c r="L8032" t="str">
        <f t="shared" si="250"/>
        <v>MidWest</v>
      </c>
      <c r="M8032" s="107">
        <f t="shared" si="251"/>
        <v>45.9</v>
      </c>
    </row>
    <row r="8033" spans="7:13">
      <c r="G8033" s="106">
        <v>41570</v>
      </c>
      <c r="H8033" s="90" t="s">
        <v>2075</v>
      </c>
      <c r="I8033" s="90" t="s">
        <v>2027</v>
      </c>
      <c r="J8033" s="90">
        <v>2.5000000000000001E-2</v>
      </c>
      <c r="K8033" s="90">
        <v>2</v>
      </c>
      <c r="L8033" t="str">
        <f t="shared" si="250"/>
        <v>West</v>
      </c>
      <c r="M8033" s="107">
        <f t="shared" si="251"/>
        <v>38.902499999999996</v>
      </c>
    </row>
    <row r="8034" spans="7:13">
      <c r="G8034" s="106">
        <v>41619</v>
      </c>
      <c r="H8034" s="90" t="s">
        <v>2075</v>
      </c>
      <c r="I8034" s="90" t="s">
        <v>2040</v>
      </c>
      <c r="J8034" s="90">
        <v>0</v>
      </c>
      <c r="K8034" s="90">
        <v>1</v>
      </c>
      <c r="L8034" t="str">
        <f t="shared" si="250"/>
        <v>West</v>
      </c>
      <c r="M8034" s="107">
        <f t="shared" si="251"/>
        <v>30</v>
      </c>
    </row>
    <row r="8035" spans="7:13">
      <c r="G8035" s="106">
        <v>41598</v>
      </c>
      <c r="H8035" s="90" t="s">
        <v>2093</v>
      </c>
      <c r="I8035" s="90" t="s">
        <v>2043</v>
      </c>
      <c r="J8035" s="90">
        <v>2.5000000000000001E-2</v>
      </c>
      <c r="K8035" s="90">
        <v>3</v>
      </c>
      <c r="L8035" t="str">
        <f t="shared" si="250"/>
        <v>West</v>
      </c>
      <c r="M8035" s="107">
        <f t="shared" si="251"/>
        <v>68.737499999999997</v>
      </c>
    </row>
    <row r="8036" spans="7:13">
      <c r="G8036" s="106">
        <v>41988</v>
      </c>
      <c r="H8036" s="90" t="s">
        <v>2090</v>
      </c>
      <c r="I8036" s="90" t="s">
        <v>2046</v>
      </c>
      <c r="J8036" s="90">
        <v>0.02</v>
      </c>
      <c r="K8036" s="90">
        <v>3</v>
      </c>
      <c r="L8036" t="str">
        <f t="shared" si="250"/>
        <v>West</v>
      </c>
      <c r="M8036" s="107">
        <f t="shared" si="251"/>
        <v>73.5</v>
      </c>
    </row>
    <row r="8037" spans="7:13">
      <c r="G8037" s="106">
        <v>41622</v>
      </c>
      <c r="H8037" s="90" t="s">
        <v>2067</v>
      </c>
      <c r="I8037" s="90" t="s">
        <v>2027</v>
      </c>
      <c r="J8037" s="90">
        <v>0</v>
      </c>
      <c r="K8037" s="90">
        <v>2</v>
      </c>
      <c r="L8037" t="str">
        <f t="shared" si="250"/>
        <v>East</v>
      </c>
      <c r="M8037" s="107">
        <f t="shared" si="251"/>
        <v>39.9</v>
      </c>
    </row>
    <row r="8038" spans="7:13">
      <c r="G8038" s="106">
        <v>41588</v>
      </c>
      <c r="H8038" s="90" t="s">
        <v>2099</v>
      </c>
      <c r="I8038" s="90" t="s">
        <v>2046</v>
      </c>
      <c r="J8038" s="90">
        <v>1.4999999999999999E-2</v>
      </c>
      <c r="K8038" s="90">
        <v>3</v>
      </c>
      <c r="L8038" t="str">
        <f t="shared" si="250"/>
        <v>East</v>
      </c>
      <c r="M8038" s="107">
        <f t="shared" si="251"/>
        <v>73.875</v>
      </c>
    </row>
    <row r="8039" spans="7:13">
      <c r="G8039" s="106">
        <v>41635</v>
      </c>
      <c r="H8039" s="90" t="s">
        <v>2036</v>
      </c>
      <c r="I8039" s="90" t="s">
        <v>2027</v>
      </c>
      <c r="J8039" s="90">
        <v>0.02</v>
      </c>
      <c r="K8039" s="90">
        <v>3</v>
      </c>
      <c r="L8039" t="str">
        <f t="shared" si="250"/>
        <v>MidWest</v>
      </c>
      <c r="M8039" s="107">
        <f t="shared" si="251"/>
        <v>58.652999999999992</v>
      </c>
    </row>
    <row r="8040" spans="7:13">
      <c r="G8040" s="106">
        <v>41653</v>
      </c>
      <c r="H8040" s="90" t="s">
        <v>2077</v>
      </c>
      <c r="I8040" s="90" t="s">
        <v>2027</v>
      </c>
      <c r="J8040" s="90">
        <v>0</v>
      </c>
      <c r="K8040" s="90">
        <v>1</v>
      </c>
      <c r="L8040" t="str">
        <f t="shared" si="250"/>
        <v>MidWest</v>
      </c>
      <c r="M8040" s="107">
        <f t="shared" si="251"/>
        <v>19.95</v>
      </c>
    </row>
    <row r="8041" spans="7:13">
      <c r="G8041" s="106">
        <v>41468</v>
      </c>
      <c r="H8041" s="90" t="s">
        <v>2042</v>
      </c>
      <c r="I8041" s="90" t="s">
        <v>2019</v>
      </c>
      <c r="J8041" s="90">
        <v>0</v>
      </c>
      <c r="K8041" s="90">
        <v>3</v>
      </c>
      <c r="L8041" t="str">
        <f t="shared" si="250"/>
        <v>MidWest</v>
      </c>
      <c r="M8041" s="107">
        <f t="shared" si="251"/>
        <v>63</v>
      </c>
    </row>
    <row r="8042" spans="7:13">
      <c r="G8042" s="106">
        <v>41794</v>
      </c>
      <c r="H8042" s="90" t="s">
        <v>2075</v>
      </c>
      <c r="I8042" s="90" t="s">
        <v>2034</v>
      </c>
      <c r="J8042" s="90">
        <v>0.03</v>
      </c>
      <c r="K8042" s="90">
        <v>2</v>
      </c>
      <c r="L8042" t="str">
        <f t="shared" si="250"/>
        <v>West</v>
      </c>
      <c r="M8042" s="107">
        <f t="shared" si="251"/>
        <v>65.959999999999994</v>
      </c>
    </row>
    <row r="8043" spans="7:13">
      <c r="G8043" s="106">
        <v>41508</v>
      </c>
      <c r="H8043" s="90" t="s">
        <v>2061</v>
      </c>
      <c r="I8043" s="90" t="s">
        <v>2019</v>
      </c>
      <c r="J8043" s="90">
        <v>0</v>
      </c>
      <c r="K8043" s="90">
        <v>4</v>
      </c>
      <c r="L8043" t="str">
        <f t="shared" si="250"/>
        <v>West</v>
      </c>
      <c r="M8043" s="107">
        <f t="shared" si="251"/>
        <v>84</v>
      </c>
    </row>
    <row r="8044" spans="7:13">
      <c r="G8044" s="106">
        <v>41611</v>
      </c>
      <c r="H8044" s="90" t="s">
        <v>2049</v>
      </c>
      <c r="I8044" s="90" t="s">
        <v>2034</v>
      </c>
      <c r="J8044" s="90">
        <v>0</v>
      </c>
      <c r="K8044" s="90">
        <v>2</v>
      </c>
      <c r="L8044" t="str">
        <f t="shared" si="250"/>
        <v>South</v>
      </c>
      <c r="M8044" s="107">
        <f t="shared" si="251"/>
        <v>68</v>
      </c>
    </row>
    <row r="8045" spans="7:13">
      <c r="G8045" s="106">
        <v>41945</v>
      </c>
      <c r="H8045" s="90" t="s">
        <v>2030</v>
      </c>
      <c r="I8045" s="90" t="s">
        <v>2024</v>
      </c>
      <c r="J8045" s="90">
        <v>1.4999999999999999E-2</v>
      </c>
      <c r="K8045" s="90">
        <v>2</v>
      </c>
      <c r="L8045" t="str">
        <f t="shared" si="250"/>
        <v>West</v>
      </c>
      <c r="M8045" s="107">
        <f t="shared" si="251"/>
        <v>45.211500000000001</v>
      </c>
    </row>
    <row r="8046" spans="7:13">
      <c r="G8046" s="106">
        <v>41947</v>
      </c>
      <c r="H8046" s="90" t="s">
        <v>2089</v>
      </c>
      <c r="I8046" s="90" t="s">
        <v>2043</v>
      </c>
      <c r="J8046" s="90">
        <v>0.01</v>
      </c>
      <c r="K8046" s="90">
        <v>3</v>
      </c>
      <c r="L8046" t="str">
        <f t="shared" si="250"/>
        <v>East</v>
      </c>
      <c r="M8046" s="107">
        <f t="shared" si="251"/>
        <v>69.795000000000002</v>
      </c>
    </row>
    <row r="8047" spans="7:13">
      <c r="G8047" s="106">
        <v>41984</v>
      </c>
      <c r="H8047" s="90" t="s">
        <v>2095</v>
      </c>
      <c r="I8047" s="90" t="s">
        <v>2027</v>
      </c>
      <c r="J8047" s="90">
        <v>1.4999999999999999E-2</v>
      </c>
      <c r="K8047" s="90">
        <v>2</v>
      </c>
      <c r="L8047" t="str">
        <f t="shared" si="250"/>
        <v>South</v>
      </c>
      <c r="M8047" s="107">
        <f t="shared" si="251"/>
        <v>39.301499999999997</v>
      </c>
    </row>
    <row r="8048" spans="7:13">
      <c r="G8048" s="106">
        <v>41748</v>
      </c>
      <c r="H8048" s="90" t="s">
        <v>2036</v>
      </c>
      <c r="I8048" s="90" t="s">
        <v>2040</v>
      </c>
      <c r="J8048" s="90">
        <v>0</v>
      </c>
      <c r="K8048" s="90">
        <v>3</v>
      </c>
      <c r="L8048" t="str">
        <f t="shared" si="250"/>
        <v>MidWest</v>
      </c>
      <c r="M8048" s="107">
        <f t="shared" si="251"/>
        <v>90</v>
      </c>
    </row>
    <row r="8049" spans="7:13">
      <c r="G8049" s="106">
        <v>41957</v>
      </c>
      <c r="H8049" s="90" t="s">
        <v>2051</v>
      </c>
      <c r="I8049" s="90" t="s">
        <v>2028</v>
      </c>
      <c r="J8049" s="90">
        <v>0</v>
      </c>
      <c r="K8049" s="90">
        <v>3</v>
      </c>
      <c r="L8049" t="str">
        <f t="shared" si="250"/>
        <v>MidWest</v>
      </c>
      <c r="M8049" s="107">
        <f t="shared" si="251"/>
        <v>68.849999999999994</v>
      </c>
    </row>
    <row r="8050" spans="7:13">
      <c r="G8050" s="106">
        <v>41420</v>
      </c>
      <c r="H8050" s="90" t="s">
        <v>2029</v>
      </c>
      <c r="I8050" s="90" t="s">
        <v>2043</v>
      </c>
      <c r="J8050" s="90">
        <v>2.5000000000000001E-2</v>
      </c>
      <c r="K8050" s="90">
        <v>2</v>
      </c>
      <c r="L8050" t="str">
        <f t="shared" si="250"/>
        <v>East</v>
      </c>
      <c r="M8050" s="107">
        <f t="shared" si="251"/>
        <v>45.824999999999996</v>
      </c>
    </row>
    <row r="8051" spans="7:13">
      <c r="G8051" s="106">
        <v>41957</v>
      </c>
      <c r="H8051" s="90" t="s">
        <v>2085</v>
      </c>
      <c r="I8051" s="90" t="s">
        <v>2040</v>
      </c>
      <c r="J8051" s="90">
        <v>0</v>
      </c>
      <c r="K8051" s="90">
        <v>2</v>
      </c>
      <c r="L8051" t="str">
        <f t="shared" si="250"/>
        <v>MidWest</v>
      </c>
      <c r="M8051" s="107">
        <f t="shared" si="251"/>
        <v>60</v>
      </c>
    </row>
    <row r="8052" spans="7:13">
      <c r="G8052" s="106">
        <v>41947</v>
      </c>
      <c r="H8052" s="90" t="s">
        <v>2055</v>
      </c>
      <c r="I8052" s="90" t="s">
        <v>2050</v>
      </c>
      <c r="J8052" s="90">
        <v>0</v>
      </c>
      <c r="K8052" s="90">
        <v>2</v>
      </c>
      <c r="L8052" t="str">
        <f t="shared" si="250"/>
        <v>South</v>
      </c>
      <c r="M8052" s="107">
        <f t="shared" si="251"/>
        <v>38</v>
      </c>
    </row>
    <row r="8053" spans="7:13">
      <c r="G8053" s="106">
        <v>41582</v>
      </c>
      <c r="H8053" s="90" t="s">
        <v>2020</v>
      </c>
      <c r="I8053" s="90" t="s">
        <v>2037</v>
      </c>
      <c r="J8053" s="90">
        <v>0.01</v>
      </c>
      <c r="K8053" s="90">
        <v>3</v>
      </c>
      <c r="L8053" t="str">
        <f t="shared" si="250"/>
        <v>MidWest</v>
      </c>
      <c r="M8053" s="107">
        <f t="shared" si="251"/>
        <v>81.674999999999997</v>
      </c>
    </row>
    <row r="8054" spans="7:13">
      <c r="G8054" s="106">
        <v>41601</v>
      </c>
      <c r="H8054" s="90" t="s">
        <v>2060</v>
      </c>
      <c r="I8054" s="90" t="s">
        <v>2031</v>
      </c>
      <c r="J8054" s="90">
        <v>0</v>
      </c>
      <c r="K8054" s="90">
        <v>2</v>
      </c>
      <c r="L8054" t="str">
        <f t="shared" si="250"/>
        <v>South</v>
      </c>
      <c r="M8054" s="107">
        <f t="shared" si="251"/>
        <v>50</v>
      </c>
    </row>
    <row r="8055" spans="7:13">
      <c r="G8055" s="106">
        <v>41629</v>
      </c>
      <c r="H8055" s="90" t="s">
        <v>2030</v>
      </c>
      <c r="I8055" s="90" t="s">
        <v>2046</v>
      </c>
      <c r="J8055" s="90">
        <v>0</v>
      </c>
      <c r="K8055" s="90">
        <v>3</v>
      </c>
      <c r="L8055" t="str">
        <f t="shared" si="250"/>
        <v>West</v>
      </c>
      <c r="M8055" s="107">
        <f t="shared" si="251"/>
        <v>75</v>
      </c>
    </row>
    <row r="8056" spans="7:13">
      <c r="G8056" s="106">
        <v>41860</v>
      </c>
      <c r="H8056" s="90" t="s">
        <v>2072</v>
      </c>
      <c r="I8056" s="90" t="s">
        <v>2023</v>
      </c>
      <c r="J8056" s="90">
        <v>0</v>
      </c>
      <c r="K8056" s="90">
        <v>3</v>
      </c>
      <c r="L8056" t="str">
        <f t="shared" si="250"/>
        <v>MidWest</v>
      </c>
      <c r="M8056" s="107">
        <f t="shared" si="251"/>
        <v>239.85000000000002</v>
      </c>
    </row>
    <row r="8057" spans="7:13">
      <c r="G8057" s="106">
        <v>41659</v>
      </c>
      <c r="H8057" s="90" t="s">
        <v>2090</v>
      </c>
      <c r="I8057" s="90" t="s">
        <v>2028</v>
      </c>
      <c r="J8057" s="90">
        <v>0</v>
      </c>
      <c r="K8057" s="90">
        <v>3</v>
      </c>
      <c r="L8057" t="str">
        <f t="shared" si="250"/>
        <v>West</v>
      </c>
      <c r="M8057" s="107">
        <f t="shared" si="251"/>
        <v>68.849999999999994</v>
      </c>
    </row>
    <row r="8058" spans="7:13">
      <c r="G8058" s="106">
        <v>41970</v>
      </c>
      <c r="H8058" s="90" t="s">
        <v>2055</v>
      </c>
      <c r="I8058" s="90" t="s">
        <v>2034</v>
      </c>
      <c r="J8058" s="90">
        <v>0.02</v>
      </c>
      <c r="K8058" s="90">
        <v>2</v>
      </c>
      <c r="L8058" t="str">
        <f t="shared" si="250"/>
        <v>South</v>
      </c>
      <c r="M8058" s="107">
        <f t="shared" si="251"/>
        <v>66.64</v>
      </c>
    </row>
    <row r="8059" spans="7:13">
      <c r="G8059" s="106">
        <v>41614</v>
      </c>
      <c r="H8059" s="90" t="s">
        <v>2069</v>
      </c>
      <c r="I8059" s="90" t="s">
        <v>2024</v>
      </c>
      <c r="J8059" s="90">
        <v>0</v>
      </c>
      <c r="K8059" s="90">
        <v>1</v>
      </c>
      <c r="L8059" t="str">
        <f t="shared" si="250"/>
        <v>South</v>
      </c>
      <c r="M8059" s="107">
        <f t="shared" si="251"/>
        <v>22.95</v>
      </c>
    </row>
    <row r="8060" spans="7:13">
      <c r="G8060" s="106">
        <v>41611</v>
      </c>
      <c r="H8060" s="90" t="s">
        <v>2055</v>
      </c>
      <c r="I8060" s="90" t="s">
        <v>2027</v>
      </c>
      <c r="J8060" s="90">
        <v>0</v>
      </c>
      <c r="K8060" s="90">
        <v>1</v>
      </c>
      <c r="L8060" t="str">
        <f t="shared" si="250"/>
        <v>South</v>
      </c>
      <c r="M8060" s="107">
        <f t="shared" si="251"/>
        <v>19.95</v>
      </c>
    </row>
    <row r="8061" spans="7:13">
      <c r="G8061" s="106">
        <v>41373</v>
      </c>
      <c r="H8061" s="90" t="s">
        <v>2051</v>
      </c>
      <c r="I8061" s="90" t="s">
        <v>2024</v>
      </c>
      <c r="J8061" s="90">
        <v>0</v>
      </c>
      <c r="K8061" s="90">
        <v>3</v>
      </c>
      <c r="L8061" t="str">
        <f t="shared" si="250"/>
        <v>MidWest</v>
      </c>
      <c r="M8061" s="107">
        <f t="shared" si="251"/>
        <v>68.849999999999994</v>
      </c>
    </row>
    <row r="8062" spans="7:13">
      <c r="G8062" s="106">
        <v>41636</v>
      </c>
      <c r="H8062" s="90" t="s">
        <v>2025</v>
      </c>
      <c r="I8062" s="90" t="s">
        <v>2027</v>
      </c>
      <c r="J8062" s="90">
        <v>0</v>
      </c>
      <c r="K8062" s="90">
        <v>1</v>
      </c>
      <c r="L8062" t="str">
        <f t="shared" si="250"/>
        <v>West</v>
      </c>
      <c r="M8062" s="107">
        <f t="shared" si="251"/>
        <v>19.95</v>
      </c>
    </row>
    <row r="8063" spans="7:13">
      <c r="G8063" s="106">
        <v>41593</v>
      </c>
      <c r="H8063" s="90" t="s">
        <v>2099</v>
      </c>
      <c r="I8063" s="90" t="s">
        <v>2024</v>
      </c>
      <c r="J8063" s="90">
        <v>0</v>
      </c>
      <c r="K8063" s="90">
        <v>2</v>
      </c>
      <c r="L8063" t="str">
        <f t="shared" si="250"/>
        <v>East</v>
      </c>
      <c r="M8063" s="107">
        <f t="shared" si="251"/>
        <v>45.9</v>
      </c>
    </row>
    <row r="8064" spans="7:13">
      <c r="G8064" s="106">
        <v>41849</v>
      </c>
      <c r="H8064" s="90" t="s">
        <v>2092</v>
      </c>
      <c r="I8064" s="90" t="s">
        <v>2043</v>
      </c>
      <c r="J8064" s="90">
        <v>0.02</v>
      </c>
      <c r="K8064" s="90">
        <v>1</v>
      </c>
      <c r="L8064" t="str">
        <f t="shared" si="250"/>
        <v>East</v>
      </c>
      <c r="M8064" s="107">
        <f t="shared" si="251"/>
        <v>23.03</v>
      </c>
    </row>
    <row r="8065" spans="7:13">
      <c r="G8065" s="106">
        <v>41471</v>
      </c>
      <c r="H8065" s="90" t="s">
        <v>2057</v>
      </c>
      <c r="I8065" s="90" t="s">
        <v>2034</v>
      </c>
      <c r="J8065" s="90">
        <v>0</v>
      </c>
      <c r="K8065" s="90">
        <v>23</v>
      </c>
      <c r="L8065" t="str">
        <f t="shared" si="250"/>
        <v>West</v>
      </c>
      <c r="M8065" s="107">
        <f t="shared" si="251"/>
        <v>782</v>
      </c>
    </row>
    <row r="8066" spans="7:13">
      <c r="G8066" s="106">
        <v>41805</v>
      </c>
      <c r="H8066" s="90" t="s">
        <v>2093</v>
      </c>
      <c r="I8066" s="90" t="s">
        <v>2034</v>
      </c>
      <c r="J8066" s="90">
        <v>0</v>
      </c>
      <c r="K8066" s="90">
        <v>3</v>
      </c>
      <c r="L8066" t="str">
        <f t="shared" si="250"/>
        <v>West</v>
      </c>
      <c r="M8066" s="107">
        <f t="shared" si="251"/>
        <v>102</v>
      </c>
    </row>
    <row r="8067" spans="7:13">
      <c r="G8067" s="106">
        <v>41953</v>
      </c>
      <c r="H8067" s="90" t="s">
        <v>2059</v>
      </c>
      <c r="I8067" s="90" t="s">
        <v>2028</v>
      </c>
      <c r="J8067" s="90">
        <v>0.03</v>
      </c>
      <c r="K8067" s="90">
        <v>2</v>
      </c>
      <c r="L8067" t="str">
        <f t="shared" ref="L8067:L8130" si="252">_xlfn.XLOOKUP(H8067,$D$2:$D$73,$E$2:$E$73)</f>
        <v>West</v>
      </c>
      <c r="M8067" s="107">
        <f t="shared" ref="M8067:M8130" si="253">_xlfn.XLOOKUP(I8067,$A$2:$A$13,$B$2:$B$13)*K8067*(1-J8067)</f>
        <v>44.522999999999996</v>
      </c>
    </row>
    <row r="8068" spans="7:13">
      <c r="G8068" s="106">
        <v>41372</v>
      </c>
      <c r="H8068" s="90" t="s">
        <v>2083</v>
      </c>
      <c r="I8068" s="90" t="s">
        <v>2024</v>
      </c>
      <c r="J8068" s="90">
        <v>1.4999999999999999E-2</v>
      </c>
      <c r="K8068" s="90">
        <v>3</v>
      </c>
      <c r="L8068" t="str">
        <f t="shared" si="252"/>
        <v>West</v>
      </c>
      <c r="M8068" s="107">
        <f t="shared" si="253"/>
        <v>67.817249999999987</v>
      </c>
    </row>
    <row r="8069" spans="7:13">
      <c r="G8069" s="106">
        <v>41590</v>
      </c>
      <c r="H8069" s="90" t="s">
        <v>2045</v>
      </c>
      <c r="I8069" s="90" t="s">
        <v>2037</v>
      </c>
      <c r="J8069" s="90">
        <v>0.02</v>
      </c>
      <c r="K8069" s="90">
        <v>1</v>
      </c>
      <c r="L8069" t="str">
        <f t="shared" si="252"/>
        <v>West</v>
      </c>
      <c r="M8069" s="107">
        <f t="shared" si="253"/>
        <v>26.95</v>
      </c>
    </row>
    <row r="8070" spans="7:13">
      <c r="G8070" s="106">
        <v>41788</v>
      </c>
      <c r="H8070" s="90" t="s">
        <v>2080</v>
      </c>
      <c r="I8070" s="90" t="s">
        <v>2046</v>
      </c>
      <c r="J8070" s="90">
        <v>0</v>
      </c>
      <c r="K8070" s="90">
        <v>2</v>
      </c>
      <c r="L8070" t="str">
        <f t="shared" si="252"/>
        <v>East</v>
      </c>
      <c r="M8070" s="107">
        <f t="shared" si="253"/>
        <v>50</v>
      </c>
    </row>
    <row r="8071" spans="7:13">
      <c r="G8071" s="106">
        <v>41946</v>
      </c>
      <c r="H8071" s="90" t="s">
        <v>2098</v>
      </c>
      <c r="I8071" s="90" t="s">
        <v>2024</v>
      </c>
      <c r="J8071" s="90">
        <v>0.02</v>
      </c>
      <c r="K8071" s="90">
        <v>1</v>
      </c>
      <c r="L8071" t="str">
        <f t="shared" si="252"/>
        <v>West</v>
      </c>
      <c r="M8071" s="107">
        <f t="shared" si="253"/>
        <v>22.491</v>
      </c>
    </row>
    <row r="8072" spans="7:13">
      <c r="G8072" s="106">
        <v>41579</v>
      </c>
      <c r="H8072" s="90" t="s">
        <v>2020</v>
      </c>
      <c r="I8072" s="90" t="s">
        <v>2024</v>
      </c>
      <c r="J8072" s="90">
        <v>0</v>
      </c>
      <c r="K8072" s="90">
        <v>1</v>
      </c>
      <c r="L8072" t="str">
        <f t="shared" si="252"/>
        <v>MidWest</v>
      </c>
      <c r="M8072" s="107">
        <f t="shared" si="253"/>
        <v>22.95</v>
      </c>
    </row>
    <row r="8073" spans="7:13">
      <c r="G8073" s="106">
        <v>41982</v>
      </c>
      <c r="H8073" s="90" t="s">
        <v>2064</v>
      </c>
      <c r="I8073" s="90" t="s">
        <v>2027</v>
      </c>
      <c r="J8073" s="90">
        <v>0.01</v>
      </c>
      <c r="K8073" s="90">
        <v>10</v>
      </c>
      <c r="L8073" t="str">
        <f t="shared" si="252"/>
        <v>West</v>
      </c>
      <c r="M8073" s="107">
        <f t="shared" si="253"/>
        <v>197.505</v>
      </c>
    </row>
    <row r="8074" spans="7:13">
      <c r="G8074" s="106">
        <v>41952</v>
      </c>
      <c r="H8074" s="90" t="s">
        <v>2093</v>
      </c>
      <c r="I8074" s="90" t="s">
        <v>2024</v>
      </c>
      <c r="J8074" s="90">
        <v>0</v>
      </c>
      <c r="K8074" s="90">
        <v>3</v>
      </c>
      <c r="L8074" t="str">
        <f t="shared" si="252"/>
        <v>West</v>
      </c>
      <c r="M8074" s="107">
        <f t="shared" si="253"/>
        <v>68.849999999999994</v>
      </c>
    </row>
    <row r="8075" spans="7:13">
      <c r="G8075" s="106">
        <v>41599</v>
      </c>
      <c r="H8075" s="90" t="s">
        <v>2094</v>
      </c>
      <c r="I8075" s="90" t="s">
        <v>2019</v>
      </c>
      <c r="J8075" s="90">
        <v>0</v>
      </c>
      <c r="K8075" s="90">
        <v>3</v>
      </c>
      <c r="L8075" t="str">
        <f t="shared" si="252"/>
        <v>West</v>
      </c>
      <c r="M8075" s="107">
        <f t="shared" si="253"/>
        <v>63</v>
      </c>
    </row>
    <row r="8076" spans="7:13">
      <c r="G8076" s="106">
        <v>41882</v>
      </c>
      <c r="H8076" s="90" t="s">
        <v>2063</v>
      </c>
      <c r="I8076" s="90" t="s">
        <v>2037</v>
      </c>
      <c r="J8076" s="90">
        <v>0.02</v>
      </c>
      <c r="K8076" s="90">
        <v>10</v>
      </c>
      <c r="L8076" t="str">
        <f t="shared" si="252"/>
        <v>South</v>
      </c>
      <c r="M8076" s="107">
        <f t="shared" si="253"/>
        <v>269.5</v>
      </c>
    </row>
    <row r="8077" spans="7:13">
      <c r="G8077" s="106">
        <v>41289</v>
      </c>
      <c r="H8077" s="90" t="s">
        <v>2036</v>
      </c>
      <c r="I8077" s="90" t="s">
        <v>2028</v>
      </c>
      <c r="J8077" s="90">
        <v>0.03</v>
      </c>
      <c r="K8077" s="90">
        <v>2</v>
      </c>
      <c r="L8077" t="str">
        <f t="shared" si="252"/>
        <v>MidWest</v>
      </c>
      <c r="M8077" s="107">
        <f t="shared" si="253"/>
        <v>44.522999999999996</v>
      </c>
    </row>
    <row r="8078" spans="7:13">
      <c r="G8078" s="106">
        <v>41634</v>
      </c>
      <c r="H8078" s="90" t="s">
        <v>2062</v>
      </c>
      <c r="I8078" s="90" t="s">
        <v>2028</v>
      </c>
      <c r="J8078" s="90">
        <v>1.4999999999999999E-2</v>
      </c>
      <c r="K8078" s="90">
        <v>16</v>
      </c>
      <c r="L8078" t="str">
        <f t="shared" si="252"/>
        <v>East</v>
      </c>
      <c r="M8078" s="107">
        <f t="shared" si="253"/>
        <v>361.69200000000001</v>
      </c>
    </row>
    <row r="8079" spans="7:13">
      <c r="G8079" s="106">
        <v>41402</v>
      </c>
      <c r="H8079" s="90" t="s">
        <v>2055</v>
      </c>
      <c r="I8079" s="90" t="s">
        <v>2046</v>
      </c>
      <c r="J8079" s="90">
        <v>0.02</v>
      </c>
      <c r="K8079" s="90">
        <v>2</v>
      </c>
      <c r="L8079" t="str">
        <f t="shared" si="252"/>
        <v>South</v>
      </c>
      <c r="M8079" s="107">
        <f t="shared" si="253"/>
        <v>49</v>
      </c>
    </row>
    <row r="8080" spans="7:13">
      <c r="G8080" s="106">
        <v>42004</v>
      </c>
      <c r="H8080" s="90" t="s">
        <v>2066</v>
      </c>
      <c r="I8080" s="90" t="s">
        <v>2040</v>
      </c>
      <c r="J8080" s="90">
        <v>0</v>
      </c>
      <c r="K8080" s="90">
        <v>1</v>
      </c>
      <c r="L8080" t="str">
        <f t="shared" si="252"/>
        <v>East</v>
      </c>
      <c r="M8080" s="107">
        <f t="shared" si="253"/>
        <v>30</v>
      </c>
    </row>
    <row r="8081" spans="7:13">
      <c r="G8081" s="106">
        <v>41620</v>
      </c>
      <c r="H8081" s="90" t="s">
        <v>2038</v>
      </c>
      <c r="I8081" s="90" t="s">
        <v>2034</v>
      </c>
      <c r="J8081" s="90">
        <v>0</v>
      </c>
      <c r="K8081" s="90">
        <v>3</v>
      </c>
      <c r="L8081" t="str">
        <f t="shared" si="252"/>
        <v>MidWest</v>
      </c>
      <c r="M8081" s="107">
        <f t="shared" si="253"/>
        <v>102</v>
      </c>
    </row>
    <row r="8082" spans="7:13">
      <c r="G8082" s="106">
        <v>41406</v>
      </c>
      <c r="H8082" s="90" t="s">
        <v>2032</v>
      </c>
      <c r="I8082" s="90" t="s">
        <v>2027</v>
      </c>
      <c r="J8082" s="90">
        <v>0</v>
      </c>
      <c r="K8082" s="90">
        <v>3</v>
      </c>
      <c r="L8082" t="str">
        <f t="shared" si="252"/>
        <v>East</v>
      </c>
      <c r="M8082" s="107">
        <f t="shared" si="253"/>
        <v>59.849999999999994</v>
      </c>
    </row>
    <row r="8083" spans="7:13">
      <c r="G8083" s="106">
        <v>41380</v>
      </c>
      <c r="H8083" s="90" t="s">
        <v>2036</v>
      </c>
      <c r="I8083" s="90" t="s">
        <v>2024</v>
      </c>
      <c r="J8083" s="90">
        <v>0.01</v>
      </c>
      <c r="K8083" s="90">
        <v>1</v>
      </c>
      <c r="L8083" t="str">
        <f t="shared" si="252"/>
        <v>MidWest</v>
      </c>
      <c r="M8083" s="107">
        <f t="shared" si="253"/>
        <v>22.720499999999998</v>
      </c>
    </row>
    <row r="8084" spans="7:13">
      <c r="G8084" s="106">
        <v>41585</v>
      </c>
      <c r="H8084" s="90" t="s">
        <v>2096</v>
      </c>
      <c r="I8084" s="90" t="s">
        <v>2024</v>
      </c>
      <c r="J8084" s="90">
        <v>1.4999999999999999E-2</v>
      </c>
      <c r="K8084" s="90">
        <v>23</v>
      </c>
      <c r="L8084" t="str">
        <f t="shared" si="252"/>
        <v>MidWest</v>
      </c>
      <c r="M8084" s="107">
        <f t="shared" si="253"/>
        <v>519.93225000000007</v>
      </c>
    </row>
    <row r="8085" spans="7:13">
      <c r="G8085" s="106">
        <v>41969</v>
      </c>
      <c r="H8085" s="90" t="s">
        <v>2078</v>
      </c>
      <c r="I8085" s="90" t="s">
        <v>2040</v>
      </c>
      <c r="J8085" s="90">
        <v>2.5000000000000001E-2</v>
      </c>
      <c r="K8085" s="90">
        <v>3</v>
      </c>
      <c r="L8085" t="str">
        <f t="shared" si="252"/>
        <v>West</v>
      </c>
      <c r="M8085" s="107">
        <f t="shared" si="253"/>
        <v>87.75</v>
      </c>
    </row>
    <row r="8086" spans="7:13">
      <c r="G8086" s="106">
        <v>41989</v>
      </c>
      <c r="H8086" s="90" t="s">
        <v>2039</v>
      </c>
      <c r="I8086" s="90" t="s">
        <v>2024</v>
      </c>
      <c r="J8086" s="90">
        <v>0</v>
      </c>
      <c r="K8086" s="90">
        <v>3</v>
      </c>
      <c r="L8086" t="str">
        <f t="shared" si="252"/>
        <v>East</v>
      </c>
      <c r="M8086" s="107">
        <f t="shared" si="253"/>
        <v>68.849999999999994</v>
      </c>
    </row>
    <row r="8087" spans="7:13">
      <c r="G8087" s="106">
        <v>41981</v>
      </c>
      <c r="H8087" s="90" t="s">
        <v>2038</v>
      </c>
      <c r="I8087" s="90" t="s">
        <v>2028</v>
      </c>
      <c r="J8087" s="90">
        <v>0</v>
      </c>
      <c r="K8087" s="90">
        <v>3</v>
      </c>
      <c r="L8087" t="str">
        <f t="shared" si="252"/>
        <v>MidWest</v>
      </c>
      <c r="M8087" s="107">
        <f t="shared" si="253"/>
        <v>68.849999999999994</v>
      </c>
    </row>
    <row r="8088" spans="7:13">
      <c r="G8088" s="106">
        <v>41610</v>
      </c>
      <c r="H8088" s="90" t="s">
        <v>2097</v>
      </c>
      <c r="I8088" s="90" t="s">
        <v>2024</v>
      </c>
      <c r="J8088" s="90">
        <v>0</v>
      </c>
      <c r="K8088" s="90">
        <v>2</v>
      </c>
      <c r="L8088" t="str">
        <f t="shared" si="252"/>
        <v>West</v>
      </c>
      <c r="M8088" s="107">
        <f t="shared" si="253"/>
        <v>45.9</v>
      </c>
    </row>
    <row r="8089" spans="7:13">
      <c r="G8089" s="106">
        <v>41612</v>
      </c>
      <c r="H8089" s="90" t="s">
        <v>2093</v>
      </c>
      <c r="I8089" s="90" t="s">
        <v>2028</v>
      </c>
      <c r="J8089" s="90">
        <v>0.03</v>
      </c>
      <c r="K8089" s="90">
        <v>2</v>
      </c>
      <c r="L8089" t="str">
        <f t="shared" si="252"/>
        <v>West</v>
      </c>
      <c r="M8089" s="107">
        <f t="shared" si="253"/>
        <v>44.522999999999996</v>
      </c>
    </row>
    <row r="8090" spans="7:13">
      <c r="G8090" s="106">
        <v>41976</v>
      </c>
      <c r="H8090" s="90" t="s">
        <v>2093</v>
      </c>
      <c r="I8090" s="90" t="s">
        <v>2028</v>
      </c>
      <c r="J8090" s="90">
        <v>0</v>
      </c>
      <c r="K8090" s="90">
        <v>3</v>
      </c>
      <c r="L8090" t="str">
        <f t="shared" si="252"/>
        <v>West</v>
      </c>
      <c r="M8090" s="107">
        <f t="shared" si="253"/>
        <v>68.849999999999994</v>
      </c>
    </row>
    <row r="8091" spans="7:13">
      <c r="G8091" s="106">
        <v>41412</v>
      </c>
      <c r="H8091" s="90" t="s">
        <v>2032</v>
      </c>
      <c r="I8091" s="90" t="s">
        <v>2024</v>
      </c>
      <c r="J8091" s="90">
        <v>1.4999999999999999E-2</v>
      </c>
      <c r="K8091" s="90">
        <v>4</v>
      </c>
      <c r="L8091" t="str">
        <f t="shared" si="252"/>
        <v>East</v>
      </c>
      <c r="M8091" s="107">
        <f t="shared" si="253"/>
        <v>90.423000000000002</v>
      </c>
    </row>
    <row r="8092" spans="7:13">
      <c r="G8092" s="106">
        <v>41571</v>
      </c>
      <c r="H8092" s="90" t="s">
        <v>2057</v>
      </c>
      <c r="I8092" s="90" t="s">
        <v>2043</v>
      </c>
      <c r="J8092" s="90">
        <v>0.02</v>
      </c>
      <c r="K8092" s="90">
        <v>3</v>
      </c>
      <c r="L8092" t="str">
        <f t="shared" si="252"/>
        <v>West</v>
      </c>
      <c r="M8092" s="107">
        <f t="shared" si="253"/>
        <v>69.09</v>
      </c>
    </row>
    <row r="8093" spans="7:13">
      <c r="G8093" s="106">
        <v>41581</v>
      </c>
      <c r="H8093" s="90" t="s">
        <v>2072</v>
      </c>
      <c r="I8093" s="90" t="s">
        <v>2028</v>
      </c>
      <c r="J8093" s="90">
        <v>2.5000000000000001E-2</v>
      </c>
      <c r="K8093" s="90">
        <v>2</v>
      </c>
      <c r="L8093" t="str">
        <f t="shared" si="252"/>
        <v>MidWest</v>
      </c>
      <c r="M8093" s="107">
        <f t="shared" si="253"/>
        <v>44.752499999999998</v>
      </c>
    </row>
    <row r="8094" spans="7:13">
      <c r="G8094" s="106">
        <v>41980</v>
      </c>
      <c r="H8094" s="90" t="s">
        <v>2094</v>
      </c>
      <c r="I8094" s="90" t="s">
        <v>2024</v>
      </c>
      <c r="J8094" s="90">
        <v>0</v>
      </c>
      <c r="K8094" s="90">
        <v>3</v>
      </c>
      <c r="L8094" t="str">
        <f t="shared" si="252"/>
        <v>West</v>
      </c>
      <c r="M8094" s="107">
        <f t="shared" si="253"/>
        <v>68.849999999999994</v>
      </c>
    </row>
    <row r="8095" spans="7:13">
      <c r="G8095" s="106">
        <v>41648</v>
      </c>
      <c r="H8095" s="90" t="s">
        <v>2049</v>
      </c>
      <c r="I8095" s="90" t="s">
        <v>2028</v>
      </c>
      <c r="J8095" s="90">
        <v>0</v>
      </c>
      <c r="K8095" s="90">
        <v>16</v>
      </c>
      <c r="L8095" t="str">
        <f t="shared" si="252"/>
        <v>South</v>
      </c>
      <c r="M8095" s="107">
        <f t="shared" si="253"/>
        <v>367.2</v>
      </c>
    </row>
    <row r="8096" spans="7:13">
      <c r="G8096" s="106">
        <v>41438</v>
      </c>
      <c r="H8096" s="90" t="s">
        <v>2093</v>
      </c>
      <c r="I8096" s="90" t="s">
        <v>2019</v>
      </c>
      <c r="J8096" s="90">
        <v>0</v>
      </c>
      <c r="K8096" s="90">
        <v>2</v>
      </c>
      <c r="L8096" t="str">
        <f t="shared" si="252"/>
        <v>West</v>
      </c>
      <c r="M8096" s="107">
        <f t="shared" si="253"/>
        <v>42</v>
      </c>
    </row>
    <row r="8097" spans="7:13">
      <c r="G8097" s="106">
        <v>41960</v>
      </c>
      <c r="H8097" s="90" t="s">
        <v>2060</v>
      </c>
      <c r="I8097" s="90" t="s">
        <v>2028</v>
      </c>
      <c r="J8097" s="90">
        <v>0</v>
      </c>
      <c r="K8097" s="90">
        <v>1</v>
      </c>
      <c r="L8097" t="str">
        <f t="shared" si="252"/>
        <v>South</v>
      </c>
      <c r="M8097" s="107">
        <f t="shared" si="253"/>
        <v>22.95</v>
      </c>
    </row>
    <row r="8098" spans="7:13">
      <c r="G8098" s="106">
        <v>41582</v>
      </c>
      <c r="H8098" s="90" t="s">
        <v>2084</v>
      </c>
      <c r="I8098" s="90" t="s">
        <v>2046</v>
      </c>
      <c r="J8098" s="90">
        <v>0.01</v>
      </c>
      <c r="K8098" s="90">
        <v>1</v>
      </c>
      <c r="L8098" t="str">
        <f t="shared" si="252"/>
        <v>MidWest</v>
      </c>
      <c r="M8098" s="107">
        <f t="shared" si="253"/>
        <v>24.75</v>
      </c>
    </row>
    <row r="8099" spans="7:13">
      <c r="G8099" s="106">
        <v>41587</v>
      </c>
      <c r="H8099" s="90" t="s">
        <v>2025</v>
      </c>
      <c r="I8099" s="90" t="s">
        <v>2019</v>
      </c>
      <c r="J8099" s="90">
        <v>0.01</v>
      </c>
      <c r="K8099" s="90">
        <v>2</v>
      </c>
      <c r="L8099" t="str">
        <f t="shared" si="252"/>
        <v>West</v>
      </c>
      <c r="M8099" s="107">
        <f t="shared" si="253"/>
        <v>41.58</v>
      </c>
    </row>
    <row r="8100" spans="7:13">
      <c r="G8100" s="106">
        <v>41978</v>
      </c>
      <c r="H8100" s="90" t="s">
        <v>2029</v>
      </c>
      <c r="I8100" s="90" t="s">
        <v>2037</v>
      </c>
      <c r="J8100" s="90">
        <v>0</v>
      </c>
      <c r="K8100" s="90">
        <v>1</v>
      </c>
      <c r="L8100" t="str">
        <f t="shared" si="252"/>
        <v>East</v>
      </c>
      <c r="M8100" s="107">
        <f t="shared" si="253"/>
        <v>27.5</v>
      </c>
    </row>
    <row r="8101" spans="7:13">
      <c r="G8101" s="106">
        <v>41509</v>
      </c>
      <c r="H8101" s="90" t="s">
        <v>2026</v>
      </c>
      <c r="I8101" s="90" t="s">
        <v>2040</v>
      </c>
      <c r="J8101" s="90">
        <v>0</v>
      </c>
      <c r="K8101" s="90">
        <v>4</v>
      </c>
      <c r="L8101" t="str">
        <f t="shared" si="252"/>
        <v>MidWest</v>
      </c>
      <c r="M8101" s="107">
        <f t="shared" si="253"/>
        <v>120</v>
      </c>
    </row>
    <row r="8102" spans="7:13">
      <c r="G8102" s="106">
        <v>41995</v>
      </c>
      <c r="H8102" s="90" t="s">
        <v>2044</v>
      </c>
      <c r="I8102" s="90" t="s">
        <v>2027</v>
      </c>
      <c r="J8102" s="90">
        <v>0.01</v>
      </c>
      <c r="K8102" s="90">
        <v>3</v>
      </c>
      <c r="L8102" t="str">
        <f t="shared" si="252"/>
        <v>MidWest</v>
      </c>
      <c r="M8102" s="107">
        <f t="shared" si="253"/>
        <v>59.251499999999993</v>
      </c>
    </row>
    <row r="8103" spans="7:13">
      <c r="G8103" s="106">
        <v>41572</v>
      </c>
      <c r="H8103" s="90" t="s">
        <v>2030</v>
      </c>
      <c r="I8103" s="90" t="s">
        <v>2028</v>
      </c>
      <c r="J8103" s="90">
        <v>0</v>
      </c>
      <c r="K8103" s="90">
        <v>3</v>
      </c>
      <c r="L8103" t="str">
        <f t="shared" si="252"/>
        <v>West</v>
      </c>
      <c r="M8103" s="107">
        <f t="shared" si="253"/>
        <v>68.849999999999994</v>
      </c>
    </row>
    <row r="8104" spans="7:13">
      <c r="G8104" s="106">
        <v>41988</v>
      </c>
      <c r="H8104" s="90" t="s">
        <v>2093</v>
      </c>
      <c r="I8104" s="90" t="s">
        <v>2028</v>
      </c>
      <c r="J8104" s="90">
        <v>0</v>
      </c>
      <c r="K8104" s="90">
        <v>7</v>
      </c>
      <c r="L8104" t="str">
        <f t="shared" si="252"/>
        <v>West</v>
      </c>
      <c r="M8104" s="107">
        <f t="shared" si="253"/>
        <v>160.65</v>
      </c>
    </row>
    <row r="8105" spans="7:13">
      <c r="G8105" s="106">
        <v>41963</v>
      </c>
      <c r="H8105" s="90" t="s">
        <v>2036</v>
      </c>
      <c r="I8105" s="90" t="s">
        <v>2031</v>
      </c>
      <c r="J8105" s="90">
        <v>0</v>
      </c>
      <c r="K8105" s="90">
        <v>1</v>
      </c>
      <c r="L8105" t="str">
        <f t="shared" si="252"/>
        <v>MidWest</v>
      </c>
      <c r="M8105" s="107">
        <f t="shared" si="253"/>
        <v>25</v>
      </c>
    </row>
    <row r="8106" spans="7:13">
      <c r="G8106" s="106">
        <v>41956</v>
      </c>
      <c r="H8106" s="90" t="s">
        <v>2065</v>
      </c>
      <c r="I8106" s="90" t="s">
        <v>2027</v>
      </c>
      <c r="J8106" s="90">
        <v>0</v>
      </c>
      <c r="K8106" s="90">
        <v>16</v>
      </c>
      <c r="L8106" t="str">
        <f t="shared" si="252"/>
        <v>South</v>
      </c>
      <c r="M8106" s="107">
        <f t="shared" si="253"/>
        <v>319.2</v>
      </c>
    </row>
    <row r="8107" spans="7:13">
      <c r="G8107" s="106">
        <v>41994</v>
      </c>
      <c r="H8107" s="90" t="s">
        <v>2060</v>
      </c>
      <c r="I8107" s="90" t="s">
        <v>2034</v>
      </c>
      <c r="J8107" s="90">
        <v>1.4999999999999999E-2</v>
      </c>
      <c r="K8107" s="90">
        <v>3</v>
      </c>
      <c r="L8107" t="str">
        <f t="shared" si="252"/>
        <v>South</v>
      </c>
      <c r="M8107" s="107">
        <f t="shared" si="253"/>
        <v>100.47</v>
      </c>
    </row>
    <row r="8108" spans="7:13">
      <c r="G8108" s="106">
        <v>41692</v>
      </c>
      <c r="H8108" s="90" t="s">
        <v>2032</v>
      </c>
      <c r="I8108" s="90" t="s">
        <v>2034</v>
      </c>
      <c r="J8108" s="90">
        <v>0</v>
      </c>
      <c r="K8108" s="90">
        <v>1</v>
      </c>
      <c r="L8108" t="str">
        <f t="shared" si="252"/>
        <v>East</v>
      </c>
      <c r="M8108" s="107">
        <f t="shared" si="253"/>
        <v>34</v>
      </c>
    </row>
    <row r="8109" spans="7:13">
      <c r="G8109" s="106">
        <v>41587</v>
      </c>
      <c r="H8109" s="90" t="s">
        <v>2060</v>
      </c>
      <c r="I8109" s="90" t="s">
        <v>2027</v>
      </c>
      <c r="J8109" s="90">
        <v>0.02</v>
      </c>
      <c r="K8109" s="90">
        <v>3</v>
      </c>
      <c r="L8109" t="str">
        <f t="shared" si="252"/>
        <v>South</v>
      </c>
      <c r="M8109" s="107">
        <f t="shared" si="253"/>
        <v>58.652999999999992</v>
      </c>
    </row>
    <row r="8110" spans="7:13">
      <c r="G8110" s="106">
        <v>41583</v>
      </c>
      <c r="H8110" s="90" t="s">
        <v>2033</v>
      </c>
      <c r="I8110" s="90" t="s">
        <v>2027</v>
      </c>
      <c r="J8110" s="90">
        <v>0.03</v>
      </c>
      <c r="K8110" s="90">
        <v>3</v>
      </c>
      <c r="L8110" t="str">
        <f t="shared" si="252"/>
        <v>MidWest</v>
      </c>
      <c r="M8110" s="107">
        <f t="shared" si="253"/>
        <v>58.05449999999999</v>
      </c>
    </row>
    <row r="8111" spans="7:13">
      <c r="G8111" s="106">
        <v>41910</v>
      </c>
      <c r="H8111" s="90" t="s">
        <v>2051</v>
      </c>
      <c r="I8111" s="90" t="s">
        <v>2046</v>
      </c>
      <c r="J8111" s="90">
        <v>0</v>
      </c>
      <c r="K8111" s="90">
        <v>3</v>
      </c>
      <c r="L8111" t="str">
        <f t="shared" si="252"/>
        <v>MidWest</v>
      </c>
      <c r="M8111" s="107">
        <f t="shared" si="253"/>
        <v>75</v>
      </c>
    </row>
    <row r="8112" spans="7:13">
      <c r="G8112" s="106">
        <v>41596</v>
      </c>
      <c r="H8112" s="90" t="s">
        <v>2053</v>
      </c>
      <c r="I8112" s="90" t="s">
        <v>2034</v>
      </c>
      <c r="J8112" s="90">
        <v>0</v>
      </c>
      <c r="K8112" s="90">
        <v>1</v>
      </c>
      <c r="L8112" t="str">
        <f t="shared" si="252"/>
        <v>MidWest</v>
      </c>
      <c r="M8112" s="107">
        <f t="shared" si="253"/>
        <v>34</v>
      </c>
    </row>
    <row r="8113" spans="7:13">
      <c r="G8113" s="106">
        <v>42000</v>
      </c>
      <c r="H8113" s="90" t="s">
        <v>2074</v>
      </c>
      <c r="I8113" s="90" t="s">
        <v>2024</v>
      </c>
      <c r="J8113" s="90">
        <v>1.4999999999999999E-2</v>
      </c>
      <c r="K8113" s="90">
        <v>2</v>
      </c>
      <c r="L8113" t="str">
        <f t="shared" si="252"/>
        <v>MidWest</v>
      </c>
      <c r="M8113" s="107">
        <f t="shared" si="253"/>
        <v>45.211500000000001</v>
      </c>
    </row>
    <row r="8114" spans="7:13">
      <c r="G8114" s="106">
        <v>41597</v>
      </c>
      <c r="H8114" s="90" t="s">
        <v>2096</v>
      </c>
      <c r="I8114" s="90" t="s">
        <v>2024</v>
      </c>
      <c r="J8114" s="90">
        <v>0</v>
      </c>
      <c r="K8114" s="90">
        <v>3</v>
      </c>
      <c r="L8114" t="str">
        <f t="shared" si="252"/>
        <v>MidWest</v>
      </c>
      <c r="M8114" s="107">
        <f t="shared" si="253"/>
        <v>68.849999999999994</v>
      </c>
    </row>
    <row r="8115" spans="7:13">
      <c r="G8115" s="106">
        <v>41668</v>
      </c>
      <c r="H8115" s="90" t="s">
        <v>2054</v>
      </c>
      <c r="I8115" s="90" t="s">
        <v>2037</v>
      </c>
      <c r="J8115" s="90">
        <v>0</v>
      </c>
      <c r="K8115" s="90">
        <v>2</v>
      </c>
      <c r="L8115" t="str">
        <f t="shared" si="252"/>
        <v>MidWest</v>
      </c>
      <c r="M8115" s="107">
        <f t="shared" si="253"/>
        <v>55</v>
      </c>
    </row>
    <row r="8116" spans="7:13">
      <c r="G8116" s="106">
        <v>41586</v>
      </c>
      <c r="H8116" s="90" t="s">
        <v>2091</v>
      </c>
      <c r="I8116" s="90" t="s">
        <v>2027</v>
      </c>
      <c r="J8116" s="90">
        <v>0</v>
      </c>
      <c r="K8116" s="90">
        <v>3</v>
      </c>
      <c r="L8116" t="str">
        <f t="shared" si="252"/>
        <v>South</v>
      </c>
      <c r="M8116" s="107">
        <f t="shared" si="253"/>
        <v>59.849999999999994</v>
      </c>
    </row>
    <row r="8117" spans="7:13">
      <c r="G8117" s="106">
        <v>41596</v>
      </c>
      <c r="H8117" s="90" t="s">
        <v>2035</v>
      </c>
      <c r="I8117" s="90" t="s">
        <v>2024</v>
      </c>
      <c r="J8117" s="90">
        <v>0</v>
      </c>
      <c r="K8117" s="90">
        <v>1</v>
      </c>
      <c r="L8117" t="str">
        <f t="shared" si="252"/>
        <v>West</v>
      </c>
      <c r="M8117" s="107">
        <f t="shared" si="253"/>
        <v>22.95</v>
      </c>
    </row>
    <row r="8118" spans="7:13">
      <c r="G8118" s="106">
        <v>41687</v>
      </c>
      <c r="H8118" s="90" t="s">
        <v>2026</v>
      </c>
      <c r="I8118" s="90" t="s">
        <v>2034</v>
      </c>
      <c r="J8118" s="90">
        <v>0.01</v>
      </c>
      <c r="K8118" s="90">
        <v>3</v>
      </c>
      <c r="L8118" t="str">
        <f t="shared" si="252"/>
        <v>MidWest</v>
      </c>
      <c r="M8118" s="107">
        <f t="shared" si="253"/>
        <v>100.98</v>
      </c>
    </row>
    <row r="8119" spans="7:13">
      <c r="G8119" s="106">
        <v>41336</v>
      </c>
      <c r="H8119" s="90" t="s">
        <v>2081</v>
      </c>
      <c r="I8119" s="90" t="s">
        <v>2050</v>
      </c>
      <c r="J8119" s="90">
        <v>0</v>
      </c>
      <c r="K8119" s="90">
        <v>1</v>
      </c>
      <c r="L8119" t="str">
        <f t="shared" si="252"/>
        <v>West</v>
      </c>
      <c r="M8119" s="107">
        <f t="shared" si="253"/>
        <v>19</v>
      </c>
    </row>
    <row r="8120" spans="7:13">
      <c r="G8120" s="106">
        <v>41396</v>
      </c>
      <c r="H8120" s="90" t="s">
        <v>2097</v>
      </c>
      <c r="I8120" s="90" t="s">
        <v>2034</v>
      </c>
      <c r="J8120" s="90">
        <v>1.4999999999999999E-2</v>
      </c>
      <c r="K8120" s="90">
        <v>12</v>
      </c>
      <c r="L8120" t="str">
        <f t="shared" si="252"/>
        <v>West</v>
      </c>
      <c r="M8120" s="107">
        <f t="shared" si="253"/>
        <v>401.88</v>
      </c>
    </row>
    <row r="8121" spans="7:13">
      <c r="G8121" s="106">
        <v>41387</v>
      </c>
      <c r="H8121" s="90" t="s">
        <v>2091</v>
      </c>
      <c r="I8121" s="90" t="s">
        <v>2027</v>
      </c>
      <c r="J8121" s="90">
        <v>2.5000000000000001E-2</v>
      </c>
      <c r="K8121" s="90">
        <v>14</v>
      </c>
      <c r="L8121" t="str">
        <f t="shared" si="252"/>
        <v>South</v>
      </c>
      <c r="M8121" s="107">
        <f t="shared" si="253"/>
        <v>272.3175</v>
      </c>
    </row>
    <row r="8122" spans="7:13">
      <c r="G8122" s="106">
        <v>41609</v>
      </c>
      <c r="H8122" s="90" t="s">
        <v>2042</v>
      </c>
      <c r="I8122" s="90" t="s">
        <v>2034</v>
      </c>
      <c r="J8122" s="90">
        <v>0.03</v>
      </c>
      <c r="K8122" s="90">
        <v>2</v>
      </c>
      <c r="L8122" t="str">
        <f t="shared" si="252"/>
        <v>MidWest</v>
      </c>
      <c r="M8122" s="107">
        <f t="shared" si="253"/>
        <v>65.959999999999994</v>
      </c>
    </row>
    <row r="8123" spans="7:13">
      <c r="G8123" s="106">
        <v>41590</v>
      </c>
      <c r="H8123" s="90" t="s">
        <v>2092</v>
      </c>
      <c r="I8123" s="90" t="s">
        <v>2040</v>
      </c>
      <c r="J8123" s="90">
        <v>0.01</v>
      </c>
      <c r="K8123" s="90">
        <v>2</v>
      </c>
      <c r="L8123" t="str">
        <f t="shared" si="252"/>
        <v>East</v>
      </c>
      <c r="M8123" s="107">
        <f t="shared" si="253"/>
        <v>59.4</v>
      </c>
    </row>
    <row r="8124" spans="7:13">
      <c r="G8124" s="106">
        <v>41960</v>
      </c>
      <c r="H8124" s="90" t="s">
        <v>2025</v>
      </c>
      <c r="I8124" s="90" t="s">
        <v>2034</v>
      </c>
      <c r="J8124" s="90">
        <v>0</v>
      </c>
      <c r="K8124" s="90">
        <v>3</v>
      </c>
      <c r="L8124" t="str">
        <f t="shared" si="252"/>
        <v>West</v>
      </c>
      <c r="M8124" s="107">
        <f t="shared" si="253"/>
        <v>102</v>
      </c>
    </row>
    <row r="8125" spans="7:13">
      <c r="G8125" s="106">
        <v>41536</v>
      </c>
      <c r="H8125" s="90" t="s">
        <v>2038</v>
      </c>
      <c r="I8125" s="90" t="s">
        <v>2028</v>
      </c>
      <c r="J8125" s="90">
        <v>0.03</v>
      </c>
      <c r="K8125" s="90">
        <v>2</v>
      </c>
      <c r="L8125" t="str">
        <f t="shared" si="252"/>
        <v>MidWest</v>
      </c>
      <c r="M8125" s="107">
        <f t="shared" si="253"/>
        <v>44.522999999999996</v>
      </c>
    </row>
    <row r="8126" spans="7:13">
      <c r="G8126" s="106">
        <v>41594</v>
      </c>
      <c r="H8126" s="90" t="s">
        <v>2055</v>
      </c>
      <c r="I8126" s="90" t="s">
        <v>2043</v>
      </c>
      <c r="J8126" s="90">
        <v>0</v>
      </c>
      <c r="K8126" s="90">
        <v>2</v>
      </c>
      <c r="L8126" t="str">
        <f t="shared" si="252"/>
        <v>South</v>
      </c>
      <c r="M8126" s="107">
        <f t="shared" si="253"/>
        <v>47</v>
      </c>
    </row>
    <row r="8127" spans="7:13">
      <c r="G8127" s="106">
        <v>41708</v>
      </c>
      <c r="H8127" s="90" t="s">
        <v>2097</v>
      </c>
      <c r="I8127" s="90" t="s">
        <v>2043</v>
      </c>
      <c r="J8127" s="90">
        <v>0</v>
      </c>
      <c r="K8127" s="90">
        <v>3</v>
      </c>
      <c r="L8127" t="str">
        <f t="shared" si="252"/>
        <v>West</v>
      </c>
      <c r="M8127" s="107">
        <f t="shared" si="253"/>
        <v>70.5</v>
      </c>
    </row>
    <row r="8128" spans="7:13">
      <c r="G8128" s="106">
        <v>41503</v>
      </c>
      <c r="H8128" s="90" t="s">
        <v>2052</v>
      </c>
      <c r="I8128" s="90" t="s">
        <v>2046</v>
      </c>
      <c r="J8128" s="90">
        <v>0.01</v>
      </c>
      <c r="K8128" s="90">
        <v>3</v>
      </c>
      <c r="L8128" t="str">
        <f t="shared" si="252"/>
        <v>MidWest</v>
      </c>
      <c r="M8128" s="107">
        <f t="shared" si="253"/>
        <v>74.25</v>
      </c>
    </row>
    <row r="8129" spans="7:13">
      <c r="G8129" s="106">
        <v>41606</v>
      </c>
      <c r="H8129" s="90" t="s">
        <v>2083</v>
      </c>
      <c r="I8129" s="90" t="s">
        <v>2031</v>
      </c>
      <c r="J8129" s="90">
        <v>0.01</v>
      </c>
      <c r="K8129" s="90">
        <v>3</v>
      </c>
      <c r="L8129" t="str">
        <f t="shared" si="252"/>
        <v>West</v>
      </c>
      <c r="M8129" s="107">
        <f t="shared" si="253"/>
        <v>74.25</v>
      </c>
    </row>
    <row r="8130" spans="7:13">
      <c r="G8130" s="106">
        <v>41998</v>
      </c>
      <c r="H8130" s="90" t="s">
        <v>2022</v>
      </c>
      <c r="I8130" s="90" t="s">
        <v>2034</v>
      </c>
      <c r="J8130" s="90">
        <v>2.5000000000000001E-2</v>
      </c>
      <c r="K8130" s="90">
        <v>2</v>
      </c>
      <c r="L8130" t="str">
        <f t="shared" si="252"/>
        <v>West</v>
      </c>
      <c r="M8130" s="107">
        <f t="shared" si="253"/>
        <v>66.3</v>
      </c>
    </row>
    <row r="8131" spans="7:13">
      <c r="G8131" s="106">
        <v>41966</v>
      </c>
      <c r="H8131" s="90" t="s">
        <v>2032</v>
      </c>
      <c r="I8131" s="90" t="s">
        <v>2024</v>
      </c>
      <c r="J8131" s="90">
        <v>0.01</v>
      </c>
      <c r="K8131" s="90">
        <v>3</v>
      </c>
      <c r="L8131" t="str">
        <f t="shared" ref="L8131:L8194" si="254">_xlfn.XLOOKUP(H8131,$D$2:$D$73,$E$2:$E$73)</f>
        <v>East</v>
      </c>
      <c r="M8131" s="107">
        <f t="shared" ref="M8131:M8194" si="255">_xlfn.XLOOKUP(I8131,$A$2:$A$13,$B$2:$B$13)*K8131*(1-J8131)</f>
        <v>68.16149999999999</v>
      </c>
    </row>
    <row r="8132" spans="7:13">
      <c r="G8132" s="106">
        <v>41978</v>
      </c>
      <c r="H8132" s="90" t="s">
        <v>2039</v>
      </c>
      <c r="I8132" s="90" t="s">
        <v>2043</v>
      </c>
      <c r="J8132" s="90">
        <v>2.5000000000000001E-2</v>
      </c>
      <c r="K8132" s="90">
        <v>22</v>
      </c>
      <c r="L8132" t="str">
        <f t="shared" si="254"/>
        <v>East</v>
      </c>
      <c r="M8132" s="107">
        <f t="shared" si="255"/>
        <v>504.07499999999999</v>
      </c>
    </row>
    <row r="8133" spans="7:13">
      <c r="G8133" s="106">
        <v>41977</v>
      </c>
      <c r="H8133" s="90" t="s">
        <v>2101</v>
      </c>
      <c r="I8133" s="90" t="s">
        <v>2031</v>
      </c>
      <c r="J8133" s="90">
        <v>1.4999999999999999E-2</v>
      </c>
      <c r="K8133" s="90">
        <v>3</v>
      </c>
      <c r="L8133" t="str">
        <f t="shared" si="254"/>
        <v>MidWest</v>
      </c>
      <c r="M8133" s="107">
        <f t="shared" si="255"/>
        <v>73.875</v>
      </c>
    </row>
    <row r="8134" spans="7:13">
      <c r="G8134" s="106">
        <v>41776</v>
      </c>
      <c r="H8134" s="90" t="s">
        <v>2095</v>
      </c>
      <c r="I8134" s="90" t="s">
        <v>2034</v>
      </c>
      <c r="J8134" s="90">
        <v>0.02</v>
      </c>
      <c r="K8134" s="90">
        <v>1</v>
      </c>
      <c r="L8134" t="str">
        <f t="shared" si="254"/>
        <v>South</v>
      </c>
      <c r="M8134" s="107">
        <f t="shared" si="255"/>
        <v>33.32</v>
      </c>
    </row>
    <row r="8135" spans="7:13">
      <c r="G8135" s="106">
        <v>41597</v>
      </c>
      <c r="H8135" s="90" t="s">
        <v>2078</v>
      </c>
      <c r="I8135" s="90" t="s">
        <v>2019</v>
      </c>
      <c r="J8135" s="90">
        <v>1.4999999999999999E-2</v>
      </c>
      <c r="K8135" s="90">
        <v>3</v>
      </c>
      <c r="L8135" t="str">
        <f t="shared" si="254"/>
        <v>West</v>
      </c>
      <c r="M8135" s="107">
        <f t="shared" si="255"/>
        <v>62.055</v>
      </c>
    </row>
    <row r="8136" spans="7:13">
      <c r="G8136" s="106">
        <v>41625</v>
      </c>
      <c r="H8136" s="90" t="s">
        <v>2022</v>
      </c>
      <c r="I8136" s="90" t="s">
        <v>2034</v>
      </c>
      <c r="J8136" s="90">
        <v>0</v>
      </c>
      <c r="K8136" s="90">
        <v>3</v>
      </c>
      <c r="L8136" t="str">
        <f t="shared" si="254"/>
        <v>West</v>
      </c>
      <c r="M8136" s="107">
        <f t="shared" si="255"/>
        <v>102</v>
      </c>
    </row>
    <row r="8137" spans="7:13">
      <c r="G8137" s="106">
        <v>41944</v>
      </c>
      <c r="H8137" s="90" t="s">
        <v>2097</v>
      </c>
      <c r="I8137" s="90" t="s">
        <v>2023</v>
      </c>
      <c r="J8137" s="90">
        <v>0.03</v>
      </c>
      <c r="K8137" s="90">
        <v>1</v>
      </c>
      <c r="L8137" t="str">
        <f t="shared" si="254"/>
        <v>West</v>
      </c>
      <c r="M8137" s="107">
        <f t="shared" si="255"/>
        <v>77.551500000000004</v>
      </c>
    </row>
    <row r="8138" spans="7:13">
      <c r="G8138" s="106">
        <v>41911</v>
      </c>
      <c r="H8138" s="90" t="s">
        <v>2063</v>
      </c>
      <c r="I8138" s="90" t="s">
        <v>2031</v>
      </c>
      <c r="J8138" s="90">
        <v>1.4999999999999999E-2</v>
      </c>
      <c r="K8138" s="90">
        <v>15</v>
      </c>
      <c r="L8138" t="str">
        <f t="shared" si="254"/>
        <v>South</v>
      </c>
      <c r="M8138" s="107">
        <f t="shared" si="255"/>
        <v>369.375</v>
      </c>
    </row>
    <row r="8139" spans="7:13">
      <c r="G8139" s="106">
        <v>41974</v>
      </c>
      <c r="H8139" s="90" t="s">
        <v>2098</v>
      </c>
      <c r="I8139" s="90" t="s">
        <v>2027</v>
      </c>
      <c r="J8139" s="90">
        <v>0</v>
      </c>
      <c r="K8139" s="90">
        <v>2</v>
      </c>
      <c r="L8139" t="str">
        <f t="shared" si="254"/>
        <v>West</v>
      </c>
      <c r="M8139" s="107">
        <f t="shared" si="255"/>
        <v>39.9</v>
      </c>
    </row>
    <row r="8140" spans="7:13">
      <c r="G8140" s="106">
        <v>41584</v>
      </c>
      <c r="H8140" s="90" t="s">
        <v>2054</v>
      </c>
      <c r="I8140" s="90" t="s">
        <v>2024</v>
      </c>
      <c r="J8140" s="90">
        <v>0.01</v>
      </c>
      <c r="K8140" s="90">
        <v>3</v>
      </c>
      <c r="L8140" t="str">
        <f t="shared" si="254"/>
        <v>MidWest</v>
      </c>
      <c r="M8140" s="107">
        <f t="shared" si="255"/>
        <v>68.16149999999999</v>
      </c>
    </row>
    <row r="8141" spans="7:13">
      <c r="G8141" s="106">
        <v>41635</v>
      </c>
      <c r="H8141" s="90" t="s">
        <v>2060</v>
      </c>
      <c r="I8141" s="90" t="s">
        <v>2040</v>
      </c>
      <c r="J8141" s="90">
        <v>0</v>
      </c>
      <c r="K8141" s="90">
        <v>19</v>
      </c>
      <c r="L8141" t="str">
        <f t="shared" si="254"/>
        <v>South</v>
      </c>
      <c r="M8141" s="107">
        <f t="shared" si="255"/>
        <v>570</v>
      </c>
    </row>
    <row r="8142" spans="7:13">
      <c r="G8142" s="106">
        <v>41629</v>
      </c>
      <c r="H8142" s="90" t="s">
        <v>2062</v>
      </c>
      <c r="I8142" s="90" t="s">
        <v>2046</v>
      </c>
      <c r="J8142" s="90">
        <v>0</v>
      </c>
      <c r="K8142" s="90">
        <v>2</v>
      </c>
      <c r="L8142" t="str">
        <f t="shared" si="254"/>
        <v>East</v>
      </c>
      <c r="M8142" s="107">
        <f t="shared" si="255"/>
        <v>50</v>
      </c>
    </row>
    <row r="8143" spans="7:13">
      <c r="G8143" s="106">
        <v>41909</v>
      </c>
      <c r="H8143" s="90" t="s">
        <v>2055</v>
      </c>
      <c r="I8143" s="90" t="s">
        <v>2043</v>
      </c>
      <c r="J8143" s="90">
        <v>0.03</v>
      </c>
      <c r="K8143" s="90">
        <v>3</v>
      </c>
      <c r="L8143" t="str">
        <f t="shared" si="254"/>
        <v>South</v>
      </c>
      <c r="M8143" s="107">
        <f t="shared" si="255"/>
        <v>68.385000000000005</v>
      </c>
    </row>
    <row r="8144" spans="7:13">
      <c r="G8144" s="106">
        <v>41779</v>
      </c>
      <c r="H8144" s="90" t="s">
        <v>2094</v>
      </c>
      <c r="I8144" s="90" t="s">
        <v>2034</v>
      </c>
      <c r="J8144" s="90">
        <v>0</v>
      </c>
      <c r="K8144" s="90">
        <v>3</v>
      </c>
      <c r="L8144" t="str">
        <f t="shared" si="254"/>
        <v>West</v>
      </c>
      <c r="M8144" s="107">
        <f t="shared" si="255"/>
        <v>102</v>
      </c>
    </row>
    <row r="8145" spans="7:13">
      <c r="G8145" s="106">
        <v>42004</v>
      </c>
      <c r="H8145" s="90" t="s">
        <v>2058</v>
      </c>
      <c r="I8145" s="90" t="s">
        <v>2028</v>
      </c>
      <c r="J8145" s="90">
        <v>0.01</v>
      </c>
      <c r="K8145" s="90">
        <v>3</v>
      </c>
      <c r="L8145" t="str">
        <f t="shared" si="254"/>
        <v>MidWest</v>
      </c>
      <c r="M8145" s="107">
        <f t="shared" si="255"/>
        <v>68.16149999999999</v>
      </c>
    </row>
    <row r="8146" spans="7:13">
      <c r="G8146" s="106">
        <v>41606</v>
      </c>
      <c r="H8146" s="90" t="s">
        <v>2069</v>
      </c>
      <c r="I8146" s="90" t="s">
        <v>2034</v>
      </c>
      <c r="J8146" s="90">
        <v>0</v>
      </c>
      <c r="K8146" s="90">
        <v>3</v>
      </c>
      <c r="L8146" t="str">
        <f t="shared" si="254"/>
        <v>South</v>
      </c>
      <c r="M8146" s="107">
        <f t="shared" si="255"/>
        <v>102</v>
      </c>
    </row>
    <row r="8147" spans="7:13">
      <c r="G8147" s="106">
        <v>41984</v>
      </c>
      <c r="H8147" s="90" t="s">
        <v>2062</v>
      </c>
      <c r="I8147" s="90" t="s">
        <v>2027</v>
      </c>
      <c r="J8147" s="90">
        <v>0.01</v>
      </c>
      <c r="K8147" s="90">
        <v>2</v>
      </c>
      <c r="L8147" t="str">
        <f t="shared" si="254"/>
        <v>East</v>
      </c>
      <c r="M8147" s="107">
        <f t="shared" si="255"/>
        <v>39.500999999999998</v>
      </c>
    </row>
    <row r="8148" spans="7:13">
      <c r="G8148" s="106">
        <v>41934</v>
      </c>
      <c r="H8148" s="90" t="s">
        <v>2038</v>
      </c>
      <c r="I8148" s="90" t="s">
        <v>2046</v>
      </c>
      <c r="J8148" s="90">
        <v>0</v>
      </c>
      <c r="K8148" s="90">
        <v>10</v>
      </c>
      <c r="L8148" t="str">
        <f t="shared" si="254"/>
        <v>MidWest</v>
      </c>
      <c r="M8148" s="107">
        <f t="shared" si="255"/>
        <v>250</v>
      </c>
    </row>
    <row r="8149" spans="7:13">
      <c r="G8149" s="106">
        <v>41582</v>
      </c>
      <c r="H8149" s="90" t="s">
        <v>2042</v>
      </c>
      <c r="I8149" s="90" t="s">
        <v>2023</v>
      </c>
      <c r="J8149" s="90">
        <v>0</v>
      </c>
      <c r="K8149" s="90">
        <v>2</v>
      </c>
      <c r="L8149" t="str">
        <f t="shared" si="254"/>
        <v>MidWest</v>
      </c>
      <c r="M8149" s="107">
        <f t="shared" si="255"/>
        <v>159.9</v>
      </c>
    </row>
    <row r="8150" spans="7:13">
      <c r="G8150" s="106">
        <v>41585</v>
      </c>
      <c r="H8150" s="90" t="s">
        <v>2083</v>
      </c>
      <c r="I8150" s="90" t="s">
        <v>2028</v>
      </c>
      <c r="J8150" s="90">
        <v>2.5000000000000001E-2</v>
      </c>
      <c r="K8150" s="90">
        <v>3</v>
      </c>
      <c r="L8150" t="str">
        <f t="shared" si="254"/>
        <v>West</v>
      </c>
      <c r="M8150" s="107">
        <f t="shared" si="255"/>
        <v>67.128749999999997</v>
      </c>
    </row>
    <row r="8151" spans="7:13">
      <c r="G8151" s="106">
        <v>41575</v>
      </c>
      <c r="H8151" s="90" t="s">
        <v>2045</v>
      </c>
      <c r="I8151" s="90" t="s">
        <v>2034</v>
      </c>
      <c r="J8151" s="90">
        <v>1.4999999999999999E-2</v>
      </c>
      <c r="K8151" s="90">
        <v>2</v>
      </c>
      <c r="L8151" t="str">
        <f t="shared" si="254"/>
        <v>West</v>
      </c>
      <c r="M8151" s="107">
        <f t="shared" si="255"/>
        <v>66.98</v>
      </c>
    </row>
    <row r="8152" spans="7:13">
      <c r="G8152" s="106">
        <v>41627</v>
      </c>
      <c r="H8152" s="90" t="s">
        <v>2047</v>
      </c>
      <c r="I8152" s="90" t="s">
        <v>2043</v>
      </c>
      <c r="J8152" s="90">
        <v>0.03</v>
      </c>
      <c r="K8152" s="90">
        <v>3</v>
      </c>
      <c r="L8152" t="str">
        <f t="shared" si="254"/>
        <v>South</v>
      </c>
      <c r="M8152" s="107">
        <f t="shared" si="255"/>
        <v>68.385000000000005</v>
      </c>
    </row>
    <row r="8153" spans="7:13">
      <c r="G8153" s="106">
        <v>41630</v>
      </c>
      <c r="H8153" s="90" t="s">
        <v>2098</v>
      </c>
      <c r="I8153" s="90" t="s">
        <v>2046</v>
      </c>
      <c r="J8153" s="90">
        <v>2.5000000000000001E-2</v>
      </c>
      <c r="K8153" s="90">
        <v>1</v>
      </c>
      <c r="L8153" t="str">
        <f t="shared" si="254"/>
        <v>West</v>
      </c>
      <c r="M8153" s="107">
        <f t="shared" si="255"/>
        <v>24.375</v>
      </c>
    </row>
    <row r="8154" spans="7:13">
      <c r="G8154" s="106">
        <v>41619</v>
      </c>
      <c r="H8154" s="90" t="s">
        <v>2044</v>
      </c>
      <c r="I8154" s="90" t="s">
        <v>2031</v>
      </c>
      <c r="J8154" s="90">
        <v>1.4999999999999999E-2</v>
      </c>
      <c r="K8154" s="90">
        <v>5</v>
      </c>
      <c r="L8154" t="str">
        <f t="shared" si="254"/>
        <v>MidWest</v>
      </c>
      <c r="M8154" s="107">
        <f t="shared" si="255"/>
        <v>123.125</v>
      </c>
    </row>
    <row r="8155" spans="7:13">
      <c r="G8155" s="106">
        <v>41630</v>
      </c>
      <c r="H8155" s="90" t="s">
        <v>2075</v>
      </c>
      <c r="I8155" s="90" t="s">
        <v>2023</v>
      </c>
      <c r="J8155" s="90">
        <v>0</v>
      </c>
      <c r="K8155" s="90">
        <v>2</v>
      </c>
      <c r="L8155" t="str">
        <f t="shared" si="254"/>
        <v>West</v>
      </c>
      <c r="M8155" s="107">
        <f t="shared" si="255"/>
        <v>159.9</v>
      </c>
    </row>
    <row r="8156" spans="7:13">
      <c r="G8156" s="106">
        <v>41957</v>
      </c>
      <c r="H8156" s="90" t="s">
        <v>2051</v>
      </c>
      <c r="I8156" s="90" t="s">
        <v>2043</v>
      </c>
      <c r="J8156" s="90">
        <v>0.01</v>
      </c>
      <c r="K8156" s="90">
        <v>1</v>
      </c>
      <c r="L8156" t="str">
        <f t="shared" si="254"/>
        <v>MidWest</v>
      </c>
      <c r="M8156" s="107">
        <f t="shared" si="255"/>
        <v>23.265000000000001</v>
      </c>
    </row>
    <row r="8157" spans="7:13">
      <c r="G8157" s="106">
        <v>41668</v>
      </c>
      <c r="H8157" s="90" t="s">
        <v>2091</v>
      </c>
      <c r="I8157" s="90" t="s">
        <v>2040</v>
      </c>
      <c r="J8157" s="90">
        <v>0</v>
      </c>
      <c r="K8157" s="90">
        <v>1</v>
      </c>
      <c r="L8157" t="str">
        <f t="shared" si="254"/>
        <v>South</v>
      </c>
      <c r="M8157" s="107">
        <f t="shared" si="255"/>
        <v>30</v>
      </c>
    </row>
    <row r="8158" spans="7:13">
      <c r="G8158" s="106">
        <v>41986</v>
      </c>
      <c r="H8158" s="90" t="s">
        <v>2052</v>
      </c>
      <c r="I8158" s="90" t="s">
        <v>2043</v>
      </c>
      <c r="J8158" s="90">
        <v>2.5000000000000001E-2</v>
      </c>
      <c r="K8158" s="90">
        <v>2</v>
      </c>
      <c r="L8158" t="str">
        <f t="shared" si="254"/>
        <v>MidWest</v>
      </c>
      <c r="M8158" s="107">
        <f t="shared" si="255"/>
        <v>45.824999999999996</v>
      </c>
    </row>
    <row r="8159" spans="7:13">
      <c r="G8159" s="106">
        <v>41945</v>
      </c>
      <c r="H8159" s="90" t="s">
        <v>2090</v>
      </c>
      <c r="I8159" s="90" t="s">
        <v>2027</v>
      </c>
      <c r="J8159" s="90">
        <v>0</v>
      </c>
      <c r="K8159" s="90">
        <v>3</v>
      </c>
      <c r="L8159" t="str">
        <f t="shared" si="254"/>
        <v>West</v>
      </c>
      <c r="M8159" s="107">
        <f t="shared" si="255"/>
        <v>59.849999999999994</v>
      </c>
    </row>
    <row r="8160" spans="7:13">
      <c r="G8160" s="106">
        <v>41586</v>
      </c>
      <c r="H8160" s="90" t="s">
        <v>2082</v>
      </c>
      <c r="I8160" s="90" t="s">
        <v>2043</v>
      </c>
      <c r="J8160" s="90">
        <v>2.5000000000000001E-2</v>
      </c>
      <c r="K8160" s="90">
        <v>2</v>
      </c>
      <c r="L8160" t="str">
        <f t="shared" si="254"/>
        <v>MidWest</v>
      </c>
      <c r="M8160" s="107">
        <f t="shared" si="255"/>
        <v>45.824999999999996</v>
      </c>
    </row>
    <row r="8161" spans="7:13">
      <c r="G8161" s="106">
        <v>41761</v>
      </c>
      <c r="H8161" s="90" t="s">
        <v>2062</v>
      </c>
      <c r="I8161" s="90" t="s">
        <v>2027</v>
      </c>
      <c r="J8161" s="90">
        <v>2.5000000000000001E-2</v>
      </c>
      <c r="K8161" s="90">
        <v>1</v>
      </c>
      <c r="L8161" t="str">
        <f t="shared" si="254"/>
        <v>East</v>
      </c>
      <c r="M8161" s="107">
        <f t="shared" si="255"/>
        <v>19.451249999999998</v>
      </c>
    </row>
    <row r="8162" spans="7:13">
      <c r="G8162" s="106">
        <v>41674</v>
      </c>
      <c r="H8162" s="90" t="s">
        <v>2077</v>
      </c>
      <c r="I8162" s="90" t="s">
        <v>2040</v>
      </c>
      <c r="J8162" s="90">
        <v>2.5000000000000001E-2</v>
      </c>
      <c r="K8162" s="90">
        <v>2</v>
      </c>
      <c r="L8162" t="str">
        <f t="shared" si="254"/>
        <v>MidWest</v>
      </c>
      <c r="M8162" s="107">
        <f t="shared" si="255"/>
        <v>58.5</v>
      </c>
    </row>
    <row r="8163" spans="7:13">
      <c r="G8163" s="106">
        <v>41998</v>
      </c>
      <c r="H8163" s="90" t="s">
        <v>2025</v>
      </c>
      <c r="I8163" s="90" t="s">
        <v>2019</v>
      </c>
      <c r="J8163" s="90">
        <v>0</v>
      </c>
      <c r="K8163" s="90">
        <v>1</v>
      </c>
      <c r="L8163" t="str">
        <f t="shared" si="254"/>
        <v>West</v>
      </c>
      <c r="M8163" s="107">
        <f t="shared" si="255"/>
        <v>21</v>
      </c>
    </row>
    <row r="8164" spans="7:13">
      <c r="G8164" s="106">
        <v>41872</v>
      </c>
      <c r="H8164" s="90" t="s">
        <v>2086</v>
      </c>
      <c r="I8164" s="90" t="s">
        <v>2034</v>
      </c>
      <c r="J8164" s="90">
        <v>0</v>
      </c>
      <c r="K8164" s="90">
        <v>1</v>
      </c>
      <c r="L8164" t="str">
        <f t="shared" si="254"/>
        <v>West</v>
      </c>
      <c r="M8164" s="107">
        <f t="shared" si="255"/>
        <v>34</v>
      </c>
    </row>
    <row r="8165" spans="7:13">
      <c r="G8165" s="106">
        <v>41614</v>
      </c>
      <c r="H8165" s="90" t="s">
        <v>2039</v>
      </c>
      <c r="I8165" s="90" t="s">
        <v>2040</v>
      </c>
      <c r="J8165" s="90">
        <v>2.5000000000000001E-2</v>
      </c>
      <c r="K8165" s="90">
        <v>3</v>
      </c>
      <c r="L8165" t="str">
        <f t="shared" si="254"/>
        <v>East</v>
      </c>
      <c r="M8165" s="107">
        <f t="shared" si="255"/>
        <v>87.75</v>
      </c>
    </row>
    <row r="8166" spans="7:13">
      <c r="G8166" s="106">
        <v>41990</v>
      </c>
      <c r="H8166" s="90" t="s">
        <v>2064</v>
      </c>
      <c r="I8166" s="90" t="s">
        <v>2024</v>
      </c>
      <c r="J8166" s="90">
        <v>1.4999999999999999E-2</v>
      </c>
      <c r="K8166" s="90">
        <v>3</v>
      </c>
      <c r="L8166" t="str">
        <f t="shared" si="254"/>
        <v>West</v>
      </c>
      <c r="M8166" s="107">
        <f t="shared" si="255"/>
        <v>67.817249999999987</v>
      </c>
    </row>
    <row r="8167" spans="7:13">
      <c r="G8167" s="106">
        <v>41998</v>
      </c>
      <c r="H8167" s="90" t="s">
        <v>2039</v>
      </c>
      <c r="I8167" s="90" t="s">
        <v>2028</v>
      </c>
      <c r="J8167" s="90">
        <v>0.02</v>
      </c>
      <c r="K8167" s="90">
        <v>2</v>
      </c>
      <c r="L8167" t="str">
        <f t="shared" si="254"/>
        <v>East</v>
      </c>
      <c r="M8167" s="107">
        <f t="shared" si="255"/>
        <v>44.981999999999999</v>
      </c>
    </row>
    <row r="8168" spans="7:13">
      <c r="G8168" s="106">
        <v>41628</v>
      </c>
      <c r="H8168" s="90" t="s">
        <v>2095</v>
      </c>
      <c r="I8168" s="90" t="s">
        <v>2028</v>
      </c>
      <c r="J8168" s="90">
        <v>0</v>
      </c>
      <c r="K8168" s="90">
        <v>1</v>
      </c>
      <c r="L8168" t="str">
        <f t="shared" si="254"/>
        <v>South</v>
      </c>
      <c r="M8168" s="107">
        <f t="shared" si="255"/>
        <v>22.95</v>
      </c>
    </row>
    <row r="8169" spans="7:13">
      <c r="G8169" s="106">
        <v>41620</v>
      </c>
      <c r="H8169" s="90" t="s">
        <v>2055</v>
      </c>
      <c r="I8169" s="90" t="s">
        <v>2040</v>
      </c>
      <c r="J8169" s="90">
        <v>0.02</v>
      </c>
      <c r="K8169" s="90">
        <v>2</v>
      </c>
      <c r="L8169" t="str">
        <f t="shared" si="254"/>
        <v>South</v>
      </c>
      <c r="M8169" s="107">
        <f t="shared" si="255"/>
        <v>58.8</v>
      </c>
    </row>
    <row r="8170" spans="7:13">
      <c r="G8170" s="106">
        <v>41493</v>
      </c>
      <c r="H8170" s="90" t="s">
        <v>2030</v>
      </c>
      <c r="I8170" s="90" t="s">
        <v>2024</v>
      </c>
      <c r="J8170" s="90">
        <v>0</v>
      </c>
      <c r="K8170" s="90">
        <v>2</v>
      </c>
      <c r="L8170" t="str">
        <f t="shared" si="254"/>
        <v>West</v>
      </c>
      <c r="M8170" s="107">
        <f t="shared" si="255"/>
        <v>45.9</v>
      </c>
    </row>
    <row r="8171" spans="7:13">
      <c r="G8171" s="106">
        <v>41709</v>
      </c>
      <c r="H8171" s="90" t="s">
        <v>2039</v>
      </c>
      <c r="I8171" s="90" t="s">
        <v>2040</v>
      </c>
      <c r="J8171" s="90">
        <v>2.5000000000000001E-2</v>
      </c>
      <c r="K8171" s="90">
        <v>1</v>
      </c>
      <c r="L8171" t="str">
        <f t="shared" si="254"/>
        <v>East</v>
      </c>
      <c r="M8171" s="107">
        <f t="shared" si="255"/>
        <v>29.25</v>
      </c>
    </row>
    <row r="8172" spans="7:13">
      <c r="G8172" s="106">
        <v>41350</v>
      </c>
      <c r="H8172" s="90" t="s">
        <v>2051</v>
      </c>
      <c r="I8172" s="90" t="s">
        <v>2023</v>
      </c>
      <c r="J8172" s="90">
        <v>2.5000000000000001E-2</v>
      </c>
      <c r="K8172" s="90">
        <v>3</v>
      </c>
      <c r="L8172" t="str">
        <f t="shared" si="254"/>
        <v>MidWest</v>
      </c>
      <c r="M8172" s="107">
        <f t="shared" si="255"/>
        <v>233.85375000000002</v>
      </c>
    </row>
    <row r="8173" spans="7:13">
      <c r="G8173" s="106">
        <v>41916</v>
      </c>
      <c r="H8173" s="90" t="s">
        <v>2073</v>
      </c>
      <c r="I8173" s="90" t="s">
        <v>2034</v>
      </c>
      <c r="J8173" s="90">
        <v>0.03</v>
      </c>
      <c r="K8173" s="90">
        <v>12</v>
      </c>
      <c r="L8173" t="str">
        <f t="shared" si="254"/>
        <v>West</v>
      </c>
      <c r="M8173" s="107">
        <f t="shared" si="255"/>
        <v>395.76</v>
      </c>
    </row>
    <row r="8174" spans="7:13">
      <c r="G8174" s="106">
        <v>41609</v>
      </c>
      <c r="H8174" s="90" t="s">
        <v>2100</v>
      </c>
      <c r="I8174" s="90" t="s">
        <v>2043</v>
      </c>
      <c r="J8174" s="90">
        <v>0</v>
      </c>
      <c r="K8174" s="90">
        <v>1</v>
      </c>
      <c r="L8174" t="str">
        <f t="shared" si="254"/>
        <v>West</v>
      </c>
      <c r="M8174" s="107">
        <f t="shared" si="255"/>
        <v>23.5</v>
      </c>
    </row>
    <row r="8175" spans="7:13">
      <c r="G8175" s="106">
        <v>41694</v>
      </c>
      <c r="H8175" s="90" t="s">
        <v>2062</v>
      </c>
      <c r="I8175" s="90" t="s">
        <v>2034</v>
      </c>
      <c r="J8175" s="90">
        <v>1.4999999999999999E-2</v>
      </c>
      <c r="K8175" s="90">
        <v>2</v>
      </c>
      <c r="L8175" t="str">
        <f t="shared" si="254"/>
        <v>East</v>
      </c>
      <c r="M8175" s="107">
        <f t="shared" si="255"/>
        <v>66.98</v>
      </c>
    </row>
    <row r="8176" spans="7:13">
      <c r="G8176" s="106">
        <v>41698</v>
      </c>
      <c r="H8176" s="90" t="s">
        <v>2087</v>
      </c>
      <c r="I8176" s="90" t="s">
        <v>2046</v>
      </c>
      <c r="J8176" s="90">
        <v>2.5000000000000001E-2</v>
      </c>
      <c r="K8176" s="90">
        <v>3</v>
      </c>
      <c r="L8176" t="str">
        <f t="shared" si="254"/>
        <v>South</v>
      </c>
      <c r="M8176" s="107">
        <f t="shared" si="255"/>
        <v>73.125</v>
      </c>
    </row>
    <row r="8177" spans="7:13">
      <c r="G8177" s="106">
        <v>41747</v>
      </c>
      <c r="H8177" s="90" t="s">
        <v>2088</v>
      </c>
      <c r="I8177" s="90" t="s">
        <v>2046</v>
      </c>
      <c r="J8177" s="90">
        <v>0</v>
      </c>
      <c r="K8177" s="90">
        <v>2</v>
      </c>
      <c r="L8177" t="str">
        <f t="shared" si="254"/>
        <v>MidWest</v>
      </c>
      <c r="M8177" s="107">
        <f t="shared" si="255"/>
        <v>50</v>
      </c>
    </row>
    <row r="8178" spans="7:13">
      <c r="G8178" s="106">
        <v>41629</v>
      </c>
      <c r="H8178" s="90" t="s">
        <v>2058</v>
      </c>
      <c r="I8178" s="90" t="s">
        <v>2046</v>
      </c>
      <c r="J8178" s="90">
        <v>0.03</v>
      </c>
      <c r="K8178" s="90">
        <v>3</v>
      </c>
      <c r="L8178" t="str">
        <f t="shared" si="254"/>
        <v>MidWest</v>
      </c>
      <c r="M8178" s="107">
        <f t="shared" si="255"/>
        <v>72.75</v>
      </c>
    </row>
    <row r="8179" spans="7:13">
      <c r="G8179" s="106">
        <v>41952</v>
      </c>
      <c r="H8179" s="90" t="s">
        <v>2026</v>
      </c>
      <c r="I8179" s="90" t="s">
        <v>2031</v>
      </c>
      <c r="J8179" s="90">
        <v>0</v>
      </c>
      <c r="K8179" s="90">
        <v>1</v>
      </c>
      <c r="L8179" t="str">
        <f t="shared" si="254"/>
        <v>MidWest</v>
      </c>
      <c r="M8179" s="107">
        <f t="shared" si="255"/>
        <v>25</v>
      </c>
    </row>
    <row r="8180" spans="7:13">
      <c r="G8180" s="106">
        <v>41990</v>
      </c>
      <c r="H8180" s="90" t="s">
        <v>2036</v>
      </c>
      <c r="I8180" s="90" t="s">
        <v>2031</v>
      </c>
      <c r="J8180" s="90">
        <v>0</v>
      </c>
      <c r="K8180" s="90">
        <v>3</v>
      </c>
      <c r="L8180" t="str">
        <f t="shared" si="254"/>
        <v>MidWest</v>
      </c>
      <c r="M8180" s="107">
        <f t="shared" si="255"/>
        <v>75</v>
      </c>
    </row>
    <row r="8181" spans="7:13">
      <c r="G8181" s="106">
        <v>41600</v>
      </c>
      <c r="H8181" s="90" t="s">
        <v>2036</v>
      </c>
      <c r="I8181" s="90" t="s">
        <v>2034</v>
      </c>
      <c r="J8181" s="90">
        <v>0</v>
      </c>
      <c r="K8181" s="90">
        <v>2</v>
      </c>
      <c r="L8181" t="str">
        <f t="shared" si="254"/>
        <v>MidWest</v>
      </c>
      <c r="M8181" s="107">
        <f t="shared" si="255"/>
        <v>68</v>
      </c>
    </row>
    <row r="8182" spans="7:13">
      <c r="G8182" s="106">
        <v>41604</v>
      </c>
      <c r="H8182" s="90" t="s">
        <v>2067</v>
      </c>
      <c r="I8182" s="90" t="s">
        <v>2034</v>
      </c>
      <c r="J8182" s="90">
        <v>1.4999999999999999E-2</v>
      </c>
      <c r="K8182" s="90">
        <v>1</v>
      </c>
      <c r="L8182" t="str">
        <f t="shared" si="254"/>
        <v>East</v>
      </c>
      <c r="M8182" s="107">
        <f t="shared" si="255"/>
        <v>33.49</v>
      </c>
    </row>
    <row r="8183" spans="7:13">
      <c r="G8183" s="106">
        <v>41966</v>
      </c>
      <c r="H8183" s="90" t="s">
        <v>2083</v>
      </c>
      <c r="I8183" s="90" t="s">
        <v>2024</v>
      </c>
      <c r="J8183" s="90">
        <v>2.5000000000000001E-2</v>
      </c>
      <c r="K8183" s="90">
        <v>3</v>
      </c>
      <c r="L8183" t="str">
        <f t="shared" si="254"/>
        <v>West</v>
      </c>
      <c r="M8183" s="107">
        <f t="shared" si="255"/>
        <v>67.128749999999997</v>
      </c>
    </row>
    <row r="8184" spans="7:13">
      <c r="G8184" s="106">
        <v>41962</v>
      </c>
      <c r="H8184" s="90" t="s">
        <v>2098</v>
      </c>
      <c r="I8184" s="90" t="s">
        <v>2019</v>
      </c>
      <c r="J8184" s="90">
        <v>0</v>
      </c>
      <c r="K8184" s="90">
        <v>3</v>
      </c>
      <c r="L8184" t="str">
        <f t="shared" si="254"/>
        <v>West</v>
      </c>
      <c r="M8184" s="107">
        <f t="shared" si="255"/>
        <v>63</v>
      </c>
    </row>
    <row r="8185" spans="7:13">
      <c r="G8185" s="106">
        <v>41624</v>
      </c>
      <c r="H8185" s="90" t="s">
        <v>2065</v>
      </c>
      <c r="I8185" s="90" t="s">
        <v>2024</v>
      </c>
      <c r="J8185" s="90">
        <v>0.02</v>
      </c>
      <c r="K8185" s="90">
        <v>3</v>
      </c>
      <c r="L8185" t="str">
        <f t="shared" si="254"/>
        <v>South</v>
      </c>
      <c r="M8185" s="107">
        <f t="shared" si="255"/>
        <v>67.472999999999999</v>
      </c>
    </row>
    <row r="8186" spans="7:13">
      <c r="G8186" s="106">
        <v>41962</v>
      </c>
      <c r="H8186" s="90" t="s">
        <v>2070</v>
      </c>
      <c r="I8186" s="90" t="s">
        <v>2040</v>
      </c>
      <c r="J8186" s="90">
        <v>0</v>
      </c>
      <c r="K8186" s="90">
        <v>2</v>
      </c>
      <c r="L8186" t="str">
        <f t="shared" si="254"/>
        <v>East</v>
      </c>
      <c r="M8186" s="107">
        <f t="shared" si="255"/>
        <v>60</v>
      </c>
    </row>
    <row r="8187" spans="7:13">
      <c r="G8187" s="106">
        <v>41596</v>
      </c>
      <c r="H8187" s="90" t="s">
        <v>2094</v>
      </c>
      <c r="I8187" s="90" t="s">
        <v>2027</v>
      </c>
      <c r="J8187" s="90">
        <v>0</v>
      </c>
      <c r="K8187" s="90">
        <v>1</v>
      </c>
      <c r="L8187" t="str">
        <f t="shared" si="254"/>
        <v>West</v>
      </c>
      <c r="M8187" s="107">
        <f t="shared" si="255"/>
        <v>19.95</v>
      </c>
    </row>
    <row r="8188" spans="7:13">
      <c r="G8188" s="106">
        <v>41584</v>
      </c>
      <c r="H8188" s="90" t="s">
        <v>2065</v>
      </c>
      <c r="I8188" s="90" t="s">
        <v>2034</v>
      </c>
      <c r="J8188" s="90">
        <v>0</v>
      </c>
      <c r="K8188" s="90">
        <v>3</v>
      </c>
      <c r="L8188" t="str">
        <f t="shared" si="254"/>
        <v>South</v>
      </c>
      <c r="M8188" s="107">
        <f t="shared" si="255"/>
        <v>102</v>
      </c>
    </row>
    <row r="8189" spans="7:13">
      <c r="G8189" s="106">
        <v>41606</v>
      </c>
      <c r="H8189" s="90" t="s">
        <v>2085</v>
      </c>
      <c r="I8189" s="90" t="s">
        <v>2024</v>
      </c>
      <c r="J8189" s="90">
        <v>1.4999999999999999E-2</v>
      </c>
      <c r="K8189" s="90">
        <v>1</v>
      </c>
      <c r="L8189" t="str">
        <f t="shared" si="254"/>
        <v>MidWest</v>
      </c>
      <c r="M8189" s="107">
        <f t="shared" si="255"/>
        <v>22.60575</v>
      </c>
    </row>
    <row r="8190" spans="7:13">
      <c r="G8190" s="106">
        <v>41904</v>
      </c>
      <c r="H8190" s="90" t="s">
        <v>2054</v>
      </c>
      <c r="I8190" s="90" t="s">
        <v>2034</v>
      </c>
      <c r="J8190" s="90">
        <v>0.01</v>
      </c>
      <c r="K8190" s="90">
        <v>2</v>
      </c>
      <c r="L8190" t="str">
        <f t="shared" si="254"/>
        <v>MidWest</v>
      </c>
      <c r="M8190" s="107">
        <f t="shared" si="255"/>
        <v>67.319999999999993</v>
      </c>
    </row>
    <row r="8191" spans="7:13">
      <c r="G8191" s="106">
        <v>41483</v>
      </c>
      <c r="H8191" s="90" t="s">
        <v>2075</v>
      </c>
      <c r="I8191" s="90" t="s">
        <v>2043</v>
      </c>
      <c r="J8191" s="90">
        <v>0</v>
      </c>
      <c r="K8191" s="90">
        <v>2</v>
      </c>
      <c r="L8191" t="str">
        <f t="shared" si="254"/>
        <v>West</v>
      </c>
      <c r="M8191" s="107">
        <f t="shared" si="255"/>
        <v>47</v>
      </c>
    </row>
    <row r="8192" spans="7:13">
      <c r="G8192" s="106">
        <v>41617</v>
      </c>
      <c r="H8192" s="90" t="s">
        <v>2060</v>
      </c>
      <c r="I8192" s="90" t="s">
        <v>2034</v>
      </c>
      <c r="J8192" s="90">
        <v>0</v>
      </c>
      <c r="K8192" s="90">
        <v>18</v>
      </c>
      <c r="L8192" t="str">
        <f t="shared" si="254"/>
        <v>South</v>
      </c>
      <c r="M8192" s="107">
        <f t="shared" si="255"/>
        <v>612</v>
      </c>
    </row>
    <row r="8193" spans="7:13">
      <c r="G8193" s="106">
        <v>41611</v>
      </c>
      <c r="H8193" s="90" t="s">
        <v>2061</v>
      </c>
      <c r="I8193" s="90" t="s">
        <v>2028</v>
      </c>
      <c r="J8193" s="90">
        <v>0</v>
      </c>
      <c r="K8193" s="90">
        <v>1</v>
      </c>
      <c r="L8193" t="str">
        <f t="shared" si="254"/>
        <v>West</v>
      </c>
      <c r="M8193" s="107">
        <f t="shared" si="255"/>
        <v>22.95</v>
      </c>
    </row>
    <row r="8194" spans="7:13">
      <c r="G8194" s="106">
        <v>41761</v>
      </c>
      <c r="H8194" s="90" t="s">
        <v>2030</v>
      </c>
      <c r="I8194" s="90" t="s">
        <v>2019</v>
      </c>
      <c r="J8194" s="90">
        <v>1.4999999999999999E-2</v>
      </c>
      <c r="K8194" s="90">
        <v>3</v>
      </c>
      <c r="L8194" t="str">
        <f t="shared" si="254"/>
        <v>West</v>
      </c>
      <c r="M8194" s="107">
        <f t="shared" si="255"/>
        <v>62.055</v>
      </c>
    </row>
    <row r="8195" spans="7:13">
      <c r="G8195" s="106">
        <v>41612</v>
      </c>
      <c r="H8195" s="90" t="s">
        <v>2041</v>
      </c>
      <c r="I8195" s="90" t="s">
        <v>2027</v>
      </c>
      <c r="J8195" s="90">
        <v>0.03</v>
      </c>
      <c r="K8195" s="90">
        <v>2</v>
      </c>
      <c r="L8195" t="str">
        <f t="shared" ref="L8195:L8258" si="256">_xlfn.XLOOKUP(H8195,$D$2:$D$73,$E$2:$E$73)</f>
        <v>West</v>
      </c>
      <c r="M8195" s="107">
        <f t="shared" ref="M8195:M8258" si="257">_xlfn.XLOOKUP(I8195,$A$2:$A$13,$B$2:$B$13)*K8195*(1-J8195)</f>
        <v>38.702999999999996</v>
      </c>
    </row>
    <row r="8196" spans="7:13">
      <c r="G8196" s="106">
        <v>41581</v>
      </c>
      <c r="H8196" s="90" t="s">
        <v>2042</v>
      </c>
      <c r="I8196" s="90" t="s">
        <v>2043</v>
      </c>
      <c r="J8196" s="90">
        <v>0</v>
      </c>
      <c r="K8196" s="90">
        <v>2</v>
      </c>
      <c r="L8196" t="str">
        <f t="shared" si="256"/>
        <v>MidWest</v>
      </c>
      <c r="M8196" s="107">
        <f t="shared" si="257"/>
        <v>47</v>
      </c>
    </row>
    <row r="8197" spans="7:13">
      <c r="G8197" s="106">
        <v>41300</v>
      </c>
      <c r="H8197" s="90" t="s">
        <v>2036</v>
      </c>
      <c r="I8197" s="90" t="s">
        <v>2019</v>
      </c>
      <c r="J8197" s="90">
        <v>2.5000000000000001E-2</v>
      </c>
      <c r="K8197" s="90">
        <v>1</v>
      </c>
      <c r="L8197" t="str">
        <f t="shared" si="256"/>
        <v>MidWest</v>
      </c>
      <c r="M8197" s="107">
        <f t="shared" si="257"/>
        <v>20.474999999999998</v>
      </c>
    </row>
    <row r="8198" spans="7:13">
      <c r="G8198" s="106">
        <v>41993</v>
      </c>
      <c r="H8198" s="90" t="s">
        <v>2088</v>
      </c>
      <c r="I8198" s="90" t="s">
        <v>2046</v>
      </c>
      <c r="J8198" s="90">
        <v>0</v>
      </c>
      <c r="K8198" s="90">
        <v>2</v>
      </c>
      <c r="L8198" t="str">
        <f t="shared" si="256"/>
        <v>MidWest</v>
      </c>
      <c r="M8198" s="107">
        <f t="shared" si="257"/>
        <v>50</v>
      </c>
    </row>
    <row r="8199" spans="7:13">
      <c r="G8199" s="106">
        <v>41617</v>
      </c>
      <c r="H8199" s="90" t="s">
        <v>2048</v>
      </c>
      <c r="I8199" s="90" t="s">
        <v>2034</v>
      </c>
      <c r="J8199" s="90">
        <v>0</v>
      </c>
      <c r="K8199" s="90">
        <v>2</v>
      </c>
      <c r="L8199" t="str">
        <f t="shared" si="256"/>
        <v>East</v>
      </c>
      <c r="M8199" s="107">
        <f t="shared" si="257"/>
        <v>68</v>
      </c>
    </row>
    <row r="8200" spans="7:13">
      <c r="G8200" s="106">
        <v>41991</v>
      </c>
      <c r="H8200" s="90" t="s">
        <v>2049</v>
      </c>
      <c r="I8200" s="90" t="s">
        <v>2040</v>
      </c>
      <c r="J8200" s="90">
        <v>0</v>
      </c>
      <c r="K8200" s="90">
        <v>1</v>
      </c>
      <c r="L8200" t="str">
        <f t="shared" si="256"/>
        <v>South</v>
      </c>
      <c r="M8200" s="107">
        <f t="shared" si="257"/>
        <v>30</v>
      </c>
    </row>
    <row r="8201" spans="7:13">
      <c r="G8201" s="106">
        <v>41887</v>
      </c>
      <c r="H8201" s="90" t="s">
        <v>2053</v>
      </c>
      <c r="I8201" s="90" t="s">
        <v>2043</v>
      </c>
      <c r="J8201" s="90">
        <v>0.03</v>
      </c>
      <c r="K8201" s="90">
        <v>3</v>
      </c>
      <c r="L8201" t="str">
        <f t="shared" si="256"/>
        <v>MidWest</v>
      </c>
      <c r="M8201" s="107">
        <f t="shared" si="257"/>
        <v>68.385000000000005</v>
      </c>
    </row>
    <row r="8202" spans="7:13">
      <c r="G8202" s="106">
        <v>41976</v>
      </c>
      <c r="H8202" s="90" t="s">
        <v>2059</v>
      </c>
      <c r="I8202" s="90" t="s">
        <v>2034</v>
      </c>
      <c r="J8202" s="90">
        <v>0.01</v>
      </c>
      <c r="K8202" s="90">
        <v>1</v>
      </c>
      <c r="L8202" t="str">
        <f t="shared" si="256"/>
        <v>West</v>
      </c>
      <c r="M8202" s="107">
        <f t="shared" si="257"/>
        <v>33.659999999999997</v>
      </c>
    </row>
    <row r="8203" spans="7:13">
      <c r="G8203" s="106">
        <v>41596</v>
      </c>
      <c r="H8203" s="90" t="s">
        <v>2041</v>
      </c>
      <c r="I8203" s="90" t="s">
        <v>2023</v>
      </c>
      <c r="J8203" s="90">
        <v>0</v>
      </c>
      <c r="K8203" s="90">
        <v>2</v>
      </c>
      <c r="L8203" t="str">
        <f t="shared" si="256"/>
        <v>West</v>
      </c>
      <c r="M8203" s="107">
        <f t="shared" si="257"/>
        <v>159.9</v>
      </c>
    </row>
    <row r="8204" spans="7:13">
      <c r="G8204" s="106">
        <v>41621</v>
      </c>
      <c r="H8204" s="90" t="s">
        <v>2075</v>
      </c>
      <c r="I8204" s="90" t="s">
        <v>2024</v>
      </c>
      <c r="J8204" s="90">
        <v>0</v>
      </c>
      <c r="K8204" s="90">
        <v>2</v>
      </c>
      <c r="L8204" t="str">
        <f t="shared" si="256"/>
        <v>West</v>
      </c>
      <c r="M8204" s="107">
        <f t="shared" si="257"/>
        <v>45.9</v>
      </c>
    </row>
    <row r="8205" spans="7:13">
      <c r="G8205" s="106">
        <v>41618</v>
      </c>
      <c r="H8205" s="90" t="s">
        <v>2069</v>
      </c>
      <c r="I8205" s="90" t="s">
        <v>2037</v>
      </c>
      <c r="J8205" s="90">
        <v>2.5000000000000001E-2</v>
      </c>
      <c r="K8205" s="90">
        <v>3</v>
      </c>
      <c r="L8205" t="str">
        <f t="shared" si="256"/>
        <v>South</v>
      </c>
      <c r="M8205" s="107">
        <f t="shared" si="257"/>
        <v>80.4375</v>
      </c>
    </row>
    <row r="8206" spans="7:13">
      <c r="G8206" s="106">
        <v>41768</v>
      </c>
      <c r="H8206" s="90" t="s">
        <v>2100</v>
      </c>
      <c r="I8206" s="90" t="s">
        <v>2019</v>
      </c>
      <c r="J8206" s="90">
        <v>0</v>
      </c>
      <c r="K8206" s="90">
        <v>1</v>
      </c>
      <c r="L8206" t="str">
        <f t="shared" si="256"/>
        <v>West</v>
      </c>
      <c r="M8206" s="107">
        <f t="shared" si="257"/>
        <v>21</v>
      </c>
    </row>
    <row r="8207" spans="7:13">
      <c r="G8207" s="106">
        <v>41610</v>
      </c>
      <c r="H8207" s="90" t="s">
        <v>2078</v>
      </c>
      <c r="I8207" s="90" t="s">
        <v>2023</v>
      </c>
      <c r="J8207" s="90">
        <v>0</v>
      </c>
      <c r="K8207" s="90">
        <v>1</v>
      </c>
      <c r="L8207" t="str">
        <f t="shared" si="256"/>
        <v>West</v>
      </c>
      <c r="M8207" s="107">
        <f t="shared" si="257"/>
        <v>79.95</v>
      </c>
    </row>
    <row r="8208" spans="7:13">
      <c r="G8208" s="106">
        <v>41822</v>
      </c>
      <c r="H8208" s="90" t="s">
        <v>2093</v>
      </c>
      <c r="I8208" s="90" t="s">
        <v>2031</v>
      </c>
      <c r="J8208" s="90">
        <v>0</v>
      </c>
      <c r="K8208" s="90">
        <v>3</v>
      </c>
      <c r="L8208" t="str">
        <f t="shared" si="256"/>
        <v>West</v>
      </c>
      <c r="M8208" s="107">
        <f t="shared" si="257"/>
        <v>75</v>
      </c>
    </row>
    <row r="8209" spans="7:13">
      <c r="G8209" s="106">
        <v>41297</v>
      </c>
      <c r="H8209" s="90" t="s">
        <v>2075</v>
      </c>
      <c r="I8209" s="90" t="s">
        <v>2027</v>
      </c>
      <c r="J8209" s="90">
        <v>1.4999999999999999E-2</v>
      </c>
      <c r="K8209" s="90">
        <v>3</v>
      </c>
      <c r="L8209" t="str">
        <f t="shared" si="256"/>
        <v>West</v>
      </c>
      <c r="M8209" s="107">
        <f t="shared" si="257"/>
        <v>58.952249999999992</v>
      </c>
    </row>
    <row r="8210" spans="7:13">
      <c r="G8210" s="106">
        <v>41627</v>
      </c>
      <c r="H8210" s="90" t="s">
        <v>2039</v>
      </c>
      <c r="I8210" s="90" t="s">
        <v>2034</v>
      </c>
      <c r="J8210" s="90">
        <v>0</v>
      </c>
      <c r="K8210" s="90">
        <v>1</v>
      </c>
      <c r="L8210" t="str">
        <f t="shared" si="256"/>
        <v>East</v>
      </c>
      <c r="M8210" s="107">
        <f t="shared" si="257"/>
        <v>34</v>
      </c>
    </row>
    <row r="8211" spans="7:13">
      <c r="G8211" s="106">
        <v>41929</v>
      </c>
      <c r="H8211" s="90" t="s">
        <v>2025</v>
      </c>
      <c r="I8211" s="90" t="s">
        <v>2028</v>
      </c>
      <c r="J8211" s="90">
        <v>0.02</v>
      </c>
      <c r="K8211" s="90">
        <v>3</v>
      </c>
      <c r="L8211" t="str">
        <f t="shared" si="256"/>
        <v>West</v>
      </c>
      <c r="M8211" s="107">
        <f t="shared" si="257"/>
        <v>67.472999999999999</v>
      </c>
    </row>
    <row r="8212" spans="7:13">
      <c r="G8212" s="106">
        <v>41596</v>
      </c>
      <c r="H8212" s="90" t="s">
        <v>2094</v>
      </c>
      <c r="I8212" s="90" t="s">
        <v>2040</v>
      </c>
      <c r="J8212" s="90">
        <v>0.03</v>
      </c>
      <c r="K8212" s="90">
        <v>1</v>
      </c>
      <c r="L8212" t="str">
        <f t="shared" si="256"/>
        <v>West</v>
      </c>
      <c r="M8212" s="107">
        <f t="shared" si="257"/>
        <v>29.099999999999998</v>
      </c>
    </row>
    <row r="8213" spans="7:13">
      <c r="G8213" s="106">
        <v>41617</v>
      </c>
      <c r="H8213" s="90" t="s">
        <v>2090</v>
      </c>
      <c r="I8213" s="90" t="s">
        <v>2046</v>
      </c>
      <c r="J8213" s="90">
        <v>0</v>
      </c>
      <c r="K8213" s="90">
        <v>3</v>
      </c>
      <c r="L8213" t="str">
        <f t="shared" si="256"/>
        <v>West</v>
      </c>
      <c r="M8213" s="107">
        <f t="shared" si="257"/>
        <v>75</v>
      </c>
    </row>
    <row r="8214" spans="7:13">
      <c r="G8214" s="106">
        <v>41397</v>
      </c>
      <c r="H8214" s="90" t="s">
        <v>2092</v>
      </c>
      <c r="I8214" s="90" t="s">
        <v>2027</v>
      </c>
      <c r="J8214" s="90">
        <v>0.01</v>
      </c>
      <c r="K8214" s="90">
        <v>1</v>
      </c>
      <c r="L8214" t="str">
        <f t="shared" si="256"/>
        <v>East</v>
      </c>
      <c r="M8214" s="107">
        <f t="shared" si="257"/>
        <v>19.750499999999999</v>
      </c>
    </row>
    <row r="8215" spans="7:13">
      <c r="G8215" s="106">
        <v>41998</v>
      </c>
      <c r="H8215" s="90" t="s">
        <v>2036</v>
      </c>
      <c r="I8215" s="90" t="s">
        <v>2043</v>
      </c>
      <c r="J8215" s="90">
        <v>2.5000000000000001E-2</v>
      </c>
      <c r="K8215" s="90">
        <v>2</v>
      </c>
      <c r="L8215" t="str">
        <f t="shared" si="256"/>
        <v>MidWest</v>
      </c>
      <c r="M8215" s="107">
        <f t="shared" si="257"/>
        <v>45.824999999999996</v>
      </c>
    </row>
    <row r="8216" spans="7:13">
      <c r="G8216" s="106">
        <v>41945</v>
      </c>
      <c r="H8216" s="90" t="s">
        <v>2096</v>
      </c>
      <c r="I8216" s="90" t="s">
        <v>2034</v>
      </c>
      <c r="J8216" s="90">
        <v>0</v>
      </c>
      <c r="K8216" s="90">
        <v>4</v>
      </c>
      <c r="L8216" t="str">
        <f t="shared" si="256"/>
        <v>MidWest</v>
      </c>
      <c r="M8216" s="107">
        <f t="shared" si="257"/>
        <v>136</v>
      </c>
    </row>
    <row r="8217" spans="7:13">
      <c r="G8217" s="106">
        <v>41944</v>
      </c>
      <c r="H8217" s="90" t="s">
        <v>2033</v>
      </c>
      <c r="I8217" s="90" t="s">
        <v>2050</v>
      </c>
      <c r="J8217" s="90">
        <v>0.01</v>
      </c>
      <c r="K8217" s="90">
        <v>1</v>
      </c>
      <c r="L8217" t="str">
        <f t="shared" si="256"/>
        <v>MidWest</v>
      </c>
      <c r="M8217" s="107">
        <f t="shared" si="257"/>
        <v>18.809999999999999</v>
      </c>
    </row>
    <row r="8218" spans="7:13">
      <c r="G8218" s="106">
        <v>41944</v>
      </c>
      <c r="H8218" s="90" t="s">
        <v>2047</v>
      </c>
      <c r="I8218" s="90" t="s">
        <v>2027</v>
      </c>
      <c r="J8218" s="90">
        <v>0</v>
      </c>
      <c r="K8218" s="90">
        <v>2</v>
      </c>
      <c r="L8218" t="str">
        <f t="shared" si="256"/>
        <v>South</v>
      </c>
      <c r="M8218" s="107">
        <f t="shared" si="257"/>
        <v>39.9</v>
      </c>
    </row>
    <row r="8219" spans="7:13">
      <c r="G8219" s="106">
        <v>41984</v>
      </c>
      <c r="H8219" s="90" t="s">
        <v>2041</v>
      </c>
      <c r="I8219" s="90" t="s">
        <v>2043</v>
      </c>
      <c r="J8219" s="90">
        <v>1.4999999999999999E-2</v>
      </c>
      <c r="K8219" s="90">
        <v>2</v>
      </c>
      <c r="L8219" t="str">
        <f t="shared" si="256"/>
        <v>West</v>
      </c>
      <c r="M8219" s="107">
        <f t="shared" si="257"/>
        <v>46.295000000000002</v>
      </c>
    </row>
    <row r="8220" spans="7:13">
      <c r="G8220" s="106">
        <v>41883</v>
      </c>
      <c r="H8220" s="90" t="s">
        <v>2093</v>
      </c>
      <c r="I8220" s="90" t="s">
        <v>2034</v>
      </c>
      <c r="J8220" s="90">
        <v>0.03</v>
      </c>
      <c r="K8220" s="90">
        <v>1</v>
      </c>
      <c r="L8220" t="str">
        <f t="shared" si="256"/>
        <v>West</v>
      </c>
      <c r="M8220" s="107">
        <f t="shared" si="257"/>
        <v>32.979999999999997</v>
      </c>
    </row>
    <row r="8221" spans="7:13">
      <c r="G8221" s="106">
        <v>41784</v>
      </c>
      <c r="H8221" s="90" t="s">
        <v>2045</v>
      </c>
      <c r="I8221" s="90" t="s">
        <v>2034</v>
      </c>
      <c r="J8221" s="90">
        <v>0.01</v>
      </c>
      <c r="K8221" s="90">
        <v>7</v>
      </c>
      <c r="L8221" t="str">
        <f t="shared" si="256"/>
        <v>West</v>
      </c>
      <c r="M8221" s="107">
        <f t="shared" si="257"/>
        <v>235.62</v>
      </c>
    </row>
    <row r="8222" spans="7:13">
      <c r="G8222" s="106">
        <v>41963</v>
      </c>
      <c r="H8222" s="90" t="s">
        <v>2079</v>
      </c>
      <c r="I8222" s="90" t="s">
        <v>2023</v>
      </c>
      <c r="J8222" s="90">
        <v>0.02</v>
      </c>
      <c r="K8222" s="90">
        <v>3</v>
      </c>
      <c r="L8222" t="str">
        <f t="shared" si="256"/>
        <v>MidWest</v>
      </c>
      <c r="M8222" s="107">
        <f t="shared" si="257"/>
        <v>235.05300000000003</v>
      </c>
    </row>
    <row r="8223" spans="7:13">
      <c r="G8223" s="106">
        <v>41384</v>
      </c>
      <c r="H8223" s="90" t="s">
        <v>2064</v>
      </c>
      <c r="I8223" s="90" t="s">
        <v>2028</v>
      </c>
      <c r="J8223" s="90">
        <v>0</v>
      </c>
      <c r="K8223" s="90">
        <v>2</v>
      </c>
      <c r="L8223" t="str">
        <f t="shared" si="256"/>
        <v>West</v>
      </c>
      <c r="M8223" s="107">
        <f t="shared" si="257"/>
        <v>45.9</v>
      </c>
    </row>
    <row r="8224" spans="7:13">
      <c r="G8224" s="106">
        <v>42004</v>
      </c>
      <c r="H8224" s="90" t="s">
        <v>2064</v>
      </c>
      <c r="I8224" s="90" t="s">
        <v>2024</v>
      </c>
      <c r="J8224" s="90">
        <v>0.03</v>
      </c>
      <c r="K8224" s="90">
        <v>3</v>
      </c>
      <c r="L8224" t="str">
        <f t="shared" si="256"/>
        <v>West</v>
      </c>
      <c r="M8224" s="107">
        <f t="shared" si="257"/>
        <v>66.784499999999994</v>
      </c>
    </row>
    <row r="8225" spans="7:13">
      <c r="G8225" s="106">
        <v>41363</v>
      </c>
      <c r="H8225" s="90" t="s">
        <v>2052</v>
      </c>
      <c r="I8225" s="90" t="s">
        <v>2043</v>
      </c>
      <c r="J8225" s="90">
        <v>0.02</v>
      </c>
      <c r="K8225" s="90">
        <v>2</v>
      </c>
      <c r="L8225" t="str">
        <f t="shared" si="256"/>
        <v>MidWest</v>
      </c>
      <c r="M8225" s="107">
        <f t="shared" si="257"/>
        <v>46.06</v>
      </c>
    </row>
    <row r="8226" spans="7:13">
      <c r="G8226" s="106">
        <v>41927</v>
      </c>
      <c r="H8226" s="90" t="s">
        <v>2066</v>
      </c>
      <c r="I8226" s="90" t="s">
        <v>2034</v>
      </c>
      <c r="J8226" s="90">
        <v>2.5000000000000001E-2</v>
      </c>
      <c r="K8226" s="90">
        <v>3</v>
      </c>
      <c r="L8226" t="str">
        <f t="shared" si="256"/>
        <v>East</v>
      </c>
      <c r="M8226" s="107">
        <f t="shared" si="257"/>
        <v>99.45</v>
      </c>
    </row>
    <row r="8227" spans="7:13">
      <c r="G8227" s="106">
        <v>41871</v>
      </c>
      <c r="H8227" s="90" t="s">
        <v>2067</v>
      </c>
      <c r="I8227" s="90" t="s">
        <v>2024</v>
      </c>
      <c r="J8227" s="90">
        <v>2.5000000000000001E-2</v>
      </c>
      <c r="K8227" s="90">
        <v>3</v>
      </c>
      <c r="L8227" t="str">
        <f t="shared" si="256"/>
        <v>East</v>
      </c>
      <c r="M8227" s="107">
        <f t="shared" si="257"/>
        <v>67.128749999999997</v>
      </c>
    </row>
    <row r="8228" spans="7:13">
      <c r="G8228" s="106">
        <v>41677</v>
      </c>
      <c r="H8228" s="90" t="s">
        <v>2082</v>
      </c>
      <c r="I8228" s="90" t="s">
        <v>2031</v>
      </c>
      <c r="J8228" s="90">
        <v>2.5000000000000001E-2</v>
      </c>
      <c r="K8228" s="90">
        <v>4</v>
      </c>
      <c r="L8228" t="str">
        <f t="shared" si="256"/>
        <v>MidWest</v>
      </c>
      <c r="M8228" s="107">
        <f t="shared" si="257"/>
        <v>97.5</v>
      </c>
    </row>
    <row r="8229" spans="7:13">
      <c r="G8229" s="106">
        <v>41976</v>
      </c>
      <c r="H8229" s="90" t="s">
        <v>2101</v>
      </c>
      <c r="I8229" s="90" t="s">
        <v>2046</v>
      </c>
      <c r="J8229" s="90">
        <v>1.4999999999999999E-2</v>
      </c>
      <c r="K8229" s="90">
        <v>3</v>
      </c>
      <c r="L8229" t="str">
        <f t="shared" si="256"/>
        <v>MidWest</v>
      </c>
      <c r="M8229" s="107">
        <f t="shared" si="257"/>
        <v>73.875</v>
      </c>
    </row>
    <row r="8230" spans="7:13">
      <c r="G8230" s="106">
        <v>41969</v>
      </c>
      <c r="H8230" s="90" t="s">
        <v>2059</v>
      </c>
      <c r="I8230" s="90" t="s">
        <v>2023</v>
      </c>
      <c r="J8230" s="90">
        <v>0.01</v>
      </c>
      <c r="K8230" s="90">
        <v>1</v>
      </c>
      <c r="L8230" t="str">
        <f t="shared" si="256"/>
        <v>West</v>
      </c>
      <c r="M8230" s="107">
        <f t="shared" si="257"/>
        <v>79.150500000000008</v>
      </c>
    </row>
    <row r="8231" spans="7:13">
      <c r="G8231" s="106">
        <v>41414</v>
      </c>
      <c r="H8231" s="90" t="s">
        <v>2062</v>
      </c>
      <c r="I8231" s="90" t="s">
        <v>2040</v>
      </c>
      <c r="J8231" s="90">
        <v>0</v>
      </c>
      <c r="K8231" s="90">
        <v>2</v>
      </c>
      <c r="L8231" t="str">
        <f t="shared" si="256"/>
        <v>East</v>
      </c>
      <c r="M8231" s="107">
        <f t="shared" si="257"/>
        <v>60</v>
      </c>
    </row>
    <row r="8232" spans="7:13">
      <c r="G8232" s="106">
        <v>41593</v>
      </c>
      <c r="H8232" s="90" t="s">
        <v>2092</v>
      </c>
      <c r="I8232" s="90" t="s">
        <v>2040</v>
      </c>
      <c r="J8232" s="90">
        <v>0.03</v>
      </c>
      <c r="K8232" s="90">
        <v>3</v>
      </c>
      <c r="L8232" t="str">
        <f t="shared" si="256"/>
        <v>East</v>
      </c>
      <c r="M8232" s="107">
        <f t="shared" si="257"/>
        <v>87.3</v>
      </c>
    </row>
    <row r="8233" spans="7:13">
      <c r="G8233" s="106">
        <v>41589</v>
      </c>
      <c r="H8233" s="90" t="s">
        <v>2073</v>
      </c>
      <c r="I8233" s="90" t="s">
        <v>2050</v>
      </c>
      <c r="J8233" s="90">
        <v>0</v>
      </c>
      <c r="K8233" s="90">
        <v>1</v>
      </c>
      <c r="L8233" t="str">
        <f t="shared" si="256"/>
        <v>West</v>
      </c>
      <c r="M8233" s="107">
        <f t="shared" si="257"/>
        <v>19</v>
      </c>
    </row>
    <row r="8234" spans="7:13">
      <c r="G8234" s="106">
        <v>41536</v>
      </c>
      <c r="H8234" s="90" t="s">
        <v>2064</v>
      </c>
      <c r="I8234" s="90" t="s">
        <v>2046</v>
      </c>
      <c r="J8234" s="90">
        <v>0</v>
      </c>
      <c r="K8234" s="90">
        <v>2</v>
      </c>
      <c r="L8234" t="str">
        <f t="shared" si="256"/>
        <v>West</v>
      </c>
      <c r="M8234" s="107">
        <f t="shared" si="257"/>
        <v>50</v>
      </c>
    </row>
    <row r="8235" spans="7:13">
      <c r="G8235" s="106">
        <v>41603</v>
      </c>
      <c r="H8235" s="90" t="s">
        <v>2068</v>
      </c>
      <c r="I8235" s="90" t="s">
        <v>2034</v>
      </c>
      <c r="J8235" s="90">
        <v>2.5000000000000001E-2</v>
      </c>
      <c r="K8235" s="90">
        <v>2</v>
      </c>
      <c r="L8235" t="str">
        <f t="shared" si="256"/>
        <v>South</v>
      </c>
      <c r="M8235" s="107">
        <f t="shared" si="257"/>
        <v>66.3</v>
      </c>
    </row>
    <row r="8236" spans="7:13">
      <c r="G8236" s="106">
        <v>41619</v>
      </c>
      <c r="H8236" s="90" t="s">
        <v>2093</v>
      </c>
      <c r="I8236" s="90" t="s">
        <v>2043</v>
      </c>
      <c r="J8236" s="90">
        <v>0.01</v>
      </c>
      <c r="K8236" s="90">
        <v>3</v>
      </c>
      <c r="L8236" t="str">
        <f t="shared" si="256"/>
        <v>West</v>
      </c>
      <c r="M8236" s="107">
        <f t="shared" si="257"/>
        <v>69.795000000000002</v>
      </c>
    </row>
    <row r="8237" spans="7:13">
      <c r="G8237" s="106">
        <v>41774</v>
      </c>
      <c r="H8237" s="90" t="s">
        <v>2081</v>
      </c>
      <c r="I8237" s="90" t="s">
        <v>2028</v>
      </c>
      <c r="J8237" s="90">
        <v>2.5000000000000001E-2</v>
      </c>
      <c r="K8237" s="90">
        <v>3</v>
      </c>
      <c r="L8237" t="str">
        <f t="shared" si="256"/>
        <v>West</v>
      </c>
      <c r="M8237" s="107">
        <f t="shared" si="257"/>
        <v>67.128749999999997</v>
      </c>
    </row>
    <row r="8238" spans="7:13">
      <c r="G8238" s="106">
        <v>42001</v>
      </c>
      <c r="H8238" s="90" t="s">
        <v>2056</v>
      </c>
      <c r="I8238" s="90" t="s">
        <v>2024</v>
      </c>
      <c r="J8238" s="90">
        <v>0</v>
      </c>
      <c r="K8238" s="90">
        <v>1</v>
      </c>
      <c r="L8238" t="str">
        <f t="shared" si="256"/>
        <v>MidWest</v>
      </c>
      <c r="M8238" s="107">
        <f t="shared" si="257"/>
        <v>22.95</v>
      </c>
    </row>
    <row r="8239" spans="7:13">
      <c r="G8239" s="106">
        <v>41588</v>
      </c>
      <c r="H8239" s="90" t="s">
        <v>2069</v>
      </c>
      <c r="I8239" s="90" t="s">
        <v>2034</v>
      </c>
      <c r="J8239" s="90">
        <v>0</v>
      </c>
      <c r="K8239" s="90">
        <v>1</v>
      </c>
      <c r="L8239" t="str">
        <f t="shared" si="256"/>
        <v>South</v>
      </c>
      <c r="M8239" s="107">
        <f t="shared" si="257"/>
        <v>34</v>
      </c>
    </row>
    <row r="8240" spans="7:13">
      <c r="G8240" s="106">
        <v>41387</v>
      </c>
      <c r="H8240" s="90" t="s">
        <v>2079</v>
      </c>
      <c r="I8240" s="90" t="s">
        <v>2027</v>
      </c>
      <c r="J8240" s="90">
        <v>1.4999999999999999E-2</v>
      </c>
      <c r="K8240" s="90">
        <v>2</v>
      </c>
      <c r="L8240" t="str">
        <f t="shared" si="256"/>
        <v>MidWest</v>
      </c>
      <c r="M8240" s="107">
        <f t="shared" si="257"/>
        <v>39.301499999999997</v>
      </c>
    </row>
    <row r="8241" spans="7:13">
      <c r="G8241" s="106">
        <v>41593</v>
      </c>
      <c r="H8241" s="90" t="s">
        <v>2032</v>
      </c>
      <c r="I8241" s="90" t="s">
        <v>2024</v>
      </c>
      <c r="J8241" s="90">
        <v>1.4999999999999999E-2</v>
      </c>
      <c r="K8241" s="90">
        <v>2</v>
      </c>
      <c r="L8241" t="str">
        <f t="shared" si="256"/>
        <v>East</v>
      </c>
      <c r="M8241" s="107">
        <f t="shared" si="257"/>
        <v>45.211500000000001</v>
      </c>
    </row>
    <row r="8242" spans="7:13">
      <c r="G8242" s="106">
        <v>41969</v>
      </c>
      <c r="H8242" s="90" t="s">
        <v>2030</v>
      </c>
      <c r="I8242" s="90" t="s">
        <v>2031</v>
      </c>
      <c r="J8242" s="90">
        <v>0</v>
      </c>
      <c r="K8242" s="90">
        <v>3</v>
      </c>
      <c r="L8242" t="str">
        <f t="shared" si="256"/>
        <v>West</v>
      </c>
      <c r="M8242" s="107">
        <f t="shared" si="257"/>
        <v>75</v>
      </c>
    </row>
    <row r="8243" spans="7:13">
      <c r="G8243" s="106">
        <v>41789</v>
      </c>
      <c r="H8243" s="90" t="s">
        <v>2084</v>
      </c>
      <c r="I8243" s="90" t="s">
        <v>2046</v>
      </c>
      <c r="J8243" s="90">
        <v>1.4999999999999999E-2</v>
      </c>
      <c r="K8243" s="90">
        <v>3</v>
      </c>
      <c r="L8243" t="str">
        <f t="shared" si="256"/>
        <v>MidWest</v>
      </c>
      <c r="M8243" s="107">
        <f t="shared" si="257"/>
        <v>73.875</v>
      </c>
    </row>
    <row r="8244" spans="7:13">
      <c r="G8244" s="106">
        <v>41780</v>
      </c>
      <c r="H8244" s="90" t="s">
        <v>2062</v>
      </c>
      <c r="I8244" s="90" t="s">
        <v>2040</v>
      </c>
      <c r="J8244" s="90">
        <v>0</v>
      </c>
      <c r="K8244" s="90">
        <v>1</v>
      </c>
      <c r="L8244" t="str">
        <f t="shared" si="256"/>
        <v>East</v>
      </c>
      <c r="M8244" s="107">
        <f t="shared" si="257"/>
        <v>30</v>
      </c>
    </row>
    <row r="8245" spans="7:13">
      <c r="G8245" s="106">
        <v>41958</v>
      </c>
      <c r="H8245" s="90" t="s">
        <v>2081</v>
      </c>
      <c r="I8245" s="90" t="s">
        <v>2027</v>
      </c>
      <c r="J8245" s="90">
        <v>2.5000000000000001E-2</v>
      </c>
      <c r="K8245" s="90">
        <v>1</v>
      </c>
      <c r="L8245" t="str">
        <f t="shared" si="256"/>
        <v>West</v>
      </c>
      <c r="M8245" s="107">
        <f t="shared" si="257"/>
        <v>19.451249999999998</v>
      </c>
    </row>
    <row r="8246" spans="7:13">
      <c r="G8246" s="106">
        <v>41998</v>
      </c>
      <c r="H8246" s="90" t="s">
        <v>2053</v>
      </c>
      <c r="I8246" s="90" t="s">
        <v>2027</v>
      </c>
      <c r="J8246" s="90">
        <v>0</v>
      </c>
      <c r="K8246" s="90">
        <v>3</v>
      </c>
      <c r="L8246" t="str">
        <f t="shared" si="256"/>
        <v>MidWest</v>
      </c>
      <c r="M8246" s="107">
        <f t="shared" si="257"/>
        <v>59.849999999999994</v>
      </c>
    </row>
    <row r="8247" spans="7:13">
      <c r="G8247" s="106">
        <v>41582</v>
      </c>
      <c r="H8247" s="90" t="s">
        <v>2056</v>
      </c>
      <c r="I8247" s="90" t="s">
        <v>2019</v>
      </c>
      <c r="J8247" s="90">
        <v>2.5000000000000001E-2</v>
      </c>
      <c r="K8247" s="90">
        <v>1</v>
      </c>
      <c r="L8247" t="str">
        <f t="shared" si="256"/>
        <v>MidWest</v>
      </c>
      <c r="M8247" s="107">
        <f t="shared" si="257"/>
        <v>20.474999999999998</v>
      </c>
    </row>
    <row r="8248" spans="7:13">
      <c r="G8248" s="106">
        <v>41990</v>
      </c>
      <c r="H8248" s="90" t="s">
        <v>2091</v>
      </c>
      <c r="I8248" s="90" t="s">
        <v>2027</v>
      </c>
      <c r="J8248" s="90">
        <v>2.5000000000000001E-2</v>
      </c>
      <c r="K8248" s="90">
        <v>2</v>
      </c>
      <c r="L8248" t="str">
        <f t="shared" si="256"/>
        <v>South</v>
      </c>
      <c r="M8248" s="107">
        <f t="shared" si="257"/>
        <v>38.902499999999996</v>
      </c>
    </row>
    <row r="8249" spans="7:13">
      <c r="G8249" s="106">
        <v>41530</v>
      </c>
      <c r="H8249" s="90" t="s">
        <v>2078</v>
      </c>
      <c r="I8249" s="90" t="s">
        <v>2019</v>
      </c>
      <c r="J8249" s="90">
        <v>1.4999999999999999E-2</v>
      </c>
      <c r="K8249" s="90">
        <v>1</v>
      </c>
      <c r="L8249" t="str">
        <f t="shared" si="256"/>
        <v>West</v>
      </c>
      <c r="M8249" s="107">
        <f t="shared" si="257"/>
        <v>20.684999999999999</v>
      </c>
    </row>
    <row r="8250" spans="7:13">
      <c r="G8250" s="106">
        <v>41986</v>
      </c>
      <c r="H8250" s="90" t="s">
        <v>2075</v>
      </c>
      <c r="I8250" s="90" t="s">
        <v>2031</v>
      </c>
      <c r="J8250" s="90">
        <v>0.03</v>
      </c>
      <c r="K8250" s="90">
        <v>3</v>
      </c>
      <c r="L8250" t="str">
        <f t="shared" si="256"/>
        <v>West</v>
      </c>
      <c r="M8250" s="107">
        <f t="shared" si="257"/>
        <v>72.75</v>
      </c>
    </row>
    <row r="8251" spans="7:13">
      <c r="G8251" s="106">
        <v>41500</v>
      </c>
      <c r="H8251" s="90" t="s">
        <v>2069</v>
      </c>
      <c r="I8251" s="90" t="s">
        <v>2034</v>
      </c>
      <c r="J8251" s="90">
        <v>0.02</v>
      </c>
      <c r="K8251" s="90">
        <v>3</v>
      </c>
      <c r="L8251" t="str">
        <f t="shared" si="256"/>
        <v>South</v>
      </c>
      <c r="M8251" s="107">
        <f t="shared" si="257"/>
        <v>99.96</v>
      </c>
    </row>
    <row r="8252" spans="7:13">
      <c r="G8252" s="106">
        <v>41629</v>
      </c>
      <c r="H8252" s="90" t="s">
        <v>2063</v>
      </c>
      <c r="I8252" s="90" t="s">
        <v>2034</v>
      </c>
      <c r="J8252" s="90">
        <v>0</v>
      </c>
      <c r="K8252" s="90">
        <v>3</v>
      </c>
      <c r="L8252" t="str">
        <f t="shared" si="256"/>
        <v>South</v>
      </c>
      <c r="M8252" s="107">
        <f t="shared" si="257"/>
        <v>102</v>
      </c>
    </row>
    <row r="8253" spans="7:13">
      <c r="G8253" s="106">
        <v>41998</v>
      </c>
      <c r="H8253" s="90" t="s">
        <v>2082</v>
      </c>
      <c r="I8253" s="90" t="s">
        <v>2046</v>
      </c>
      <c r="J8253" s="90">
        <v>0</v>
      </c>
      <c r="K8253" s="90">
        <v>17</v>
      </c>
      <c r="L8253" t="str">
        <f t="shared" si="256"/>
        <v>MidWest</v>
      </c>
      <c r="M8253" s="107">
        <f t="shared" si="257"/>
        <v>425</v>
      </c>
    </row>
    <row r="8254" spans="7:13">
      <c r="G8254" s="106">
        <v>41994</v>
      </c>
      <c r="H8254" s="90" t="s">
        <v>2072</v>
      </c>
      <c r="I8254" s="90" t="s">
        <v>2024</v>
      </c>
      <c r="J8254" s="90">
        <v>0</v>
      </c>
      <c r="K8254" s="90">
        <v>2</v>
      </c>
      <c r="L8254" t="str">
        <f t="shared" si="256"/>
        <v>MidWest</v>
      </c>
      <c r="M8254" s="107">
        <f t="shared" si="257"/>
        <v>45.9</v>
      </c>
    </row>
    <row r="8255" spans="7:13">
      <c r="G8255" s="106">
        <v>42002</v>
      </c>
      <c r="H8255" s="90" t="s">
        <v>2078</v>
      </c>
      <c r="I8255" s="90" t="s">
        <v>2024</v>
      </c>
      <c r="J8255" s="90">
        <v>0</v>
      </c>
      <c r="K8255" s="90">
        <v>4</v>
      </c>
      <c r="L8255" t="str">
        <f t="shared" si="256"/>
        <v>West</v>
      </c>
      <c r="M8255" s="107">
        <f t="shared" si="257"/>
        <v>91.8</v>
      </c>
    </row>
    <row r="8256" spans="7:13">
      <c r="G8256" s="106">
        <v>41985</v>
      </c>
      <c r="H8256" s="90" t="s">
        <v>2101</v>
      </c>
      <c r="I8256" s="90" t="s">
        <v>2031</v>
      </c>
      <c r="J8256" s="90">
        <v>0</v>
      </c>
      <c r="K8256" s="90">
        <v>1</v>
      </c>
      <c r="L8256" t="str">
        <f t="shared" si="256"/>
        <v>MidWest</v>
      </c>
      <c r="M8256" s="107">
        <f t="shared" si="257"/>
        <v>25</v>
      </c>
    </row>
    <row r="8257" spans="7:13">
      <c r="G8257" s="106">
        <v>41809</v>
      </c>
      <c r="H8257" s="90" t="s">
        <v>2093</v>
      </c>
      <c r="I8257" s="90" t="s">
        <v>2034</v>
      </c>
      <c r="J8257" s="90">
        <v>0</v>
      </c>
      <c r="K8257" s="90">
        <v>2</v>
      </c>
      <c r="L8257" t="str">
        <f t="shared" si="256"/>
        <v>West</v>
      </c>
      <c r="M8257" s="107">
        <f t="shared" si="257"/>
        <v>68</v>
      </c>
    </row>
    <row r="8258" spans="7:13">
      <c r="G8258" s="106">
        <v>41617</v>
      </c>
      <c r="H8258" s="90" t="s">
        <v>2049</v>
      </c>
      <c r="I8258" s="90" t="s">
        <v>2027</v>
      </c>
      <c r="J8258" s="90">
        <v>0.01</v>
      </c>
      <c r="K8258" s="90">
        <v>4</v>
      </c>
      <c r="L8258" t="str">
        <f t="shared" si="256"/>
        <v>South</v>
      </c>
      <c r="M8258" s="107">
        <f t="shared" si="257"/>
        <v>79.001999999999995</v>
      </c>
    </row>
    <row r="8259" spans="7:13">
      <c r="G8259" s="106">
        <v>41605</v>
      </c>
      <c r="H8259" s="90" t="s">
        <v>2041</v>
      </c>
      <c r="I8259" s="90" t="s">
        <v>2034</v>
      </c>
      <c r="J8259" s="90">
        <v>0</v>
      </c>
      <c r="K8259" s="90">
        <v>2</v>
      </c>
      <c r="L8259" t="str">
        <f t="shared" ref="L8259:L8322" si="258">_xlfn.XLOOKUP(H8259,$D$2:$D$73,$E$2:$E$73)</f>
        <v>West</v>
      </c>
      <c r="M8259" s="107">
        <f t="shared" ref="M8259:M8322" si="259">_xlfn.XLOOKUP(I8259,$A$2:$A$13,$B$2:$B$13)*K8259*(1-J8259)</f>
        <v>68</v>
      </c>
    </row>
    <row r="8260" spans="7:13">
      <c r="G8260" s="106">
        <v>41638</v>
      </c>
      <c r="H8260" s="90" t="s">
        <v>2051</v>
      </c>
      <c r="I8260" s="90" t="s">
        <v>2023</v>
      </c>
      <c r="J8260" s="90">
        <v>0.01</v>
      </c>
      <c r="K8260" s="90">
        <v>2</v>
      </c>
      <c r="L8260" t="str">
        <f t="shared" si="258"/>
        <v>MidWest</v>
      </c>
      <c r="M8260" s="107">
        <f t="shared" si="259"/>
        <v>158.30100000000002</v>
      </c>
    </row>
    <row r="8261" spans="7:13">
      <c r="G8261" s="106">
        <v>41980</v>
      </c>
      <c r="H8261" s="90" t="s">
        <v>2064</v>
      </c>
      <c r="I8261" s="90" t="s">
        <v>2043</v>
      </c>
      <c r="J8261" s="90">
        <v>0</v>
      </c>
      <c r="K8261" s="90">
        <v>2</v>
      </c>
      <c r="L8261" t="str">
        <f t="shared" si="258"/>
        <v>West</v>
      </c>
      <c r="M8261" s="107">
        <f t="shared" si="259"/>
        <v>47</v>
      </c>
    </row>
    <row r="8262" spans="7:13">
      <c r="G8262" s="106">
        <v>41610</v>
      </c>
      <c r="H8262" s="90" t="s">
        <v>2101</v>
      </c>
      <c r="I8262" s="90" t="s">
        <v>2023</v>
      </c>
      <c r="J8262" s="90">
        <v>0</v>
      </c>
      <c r="K8262" s="90">
        <v>2</v>
      </c>
      <c r="L8262" t="str">
        <f t="shared" si="258"/>
        <v>MidWest</v>
      </c>
      <c r="M8262" s="107">
        <f t="shared" si="259"/>
        <v>159.9</v>
      </c>
    </row>
    <row r="8263" spans="7:13">
      <c r="G8263" s="106">
        <v>41630</v>
      </c>
      <c r="H8263" s="90" t="s">
        <v>2073</v>
      </c>
      <c r="I8263" s="90" t="s">
        <v>2046</v>
      </c>
      <c r="J8263" s="90">
        <v>0</v>
      </c>
      <c r="K8263" s="90">
        <v>1</v>
      </c>
      <c r="L8263" t="str">
        <f t="shared" si="258"/>
        <v>West</v>
      </c>
      <c r="M8263" s="107">
        <f t="shared" si="259"/>
        <v>25</v>
      </c>
    </row>
    <row r="8264" spans="7:13">
      <c r="G8264" s="106">
        <v>41992</v>
      </c>
      <c r="H8264" s="90" t="s">
        <v>2048</v>
      </c>
      <c r="I8264" s="90" t="s">
        <v>2028</v>
      </c>
      <c r="J8264" s="90">
        <v>0</v>
      </c>
      <c r="K8264" s="90">
        <v>1</v>
      </c>
      <c r="L8264" t="str">
        <f t="shared" si="258"/>
        <v>East</v>
      </c>
      <c r="M8264" s="107">
        <f t="shared" si="259"/>
        <v>22.95</v>
      </c>
    </row>
    <row r="8265" spans="7:13">
      <c r="G8265" s="106">
        <v>41283</v>
      </c>
      <c r="H8265" s="90" t="s">
        <v>2077</v>
      </c>
      <c r="I8265" s="90" t="s">
        <v>2031</v>
      </c>
      <c r="J8265" s="90">
        <v>1.4999999999999999E-2</v>
      </c>
      <c r="K8265" s="90">
        <v>2</v>
      </c>
      <c r="L8265" t="str">
        <f t="shared" si="258"/>
        <v>MidWest</v>
      </c>
      <c r="M8265" s="107">
        <f t="shared" si="259"/>
        <v>49.25</v>
      </c>
    </row>
    <row r="8266" spans="7:13">
      <c r="G8266" s="106">
        <v>41588</v>
      </c>
      <c r="H8266" s="90" t="s">
        <v>2082</v>
      </c>
      <c r="I8266" s="90" t="s">
        <v>2028</v>
      </c>
      <c r="J8266" s="90">
        <v>0.03</v>
      </c>
      <c r="K8266" s="90">
        <v>1</v>
      </c>
      <c r="L8266" t="str">
        <f t="shared" si="258"/>
        <v>MidWest</v>
      </c>
      <c r="M8266" s="107">
        <f t="shared" si="259"/>
        <v>22.261499999999998</v>
      </c>
    </row>
    <row r="8267" spans="7:13">
      <c r="G8267" s="106">
        <v>41956</v>
      </c>
      <c r="H8267" s="90" t="s">
        <v>2074</v>
      </c>
      <c r="I8267" s="90" t="s">
        <v>2027</v>
      </c>
      <c r="J8267" s="90">
        <v>0</v>
      </c>
      <c r="K8267" s="90">
        <v>3</v>
      </c>
      <c r="L8267" t="str">
        <f t="shared" si="258"/>
        <v>MidWest</v>
      </c>
      <c r="M8267" s="107">
        <f t="shared" si="259"/>
        <v>59.849999999999994</v>
      </c>
    </row>
    <row r="8268" spans="7:13">
      <c r="G8268" s="106">
        <v>41495</v>
      </c>
      <c r="H8268" s="90" t="s">
        <v>2052</v>
      </c>
      <c r="I8268" s="90" t="s">
        <v>2027</v>
      </c>
      <c r="J8268" s="90">
        <v>0.01</v>
      </c>
      <c r="K8268" s="90">
        <v>2</v>
      </c>
      <c r="L8268" t="str">
        <f t="shared" si="258"/>
        <v>MidWest</v>
      </c>
      <c r="M8268" s="107">
        <f t="shared" si="259"/>
        <v>39.500999999999998</v>
      </c>
    </row>
    <row r="8269" spans="7:13">
      <c r="G8269" s="106">
        <v>41597</v>
      </c>
      <c r="H8269" s="90" t="s">
        <v>2096</v>
      </c>
      <c r="I8269" s="90" t="s">
        <v>2043</v>
      </c>
      <c r="J8269" s="90">
        <v>2.5000000000000001E-2</v>
      </c>
      <c r="K8269" s="90">
        <v>3</v>
      </c>
      <c r="L8269" t="str">
        <f t="shared" si="258"/>
        <v>MidWest</v>
      </c>
      <c r="M8269" s="107">
        <f t="shared" si="259"/>
        <v>68.737499999999997</v>
      </c>
    </row>
    <row r="8270" spans="7:13">
      <c r="G8270" s="106">
        <v>41588</v>
      </c>
      <c r="H8270" s="90" t="s">
        <v>2051</v>
      </c>
      <c r="I8270" s="90" t="s">
        <v>2043</v>
      </c>
      <c r="J8270" s="90">
        <v>0.02</v>
      </c>
      <c r="K8270" s="90">
        <v>1</v>
      </c>
      <c r="L8270" t="str">
        <f t="shared" si="258"/>
        <v>MidWest</v>
      </c>
      <c r="M8270" s="107">
        <f t="shared" si="259"/>
        <v>23.03</v>
      </c>
    </row>
    <row r="8271" spans="7:13">
      <c r="G8271" s="106">
        <v>41428</v>
      </c>
      <c r="H8271" s="90" t="s">
        <v>2057</v>
      </c>
      <c r="I8271" s="90" t="s">
        <v>2046</v>
      </c>
      <c r="J8271" s="90">
        <v>0.03</v>
      </c>
      <c r="K8271" s="90">
        <v>3</v>
      </c>
      <c r="L8271" t="str">
        <f t="shared" si="258"/>
        <v>West</v>
      </c>
      <c r="M8271" s="107">
        <f t="shared" si="259"/>
        <v>72.75</v>
      </c>
    </row>
    <row r="8272" spans="7:13">
      <c r="G8272" s="106">
        <v>41590</v>
      </c>
      <c r="H8272" s="90" t="s">
        <v>2095</v>
      </c>
      <c r="I8272" s="90" t="s">
        <v>2040</v>
      </c>
      <c r="J8272" s="90">
        <v>0.01</v>
      </c>
      <c r="K8272" s="90">
        <v>3</v>
      </c>
      <c r="L8272" t="str">
        <f t="shared" si="258"/>
        <v>South</v>
      </c>
      <c r="M8272" s="107">
        <f t="shared" si="259"/>
        <v>89.1</v>
      </c>
    </row>
    <row r="8273" spans="7:13">
      <c r="G8273" s="106">
        <v>41490</v>
      </c>
      <c r="H8273" s="90" t="s">
        <v>2049</v>
      </c>
      <c r="I8273" s="90" t="s">
        <v>2028</v>
      </c>
      <c r="J8273" s="90">
        <v>2.5000000000000001E-2</v>
      </c>
      <c r="K8273" s="90">
        <v>2</v>
      </c>
      <c r="L8273" t="str">
        <f t="shared" si="258"/>
        <v>South</v>
      </c>
      <c r="M8273" s="107">
        <f t="shared" si="259"/>
        <v>44.752499999999998</v>
      </c>
    </row>
    <row r="8274" spans="7:13">
      <c r="G8274" s="106">
        <v>41984</v>
      </c>
      <c r="H8274" s="90" t="s">
        <v>2061</v>
      </c>
      <c r="I8274" s="90" t="s">
        <v>2028</v>
      </c>
      <c r="J8274" s="90">
        <v>0</v>
      </c>
      <c r="K8274" s="90">
        <v>3</v>
      </c>
      <c r="L8274" t="str">
        <f t="shared" si="258"/>
        <v>West</v>
      </c>
      <c r="M8274" s="107">
        <f t="shared" si="259"/>
        <v>68.849999999999994</v>
      </c>
    </row>
    <row r="8275" spans="7:13">
      <c r="G8275" s="106">
        <v>41478</v>
      </c>
      <c r="H8275" s="90" t="s">
        <v>2067</v>
      </c>
      <c r="I8275" s="90" t="s">
        <v>2034</v>
      </c>
      <c r="J8275" s="90">
        <v>0.02</v>
      </c>
      <c r="K8275" s="90">
        <v>2</v>
      </c>
      <c r="L8275" t="str">
        <f t="shared" si="258"/>
        <v>East</v>
      </c>
      <c r="M8275" s="107">
        <f t="shared" si="259"/>
        <v>66.64</v>
      </c>
    </row>
    <row r="8276" spans="7:13">
      <c r="G8276" s="106">
        <v>41292</v>
      </c>
      <c r="H8276" s="90" t="s">
        <v>2069</v>
      </c>
      <c r="I8276" s="90" t="s">
        <v>2028</v>
      </c>
      <c r="J8276" s="90">
        <v>2.5000000000000001E-2</v>
      </c>
      <c r="K8276" s="90">
        <v>3</v>
      </c>
      <c r="L8276" t="str">
        <f t="shared" si="258"/>
        <v>South</v>
      </c>
      <c r="M8276" s="107">
        <f t="shared" si="259"/>
        <v>67.128749999999997</v>
      </c>
    </row>
    <row r="8277" spans="7:13">
      <c r="G8277" s="106">
        <v>41636</v>
      </c>
      <c r="H8277" s="90" t="s">
        <v>2055</v>
      </c>
      <c r="I8277" s="90" t="s">
        <v>2034</v>
      </c>
      <c r="J8277" s="90">
        <v>0</v>
      </c>
      <c r="K8277" s="90">
        <v>2</v>
      </c>
      <c r="L8277" t="str">
        <f t="shared" si="258"/>
        <v>South</v>
      </c>
      <c r="M8277" s="107">
        <f t="shared" si="259"/>
        <v>68</v>
      </c>
    </row>
    <row r="8278" spans="7:13">
      <c r="G8278" s="106">
        <v>42003</v>
      </c>
      <c r="H8278" s="90" t="s">
        <v>2069</v>
      </c>
      <c r="I8278" s="90" t="s">
        <v>2034</v>
      </c>
      <c r="J8278" s="90">
        <v>0.01</v>
      </c>
      <c r="K8278" s="90">
        <v>2</v>
      </c>
      <c r="L8278" t="str">
        <f t="shared" si="258"/>
        <v>South</v>
      </c>
      <c r="M8278" s="107">
        <f t="shared" si="259"/>
        <v>67.319999999999993</v>
      </c>
    </row>
    <row r="8279" spans="7:13">
      <c r="G8279" s="106">
        <v>41939</v>
      </c>
      <c r="H8279" s="90" t="s">
        <v>2042</v>
      </c>
      <c r="I8279" s="90" t="s">
        <v>2024</v>
      </c>
      <c r="J8279" s="90">
        <v>0.02</v>
      </c>
      <c r="K8279" s="90">
        <v>3</v>
      </c>
      <c r="L8279" t="str">
        <f t="shared" si="258"/>
        <v>MidWest</v>
      </c>
      <c r="M8279" s="107">
        <f t="shared" si="259"/>
        <v>67.472999999999999</v>
      </c>
    </row>
    <row r="8280" spans="7:13">
      <c r="G8280" s="106">
        <v>41946</v>
      </c>
      <c r="H8280" s="90" t="s">
        <v>2099</v>
      </c>
      <c r="I8280" s="90" t="s">
        <v>2034</v>
      </c>
      <c r="J8280" s="90">
        <v>0.01</v>
      </c>
      <c r="K8280" s="90">
        <v>2</v>
      </c>
      <c r="L8280" t="str">
        <f t="shared" si="258"/>
        <v>East</v>
      </c>
      <c r="M8280" s="107">
        <f t="shared" si="259"/>
        <v>67.319999999999993</v>
      </c>
    </row>
    <row r="8281" spans="7:13">
      <c r="G8281" s="106">
        <v>41979</v>
      </c>
      <c r="H8281" s="90" t="s">
        <v>2070</v>
      </c>
      <c r="I8281" s="90" t="s">
        <v>2028</v>
      </c>
      <c r="J8281" s="90">
        <v>0</v>
      </c>
      <c r="K8281" s="90">
        <v>3</v>
      </c>
      <c r="L8281" t="str">
        <f t="shared" si="258"/>
        <v>East</v>
      </c>
      <c r="M8281" s="107">
        <f t="shared" si="259"/>
        <v>68.849999999999994</v>
      </c>
    </row>
    <row r="8282" spans="7:13">
      <c r="G8282" s="106">
        <v>41948</v>
      </c>
      <c r="H8282" s="90" t="s">
        <v>2082</v>
      </c>
      <c r="I8282" s="90" t="s">
        <v>2034</v>
      </c>
      <c r="J8282" s="90">
        <v>0</v>
      </c>
      <c r="K8282" s="90">
        <v>12</v>
      </c>
      <c r="L8282" t="str">
        <f t="shared" si="258"/>
        <v>MidWest</v>
      </c>
      <c r="M8282" s="107">
        <f t="shared" si="259"/>
        <v>408</v>
      </c>
    </row>
    <row r="8283" spans="7:13">
      <c r="G8283" s="106">
        <v>41356</v>
      </c>
      <c r="H8283" s="90" t="s">
        <v>2067</v>
      </c>
      <c r="I8283" s="90" t="s">
        <v>2024</v>
      </c>
      <c r="J8283" s="90">
        <v>0</v>
      </c>
      <c r="K8283" s="90">
        <v>1</v>
      </c>
      <c r="L8283" t="str">
        <f t="shared" si="258"/>
        <v>East</v>
      </c>
      <c r="M8283" s="107">
        <f t="shared" si="259"/>
        <v>22.95</v>
      </c>
    </row>
    <row r="8284" spans="7:13">
      <c r="G8284" s="106">
        <v>41725</v>
      </c>
      <c r="H8284" s="90" t="s">
        <v>2026</v>
      </c>
      <c r="I8284" s="90" t="s">
        <v>2034</v>
      </c>
      <c r="J8284" s="90">
        <v>1.4999999999999999E-2</v>
      </c>
      <c r="K8284" s="90">
        <v>2</v>
      </c>
      <c r="L8284" t="str">
        <f t="shared" si="258"/>
        <v>MidWest</v>
      </c>
      <c r="M8284" s="107">
        <f t="shared" si="259"/>
        <v>66.98</v>
      </c>
    </row>
    <row r="8285" spans="7:13">
      <c r="G8285" s="106">
        <v>41988</v>
      </c>
      <c r="H8285" s="90" t="s">
        <v>2066</v>
      </c>
      <c r="I8285" s="90" t="s">
        <v>2031</v>
      </c>
      <c r="J8285" s="90">
        <v>2.5000000000000001E-2</v>
      </c>
      <c r="K8285" s="90">
        <v>1</v>
      </c>
      <c r="L8285" t="str">
        <f t="shared" si="258"/>
        <v>East</v>
      </c>
      <c r="M8285" s="107">
        <f t="shared" si="259"/>
        <v>24.375</v>
      </c>
    </row>
    <row r="8286" spans="7:13">
      <c r="G8286" s="106">
        <v>41631</v>
      </c>
      <c r="H8286" s="90" t="s">
        <v>2049</v>
      </c>
      <c r="I8286" s="90" t="s">
        <v>2046</v>
      </c>
      <c r="J8286" s="90">
        <v>0.01</v>
      </c>
      <c r="K8286" s="90">
        <v>2</v>
      </c>
      <c r="L8286" t="str">
        <f t="shared" si="258"/>
        <v>South</v>
      </c>
      <c r="M8286" s="107">
        <f t="shared" si="259"/>
        <v>49.5</v>
      </c>
    </row>
    <row r="8287" spans="7:13">
      <c r="G8287" s="106">
        <v>41640</v>
      </c>
      <c r="H8287" s="90" t="s">
        <v>2051</v>
      </c>
      <c r="I8287" s="90" t="s">
        <v>2028</v>
      </c>
      <c r="J8287" s="90">
        <v>2.5000000000000001E-2</v>
      </c>
      <c r="K8287" s="90">
        <v>3</v>
      </c>
      <c r="L8287" t="str">
        <f t="shared" si="258"/>
        <v>MidWest</v>
      </c>
      <c r="M8287" s="107">
        <f t="shared" si="259"/>
        <v>67.128749999999997</v>
      </c>
    </row>
    <row r="8288" spans="7:13">
      <c r="G8288" s="106">
        <v>41774</v>
      </c>
      <c r="H8288" s="90" t="s">
        <v>2067</v>
      </c>
      <c r="I8288" s="90" t="s">
        <v>2024</v>
      </c>
      <c r="J8288" s="90">
        <v>0.03</v>
      </c>
      <c r="K8288" s="90">
        <v>3</v>
      </c>
      <c r="L8288" t="str">
        <f t="shared" si="258"/>
        <v>East</v>
      </c>
      <c r="M8288" s="107">
        <f t="shared" si="259"/>
        <v>66.784499999999994</v>
      </c>
    </row>
    <row r="8289" spans="7:13">
      <c r="G8289" s="106">
        <v>41995</v>
      </c>
      <c r="H8289" s="90" t="s">
        <v>2061</v>
      </c>
      <c r="I8289" s="90" t="s">
        <v>2028</v>
      </c>
      <c r="J8289" s="90">
        <v>0</v>
      </c>
      <c r="K8289" s="90">
        <v>2</v>
      </c>
      <c r="L8289" t="str">
        <f t="shared" si="258"/>
        <v>West</v>
      </c>
      <c r="M8289" s="107">
        <f t="shared" si="259"/>
        <v>45.9</v>
      </c>
    </row>
    <row r="8290" spans="7:13">
      <c r="G8290" s="106">
        <v>41693</v>
      </c>
      <c r="H8290" s="90" t="s">
        <v>2049</v>
      </c>
      <c r="I8290" s="90" t="s">
        <v>2024</v>
      </c>
      <c r="J8290" s="90">
        <v>0</v>
      </c>
      <c r="K8290" s="90">
        <v>3</v>
      </c>
      <c r="L8290" t="str">
        <f t="shared" si="258"/>
        <v>South</v>
      </c>
      <c r="M8290" s="107">
        <f t="shared" si="259"/>
        <v>68.849999999999994</v>
      </c>
    </row>
    <row r="8291" spans="7:13">
      <c r="G8291" s="106">
        <v>41985</v>
      </c>
      <c r="H8291" s="90" t="s">
        <v>2073</v>
      </c>
      <c r="I8291" s="90" t="s">
        <v>2034</v>
      </c>
      <c r="J8291" s="90">
        <v>0.03</v>
      </c>
      <c r="K8291" s="90">
        <v>7</v>
      </c>
      <c r="L8291" t="str">
        <f t="shared" si="258"/>
        <v>West</v>
      </c>
      <c r="M8291" s="107">
        <f t="shared" si="259"/>
        <v>230.85999999999999</v>
      </c>
    </row>
    <row r="8292" spans="7:13">
      <c r="G8292" s="106">
        <v>41696</v>
      </c>
      <c r="H8292" s="90" t="s">
        <v>2090</v>
      </c>
      <c r="I8292" s="90" t="s">
        <v>2024</v>
      </c>
      <c r="J8292" s="90">
        <v>0</v>
      </c>
      <c r="K8292" s="90">
        <v>2</v>
      </c>
      <c r="L8292" t="str">
        <f t="shared" si="258"/>
        <v>West</v>
      </c>
      <c r="M8292" s="107">
        <f t="shared" si="259"/>
        <v>45.9</v>
      </c>
    </row>
    <row r="8293" spans="7:13">
      <c r="G8293" s="106">
        <v>41590</v>
      </c>
      <c r="H8293" s="90" t="s">
        <v>2087</v>
      </c>
      <c r="I8293" s="90" t="s">
        <v>2019</v>
      </c>
      <c r="J8293" s="90">
        <v>0.02</v>
      </c>
      <c r="K8293" s="90">
        <v>2</v>
      </c>
      <c r="L8293" t="str">
        <f t="shared" si="258"/>
        <v>South</v>
      </c>
      <c r="M8293" s="107">
        <f t="shared" si="259"/>
        <v>41.16</v>
      </c>
    </row>
    <row r="8294" spans="7:13">
      <c r="G8294" s="106">
        <v>41583</v>
      </c>
      <c r="H8294" s="90" t="s">
        <v>2096</v>
      </c>
      <c r="I8294" s="90" t="s">
        <v>2027</v>
      </c>
      <c r="J8294" s="90">
        <v>0</v>
      </c>
      <c r="K8294" s="90">
        <v>4</v>
      </c>
      <c r="L8294" t="str">
        <f t="shared" si="258"/>
        <v>MidWest</v>
      </c>
      <c r="M8294" s="107">
        <f t="shared" si="259"/>
        <v>79.8</v>
      </c>
    </row>
    <row r="8295" spans="7:13">
      <c r="G8295" s="106">
        <v>41609</v>
      </c>
      <c r="H8295" s="90" t="s">
        <v>2090</v>
      </c>
      <c r="I8295" s="90" t="s">
        <v>2040</v>
      </c>
      <c r="J8295" s="90">
        <v>2.5000000000000001E-2</v>
      </c>
      <c r="K8295" s="90">
        <v>2</v>
      </c>
      <c r="L8295" t="str">
        <f t="shared" si="258"/>
        <v>West</v>
      </c>
      <c r="M8295" s="107">
        <f t="shared" si="259"/>
        <v>58.5</v>
      </c>
    </row>
    <row r="8296" spans="7:13">
      <c r="G8296" s="106">
        <v>41579</v>
      </c>
      <c r="H8296" s="90" t="s">
        <v>2098</v>
      </c>
      <c r="I8296" s="90" t="s">
        <v>2034</v>
      </c>
      <c r="J8296" s="90">
        <v>0.03</v>
      </c>
      <c r="K8296" s="90">
        <v>16</v>
      </c>
      <c r="L8296" t="str">
        <f t="shared" si="258"/>
        <v>West</v>
      </c>
      <c r="M8296" s="107">
        <f t="shared" si="259"/>
        <v>527.67999999999995</v>
      </c>
    </row>
    <row r="8297" spans="7:13">
      <c r="G8297" s="106">
        <v>41370</v>
      </c>
      <c r="H8297" s="90" t="s">
        <v>2030</v>
      </c>
      <c r="I8297" s="90" t="s">
        <v>2027</v>
      </c>
      <c r="J8297" s="90">
        <v>0.01</v>
      </c>
      <c r="K8297" s="90">
        <v>2</v>
      </c>
      <c r="L8297" t="str">
        <f t="shared" si="258"/>
        <v>West</v>
      </c>
      <c r="M8297" s="107">
        <f t="shared" si="259"/>
        <v>39.500999999999998</v>
      </c>
    </row>
    <row r="8298" spans="7:13">
      <c r="G8298" s="106">
        <v>41582</v>
      </c>
      <c r="H8298" s="90" t="s">
        <v>2089</v>
      </c>
      <c r="I8298" s="90" t="s">
        <v>2034</v>
      </c>
      <c r="J8298" s="90">
        <v>0</v>
      </c>
      <c r="K8298" s="90">
        <v>19</v>
      </c>
      <c r="L8298" t="str">
        <f t="shared" si="258"/>
        <v>East</v>
      </c>
      <c r="M8298" s="107">
        <f t="shared" si="259"/>
        <v>646</v>
      </c>
    </row>
    <row r="8299" spans="7:13">
      <c r="G8299" s="106">
        <v>41277</v>
      </c>
      <c r="H8299" s="90" t="s">
        <v>2090</v>
      </c>
      <c r="I8299" s="90" t="s">
        <v>2028</v>
      </c>
      <c r="J8299" s="90">
        <v>0.03</v>
      </c>
      <c r="K8299" s="90">
        <v>3</v>
      </c>
      <c r="L8299" t="str">
        <f t="shared" si="258"/>
        <v>West</v>
      </c>
      <c r="M8299" s="107">
        <f t="shared" si="259"/>
        <v>66.784499999999994</v>
      </c>
    </row>
    <row r="8300" spans="7:13">
      <c r="G8300" s="106">
        <v>41683</v>
      </c>
      <c r="H8300" s="90" t="s">
        <v>2055</v>
      </c>
      <c r="I8300" s="90" t="s">
        <v>2024</v>
      </c>
      <c r="J8300" s="90">
        <v>0</v>
      </c>
      <c r="K8300" s="90">
        <v>2</v>
      </c>
      <c r="L8300" t="str">
        <f t="shared" si="258"/>
        <v>South</v>
      </c>
      <c r="M8300" s="107">
        <f t="shared" si="259"/>
        <v>45.9</v>
      </c>
    </row>
    <row r="8301" spans="7:13">
      <c r="G8301" s="106">
        <v>41394</v>
      </c>
      <c r="H8301" s="90" t="s">
        <v>2092</v>
      </c>
      <c r="I8301" s="90" t="s">
        <v>2024</v>
      </c>
      <c r="J8301" s="90">
        <v>1.4999999999999999E-2</v>
      </c>
      <c r="K8301" s="90">
        <v>2</v>
      </c>
      <c r="L8301" t="str">
        <f t="shared" si="258"/>
        <v>East</v>
      </c>
      <c r="M8301" s="107">
        <f t="shared" si="259"/>
        <v>45.211500000000001</v>
      </c>
    </row>
    <row r="8302" spans="7:13">
      <c r="G8302" s="106">
        <v>41958</v>
      </c>
      <c r="H8302" s="90" t="s">
        <v>2058</v>
      </c>
      <c r="I8302" s="90" t="s">
        <v>2034</v>
      </c>
      <c r="J8302" s="90">
        <v>0</v>
      </c>
      <c r="K8302" s="90">
        <v>1</v>
      </c>
      <c r="L8302" t="str">
        <f t="shared" si="258"/>
        <v>MidWest</v>
      </c>
      <c r="M8302" s="107">
        <f t="shared" si="259"/>
        <v>34</v>
      </c>
    </row>
    <row r="8303" spans="7:13">
      <c r="G8303" s="106">
        <v>41585</v>
      </c>
      <c r="H8303" s="90" t="s">
        <v>2076</v>
      </c>
      <c r="I8303" s="90" t="s">
        <v>2019</v>
      </c>
      <c r="J8303" s="90">
        <v>0.01</v>
      </c>
      <c r="K8303" s="90">
        <v>1</v>
      </c>
      <c r="L8303" t="str">
        <f t="shared" si="258"/>
        <v>West</v>
      </c>
      <c r="M8303" s="107">
        <f t="shared" si="259"/>
        <v>20.79</v>
      </c>
    </row>
    <row r="8304" spans="7:13">
      <c r="G8304" s="106">
        <v>41953</v>
      </c>
      <c r="H8304" s="90" t="s">
        <v>2036</v>
      </c>
      <c r="I8304" s="90" t="s">
        <v>2028</v>
      </c>
      <c r="J8304" s="90">
        <v>1.4999999999999999E-2</v>
      </c>
      <c r="K8304" s="90">
        <v>3</v>
      </c>
      <c r="L8304" t="str">
        <f t="shared" si="258"/>
        <v>MidWest</v>
      </c>
      <c r="M8304" s="107">
        <f t="shared" si="259"/>
        <v>67.817249999999987</v>
      </c>
    </row>
    <row r="8305" spans="7:13">
      <c r="G8305" s="106">
        <v>41975</v>
      </c>
      <c r="H8305" s="90" t="s">
        <v>2087</v>
      </c>
      <c r="I8305" s="90" t="s">
        <v>2046</v>
      </c>
      <c r="J8305" s="90">
        <v>1.4999999999999999E-2</v>
      </c>
      <c r="K8305" s="90">
        <v>3</v>
      </c>
      <c r="L8305" t="str">
        <f t="shared" si="258"/>
        <v>South</v>
      </c>
      <c r="M8305" s="107">
        <f t="shared" si="259"/>
        <v>73.875</v>
      </c>
    </row>
    <row r="8306" spans="7:13">
      <c r="G8306" s="106">
        <v>41634</v>
      </c>
      <c r="H8306" s="90" t="s">
        <v>2051</v>
      </c>
      <c r="I8306" s="90" t="s">
        <v>2046</v>
      </c>
      <c r="J8306" s="90">
        <v>0.03</v>
      </c>
      <c r="K8306" s="90">
        <v>2</v>
      </c>
      <c r="L8306" t="str">
        <f t="shared" si="258"/>
        <v>MidWest</v>
      </c>
      <c r="M8306" s="107">
        <f t="shared" si="259"/>
        <v>48.5</v>
      </c>
    </row>
    <row r="8307" spans="7:13">
      <c r="G8307" s="106">
        <v>41593</v>
      </c>
      <c r="H8307" s="90" t="s">
        <v>2074</v>
      </c>
      <c r="I8307" s="90" t="s">
        <v>2028</v>
      </c>
      <c r="J8307" s="90">
        <v>2.5000000000000001E-2</v>
      </c>
      <c r="K8307" s="90">
        <v>2</v>
      </c>
      <c r="L8307" t="str">
        <f t="shared" si="258"/>
        <v>MidWest</v>
      </c>
      <c r="M8307" s="107">
        <f t="shared" si="259"/>
        <v>44.752499999999998</v>
      </c>
    </row>
    <row r="8308" spans="7:13">
      <c r="G8308" s="106">
        <v>41608</v>
      </c>
      <c r="H8308" s="90" t="s">
        <v>2049</v>
      </c>
      <c r="I8308" s="90" t="s">
        <v>2027</v>
      </c>
      <c r="J8308" s="90">
        <v>0</v>
      </c>
      <c r="K8308" s="90">
        <v>2</v>
      </c>
      <c r="L8308" t="str">
        <f t="shared" si="258"/>
        <v>South</v>
      </c>
      <c r="M8308" s="107">
        <f t="shared" si="259"/>
        <v>39.9</v>
      </c>
    </row>
    <row r="8309" spans="7:13">
      <c r="G8309" s="106">
        <v>41580</v>
      </c>
      <c r="H8309" s="90" t="s">
        <v>2099</v>
      </c>
      <c r="I8309" s="90" t="s">
        <v>2043</v>
      </c>
      <c r="J8309" s="90">
        <v>0</v>
      </c>
      <c r="K8309" s="90">
        <v>19</v>
      </c>
      <c r="L8309" t="str">
        <f t="shared" si="258"/>
        <v>East</v>
      </c>
      <c r="M8309" s="107">
        <f t="shared" si="259"/>
        <v>446.5</v>
      </c>
    </row>
    <row r="8310" spans="7:13">
      <c r="G8310" s="106">
        <v>41618</v>
      </c>
      <c r="H8310" s="90" t="s">
        <v>2067</v>
      </c>
      <c r="I8310" s="90" t="s">
        <v>2046</v>
      </c>
      <c r="J8310" s="90">
        <v>2.5000000000000001E-2</v>
      </c>
      <c r="K8310" s="90">
        <v>1</v>
      </c>
      <c r="L8310" t="str">
        <f t="shared" si="258"/>
        <v>East</v>
      </c>
      <c r="M8310" s="107">
        <f t="shared" si="259"/>
        <v>24.375</v>
      </c>
    </row>
    <row r="8311" spans="7:13">
      <c r="G8311" s="106">
        <v>41954</v>
      </c>
      <c r="H8311" s="90" t="s">
        <v>2039</v>
      </c>
      <c r="I8311" s="90" t="s">
        <v>2019</v>
      </c>
      <c r="J8311" s="90">
        <v>0.02</v>
      </c>
      <c r="K8311" s="90">
        <v>3</v>
      </c>
      <c r="L8311" t="str">
        <f t="shared" si="258"/>
        <v>East</v>
      </c>
      <c r="M8311" s="107">
        <f t="shared" si="259"/>
        <v>61.74</v>
      </c>
    </row>
    <row r="8312" spans="7:13">
      <c r="G8312" s="106">
        <v>41944</v>
      </c>
      <c r="H8312" s="90" t="s">
        <v>2076</v>
      </c>
      <c r="I8312" s="90" t="s">
        <v>2050</v>
      </c>
      <c r="J8312" s="90">
        <v>0</v>
      </c>
      <c r="K8312" s="90">
        <v>1</v>
      </c>
      <c r="L8312" t="str">
        <f t="shared" si="258"/>
        <v>West</v>
      </c>
      <c r="M8312" s="107">
        <f t="shared" si="259"/>
        <v>19</v>
      </c>
    </row>
    <row r="8313" spans="7:13">
      <c r="G8313" s="106">
        <v>41591</v>
      </c>
      <c r="H8313" s="90" t="s">
        <v>2060</v>
      </c>
      <c r="I8313" s="90" t="s">
        <v>2034</v>
      </c>
      <c r="J8313" s="90">
        <v>0</v>
      </c>
      <c r="K8313" s="90">
        <v>2</v>
      </c>
      <c r="L8313" t="str">
        <f t="shared" si="258"/>
        <v>South</v>
      </c>
      <c r="M8313" s="107">
        <f t="shared" si="259"/>
        <v>68</v>
      </c>
    </row>
    <row r="8314" spans="7:13">
      <c r="G8314" s="106">
        <v>41810</v>
      </c>
      <c r="H8314" s="90" t="s">
        <v>2087</v>
      </c>
      <c r="I8314" s="90" t="s">
        <v>2024</v>
      </c>
      <c r="J8314" s="90">
        <v>0</v>
      </c>
      <c r="K8314" s="90">
        <v>2</v>
      </c>
      <c r="L8314" t="str">
        <f t="shared" si="258"/>
        <v>South</v>
      </c>
      <c r="M8314" s="107">
        <f t="shared" si="259"/>
        <v>45.9</v>
      </c>
    </row>
    <row r="8315" spans="7:13">
      <c r="G8315" s="106">
        <v>41895</v>
      </c>
      <c r="H8315" s="90" t="s">
        <v>2026</v>
      </c>
      <c r="I8315" s="90" t="s">
        <v>2040</v>
      </c>
      <c r="J8315" s="90">
        <v>2.5000000000000001E-2</v>
      </c>
      <c r="K8315" s="90">
        <v>2</v>
      </c>
      <c r="L8315" t="str">
        <f t="shared" si="258"/>
        <v>MidWest</v>
      </c>
      <c r="M8315" s="107">
        <f t="shared" si="259"/>
        <v>58.5</v>
      </c>
    </row>
    <row r="8316" spans="7:13">
      <c r="G8316" s="106">
        <v>41965</v>
      </c>
      <c r="H8316" s="90" t="s">
        <v>2084</v>
      </c>
      <c r="I8316" s="90" t="s">
        <v>2034</v>
      </c>
      <c r="J8316" s="90">
        <v>0</v>
      </c>
      <c r="K8316" s="90">
        <v>1</v>
      </c>
      <c r="L8316" t="str">
        <f t="shared" si="258"/>
        <v>MidWest</v>
      </c>
      <c r="M8316" s="107">
        <f t="shared" si="259"/>
        <v>34</v>
      </c>
    </row>
    <row r="8317" spans="7:13">
      <c r="G8317" s="106">
        <v>41958</v>
      </c>
      <c r="H8317" s="90" t="s">
        <v>2053</v>
      </c>
      <c r="I8317" s="90" t="s">
        <v>2034</v>
      </c>
      <c r="J8317" s="90">
        <v>0.03</v>
      </c>
      <c r="K8317" s="90">
        <v>3</v>
      </c>
      <c r="L8317" t="str">
        <f t="shared" si="258"/>
        <v>MidWest</v>
      </c>
      <c r="M8317" s="107">
        <f t="shared" si="259"/>
        <v>98.94</v>
      </c>
    </row>
    <row r="8318" spans="7:13">
      <c r="G8318" s="106">
        <v>41426</v>
      </c>
      <c r="H8318" s="90" t="s">
        <v>2082</v>
      </c>
      <c r="I8318" s="90" t="s">
        <v>2027</v>
      </c>
      <c r="J8318" s="90">
        <v>0.01</v>
      </c>
      <c r="K8318" s="90">
        <v>2</v>
      </c>
      <c r="L8318" t="str">
        <f t="shared" si="258"/>
        <v>MidWest</v>
      </c>
      <c r="M8318" s="107">
        <f t="shared" si="259"/>
        <v>39.500999999999998</v>
      </c>
    </row>
    <row r="8319" spans="7:13">
      <c r="G8319" s="106">
        <v>41973</v>
      </c>
      <c r="H8319" s="90" t="s">
        <v>2080</v>
      </c>
      <c r="I8319" s="90" t="s">
        <v>2043</v>
      </c>
      <c r="J8319" s="90">
        <v>2.5000000000000001E-2</v>
      </c>
      <c r="K8319" s="90">
        <v>3</v>
      </c>
      <c r="L8319" t="str">
        <f t="shared" si="258"/>
        <v>East</v>
      </c>
      <c r="M8319" s="107">
        <f t="shared" si="259"/>
        <v>68.737499999999997</v>
      </c>
    </row>
    <row r="8320" spans="7:13">
      <c r="G8320" s="106">
        <v>41634</v>
      </c>
      <c r="H8320" s="90" t="s">
        <v>2086</v>
      </c>
      <c r="I8320" s="90" t="s">
        <v>2019</v>
      </c>
      <c r="J8320" s="90">
        <v>0.03</v>
      </c>
      <c r="K8320" s="90">
        <v>3</v>
      </c>
      <c r="L8320" t="str">
        <f t="shared" si="258"/>
        <v>West</v>
      </c>
      <c r="M8320" s="107">
        <f t="shared" si="259"/>
        <v>61.11</v>
      </c>
    </row>
    <row r="8321" spans="7:13">
      <c r="G8321" s="106">
        <v>41983</v>
      </c>
      <c r="H8321" s="90" t="s">
        <v>2039</v>
      </c>
      <c r="I8321" s="90" t="s">
        <v>2024</v>
      </c>
      <c r="J8321" s="90">
        <v>0</v>
      </c>
      <c r="K8321" s="90">
        <v>2</v>
      </c>
      <c r="L8321" t="str">
        <f t="shared" si="258"/>
        <v>East</v>
      </c>
      <c r="M8321" s="107">
        <f t="shared" si="259"/>
        <v>45.9</v>
      </c>
    </row>
    <row r="8322" spans="7:13">
      <c r="G8322" s="106">
        <v>41987</v>
      </c>
      <c r="H8322" s="90" t="s">
        <v>2051</v>
      </c>
      <c r="I8322" s="90" t="s">
        <v>2046</v>
      </c>
      <c r="J8322" s="90">
        <v>0.03</v>
      </c>
      <c r="K8322" s="90">
        <v>1</v>
      </c>
      <c r="L8322" t="str">
        <f t="shared" si="258"/>
        <v>MidWest</v>
      </c>
      <c r="M8322" s="107">
        <f t="shared" si="259"/>
        <v>24.25</v>
      </c>
    </row>
    <row r="8323" spans="7:13">
      <c r="G8323" s="106">
        <v>41983</v>
      </c>
      <c r="H8323" s="90" t="s">
        <v>2045</v>
      </c>
      <c r="I8323" s="90" t="s">
        <v>2028</v>
      </c>
      <c r="J8323" s="90">
        <v>1.4999999999999999E-2</v>
      </c>
      <c r="K8323" s="90">
        <v>20</v>
      </c>
      <c r="L8323" t="str">
        <f t="shared" ref="L8323:L8386" si="260">_xlfn.XLOOKUP(H8323,$D$2:$D$73,$E$2:$E$73)</f>
        <v>West</v>
      </c>
      <c r="M8323" s="107">
        <f t="shared" ref="M8323:M8386" si="261">_xlfn.XLOOKUP(I8323,$A$2:$A$13,$B$2:$B$13)*K8323*(1-J8323)</f>
        <v>452.11500000000001</v>
      </c>
    </row>
    <row r="8324" spans="7:13">
      <c r="G8324" s="106">
        <v>41880</v>
      </c>
      <c r="H8324" s="90" t="s">
        <v>2063</v>
      </c>
      <c r="I8324" s="90" t="s">
        <v>2031</v>
      </c>
      <c r="J8324" s="90">
        <v>0</v>
      </c>
      <c r="K8324" s="90">
        <v>3</v>
      </c>
      <c r="L8324" t="str">
        <f t="shared" si="260"/>
        <v>South</v>
      </c>
      <c r="M8324" s="107">
        <f t="shared" si="261"/>
        <v>75</v>
      </c>
    </row>
    <row r="8325" spans="7:13">
      <c r="G8325" s="106">
        <v>41629</v>
      </c>
      <c r="H8325" s="90" t="s">
        <v>2036</v>
      </c>
      <c r="I8325" s="90" t="s">
        <v>2034</v>
      </c>
      <c r="J8325" s="90">
        <v>0.01</v>
      </c>
      <c r="K8325" s="90">
        <v>1</v>
      </c>
      <c r="L8325" t="str">
        <f t="shared" si="260"/>
        <v>MidWest</v>
      </c>
      <c r="M8325" s="107">
        <f t="shared" si="261"/>
        <v>33.659999999999997</v>
      </c>
    </row>
    <row r="8326" spans="7:13">
      <c r="G8326" s="106">
        <v>41952</v>
      </c>
      <c r="H8326" s="90" t="s">
        <v>2057</v>
      </c>
      <c r="I8326" s="90" t="s">
        <v>2027</v>
      </c>
      <c r="J8326" s="90">
        <v>0.01</v>
      </c>
      <c r="K8326" s="90">
        <v>12</v>
      </c>
      <c r="L8326" t="str">
        <f t="shared" si="260"/>
        <v>West</v>
      </c>
      <c r="M8326" s="107">
        <f t="shared" si="261"/>
        <v>237.00599999999997</v>
      </c>
    </row>
    <row r="8327" spans="7:13">
      <c r="G8327" s="106">
        <v>41392</v>
      </c>
      <c r="H8327" s="90" t="s">
        <v>2020</v>
      </c>
      <c r="I8327" s="90" t="s">
        <v>2031</v>
      </c>
      <c r="J8327" s="90">
        <v>0</v>
      </c>
      <c r="K8327" s="90">
        <v>1</v>
      </c>
      <c r="L8327" t="str">
        <f t="shared" si="260"/>
        <v>MidWest</v>
      </c>
      <c r="M8327" s="107">
        <f t="shared" si="261"/>
        <v>25</v>
      </c>
    </row>
    <row r="8328" spans="7:13">
      <c r="G8328" s="106">
        <v>41579</v>
      </c>
      <c r="H8328" s="90" t="s">
        <v>2090</v>
      </c>
      <c r="I8328" s="90" t="s">
        <v>2046</v>
      </c>
      <c r="J8328" s="90">
        <v>0.03</v>
      </c>
      <c r="K8328" s="90">
        <v>3</v>
      </c>
      <c r="L8328" t="str">
        <f t="shared" si="260"/>
        <v>West</v>
      </c>
      <c r="M8328" s="107">
        <f t="shared" si="261"/>
        <v>72.75</v>
      </c>
    </row>
    <row r="8329" spans="7:13">
      <c r="G8329" s="106">
        <v>41628</v>
      </c>
      <c r="H8329" s="90" t="s">
        <v>2049</v>
      </c>
      <c r="I8329" s="90" t="s">
        <v>2040</v>
      </c>
      <c r="J8329" s="90">
        <v>0</v>
      </c>
      <c r="K8329" s="90">
        <v>2</v>
      </c>
      <c r="L8329" t="str">
        <f t="shared" si="260"/>
        <v>South</v>
      </c>
      <c r="M8329" s="107">
        <f t="shared" si="261"/>
        <v>60</v>
      </c>
    </row>
    <row r="8330" spans="7:13">
      <c r="G8330" s="106">
        <v>41612</v>
      </c>
      <c r="H8330" s="90" t="s">
        <v>2079</v>
      </c>
      <c r="I8330" s="90" t="s">
        <v>2024</v>
      </c>
      <c r="J8330" s="90">
        <v>2.5000000000000001E-2</v>
      </c>
      <c r="K8330" s="90">
        <v>2</v>
      </c>
      <c r="L8330" t="str">
        <f t="shared" si="260"/>
        <v>MidWest</v>
      </c>
      <c r="M8330" s="107">
        <f t="shared" si="261"/>
        <v>44.752499999999998</v>
      </c>
    </row>
    <row r="8331" spans="7:13">
      <c r="G8331" s="106">
        <v>41631</v>
      </c>
      <c r="H8331" s="90" t="s">
        <v>2025</v>
      </c>
      <c r="I8331" s="90" t="s">
        <v>2034</v>
      </c>
      <c r="J8331" s="90">
        <v>2.5000000000000001E-2</v>
      </c>
      <c r="K8331" s="90">
        <v>1</v>
      </c>
      <c r="L8331" t="str">
        <f t="shared" si="260"/>
        <v>West</v>
      </c>
      <c r="M8331" s="107">
        <f t="shared" si="261"/>
        <v>33.15</v>
      </c>
    </row>
    <row r="8332" spans="7:13">
      <c r="G8332" s="106">
        <v>41823</v>
      </c>
      <c r="H8332" s="90" t="s">
        <v>2073</v>
      </c>
      <c r="I8332" s="90" t="s">
        <v>2031</v>
      </c>
      <c r="J8332" s="90">
        <v>0.01</v>
      </c>
      <c r="K8332" s="90">
        <v>2</v>
      </c>
      <c r="L8332" t="str">
        <f t="shared" si="260"/>
        <v>West</v>
      </c>
      <c r="M8332" s="107">
        <f t="shared" si="261"/>
        <v>49.5</v>
      </c>
    </row>
    <row r="8333" spans="7:13">
      <c r="G8333" s="106">
        <v>41625</v>
      </c>
      <c r="H8333" s="90" t="s">
        <v>2022</v>
      </c>
      <c r="I8333" s="90" t="s">
        <v>2024</v>
      </c>
      <c r="J8333" s="90">
        <v>0</v>
      </c>
      <c r="K8333" s="90">
        <v>2</v>
      </c>
      <c r="L8333" t="str">
        <f t="shared" si="260"/>
        <v>West</v>
      </c>
      <c r="M8333" s="107">
        <f t="shared" si="261"/>
        <v>45.9</v>
      </c>
    </row>
    <row r="8334" spans="7:13">
      <c r="G8334" s="106">
        <v>41386</v>
      </c>
      <c r="H8334" s="90" t="s">
        <v>2051</v>
      </c>
      <c r="I8334" s="90" t="s">
        <v>2027</v>
      </c>
      <c r="J8334" s="90">
        <v>0.02</v>
      </c>
      <c r="K8334" s="90">
        <v>3</v>
      </c>
      <c r="L8334" t="str">
        <f t="shared" si="260"/>
        <v>MidWest</v>
      </c>
      <c r="M8334" s="107">
        <f t="shared" si="261"/>
        <v>58.652999999999992</v>
      </c>
    </row>
    <row r="8335" spans="7:13">
      <c r="G8335" s="106">
        <v>41610</v>
      </c>
      <c r="H8335" s="90" t="s">
        <v>2073</v>
      </c>
      <c r="I8335" s="90" t="s">
        <v>2028</v>
      </c>
      <c r="J8335" s="90">
        <v>0.01</v>
      </c>
      <c r="K8335" s="90">
        <v>3</v>
      </c>
      <c r="L8335" t="str">
        <f t="shared" si="260"/>
        <v>West</v>
      </c>
      <c r="M8335" s="107">
        <f t="shared" si="261"/>
        <v>68.16149999999999</v>
      </c>
    </row>
    <row r="8336" spans="7:13">
      <c r="G8336" s="106">
        <v>41595</v>
      </c>
      <c r="H8336" s="90" t="s">
        <v>2039</v>
      </c>
      <c r="I8336" s="90" t="s">
        <v>2019</v>
      </c>
      <c r="J8336" s="90">
        <v>0.02</v>
      </c>
      <c r="K8336" s="90">
        <v>1</v>
      </c>
      <c r="L8336" t="str">
        <f t="shared" si="260"/>
        <v>East</v>
      </c>
      <c r="M8336" s="107">
        <f t="shared" si="261"/>
        <v>20.58</v>
      </c>
    </row>
    <row r="8337" spans="7:13">
      <c r="G8337" s="106">
        <v>41479</v>
      </c>
      <c r="H8337" s="90" t="s">
        <v>2036</v>
      </c>
      <c r="I8337" s="90" t="s">
        <v>2027</v>
      </c>
      <c r="J8337" s="90">
        <v>0</v>
      </c>
      <c r="K8337" s="90">
        <v>4</v>
      </c>
      <c r="L8337" t="str">
        <f t="shared" si="260"/>
        <v>MidWest</v>
      </c>
      <c r="M8337" s="107">
        <f t="shared" si="261"/>
        <v>79.8</v>
      </c>
    </row>
    <row r="8338" spans="7:13">
      <c r="G8338" s="106">
        <v>41415</v>
      </c>
      <c r="H8338" s="90" t="s">
        <v>2075</v>
      </c>
      <c r="I8338" s="90" t="s">
        <v>2040</v>
      </c>
      <c r="J8338" s="90">
        <v>0.01</v>
      </c>
      <c r="K8338" s="90">
        <v>2</v>
      </c>
      <c r="L8338" t="str">
        <f t="shared" si="260"/>
        <v>West</v>
      </c>
      <c r="M8338" s="107">
        <f t="shared" si="261"/>
        <v>59.4</v>
      </c>
    </row>
    <row r="8339" spans="7:13">
      <c r="G8339" s="106">
        <v>41975</v>
      </c>
      <c r="H8339" s="90" t="s">
        <v>2057</v>
      </c>
      <c r="I8339" s="90" t="s">
        <v>2023</v>
      </c>
      <c r="J8339" s="90">
        <v>0.01</v>
      </c>
      <c r="K8339" s="90">
        <v>3</v>
      </c>
      <c r="L8339" t="str">
        <f t="shared" si="260"/>
        <v>West</v>
      </c>
      <c r="M8339" s="107">
        <f t="shared" si="261"/>
        <v>237.45150000000001</v>
      </c>
    </row>
    <row r="8340" spans="7:13">
      <c r="G8340" s="106">
        <v>41621</v>
      </c>
      <c r="H8340" s="90" t="s">
        <v>2067</v>
      </c>
      <c r="I8340" s="90" t="s">
        <v>2024</v>
      </c>
      <c r="J8340" s="90">
        <v>0.03</v>
      </c>
      <c r="K8340" s="90">
        <v>2</v>
      </c>
      <c r="L8340" t="str">
        <f t="shared" si="260"/>
        <v>East</v>
      </c>
      <c r="M8340" s="107">
        <f t="shared" si="261"/>
        <v>44.522999999999996</v>
      </c>
    </row>
    <row r="8341" spans="7:13">
      <c r="G8341" s="106">
        <v>42000</v>
      </c>
      <c r="H8341" s="90" t="s">
        <v>2093</v>
      </c>
      <c r="I8341" s="90" t="s">
        <v>2046</v>
      </c>
      <c r="J8341" s="90">
        <v>2.5000000000000001E-2</v>
      </c>
      <c r="K8341" s="90">
        <v>2</v>
      </c>
      <c r="L8341" t="str">
        <f t="shared" si="260"/>
        <v>West</v>
      </c>
      <c r="M8341" s="107">
        <f t="shared" si="261"/>
        <v>48.75</v>
      </c>
    </row>
    <row r="8342" spans="7:13">
      <c r="G8342" s="106">
        <v>41637</v>
      </c>
      <c r="H8342" s="90" t="s">
        <v>2098</v>
      </c>
      <c r="I8342" s="90" t="s">
        <v>2031</v>
      </c>
      <c r="J8342" s="90">
        <v>0</v>
      </c>
      <c r="K8342" s="90">
        <v>1</v>
      </c>
      <c r="L8342" t="str">
        <f t="shared" si="260"/>
        <v>West</v>
      </c>
      <c r="M8342" s="107">
        <f t="shared" si="261"/>
        <v>25</v>
      </c>
    </row>
    <row r="8343" spans="7:13">
      <c r="G8343" s="106">
        <v>41965</v>
      </c>
      <c r="H8343" s="90" t="s">
        <v>2035</v>
      </c>
      <c r="I8343" s="90" t="s">
        <v>2034</v>
      </c>
      <c r="J8343" s="90">
        <v>0</v>
      </c>
      <c r="K8343" s="90">
        <v>1</v>
      </c>
      <c r="L8343" t="str">
        <f t="shared" si="260"/>
        <v>West</v>
      </c>
      <c r="M8343" s="107">
        <f t="shared" si="261"/>
        <v>34</v>
      </c>
    </row>
    <row r="8344" spans="7:13">
      <c r="G8344" s="106">
        <v>41971</v>
      </c>
      <c r="H8344" s="90" t="s">
        <v>2057</v>
      </c>
      <c r="I8344" s="90" t="s">
        <v>2031</v>
      </c>
      <c r="J8344" s="90">
        <v>0.02</v>
      </c>
      <c r="K8344" s="90">
        <v>3</v>
      </c>
      <c r="L8344" t="str">
        <f t="shared" si="260"/>
        <v>West</v>
      </c>
      <c r="M8344" s="107">
        <f t="shared" si="261"/>
        <v>73.5</v>
      </c>
    </row>
    <row r="8345" spans="7:13">
      <c r="G8345" s="106">
        <v>41945</v>
      </c>
      <c r="H8345" s="90" t="s">
        <v>2061</v>
      </c>
      <c r="I8345" s="90" t="s">
        <v>2040</v>
      </c>
      <c r="J8345" s="90">
        <v>0</v>
      </c>
      <c r="K8345" s="90">
        <v>3</v>
      </c>
      <c r="L8345" t="str">
        <f t="shared" si="260"/>
        <v>West</v>
      </c>
      <c r="M8345" s="107">
        <f t="shared" si="261"/>
        <v>90</v>
      </c>
    </row>
    <row r="8346" spans="7:13">
      <c r="G8346" s="106">
        <v>41976</v>
      </c>
      <c r="H8346" s="90" t="s">
        <v>2100</v>
      </c>
      <c r="I8346" s="90" t="s">
        <v>2027</v>
      </c>
      <c r="J8346" s="90">
        <v>0</v>
      </c>
      <c r="K8346" s="90">
        <v>2</v>
      </c>
      <c r="L8346" t="str">
        <f t="shared" si="260"/>
        <v>West</v>
      </c>
      <c r="M8346" s="107">
        <f t="shared" si="261"/>
        <v>39.9</v>
      </c>
    </row>
    <row r="8347" spans="7:13">
      <c r="G8347" s="106">
        <v>41387</v>
      </c>
      <c r="H8347" s="90" t="s">
        <v>2078</v>
      </c>
      <c r="I8347" s="90" t="s">
        <v>2034</v>
      </c>
      <c r="J8347" s="90">
        <v>0</v>
      </c>
      <c r="K8347" s="90">
        <v>3</v>
      </c>
      <c r="L8347" t="str">
        <f t="shared" si="260"/>
        <v>West</v>
      </c>
      <c r="M8347" s="107">
        <f t="shared" si="261"/>
        <v>102</v>
      </c>
    </row>
    <row r="8348" spans="7:13">
      <c r="G8348" s="106">
        <v>41994</v>
      </c>
      <c r="H8348" s="90" t="s">
        <v>2032</v>
      </c>
      <c r="I8348" s="90" t="s">
        <v>2024</v>
      </c>
      <c r="J8348" s="90">
        <v>0</v>
      </c>
      <c r="K8348" s="90">
        <v>2</v>
      </c>
      <c r="L8348" t="str">
        <f t="shared" si="260"/>
        <v>East</v>
      </c>
      <c r="M8348" s="107">
        <f t="shared" si="261"/>
        <v>45.9</v>
      </c>
    </row>
    <row r="8349" spans="7:13">
      <c r="G8349" s="106">
        <v>41579</v>
      </c>
      <c r="H8349" s="90" t="s">
        <v>2060</v>
      </c>
      <c r="I8349" s="90" t="s">
        <v>2028</v>
      </c>
      <c r="J8349" s="90">
        <v>1.4999999999999999E-2</v>
      </c>
      <c r="K8349" s="90">
        <v>2</v>
      </c>
      <c r="L8349" t="str">
        <f t="shared" si="260"/>
        <v>South</v>
      </c>
      <c r="M8349" s="107">
        <f t="shared" si="261"/>
        <v>45.211500000000001</v>
      </c>
    </row>
    <row r="8350" spans="7:13">
      <c r="G8350" s="106">
        <v>41487</v>
      </c>
      <c r="H8350" s="90" t="s">
        <v>2036</v>
      </c>
      <c r="I8350" s="90" t="s">
        <v>2027</v>
      </c>
      <c r="J8350" s="90">
        <v>0</v>
      </c>
      <c r="K8350" s="90">
        <v>2</v>
      </c>
      <c r="L8350" t="str">
        <f t="shared" si="260"/>
        <v>MidWest</v>
      </c>
      <c r="M8350" s="107">
        <f t="shared" si="261"/>
        <v>39.9</v>
      </c>
    </row>
    <row r="8351" spans="7:13">
      <c r="G8351" s="106">
        <v>41979</v>
      </c>
      <c r="H8351" s="90" t="s">
        <v>2091</v>
      </c>
      <c r="I8351" s="90" t="s">
        <v>2040</v>
      </c>
      <c r="J8351" s="90">
        <v>0</v>
      </c>
      <c r="K8351" s="90">
        <v>1</v>
      </c>
      <c r="L8351" t="str">
        <f t="shared" si="260"/>
        <v>South</v>
      </c>
      <c r="M8351" s="107">
        <f t="shared" si="261"/>
        <v>30</v>
      </c>
    </row>
    <row r="8352" spans="7:13">
      <c r="G8352" s="106">
        <v>41854</v>
      </c>
      <c r="H8352" s="90" t="s">
        <v>2032</v>
      </c>
      <c r="I8352" s="90" t="s">
        <v>2046</v>
      </c>
      <c r="J8352" s="90">
        <v>2.5000000000000001E-2</v>
      </c>
      <c r="K8352" s="90">
        <v>1</v>
      </c>
      <c r="L8352" t="str">
        <f t="shared" si="260"/>
        <v>East</v>
      </c>
      <c r="M8352" s="107">
        <f t="shared" si="261"/>
        <v>24.375</v>
      </c>
    </row>
    <row r="8353" spans="7:13">
      <c r="G8353" s="106">
        <v>41448</v>
      </c>
      <c r="H8353" s="90" t="s">
        <v>2056</v>
      </c>
      <c r="I8353" s="90" t="s">
        <v>2031</v>
      </c>
      <c r="J8353" s="90">
        <v>1.4999999999999999E-2</v>
      </c>
      <c r="K8353" s="90">
        <v>2</v>
      </c>
      <c r="L8353" t="str">
        <f t="shared" si="260"/>
        <v>MidWest</v>
      </c>
      <c r="M8353" s="107">
        <f t="shared" si="261"/>
        <v>49.25</v>
      </c>
    </row>
    <row r="8354" spans="7:13">
      <c r="G8354" s="106">
        <v>41854</v>
      </c>
      <c r="H8354" s="90" t="s">
        <v>2097</v>
      </c>
      <c r="I8354" s="90" t="s">
        <v>2046</v>
      </c>
      <c r="J8354" s="90">
        <v>0</v>
      </c>
      <c r="K8354" s="90">
        <v>3</v>
      </c>
      <c r="L8354" t="str">
        <f t="shared" si="260"/>
        <v>West</v>
      </c>
      <c r="M8354" s="107">
        <f t="shared" si="261"/>
        <v>75</v>
      </c>
    </row>
    <row r="8355" spans="7:13">
      <c r="G8355" s="106">
        <v>41608</v>
      </c>
      <c r="H8355" s="90" t="s">
        <v>2060</v>
      </c>
      <c r="I8355" s="90" t="s">
        <v>2050</v>
      </c>
      <c r="J8355" s="90">
        <v>0</v>
      </c>
      <c r="K8355" s="90">
        <v>2</v>
      </c>
      <c r="L8355" t="str">
        <f t="shared" si="260"/>
        <v>South</v>
      </c>
      <c r="M8355" s="107">
        <f t="shared" si="261"/>
        <v>38</v>
      </c>
    </row>
    <row r="8356" spans="7:13">
      <c r="G8356" s="106">
        <v>41620</v>
      </c>
      <c r="H8356" s="90" t="s">
        <v>2036</v>
      </c>
      <c r="I8356" s="90" t="s">
        <v>2040</v>
      </c>
      <c r="J8356" s="90">
        <v>0.02</v>
      </c>
      <c r="K8356" s="90">
        <v>2</v>
      </c>
      <c r="L8356" t="str">
        <f t="shared" si="260"/>
        <v>MidWest</v>
      </c>
      <c r="M8356" s="107">
        <f t="shared" si="261"/>
        <v>58.8</v>
      </c>
    </row>
    <row r="8357" spans="7:13">
      <c r="G8357" s="106">
        <v>41598</v>
      </c>
      <c r="H8357" s="90" t="s">
        <v>2093</v>
      </c>
      <c r="I8357" s="90" t="s">
        <v>2028</v>
      </c>
      <c r="J8357" s="90">
        <v>0</v>
      </c>
      <c r="K8357" s="90">
        <v>1</v>
      </c>
      <c r="L8357" t="str">
        <f t="shared" si="260"/>
        <v>West</v>
      </c>
      <c r="M8357" s="107">
        <f t="shared" si="261"/>
        <v>22.95</v>
      </c>
    </row>
    <row r="8358" spans="7:13">
      <c r="G8358" s="106">
        <v>41641</v>
      </c>
      <c r="H8358" s="90" t="s">
        <v>2087</v>
      </c>
      <c r="I8358" s="90" t="s">
        <v>2040</v>
      </c>
      <c r="J8358" s="90">
        <v>0</v>
      </c>
      <c r="K8358" s="90">
        <v>25</v>
      </c>
      <c r="L8358" t="str">
        <f t="shared" si="260"/>
        <v>South</v>
      </c>
      <c r="M8358" s="107">
        <f t="shared" si="261"/>
        <v>750</v>
      </c>
    </row>
    <row r="8359" spans="7:13">
      <c r="G8359" s="106">
        <v>41980</v>
      </c>
      <c r="H8359" s="90" t="s">
        <v>2093</v>
      </c>
      <c r="I8359" s="90" t="s">
        <v>2043</v>
      </c>
      <c r="J8359" s="90">
        <v>0</v>
      </c>
      <c r="K8359" s="90">
        <v>1</v>
      </c>
      <c r="L8359" t="str">
        <f t="shared" si="260"/>
        <v>West</v>
      </c>
      <c r="M8359" s="107">
        <f t="shared" si="261"/>
        <v>23.5</v>
      </c>
    </row>
    <row r="8360" spans="7:13">
      <c r="G8360" s="106">
        <v>41970</v>
      </c>
      <c r="H8360" s="90" t="s">
        <v>2020</v>
      </c>
      <c r="I8360" s="90" t="s">
        <v>2037</v>
      </c>
      <c r="J8360" s="90">
        <v>2.5000000000000001E-2</v>
      </c>
      <c r="K8360" s="90">
        <v>2</v>
      </c>
      <c r="L8360" t="str">
        <f t="shared" si="260"/>
        <v>MidWest</v>
      </c>
      <c r="M8360" s="107">
        <f t="shared" si="261"/>
        <v>53.625</v>
      </c>
    </row>
    <row r="8361" spans="7:13">
      <c r="G8361" s="106">
        <v>41634</v>
      </c>
      <c r="H8361" s="90" t="s">
        <v>2069</v>
      </c>
      <c r="I8361" s="90" t="s">
        <v>2034</v>
      </c>
      <c r="J8361" s="90">
        <v>0.02</v>
      </c>
      <c r="K8361" s="90">
        <v>11</v>
      </c>
      <c r="L8361" t="str">
        <f t="shared" si="260"/>
        <v>South</v>
      </c>
      <c r="M8361" s="107">
        <f t="shared" si="261"/>
        <v>366.52</v>
      </c>
    </row>
    <row r="8362" spans="7:13">
      <c r="G8362" s="106">
        <v>41585</v>
      </c>
      <c r="H8362" s="90" t="s">
        <v>2070</v>
      </c>
      <c r="I8362" s="90" t="s">
        <v>2027</v>
      </c>
      <c r="J8362" s="90">
        <v>0</v>
      </c>
      <c r="K8362" s="90">
        <v>1</v>
      </c>
      <c r="L8362" t="str">
        <f t="shared" si="260"/>
        <v>East</v>
      </c>
      <c r="M8362" s="107">
        <f t="shared" si="261"/>
        <v>19.95</v>
      </c>
    </row>
    <row r="8363" spans="7:13">
      <c r="G8363" s="106">
        <v>41652</v>
      </c>
      <c r="H8363" s="90" t="s">
        <v>2099</v>
      </c>
      <c r="I8363" s="90" t="s">
        <v>2028</v>
      </c>
      <c r="J8363" s="90">
        <v>0.01</v>
      </c>
      <c r="K8363" s="90">
        <v>2</v>
      </c>
      <c r="L8363" t="str">
        <f t="shared" si="260"/>
        <v>East</v>
      </c>
      <c r="M8363" s="107">
        <f t="shared" si="261"/>
        <v>45.440999999999995</v>
      </c>
    </row>
    <row r="8364" spans="7:13">
      <c r="G8364" s="106">
        <v>41850</v>
      </c>
      <c r="H8364" s="90" t="s">
        <v>2103</v>
      </c>
      <c r="I8364" s="90" t="s">
        <v>2027</v>
      </c>
      <c r="J8364" s="90">
        <v>0.02</v>
      </c>
      <c r="K8364" s="90">
        <v>3</v>
      </c>
      <c r="L8364" t="str">
        <f t="shared" si="260"/>
        <v>South</v>
      </c>
      <c r="M8364" s="107">
        <f t="shared" si="261"/>
        <v>58.652999999999992</v>
      </c>
    </row>
    <row r="8365" spans="7:13">
      <c r="G8365" s="106">
        <v>41612</v>
      </c>
      <c r="H8365" s="90" t="s">
        <v>2101</v>
      </c>
      <c r="I8365" s="90" t="s">
        <v>2050</v>
      </c>
      <c r="J8365" s="90">
        <v>2.5000000000000001E-2</v>
      </c>
      <c r="K8365" s="90">
        <v>2</v>
      </c>
      <c r="L8365" t="str">
        <f t="shared" si="260"/>
        <v>MidWest</v>
      </c>
      <c r="M8365" s="107">
        <f t="shared" si="261"/>
        <v>37.049999999999997</v>
      </c>
    </row>
    <row r="8366" spans="7:13">
      <c r="G8366" s="106">
        <v>41976</v>
      </c>
      <c r="H8366" s="90" t="s">
        <v>2085</v>
      </c>
      <c r="I8366" s="90" t="s">
        <v>2043</v>
      </c>
      <c r="J8366" s="90">
        <v>0.01</v>
      </c>
      <c r="K8366" s="90">
        <v>25</v>
      </c>
      <c r="L8366" t="str">
        <f t="shared" si="260"/>
        <v>MidWest</v>
      </c>
      <c r="M8366" s="107">
        <f t="shared" si="261"/>
        <v>581.625</v>
      </c>
    </row>
    <row r="8367" spans="7:13">
      <c r="G8367" s="106">
        <v>41591</v>
      </c>
      <c r="H8367" s="90" t="s">
        <v>2055</v>
      </c>
      <c r="I8367" s="90" t="s">
        <v>2043</v>
      </c>
      <c r="J8367" s="90">
        <v>0.02</v>
      </c>
      <c r="K8367" s="90">
        <v>24</v>
      </c>
      <c r="L8367" t="str">
        <f t="shared" si="260"/>
        <v>South</v>
      </c>
      <c r="M8367" s="107">
        <f t="shared" si="261"/>
        <v>552.72</v>
      </c>
    </row>
    <row r="8368" spans="7:13">
      <c r="G8368" s="106">
        <v>41734</v>
      </c>
      <c r="H8368" s="90" t="s">
        <v>2102</v>
      </c>
      <c r="I8368" s="90" t="s">
        <v>2027</v>
      </c>
      <c r="J8368" s="90">
        <v>0.02</v>
      </c>
      <c r="K8368" s="90">
        <v>3</v>
      </c>
      <c r="L8368" t="str">
        <f t="shared" si="260"/>
        <v>MidWest</v>
      </c>
      <c r="M8368" s="107">
        <f t="shared" si="261"/>
        <v>58.652999999999992</v>
      </c>
    </row>
    <row r="8369" spans="7:13">
      <c r="G8369" s="106">
        <v>41946</v>
      </c>
      <c r="H8369" s="90" t="s">
        <v>2090</v>
      </c>
      <c r="I8369" s="90" t="s">
        <v>2028</v>
      </c>
      <c r="J8369" s="90">
        <v>0</v>
      </c>
      <c r="K8369" s="90">
        <v>1</v>
      </c>
      <c r="L8369" t="str">
        <f t="shared" si="260"/>
        <v>West</v>
      </c>
      <c r="M8369" s="107">
        <f t="shared" si="261"/>
        <v>22.95</v>
      </c>
    </row>
    <row r="8370" spans="7:13">
      <c r="G8370" s="106">
        <v>41999</v>
      </c>
      <c r="H8370" s="90" t="s">
        <v>2073</v>
      </c>
      <c r="I8370" s="90" t="s">
        <v>2027</v>
      </c>
      <c r="J8370" s="90">
        <v>1.4999999999999999E-2</v>
      </c>
      <c r="K8370" s="90">
        <v>2</v>
      </c>
      <c r="L8370" t="str">
        <f t="shared" si="260"/>
        <v>West</v>
      </c>
      <c r="M8370" s="107">
        <f t="shared" si="261"/>
        <v>39.301499999999997</v>
      </c>
    </row>
    <row r="8371" spans="7:13">
      <c r="G8371" s="106">
        <v>41604</v>
      </c>
      <c r="H8371" s="90" t="s">
        <v>2097</v>
      </c>
      <c r="I8371" s="90" t="s">
        <v>2034</v>
      </c>
      <c r="J8371" s="90">
        <v>2.5000000000000001E-2</v>
      </c>
      <c r="K8371" s="90">
        <v>1</v>
      </c>
      <c r="L8371" t="str">
        <f t="shared" si="260"/>
        <v>West</v>
      </c>
      <c r="M8371" s="107">
        <f t="shared" si="261"/>
        <v>33.15</v>
      </c>
    </row>
    <row r="8372" spans="7:13">
      <c r="G8372" s="106">
        <v>41995</v>
      </c>
      <c r="H8372" s="90" t="s">
        <v>2058</v>
      </c>
      <c r="I8372" s="90" t="s">
        <v>2024</v>
      </c>
      <c r="J8372" s="90">
        <v>2.5000000000000001E-2</v>
      </c>
      <c r="K8372" s="90">
        <v>2</v>
      </c>
      <c r="L8372" t="str">
        <f t="shared" si="260"/>
        <v>MidWest</v>
      </c>
      <c r="M8372" s="107">
        <f t="shared" si="261"/>
        <v>44.752499999999998</v>
      </c>
    </row>
    <row r="8373" spans="7:13">
      <c r="G8373" s="106">
        <v>41618</v>
      </c>
      <c r="H8373" s="90" t="s">
        <v>2048</v>
      </c>
      <c r="I8373" s="90" t="s">
        <v>2024</v>
      </c>
      <c r="J8373" s="90">
        <v>1.4999999999999999E-2</v>
      </c>
      <c r="K8373" s="90">
        <v>2</v>
      </c>
      <c r="L8373" t="str">
        <f t="shared" si="260"/>
        <v>East</v>
      </c>
      <c r="M8373" s="107">
        <f t="shared" si="261"/>
        <v>45.211500000000001</v>
      </c>
    </row>
    <row r="8374" spans="7:13">
      <c r="G8374" s="106">
        <v>41970</v>
      </c>
      <c r="H8374" s="90" t="s">
        <v>2094</v>
      </c>
      <c r="I8374" s="90" t="s">
        <v>2043</v>
      </c>
      <c r="J8374" s="90">
        <v>1.4999999999999999E-2</v>
      </c>
      <c r="K8374" s="90">
        <v>2</v>
      </c>
      <c r="L8374" t="str">
        <f t="shared" si="260"/>
        <v>West</v>
      </c>
      <c r="M8374" s="107">
        <f t="shared" si="261"/>
        <v>46.295000000000002</v>
      </c>
    </row>
    <row r="8375" spans="7:13">
      <c r="G8375" s="106">
        <v>41624</v>
      </c>
      <c r="H8375" s="90" t="s">
        <v>2085</v>
      </c>
      <c r="I8375" s="90" t="s">
        <v>2034</v>
      </c>
      <c r="J8375" s="90">
        <v>0</v>
      </c>
      <c r="K8375" s="90">
        <v>18</v>
      </c>
      <c r="L8375" t="str">
        <f t="shared" si="260"/>
        <v>MidWest</v>
      </c>
      <c r="M8375" s="107">
        <f t="shared" si="261"/>
        <v>612</v>
      </c>
    </row>
    <row r="8376" spans="7:13">
      <c r="G8376" s="106">
        <v>41990</v>
      </c>
      <c r="H8376" s="90" t="s">
        <v>2045</v>
      </c>
      <c r="I8376" s="90" t="s">
        <v>2034</v>
      </c>
      <c r="J8376" s="90">
        <v>0</v>
      </c>
      <c r="K8376" s="90">
        <v>4</v>
      </c>
      <c r="L8376" t="str">
        <f t="shared" si="260"/>
        <v>West</v>
      </c>
      <c r="M8376" s="107">
        <f t="shared" si="261"/>
        <v>136</v>
      </c>
    </row>
    <row r="8377" spans="7:13">
      <c r="G8377" s="106">
        <v>41586</v>
      </c>
      <c r="H8377" s="90" t="s">
        <v>2051</v>
      </c>
      <c r="I8377" s="90" t="s">
        <v>2034</v>
      </c>
      <c r="J8377" s="90">
        <v>0.01</v>
      </c>
      <c r="K8377" s="90">
        <v>2</v>
      </c>
      <c r="L8377" t="str">
        <f t="shared" si="260"/>
        <v>MidWest</v>
      </c>
      <c r="M8377" s="107">
        <f t="shared" si="261"/>
        <v>67.319999999999993</v>
      </c>
    </row>
    <row r="8378" spans="7:13">
      <c r="G8378" s="106">
        <v>41590</v>
      </c>
      <c r="H8378" s="90" t="s">
        <v>2085</v>
      </c>
      <c r="I8378" s="90" t="s">
        <v>2050</v>
      </c>
      <c r="J8378" s="90">
        <v>0</v>
      </c>
      <c r="K8378" s="90">
        <v>2</v>
      </c>
      <c r="L8378" t="str">
        <f t="shared" si="260"/>
        <v>MidWest</v>
      </c>
      <c r="M8378" s="107">
        <f t="shared" si="261"/>
        <v>38</v>
      </c>
    </row>
    <row r="8379" spans="7:13">
      <c r="G8379" s="106">
        <v>41664</v>
      </c>
      <c r="H8379" s="90" t="s">
        <v>2069</v>
      </c>
      <c r="I8379" s="90" t="s">
        <v>2024</v>
      </c>
      <c r="J8379" s="90">
        <v>0</v>
      </c>
      <c r="K8379" s="90">
        <v>7</v>
      </c>
      <c r="L8379" t="str">
        <f t="shared" si="260"/>
        <v>South</v>
      </c>
      <c r="M8379" s="107">
        <f t="shared" si="261"/>
        <v>160.65</v>
      </c>
    </row>
    <row r="8380" spans="7:13">
      <c r="G8380" s="106">
        <v>41600</v>
      </c>
      <c r="H8380" s="90" t="s">
        <v>2054</v>
      </c>
      <c r="I8380" s="90" t="s">
        <v>2050</v>
      </c>
      <c r="J8380" s="90">
        <v>0.03</v>
      </c>
      <c r="K8380" s="90">
        <v>3</v>
      </c>
      <c r="L8380" t="str">
        <f t="shared" si="260"/>
        <v>MidWest</v>
      </c>
      <c r="M8380" s="107">
        <f t="shared" si="261"/>
        <v>55.29</v>
      </c>
    </row>
    <row r="8381" spans="7:13">
      <c r="G8381" s="106">
        <v>41722</v>
      </c>
      <c r="H8381" s="90" t="s">
        <v>2049</v>
      </c>
      <c r="I8381" s="90" t="s">
        <v>2023</v>
      </c>
      <c r="J8381" s="90">
        <v>0</v>
      </c>
      <c r="K8381" s="90">
        <v>4</v>
      </c>
      <c r="L8381" t="str">
        <f t="shared" si="260"/>
        <v>South</v>
      </c>
      <c r="M8381" s="107">
        <f t="shared" si="261"/>
        <v>319.8</v>
      </c>
    </row>
    <row r="8382" spans="7:13">
      <c r="G8382" s="106">
        <v>41957</v>
      </c>
      <c r="H8382" s="90" t="s">
        <v>2083</v>
      </c>
      <c r="I8382" s="90" t="s">
        <v>2050</v>
      </c>
      <c r="J8382" s="90">
        <v>0</v>
      </c>
      <c r="K8382" s="90">
        <v>2</v>
      </c>
      <c r="L8382" t="str">
        <f t="shared" si="260"/>
        <v>West</v>
      </c>
      <c r="M8382" s="107">
        <f t="shared" si="261"/>
        <v>38</v>
      </c>
    </row>
    <row r="8383" spans="7:13">
      <c r="G8383" s="106">
        <v>41688</v>
      </c>
      <c r="H8383" s="90" t="s">
        <v>2073</v>
      </c>
      <c r="I8383" s="90" t="s">
        <v>2046</v>
      </c>
      <c r="J8383" s="90">
        <v>0</v>
      </c>
      <c r="K8383" s="90">
        <v>1</v>
      </c>
      <c r="L8383" t="str">
        <f t="shared" si="260"/>
        <v>West</v>
      </c>
      <c r="M8383" s="107">
        <f t="shared" si="261"/>
        <v>25</v>
      </c>
    </row>
    <row r="8384" spans="7:13">
      <c r="G8384" s="106">
        <v>41866</v>
      </c>
      <c r="H8384" s="90" t="s">
        <v>2091</v>
      </c>
      <c r="I8384" s="90" t="s">
        <v>2040</v>
      </c>
      <c r="J8384" s="90">
        <v>0</v>
      </c>
      <c r="K8384" s="90">
        <v>3</v>
      </c>
      <c r="L8384" t="str">
        <f t="shared" si="260"/>
        <v>South</v>
      </c>
      <c r="M8384" s="107">
        <f t="shared" si="261"/>
        <v>90</v>
      </c>
    </row>
    <row r="8385" spans="7:13">
      <c r="G8385" s="106">
        <v>41957</v>
      </c>
      <c r="H8385" s="90" t="s">
        <v>2048</v>
      </c>
      <c r="I8385" s="90" t="s">
        <v>2019</v>
      </c>
      <c r="J8385" s="90">
        <v>0</v>
      </c>
      <c r="K8385" s="90">
        <v>3</v>
      </c>
      <c r="L8385" t="str">
        <f t="shared" si="260"/>
        <v>East</v>
      </c>
      <c r="M8385" s="107">
        <f t="shared" si="261"/>
        <v>63</v>
      </c>
    </row>
    <row r="8386" spans="7:13">
      <c r="G8386" s="106">
        <v>41428</v>
      </c>
      <c r="H8386" s="90" t="s">
        <v>2062</v>
      </c>
      <c r="I8386" s="90" t="s">
        <v>2028</v>
      </c>
      <c r="J8386" s="90">
        <v>0</v>
      </c>
      <c r="K8386" s="90">
        <v>1</v>
      </c>
      <c r="L8386" t="str">
        <f t="shared" si="260"/>
        <v>East</v>
      </c>
      <c r="M8386" s="107">
        <f t="shared" si="261"/>
        <v>22.95</v>
      </c>
    </row>
    <row r="8387" spans="7:13">
      <c r="G8387" s="106">
        <v>41615</v>
      </c>
      <c r="H8387" s="90" t="s">
        <v>2056</v>
      </c>
      <c r="I8387" s="90" t="s">
        <v>2040</v>
      </c>
      <c r="J8387" s="90">
        <v>0</v>
      </c>
      <c r="K8387" s="90">
        <v>3</v>
      </c>
      <c r="L8387" t="str">
        <f t="shared" ref="L8387:L8450" si="262">_xlfn.XLOOKUP(H8387,$D$2:$D$73,$E$2:$E$73)</f>
        <v>MidWest</v>
      </c>
      <c r="M8387" s="107">
        <f t="shared" ref="M8387:M8450" si="263">_xlfn.XLOOKUP(I8387,$A$2:$A$13,$B$2:$B$13)*K8387*(1-J8387)</f>
        <v>90</v>
      </c>
    </row>
    <row r="8388" spans="7:13">
      <c r="G8388" s="106">
        <v>41595</v>
      </c>
      <c r="H8388" s="90" t="s">
        <v>2052</v>
      </c>
      <c r="I8388" s="90" t="s">
        <v>2024</v>
      </c>
      <c r="J8388" s="90">
        <v>0</v>
      </c>
      <c r="K8388" s="90">
        <v>2</v>
      </c>
      <c r="L8388" t="str">
        <f t="shared" si="262"/>
        <v>MidWest</v>
      </c>
      <c r="M8388" s="107">
        <f t="shared" si="263"/>
        <v>45.9</v>
      </c>
    </row>
    <row r="8389" spans="7:13">
      <c r="G8389" s="106">
        <v>41433</v>
      </c>
      <c r="H8389" s="90" t="s">
        <v>2052</v>
      </c>
      <c r="I8389" s="90" t="s">
        <v>2046</v>
      </c>
      <c r="J8389" s="90">
        <v>0</v>
      </c>
      <c r="K8389" s="90">
        <v>2</v>
      </c>
      <c r="L8389" t="str">
        <f t="shared" si="262"/>
        <v>MidWest</v>
      </c>
      <c r="M8389" s="107">
        <f t="shared" si="263"/>
        <v>50</v>
      </c>
    </row>
    <row r="8390" spans="7:13">
      <c r="G8390" s="106">
        <v>41959</v>
      </c>
      <c r="H8390" s="90" t="s">
        <v>2061</v>
      </c>
      <c r="I8390" s="90" t="s">
        <v>2031</v>
      </c>
      <c r="J8390" s="90">
        <v>0</v>
      </c>
      <c r="K8390" s="90">
        <v>3</v>
      </c>
      <c r="L8390" t="str">
        <f t="shared" si="262"/>
        <v>West</v>
      </c>
      <c r="M8390" s="107">
        <f t="shared" si="263"/>
        <v>75</v>
      </c>
    </row>
    <row r="8391" spans="7:13">
      <c r="G8391" s="106">
        <v>41775</v>
      </c>
      <c r="H8391" s="90" t="s">
        <v>2083</v>
      </c>
      <c r="I8391" s="90" t="s">
        <v>2050</v>
      </c>
      <c r="J8391" s="90">
        <v>0.03</v>
      </c>
      <c r="K8391" s="90">
        <v>3</v>
      </c>
      <c r="L8391" t="str">
        <f t="shared" si="262"/>
        <v>West</v>
      </c>
      <c r="M8391" s="107">
        <f t="shared" si="263"/>
        <v>55.29</v>
      </c>
    </row>
    <row r="8392" spans="7:13">
      <c r="G8392" s="106">
        <v>41586</v>
      </c>
      <c r="H8392" s="90" t="s">
        <v>2087</v>
      </c>
      <c r="I8392" s="90" t="s">
        <v>2034</v>
      </c>
      <c r="J8392" s="90">
        <v>0</v>
      </c>
      <c r="K8392" s="90">
        <v>13</v>
      </c>
      <c r="L8392" t="str">
        <f t="shared" si="262"/>
        <v>South</v>
      </c>
      <c r="M8392" s="107">
        <f t="shared" si="263"/>
        <v>442</v>
      </c>
    </row>
    <row r="8393" spans="7:13">
      <c r="G8393" s="106">
        <v>41965</v>
      </c>
      <c r="H8393" s="90" t="s">
        <v>2076</v>
      </c>
      <c r="I8393" s="90" t="s">
        <v>2034</v>
      </c>
      <c r="J8393" s="90">
        <v>0.03</v>
      </c>
      <c r="K8393" s="90">
        <v>3</v>
      </c>
      <c r="L8393" t="str">
        <f t="shared" si="262"/>
        <v>West</v>
      </c>
      <c r="M8393" s="107">
        <f t="shared" si="263"/>
        <v>98.94</v>
      </c>
    </row>
    <row r="8394" spans="7:13">
      <c r="G8394" s="106">
        <v>41302</v>
      </c>
      <c r="H8394" s="90" t="s">
        <v>2055</v>
      </c>
      <c r="I8394" s="90" t="s">
        <v>2027</v>
      </c>
      <c r="J8394" s="90">
        <v>0</v>
      </c>
      <c r="K8394" s="90">
        <v>3</v>
      </c>
      <c r="L8394" t="str">
        <f t="shared" si="262"/>
        <v>South</v>
      </c>
      <c r="M8394" s="107">
        <f t="shared" si="263"/>
        <v>59.849999999999994</v>
      </c>
    </row>
    <row r="8395" spans="7:13">
      <c r="G8395" s="106">
        <v>41607</v>
      </c>
      <c r="H8395" s="90" t="s">
        <v>2025</v>
      </c>
      <c r="I8395" s="90" t="s">
        <v>2043</v>
      </c>
      <c r="J8395" s="90">
        <v>2.5000000000000001E-2</v>
      </c>
      <c r="K8395" s="90">
        <v>2</v>
      </c>
      <c r="L8395" t="str">
        <f t="shared" si="262"/>
        <v>West</v>
      </c>
      <c r="M8395" s="107">
        <f t="shared" si="263"/>
        <v>45.824999999999996</v>
      </c>
    </row>
    <row r="8396" spans="7:13">
      <c r="G8396" s="106">
        <v>41993</v>
      </c>
      <c r="H8396" s="90" t="s">
        <v>2049</v>
      </c>
      <c r="I8396" s="90" t="s">
        <v>2034</v>
      </c>
      <c r="J8396" s="90">
        <v>0</v>
      </c>
      <c r="K8396" s="90">
        <v>1</v>
      </c>
      <c r="L8396" t="str">
        <f t="shared" si="262"/>
        <v>South</v>
      </c>
      <c r="M8396" s="107">
        <f t="shared" si="263"/>
        <v>34</v>
      </c>
    </row>
    <row r="8397" spans="7:13">
      <c r="G8397" s="106">
        <v>41723</v>
      </c>
      <c r="H8397" s="90" t="s">
        <v>2099</v>
      </c>
      <c r="I8397" s="90" t="s">
        <v>2024</v>
      </c>
      <c r="J8397" s="90">
        <v>0</v>
      </c>
      <c r="K8397" s="90">
        <v>2</v>
      </c>
      <c r="L8397" t="str">
        <f t="shared" si="262"/>
        <v>East</v>
      </c>
      <c r="M8397" s="107">
        <f t="shared" si="263"/>
        <v>45.9</v>
      </c>
    </row>
    <row r="8398" spans="7:13">
      <c r="G8398" s="106">
        <v>41592</v>
      </c>
      <c r="H8398" s="90" t="s">
        <v>2036</v>
      </c>
      <c r="I8398" s="90" t="s">
        <v>2050</v>
      </c>
      <c r="J8398" s="90">
        <v>0</v>
      </c>
      <c r="K8398" s="90">
        <v>3</v>
      </c>
      <c r="L8398" t="str">
        <f t="shared" si="262"/>
        <v>MidWest</v>
      </c>
      <c r="M8398" s="107">
        <f t="shared" si="263"/>
        <v>57</v>
      </c>
    </row>
    <row r="8399" spans="7:13">
      <c r="G8399" s="106">
        <v>41970</v>
      </c>
      <c r="H8399" s="90" t="s">
        <v>2048</v>
      </c>
      <c r="I8399" s="90" t="s">
        <v>2050</v>
      </c>
      <c r="J8399" s="90">
        <v>0.02</v>
      </c>
      <c r="K8399" s="90">
        <v>3</v>
      </c>
      <c r="L8399" t="str">
        <f t="shared" si="262"/>
        <v>East</v>
      </c>
      <c r="M8399" s="107">
        <f t="shared" si="263"/>
        <v>55.86</v>
      </c>
    </row>
    <row r="8400" spans="7:13">
      <c r="G8400" s="106">
        <v>41813</v>
      </c>
      <c r="H8400" s="90" t="s">
        <v>2071</v>
      </c>
      <c r="I8400" s="90" t="s">
        <v>2019</v>
      </c>
      <c r="J8400" s="90">
        <v>0.03</v>
      </c>
      <c r="K8400" s="90">
        <v>2</v>
      </c>
      <c r="L8400" t="str">
        <f t="shared" si="262"/>
        <v>MidWest</v>
      </c>
      <c r="M8400" s="107">
        <f t="shared" si="263"/>
        <v>40.74</v>
      </c>
    </row>
    <row r="8401" spans="7:13">
      <c r="G8401" s="106">
        <v>41695</v>
      </c>
      <c r="H8401" s="90" t="s">
        <v>2102</v>
      </c>
      <c r="I8401" s="90" t="s">
        <v>2043</v>
      </c>
      <c r="J8401" s="90">
        <v>1.4999999999999999E-2</v>
      </c>
      <c r="K8401" s="90">
        <v>1</v>
      </c>
      <c r="L8401" t="str">
        <f t="shared" si="262"/>
        <v>MidWest</v>
      </c>
      <c r="M8401" s="107">
        <f t="shared" si="263"/>
        <v>23.147500000000001</v>
      </c>
    </row>
    <row r="8402" spans="7:13">
      <c r="G8402" s="106">
        <v>41359</v>
      </c>
      <c r="H8402" s="90" t="s">
        <v>2054</v>
      </c>
      <c r="I8402" s="90" t="s">
        <v>2043</v>
      </c>
      <c r="J8402" s="90">
        <v>0</v>
      </c>
      <c r="K8402" s="90">
        <v>13</v>
      </c>
      <c r="L8402" t="str">
        <f t="shared" si="262"/>
        <v>MidWest</v>
      </c>
      <c r="M8402" s="107">
        <f t="shared" si="263"/>
        <v>305.5</v>
      </c>
    </row>
    <row r="8403" spans="7:13">
      <c r="G8403" s="106">
        <v>41983</v>
      </c>
      <c r="H8403" s="90" t="s">
        <v>2054</v>
      </c>
      <c r="I8403" s="90" t="s">
        <v>2027</v>
      </c>
      <c r="J8403" s="90">
        <v>0.03</v>
      </c>
      <c r="K8403" s="90">
        <v>2</v>
      </c>
      <c r="L8403" t="str">
        <f t="shared" si="262"/>
        <v>MidWest</v>
      </c>
      <c r="M8403" s="107">
        <f t="shared" si="263"/>
        <v>38.702999999999996</v>
      </c>
    </row>
    <row r="8404" spans="7:13">
      <c r="G8404" s="106">
        <v>41884</v>
      </c>
      <c r="H8404" s="90" t="s">
        <v>2065</v>
      </c>
      <c r="I8404" s="90" t="s">
        <v>2037</v>
      </c>
      <c r="J8404" s="90">
        <v>0</v>
      </c>
      <c r="K8404" s="90">
        <v>3</v>
      </c>
      <c r="L8404" t="str">
        <f t="shared" si="262"/>
        <v>South</v>
      </c>
      <c r="M8404" s="107">
        <f t="shared" si="263"/>
        <v>82.5</v>
      </c>
    </row>
    <row r="8405" spans="7:13">
      <c r="G8405" s="106">
        <v>41530</v>
      </c>
      <c r="H8405" s="90" t="s">
        <v>2093</v>
      </c>
      <c r="I8405" s="90" t="s">
        <v>2037</v>
      </c>
      <c r="J8405" s="90">
        <v>0.01</v>
      </c>
      <c r="K8405" s="90">
        <v>2</v>
      </c>
      <c r="L8405" t="str">
        <f t="shared" si="262"/>
        <v>West</v>
      </c>
      <c r="M8405" s="107">
        <f t="shared" si="263"/>
        <v>54.45</v>
      </c>
    </row>
    <row r="8406" spans="7:13">
      <c r="G8406" s="106">
        <v>41636</v>
      </c>
      <c r="H8406" s="90" t="s">
        <v>2090</v>
      </c>
      <c r="I8406" s="90" t="s">
        <v>2031</v>
      </c>
      <c r="J8406" s="90">
        <v>0.03</v>
      </c>
      <c r="K8406" s="90">
        <v>3</v>
      </c>
      <c r="L8406" t="str">
        <f t="shared" si="262"/>
        <v>West</v>
      </c>
      <c r="M8406" s="107">
        <f t="shared" si="263"/>
        <v>72.75</v>
      </c>
    </row>
    <row r="8407" spans="7:13">
      <c r="G8407" s="106">
        <v>41614</v>
      </c>
      <c r="H8407" s="90" t="s">
        <v>2101</v>
      </c>
      <c r="I8407" s="90" t="s">
        <v>2034</v>
      </c>
      <c r="J8407" s="90">
        <v>2.5000000000000001E-2</v>
      </c>
      <c r="K8407" s="90">
        <v>3</v>
      </c>
      <c r="L8407" t="str">
        <f t="shared" si="262"/>
        <v>MidWest</v>
      </c>
      <c r="M8407" s="107">
        <f t="shared" si="263"/>
        <v>99.45</v>
      </c>
    </row>
    <row r="8408" spans="7:13">
      <c r="G8408" s="106">
        <v>41997</v>
      </c>
      <c r="H8408" s="90" t="s">
        <v>2084</v>
      </c>
      <c r="I8408" s="90" t="s">
        <v>2050</v>
      </c>
      <c r="J8408" s="90">
        <v>1.4999999999999999E-2</v>
      </c>
      <c r="K8408" s="90">
        <v>1</v>
      </c>
      <c r="L8408" t="str">
        <f t="shared" si="262"/>
        <v>MidWest</v>
      </c>
      <c r="M8408" s="107">
        <f t="shared" si="263"/>
        <v>18.715</v>
      </c>
    </row>
    <row r="8409" spans="7:13">
      <c r="G8409" s="106">
        <v>41588</v>
      </c>
      <c r="H8409" s="90" t="s">
        <v>2081</v>
      </c>
      <c r="I8409" s="90" t="s">
        <v>2028</v>
      </c>
      <c r="J8409" s="90">
        <v>2.5000000000000001E-2</v>
      </c>
      <c r="K8409" s="90">
        <v>3</v>
      </c>
      <c r="L8409" t="str">
        <f t="shared" si="262"/>
        <v>West</v>
      </c>
      <c r="M8409" s="107">
        <f t="shared" si="263"/>
        <v>67.128749999999997</v>
      </c>
    </row>
    <row r="8410" spans="7:13">
      <c r="G8410" s="106">
        <v>41910</v>
      </c>
      <c r="H8410" s="90" t="s">
        <v>2083</v>
      </c>
      <c r="I8410" s="90" t="s">
        <v>2043</v>
      </c>
      <c r="J8410" s="90">
        <v>0.02</v>
      </c>
      <c r="K8410" s="90">
        <v>3</v>
      </c>
      <c r="L8410" t="str">
        <f t="shared" si="262"/>
        <v>West</v>
      </c>
      <c r="M8410" s="107">
        <f t="shared" si="263"/>
        <v>69.09</v>
      </c>
    </row>
    <row r="8411" spans="7:13">
      <c r="G8411" s="106">
        <v>41808</v>
      </c>
      <c r="H8411" s="90" t="s">
        <v>2047</v>
      </c>
      <c r="I8411" s="90" t="s">
        <v>2046</v>
      </c>
      <c r="J8411" s="90">
        <v>0</v>
      </c>
      <c r="K8411" s="90">
        <v>3</v>
      </c>
      <c r="L8411" t="str">
        <f t="shared" si="262"/>
        <v>South</v>
      </c>
      <c r="M8411" s="107">
        <f t="shared" si="263"/>
        <v>75</v>
      </c>
    </row>
    <row r="8412" spans="7:13">
      <c r="G8412" s="106">
        <v>41319</v>
      </c>
      <c r="H8412" s="90" t="s">
        <v>2066</v>
      </c>
      <c r="I8412" s="90" t="s">
        <v>2024</v>
      </c>
      <c r="J8412" s="90">
        <v>0.03</v>
      </c>
      <c r="K8412" s="90">
        <v>4</v>
      </c>
      <c r="L8412" t="str">
        <f t="shared" si="262"/>
        <v>East</v>
      </c>
      <c r="M8412" s="107">
        <f t="shared" si="263"/>
        <v>89.045999999999992</v>
      </c>
    </row>
    <row r="8413" spans="7:13">
      <c r="G8413" s="106">
        <v>41593</v>
      </c>
      <c r="H8413" s="90" t="s">
        <v>2076</v>
      </c>
      <c r="I8413" s="90" t="s">
        <v>2034</v>
      </c>
      <c r="J8413" s="90">
        <v>2.5000000000000001E-2</v>
      </c>
      <c r="K8413" s="90">
        <v>2</v>
      </c>
      <c r="L8413" t="str">
        <f t="shared" si="262"/>
        <v>West</v>
      </c>
      <c r="M8413" s="107">
        <f t="shared" si="263"/>
        <v>66.3</v>
      </c>
    </row>
    <row r="8414" spans="7:13">
      <c r="G8414" s="106">
        <v>41980</v>
      </c>
      <c r="H8414" s="90" t="s">
        <v>2026</v>
      </c>
      <c r="I8414" s="90" t="s">
        <v>2050</v>
      </c>
      <c r="J8414" s="90">
        <v>0.01</v>
      </c>
      <c r="K8414" s="90">
        <v>1</v>
      </c>
      <c r="L8414" t="str">
        <f t="shared" si="262"/>
        <v>MidWest</v>
      </c>
      <c r="M8414" s="107">
        <f t="shared" si="263"/>
        <v>18.809999999999999</v>
      </c>
    </row>
    <row r="8415" spans="7:13">
      <c r="G8415" s="106">
        <v>41630</v>
      </c>
      <c r="H8415" s="90" t="s">
        <v>2076</v>
      </c>
      <c r="I8415" s="90" t="s">
        <v>2046</v>
      </c>
      <c r="J8415" s="90">
        <v>0</v>
      </c>
      <c r="K8415" s="90">
        <v>3</v>
      </c>
      <c r="L8415" t="str">
        <f t="shared" si="262"/>
        <v>West</v>
      </c>
      <c r="M8415" s="107">
        <f t="shared" si="263"/>
        <v>75</v>
      </c>
    </row>
    <row r="8416" spans="7:13">
      <c r="G8416" s="106">
        <v>41990</v>
      </c>
      <c r="H8416" s="90" t="s">
        <v>2060</v>
      </c>
      <c r="I8416" s="90" t="s">
        <v>2019</v>
      </c>
      <c r="J8416" s="90">
        <v>0</v>
      </c>
      <c r="K8416" s="90">
        <v>2</v>
      </c>
      <c r="L8416" t="str">
        <f t="shared" si="262"/>
        <v>South</v>
      </c>
      <c r="M8416" s="107">
        <f t="shared" si="263"/>
        <v>42</v>
      </c>
    </row>
    <row r="8417" spans="7:13">
      <c r="G8417" s="106">
        <v>41995</v>
      </c>
      <c r="H8417" s="90" t="s">
        <v>2055</v>
      </c>
      <c r="I8417" s="90" t="s">
        <v>2046</v>
      </c>
      <c r="J8417" s="90">
        <v>0.02</v>
      </c>
      <c r="K8417" s="90">
        <v>1</v>
      </c>
      <c r="L8417" t="str">
        <f t="shared" si="262"/>
        <v>South</v>
      </c>
      <c r="M8417" s="107">
        <f t="shared" si="263"/>
        <v>24.5</v>
      </c>
    </row>
    <row r="8418" spans="7:13">
      <c r="G8418" s="106">
        <v>41586</v>
      </c>
      <c r="H8418" s="90" t="s">
        <v>2051</v>
      </c>
      <c r="I8418" s="90" t="s">
        <v>2040</v>
      </c>
      <c r="J8418" s="90">
        <v>0.02</v>
      </c>
      <c r="K8418" s="90">
        <v>3</v>
      </c>
      <c r="L8418" t="str">
        <f t="shared" si="262"/>
        <v>MidWest</v>
      </c>
      <c r="M8418" s="107">
        <f t="shared" si="263"/>
        <v>88.2</v>
      </c>
    </row>
    <row r="8419" spans="7:13">
      <c r="G8419" s="106">
        <v>41610</v>
      </c>
      <c r="H8419" s="90" t="s">
        <v>2065</v>
      </c>
      <c r="I8419" s="90" t="s">
        <v>2023</v>
      </c>
      <c r="J8419" s="90">
        <v>2.5000000000000001E-2</v>
      </c>
      <c r="K8419" s="90">
        <v>2</v>
      </c>
      <c r="L8419" t="str">
        <f t="shared" si="262"/>
        <v>South</v>
      </c>
      <c r="M8419" s="107">
        <f t="shared" si="263"/>
        <v>155.9025</v>
      </c>
    </row>
    <row r="8420" spans="7:13">
      <c r="G8420" s="106">
        <v>41611</v>
      </c>
      <c r="H8420" s="90" t="s">
        <v>2102</v>
      </c>
      <c r="I8420" s="90" t="s">
        <v>2034</v>
      </c>
      <c r="J8420" s="90">
        <v>0.01</v>
      </c>
      <c r="K8420" s="90">
        <v>1</v>
      </c>
      <c r="L8420" t="str">
        <f t="shared" si="262"/>
        <v>MidWest</v>
      </c>
      <c r="M8420" s="107">
        <f t="shared" si="263"/>
        <v>33.659999999999997</v>
      </c>
    </row>
    <row r="8421" spans="7:13">
      <c r="G8421" s="106">
        <v>41636</v>
      </c>
      <c r="H8421" s="90" t="s">
        <v>2082</v>
      </c>
      <c r="I8421" s="90" t="s">
        <v>2034</v>
      </c>
      <c r="J8421" s="90">
        <v>0.03</v>
      </c>
      <c r="K8421" s="90">
        <v>1</v>
      </c>
      <c r="L8421" t="str">
        <f t="shared" si="262"/>
        <v>MidWest</v>
      </c>
      <c r="M8421" s="107">
        <f t="shared" si="263"/>
        <v>32.979999999999997</v>
      </c>
    </row>
    <row r="8422" spans="7:13">
      <c r="G8422" s="106">
        <v>41514</v>
      </c>
      <c r="H8422" s="90" t="s">
        <v>2022</v>
      </c>
      <c r="I8422" s="90" t="s">
        <v>2040</v>
      </c>
      <c r="J8422" s="90">
        <v>0</v>
      </c>
      <c r="K8422" s="90">
        <v>1</v>
      </c>
      <c r="L8422" t="str">
        <f t="shared" si="262"/>
        <v>West</v>
      </c>
      <c r="M8422" s="107">
        <f t="shared" si="263"/>
        <v>30</v>
      </c>
    </row>
    <row r="8423" spans="7:13">
      <c r="G8423" s="106">
        <v>41606</v>
      </c>
      <c r="H8423" s="90" t="s">
        <v>2032</v>
      </c>
      <c r="I8423" s="90" t="s">
        <v>2034</v>
      </c>
      <c r="J8423" s="90">
        <v>0</v>
      </c>
      <c r="K8423" s="90">
        <v>23</v>
      </c>
      <c r="L8423" t="str">
        <f t="shared" si="262"/>
        <v>East</v>
      </c>
      <c r="M8423" s="107">
        <f t="shared" si="263"/>
        <v>782</v>
      </c>
    </row>
    <row r="8424" spans="7:13">
      <c r="G8424" s="106">
        <v>41968</v>
      </c>
      <c r="H8424" s="90" t="s">
        <v>2094</v>
      </c>
      <c r="I8424" s="90" t="s">
        <v>2046</v>
      </c>
      <c r="J8424" s="90">
        <v>0</v>
      </c>
      <c r="K8424" s="90">
        <v>1</v>
      </c>
      <c r="L8424" t="str">
        <f t="shared" si="262"/>
        <v>West</v>
      </c>
      <c r="M8424" s="107">
        <f t="shared" si="263"/>
        <v>25</v>
      </c>
    </row>
    <row r="8425" spans="7:13">
      <c r="G8425" s="106">
        <v>41534</v>
      </c>
      <c r="H8425" s="90" t="s">
        <v>2101</v>
      </c>
      <c r="I8425" s="90" t="s">
        <v>2037</v>
      </c>
      <c r="J8425" s="90">
        <v>0.01</v>
      </c>
      <c r="K8425" s="90">
        <v>1</v>
      </c>
      <c r="L8425" t="str">
        <f t="shared" si="262"/>
        <v>MidWest</v>
      </c>
      <c r="M8425" s="107">
        <f t="shared" si="263"/>
        <v>27.225000000000001</v>
      </c>
    </row>
    <row r="8426" spans="7:13">
      <c r="G8426" s="106">
        <v>41982</v>
      </c>
      <c r="H8426" s="90" t="s">
        <v>2089</v>
      </c>
      <c r="I8426" s="90" t="s">
        <v>2031</v>
      </c>
      <c r="J8426" s="90">
        <v>0</v>
      </c>
      <c r="K8426" s="90">
        <v>2</v>
      </c>
      <c r="L8426" t="str">
        <f t="shared" si="262"/>
        <v>East</v>
      </c>
      <c r="M8426" s="107">
        <f t="shared" si="263"/>
        <v>50</v>
      </c>
    </row>
    <row r="8427" spans="7:13">
      <c r="G8427" s="106">
        <v>41600</v>
      </c>
      <c r="H8427" s="90" t="s">
        <v>2030</v>
      </c>
      <c r="I8427" s="90" t="s">
        <v>2023</v>
      </c>
      <c r="J8427" s="90">
        <v>0</v>
      </c>
      <c r="K8427" s="90">
        <v>25</v>
      </c>
      <c r="L8427" t="str">
        <f t="shared" si="262"/>
        <v>West</v>
      </c>
      <c r="M8427" s="107">
        <f t="shared" si="263"/>
        <v>1998.75</v>
      </c>
    </row>
    <row r="8428" spans="7:13">
      <c r="G8428" s="106">
        <v>41786</v>
      </c>
      <c r="H8428" s="90" t="s">
        <v>2033</v>
      </c>
      <c r="I8428" s="90" t="s">
        <v>2034</v>
      </c>
      <c r="J8428" s="90">
        <v>1.4999999999999999E-2</v>
      </c>
      <c r="K8428" s="90">
        <v>3</v>
      </c>
      <c r="L8428" t="str">
        <f t="shared" si="262"/>
        <v>MidWest</v>
      </c>
      <c r="M8428" s="107">
        <f t="shared" si="263"/>
        <v>100.47</v>
      </c>
    </row>
    <row r="8429" spans="7:13">
      <c r="G8429" s="106">
        <v>41961</v>
      </c>
      <c r="H8429" s="90" t="s">
        <v>2063</v>
      </c>
      <c r="I8429" s="90" t="s">
        <v>2034</v>
      </c>
      <c r="J8429" s="90">
        <v>0</v>
      </c>
      <c r="K8429" s="90">
        <v>23</v>
      </c>
      <c r="L8429" t="str">
        <f t="shared" si="262"/>
        <v>South</v>
      </c>
      <c r="M8429" s="107">
        <f t="shared" si="263"/>
        <v>782</v>
      </c>
    </row>
    <row r="8430" spans="7:13">
      <c r="G8430" s="106">
        <v>41953</v>
      </c>
      <c r="H8430" s="90" t="s">
        <v>2047</v>
      </c>
      <c r="I8430" s="90" t="s">
        <v>2040</v>
      </c>
      <c r="J8430" s="90">
        <v>0</v>
      </c>
      <c r="K8430" s="90">
        <v>3</v>
      </c>
      <c r="L8430" t="str">
        <f t="shared" si="262"/>
        <v>South</v>
      </c>
      <c r="M8430" s="107">
        <f t="shared" si="263"/>
        <v>90</v>
      </c>
    </row>
    <row r="8431" spans="7:13">
      <c r="G8431" s="106">
        <v>41989</v>
      </c>
      <c r="H8431" s="90" t="s">
        <v>2048</v>
      </c>
      <c r="I8431" s="90" t="s">
        <v>2031</v>
      </c>
      <c r="J8431" s="90">
        <v>0</v>
      </c>
      <c r="K8431" s="90">
        <v>2</v>
      </c>
      <c r="L8431" t="str">
        <f t="shared" si="262"/>
        <v>East</v>
      </c>
      <c r="M8431" s="107">
        <f t="shared" si="263"/>
        <v>50</v>
      </c>
    </row>
    <row r="8432" spans="7:13">
      <c r="G8432" s="106">
        <v>41950</v>
      </c>
      <c r="H8432" s="90" t="s">
        <v>2030</v>
      </c>
      <c r="I8432" s="90" t="s">
        <v>2034</v>
      </c>
      <c r="J8432" s="90">
        <v>2.5000000000000001E-2</v>
      </c>
      <c r="K8432" s="90">
        <v>3</v>
      </c>
      <c r="L8432" t="str">
        <f t="shared" si="262"/>
        <v>West</v>
      </c>
      <c r="M8432" s="107">
        <f t="shared" si="263"/>
        <v>99.45</v>
      </c>
    </row>
    <row r="8433" spans="7:13">
      <c r="G8433" s="106">
        <v>41383</v>
      </c>
      <c r="H8433" s="90" t="s">
        <v>2067</v>
      </c>
      <c r="I8433" s="90" t="s">
        <v>2019</v>
      </c>
      <c r="J8433" s="90">
        <v>0</v>
      </c>
      <c r="K8433" s="90">
        <v>3</v>
      </c>
      <c r="L8433" t="str">
        <f t="shared" si="262"/>
        <v>East</v>
      </c>
      <c r="M8433" s="107">
        <f t="shared" si="263"/>
        <v>63</v>
      </c>
    </row>
    <row r="8434" spans="7:13">
      <c r="G8434" s="106">
        <v>41951</v>
      </c>
      <c r="H8434" s="90" t="s">
        <v>2073</v>
      </c>
      <c r="I8434" s="90" t="s">
        <v>2019</v>
      </c>
      <c r="J8434" s="90">
        <v>0</v>
      </c>
      <c r="K8434" s="90">
        <v>3</v>
      </c>
      <c r="L8434" t="str">
        <f t="shared" si="262"/>
        <v>West</v>
      </c>
      <c r="M8434" s="107">
        <f t="shared" si="263"/>
        <v>63</v>
      </c>
    </row>
    <row r="8435" spans="7:13">
      <c r="G8435" s="106">
        <v>41953</v>
      </c>
      <c r="H8435" s="90" t="s">
        <v>2091</v>
      </c>
      <c r="I8435" s="90" t="s">
        <v>2034</v>
      </c>
      <c r="J8435" s="90">
        <v>0</v>
      </c>
      <c r="K8435" s="90">
        <v>3</v>
      </c>
      <c r="L8435" t="str">
        <f t="shared" si="262"/>
        <v>South</v>
      </c>
      <c r="M8435" s="107">
        <f t="shared" si="263"/>
        <v>102</v>
      </c>
    </row>
    <row r="8436" spans="7:13">
      <c r="G8436" s="106">
        <v>41614</v>
      </c>
      <c r="H8436" s="90" t="s">
        <v>2029</v>
      </c>
      <c r="I8436" s="90" t="s">
        <v>2034</v>
      </c>
      <c r="J8436" s="90">
        <v>2.5000000000000001E-2</v>
      </c>
      <c r="K8436" s="90">
        <v>1</v>
      </c>
      <c r="L8436" t="str">
        <f t="shared" si="262"/>
        <v>East</v>
      </c>
      <c r="M8436" s="107">
        <f t="shared" si="263"/>
        <v>33.15</v>
      </c>
    </row>
    <row r="8437" spans="7:13">
      <c r="G8437" s="106">
        <v>41413</v>
      </c>
      <c r="H8437" s="90" t="s">
        <v>2045</v>
      </c>
      <c r="I8437" s="90" t="s">
        <v>2027</v>
      </c>
      <c r="J8437" s="90">
        <v>1.4999999999999999E-2</v>
      </c>
      <c r="K8437" s="90">
        <v>2</v>
      </c>
      <c r="L8437" t="str">
        <f t="shared" si="262"/>
        <v>West</v>
      </c>
      <c r="M8437" s="107">
        <f t="shared" si="263"/>
        <v>39.301499999999997</v>
      </c>
    </row>
    <row r="8438" spans="7:13">
      <c r="G8438" s="106">
        <v>41602</v>
      </c>
      <c r="H8438" s="90" t="s">
        <v>2054</v>
      </c>
      <c r="I8438" s="90" t="s">
        <v>2019</v>
      </c>
      <c r="J8438" s="90">
        <v>0</v>
      </c>
      <c r="K8438" s="90">
        <v>3</v>
      </c>
      <c r="L8438" t="str">
        <f t="shared" si="262"/>
        <v>MidWest</v>
      </c>
      <c r="M8438" s="107">
        <f t="shared" si="263"/>
        <v>63</v>
      </c>
    </row>
    <row r="8439" spans="7:13">
      <c r="G8439" s="106">
        <v>41338</v>
      </c>
      <c r="H8439" s="90" t="s">
        <v>2047</v>
      </c>
      <c r="I8439" s="90" t="s">
        <v>2019</v>
      </c>
      <c r="J8439" s="90">
        <v>0</v>
      </c>
      <c r="K8439" s="90">
        <v>3</v>
      </c>
      <c r="L8439" t="str">
        <f t="shared" si="262"/>
        <v>South</v>
      </c>
      <c r="M8439" s="107">
        <f t="shared" si="263"/>
        <v>63</v>
      </c>
    </row>
    <row r="8440" spans="7:13">
      <c r="G8440" s="106">
        <v>41975</v>
      </c>
      <c r="H8440" s="90" t="s">
        <v>2075</v>
      </c>
      <c r="I8440" s="90" t="s">
        <v>2034</v>
      </c>
      <c r="J8440" s="90">
        <v>2.5000000000000001E-2</v>
      </c>
      <c r="K8440" s="90">
        <v>2</v>
      </c>
      <c r="L8440" t="str">
        <f t="shared" si="262"/>
        <v>West</v>
      </c>
      <c r="M8440" s="107">
        <f t="shared" si="263"/>
        <v>66.3</v>
      </c>
    </row>
    <row r="8441" spans="7:13">
      <c r="G8441" s="106">
        <v>41665</v>
      </c>
      <c r="H8441" s="90" t="s">
        <v>2054</v>
      </c>
      <c r="I8441" s="90" t="s">
        <v>2028</v>
      </c>
      <c r="J8441" s="90">
        <v>0</v>
      </c>
      <c r="K8441" s="90">
        <v>3</v>
      </c>
      <c r="L8441" t="str">
        <f t="shared" si="262"/>
        <v>MidWest</v>
      </c>
      <c r="M8441" s="107">
        <f t="shared" si="263"/>
        <v>68.849999999999994</v>
      </c>
    </row>
    <row r="8442" spans="7:13">
      <c r="G8442" s="106">
        <v>41585</v>
      </c>
      <c r="H8442" s="90" t="s">
        <v>2022</v>
      </c>
      <c r="I8442" s="90" t="s">
        <v>2027</v>
      </c>
      <c r="J8442" s="90">
        <v>0.01</v>
      </c>
      <c r="K8442" s="90">
        <v>25</v>
      </c>
      <c r="L8442" t="str">
        <f t="shared" si="262"/>
        <v>West</v>
      </c>
      <c r="M8442" s="107">
        <f t="shared" si="263"/>
        <v>493.76249999999999</v>
      </c>
    </row>
    <row r="8443" spans="7:13">
      <c r="G8443" s="106">
        <v>41951</v>
      </c>
      <c r="H8443" s="90" t="s">
        <v>2103</v>
      </c>
      <c r="I8443" s="90" t="s">
        <v>2024</v>
      </c>
      <c r="J8443" s="90">
        <v>2.5000000000000001E-2</v>
      </c>
      <c r="K8443" s="90">
        <v>24</v>
      </c>
      <c r="L8443" t="str">
        <f t="shared" si="262"/>
        <v>South</v>
      </c>
      <c r="M8443" s="107">
        <f t="shared" si="263"/>
        <v>537.03</v>
      </c>
    </row>
    <row r="8444" spans="7:13">
      <c r="G8444" s="106">
        <v>41984</v>
      </c>
      <c r="H8444" s="90" t="s">
        <v>2102</v>
      </c>
      <c r="I8444" s="90" t="s">
        <v>2050</v>
      </c>
      <c r="J8444" s="90">
        <v>0</v>
      </c>
      <c r="K8444" s="90">
        <v>2</v>
      </c>
      <c r="L8444" t="str">
        <f t="shared" si="262"/>
        <v>MidWest</v>
      </c>
      <c r="M8444" s="107">
        <f t="shared" si="263"/>
        <v>38</v>
      </c>
    </row>
    <row r="8445" spans="7:13">
      <c r="G8445" s="106">
        <v>41579</v>
      </c>
      <c r="H8445" s="90" t="s">
        <v>2067</v>
      </c>
      <c r="I8445" s="90" t="s">
        <v>2043</v>
      </c>
      <c r="J8445" s="90">
        <v>0</v>
      </c>
      <c r="K8445" s="90">
        <v>2</v>
      </c>
      <c r="L8445" t="str">
        <f t="shared" si="262"/>
        <v>East</v>
      </c>
      <c r="M8445" s="107">
        <f t="shared" si="263"/>
        <v>47</v>
      </c>
    </row>
    <row r="8446" spans="7:13">
      <c r="G8446" s="106">
        <v>41948</v>
      </c>
      <c r="H8446" s="90" t="s">
        <v>2080</v>
      </c>
      <c r="I8446" s="90" t="s">
        <v>2043</v>
      </c>
      <c r="J8446" s="90">
        <v>0.02</v>
      </c>
      <c r="K8446" s="90">
        <v>1</v>
      </c>
      <c r="L8446" t="str">
        <f t="shared" si="262"/>
        <v>East</v>
      </c>
      <c r="M8446" s="107">
        <f t="shared" si="263"/>
        <v>23.03</v>
      </c>
    </row>
    <row r="8447" spans="7:13">
      <c r="G8447" s="106">
        <v>41641</v>
      </c>
      <c r="H8447" s="90" t="s">
        <v>2049</v>
      </c>
      <c r="I8447" s="90" t="s">
        <v>2027</v>
      </c>
      <c r="J8447" s="90">
        <v>0</v>
      </c>
      <c r="K8447" s="90">
        <v>22</v>
      </c>
      <c r="L8447" t="str">
        <f t="shared" si="262"/>
        <v>South</v>
      </c>
      <c r="M8447" s="107">
        <f t="shared" si="263"/>
        <v>438.9</v>
      </c>
    </row>
    <row r="8448" spans="7:13">
      <c r="G8448" s="106">
        <v>41611</v>
      </c>
      <c r="H8448" s="90" t="s">
        <v>2083</v>
      </c>
      <c r="I8448" s="90" t="s">
        <v>2028</v>
      </c>
      <c r="J8448" s="90">
        <v>0.01</v>
      </c>
      <c r="K8448" s="90">
        <v>3</v>
      </c>
      <c r="L8448" t="str">
        <f t="shared" si="262"/>
        <v>West</v>
      </c>
      <c r="M8448" s="107">
        <f t="shared" si="263"/>
        <v>68.16149999999999</v>
      </c>
    </row>
    <row r="8449" spans="7:13">
      <c r="G8449" s="106">
        <v>41288</v>
      </c>
      <c r="H8449" s="90" t="s">
        <v>2102</v>
      </c>
      <c r="I8449" s="90" t="s">
        <v>2024</v>
      </c>
      <c r="J8449" s="90">
        <v>1.4999999999999999E-2</v>
      </c>
      <c r="K8449" s="90">
        <v>1</v>
      </c>
      <c r="L8449" t="str">
        <f t="shared" si="262"/>
        <v>MidWest</v>
      </c>
      <c r="M8449" s="107">
        <f t="shared" si="263"/>
        <v>22.60575</v>
      </c>
    </row>
    <row r="8450" spans="7:13">
      <c r="G8450" s="106">
        <v>41356</v>
      </c>
      <c r="H8450" s="90" t="s">
        <v>2052</v>
      </c>
      <c r="I8450" s="90" t="s">
        <v>2046</v>
      </c>
      <c r="J8450" s="90">
        <v>0.02</v>
      </c>
      <c r="K8450" s="90">
        <v>1</v>
      </c>
      <c r="L8450" t="str">
        <f t="shared" si="262"/>
        <v>MidWest</v>
      </c>
      <c r="M8450" s="107">
        <f t="shared" si="263"/>
        <v>24.5</v>
      </c>
    </row>
    <row r="8451" spans="7:13">
      <c r="G8451" s="106">
        <v>41948</v>
      </c>
      <c r="H8451" s="90" t="s">
        <v>2052</v>
      </c>
      <c r="I8451" s="90" t="s">
        <v>2027</v>
      </c>
      <c r="J8451" s="90">
        <v>0</v>
      </c>
      <c r="K8451" s="90">
        <v>2</v>
      </c>
      <c r="L8451" t="str">
        <f t="shared" ref="L8451:L8514" si="264">_xlfn.XLOOKUP(H8451,$D$2:$D$73,$E$2:$E$73)</f>
        <v>MidWest</v>
      </c>
      <c r="M8451" s="107">
        <f t="shared" ref="M8451:M8514" si="265">_xlfn.XLOOKUP(I8451,$A$2:$A$13,$B$2:$B$13)*K8451*(1-J8451)</f>
        <v>39.9</v>
      </c>
    </row>
    <row r="8452" spans="7:13">
      <c r="G8452" s="106">
        <v>41988</v>
      </c>
      <c r="H8452" s="90" t="s">
        <v>2062</v>
      </c>
      <c r="I8452" s="90" t="s">
        <v>2023</v>
      </c>
      <c r="J8452" s="90">
        <v>0.01</v>
      </c>
      <c r="K8452" s="90">
        <v>1</v>
      </c>
      <c r="L8452" t="str">
        <f t="shared" si="264"/>
        <v>East</v>
      </c>
      <c r="M8452" s="107">
        <f t="shared" si="265"/>
        <v>79.150500000000008</v>
      </c>
    </row>
    <row r="8453" spans="7:13">
      <c r="G8453" s="106">
        <v>41420</v>
      </c>
      <c r="H8453" s="90" t="s">
        <v>2052</v>
      </c>
      <c r="I8453" s="90" t="s">
        <v>2024</v>
      </c>
      <c r="J8453" s="90">
        <v>2.5000000000000001E-2</v>
      </c>
      <c r="K8453" s="90">
        <v>1</v>
      </c>
      <c r="L8453" t="str">
        <f t="shared" si="264"/>
        <v>MidWest</v>
      </c>
      <c r="M8453" s="107">
        <f t="shared" si="265"/>
        <v>22.376249999999999</v>
      </c>
    </row>
    <row r="8454" spans="7:13">
      <c r="G8454" s="106">
        <v>41993</v>
      </c>
      <c r="H8454" s="90" t="s">
        <v>2082</v>
      </c>
      <c r="I8454" s="90" t="s">
        <v>2027</v>
      </c>
      <c r="J8454" s="90">
        <v>1.4999999999999999E-2</v>
      </c>
      <c r="K8454" s="90">
        <v>17</v>
      </c>
      <c r="L8454" t="str">
        <f t="shared" si="264"/>
        <v>MidWest</v>
      </c>
      <c r="M8454" s="107">
        <f t="shared" si="265"/>
        <v>334.06274999999999</v>
      </c>
    </row>
    <row r="8455" spans="7:13">
      <c r="G8455" s="106">
        <v>41952</v>
      </c>
      <c r="H8455" s="90" t="s">
        <v>2049</v>
      </c>
      <c r="I8455" s="90" t="s">
        <v>2024</v>
      </c>
      <c r="J8455" s="90">
        <v>0</v>
      </c>
      <c r="K8455" s="90">
        <v>2</v>
      </c>
      <c r="L8455" t="str">
        <f t="shared" si="264"/>
        <v>South</v>
      </c>
      <c r="M8455" s="107">
        <f t="shared" si="265"/>
        <v>45.9</v>
      </c>
    </row>
    <row r="8456" spans="7:13">
      <c r="G8456" s="106">
        <v>42002</v>
      </c>
      <c r="H8456" s="90" t="s">
        <v>2088</v>
      </c>
      <c r="I8456" s="90" t="s">
        <v>2027</v>
      </c>
      <c r="J8456" s="90">
        <v>0.02</v>
      </c>
      <c r="K8456" s="90">
        <v>1</v>
      </c>
      <c r="L8456" t="str">
        <f t="shared" si="264"/>
        <v>MidWest</v>
      </c>
      <c r="M8456" s="107">
        <f t="shared" si="265"/>
        <v>19.550999999999998</v>
      </c>
    </row>
    <row r="8457" spans="7:13">
      <c r="G8457" s="106">
        <v>41541</v>
      </c>
      <c r="H8457" s="90" t="s">
        <v>2074</v>
      </c>
      <c r="I8457" s="90" t="s">
        <v>2028</v>
      </c>
      <c r="J8457" s="90">
        <v>0.01</v>
      </c>
      <c r="K8457" s="90">
        <v>1</v>
      </c>
      <c r="L8457" t="str">
        <f t="shared" si="264"/>
        <v>MidWest</v>
      </c>
      <c r="M8457" s="107">
        <f t="shared" si="265"/>
        <v>22.720499999999998</v>
      </c>
    </row>
    <row r="8458" spans="7:13">
      <c r="G8458" s="106">
        <v>41512</v>
      </c>
      <c r="H8458" s="90" t="s">
        <v>2025</v>
      </c>
      <c r="I8458" s="90" t="s">
        <v>2034</v>
      </c>
      <c r="J8458" s="90">
        <v>0</v>
      </c>
      <c r="K8458" s="90">
        <v>4</v>
      </c>
      <c r="L8458" t="str">
        <f t="shared" si="264"/>
        <v>West</v>
      </c>
      <c r="M8458" s="107">
        <f t="shared" si="265"/>
        <v>136</v>
      </c>
    </row>
    <row r="8459" spans="7:13">
      <c r="G8459" s="106">
        <v>41599</v>
      </c>
      <c r="H8459" s="90" t="s">
        <v>2054</v>
      </c>
      <c r="I8459" s="90" t="s">
        <v>2034</v>
      </c>
      <c r="J8459" s="90">
        <v>0.03</v>
      </c>
      <c r="K8459" s="90">
        <v>3</v>
      </c>
      <c r="L8459" t="str">
        <f t="shared" si="264"/>
        <v>MidWest</v>
      </c>
      <c r="M8459" s="107">
        <f t="shared" si="265"/>
        <v>98.94</v>
      </c>
    </row>
    <row r="8460" spans="7:13">
      <c r="G8460" s="106">
        <v>41587</v>
      </c>
      <c r="H8460" s="90" t="s">
        <v>2075</v>
      </c>
      <c r="I8460" s="90" t="s">
        <v>2046</v>
      </c>
      <c r="J8460" s="90">
        <v>0.01</v>
      </c>
      <c r="K8460" s="90">
        <v>3</v>
      </c>
      <c r="L8460" t="str">
        <f t="shared" si="264"/>
        <v>West</v>
      </c>
      <c r="M8460" s="107">
        <f t="shared" si="265"/>
        <v>74.25</v>
      </c>
    </row>
    <row r="8461" spans="7:13">
      <c r="G8461" s="106">
        <v>41953</v>
      </c>
      <c r="H8461" s="90" t="s">
        <v>2102</v>
      </c>
      <c r="I8461" s="90" t="s">
        <v>2034</v>
      </c>
      <c r="J8461" s="90">
        <v>0</v>
      </c>
      <c r="K8461" s="90">
        <v>25</v>
      </c>
      <c r="L8461" t="str">
        <f t="shared" si="264"/>
        <v>MidWest</v>
      </c>
      <c r="M8461" s="107">
        <f t="shared" si="265"/>
        <v>850</v>
      </c>
    </row>
    <row r="8462" spans="7:13">
      <c r="G8462" s="106">
        <v>41955</v>
      </c>
      <c r="H8462" s="90" t="s">
        <v>2095</v>
      </c>
      <c r="I8462" s="90" t="s">
        <v>2027</v>
      </c>
      <c r="J8462" s="90">
        <v>0.02</v>
      </c>
      <c r="K8462" s="90">
        <v>1</v>
      </c>
      <c r="L8462" t="str">
        <f t="shared" si="264"/>
        <v>South</v>
      </c>
      <c r="M8462" s="107">
        <f t="shared" si="265"/>
        <v>19.550999999999998</v>
      </c>
    </row>
    <row r="8463" spans="7:13">
      <c r="G8463" s="106">
        <v>41918</v>
      </c>
      <c r="H8463" s="90" t="s">
        <v>2082</v>
      </c>
      <c r="I8463" s="90" t="s">
        <v>2046</v>
      </c>
      <c r="J8463" s="90">
        <v>0</v>
      </c>
      <c r="K8463" s="90">
        <v>3</v>
      </c>
      <c r="L8463" t="str">
        <f t="shared" si="264"/>
        <v>MidWest</v>
      </c>
      <c r="M8463" s="107">
        <f t="shared" si="265"/>
        <v>75</v>
      </c>
    </row>
    <row r="8464" spans="7:13">
      <c r="G8464" s="106">
        <v>41975</v>
      </c>
      <c r="H8464" s="90" t="s">
        <v>2086</v>
      </c>
      <c r="I8464" s="90" t="s">
        <v>2040</v>
      </c>
      <c r="J8464" s="90">
        <v>2.5000000000000001E-2</v>
      </c>
      <c r="K8464" s="90">
        <v>8</v>
      </c>
      <c r="L8464" t="str">
        <f t="shared" si="264"/>
        <v>West</v>
      </c>
      <c r="M8464" s="107">
        <f t="shared" si="265"/>
        <v>234</v>
      </c>
    </row>
    <row r="8465" spans="7:13">
      <c r="G8465" s="106">
        <v>41612</v>
      </c>
      <c r="H8465" s="90" t="s">
        <v>2093</v>
      </c>
      <c r="I8465" s="90" t="s">
        <v>2046</v>
      </c>
      <c r="J8465" s="90">
        <v>0</v>
      </c>
      <c r="K8465" s="90">
        <v>1</v>
      </c>
      <c r="L8465" t="str">
        <f t="shared" si="264"/>
        <v>West</v>
      </c>
      <c r="M8465" s="107">
        <f t="shared" si="265"/>
        <v>25</v>
      </c>
    </row>
    <row r="8466" spans="7:13">
      <c r="G8466" s="106">
        <v>41592</v>
      </c>
      <c r="H8466" s="90" t="s">
        <v>2077</v>
      </c>
      <c r="I8466" s="90" t="s">
        <v>2028</v>
      </c>
      <c r="J8466" s="90">
        <v>0.03</v>
      </c>
      <c r="K8466" s="90">
        <v>1</v>
      </c>
      <c r="L8466" t="str">
        <f t="shared" si="264"/>
        <v>MidWest</v>
      </c>
      <c r="M8466" s="107">
        <f t="shared" si="265"/>
        <v>22.261499999999998</v>
      </c>
    </row>
    <row r="8467" spans="7:13">
      <c r="G8467" s="106">
        <v>41597</v>
      </c>
      <c r="H8467" s="90" t="s">
        <v>2052</v>
      </c>
      <c r="I8467" s="90" t="s">
        <v>2027</v>
      </c>
      <c r="J8467" s="90">
        <v>0.01</v>
      </c>
      <c r="K8467" s="90">
        <v>1</v>
      </c>
      <c r="L8467" t="str">
        <f t="shared" si="264"/>
        <v>MidWest</v>
      </c>
      <c r="M8467" s="107">
        <f t="shared" si="265"/>
        <v>19.750499999999999</v>
      </c>
    </row>
    <row r="8468" spans="7:13">
      <c r="G8468" s="106">
        <v>41593</v>
      </c>
      <c r="H8468" s="90" t="s">
        <v>2077</v>
      </c>
      <c r="I8468" s="90" t="s">
        <v>2028</v>
      </c>
      <c r="J8468" s="90">
        <v>0</v>
      </c>
      <c r="K8468" s="90">
        <v>2</v>
      </c>
      <c r="L8468" t="str">
        <f t="shared" si="264"/>
        <v>MidWest</v>
      </c>
      <c r="M8468" s="107">
        <f t="shared" si="265"/>
        <v>45.9</v>
      </c>
    </row>
    <row r="8469" spans="7:13">
      <c r="G8469" s="106">
        <v>41604</v>
      </c>
      <c r="H8469" s="90" t="s">
        <v>2062</v>
      </c>
      <c r="I8469" s="90" t="s">
        <v>2028</v>
      </c>
      <c r="J8469" s="90">
        <v>0</v>
      </c>
      <c r="K8469" s="90">
        <v>3</v>
      </c>
      <c r="L8469" t="str">
        <f t="shared" si="264"/>
        <v>East</v>
      </c>
      <c r="M8469" s="107">
        <f t="shared" si="265"/>
        <v>68.849999999999994</v>
      </c>
    </row>
    <row r="8470" spans="7:13">
      <c r="G8470" s="106">
        <v>41969</v>
      </c>
      <c r="H8470" s="90" t="s">
        <v>2057</v>
      </c>
      <c r="I8470" s="90" t="s">
        <v>2034</v>
      </c>
      <c r="J8470" s="90">
        <v>0.03</v>
      </c>
      <c r="K8470" s="90">
        <v>1</v>
      </c>
      <c r="L8470" t="str">
        <f t="shared" si="264"/>
        <v>West</v>
      </c>
      <c r="M8470" s="107">
        <f t="shared" si="265"/>
        <v>32.979999999999997</v>
      </c>
    </row>
    <row r="8471" spans="7:13">
      <c r="G8471" s="106">
        <v>41944</v>
      </c>
      <c r="H8471" s="90" t="s">
        <v>2103</v>
      </c>
      <c r="I8471" s="90" t="s">
        <v>2031</v>
      </c>
      <c r="J8471" s="90">
        <v>0</v>
      </c>
      <c r="K8471" s="90">
        <v>19</v>
      </c>
      <c r="L8471" t="str">
        <f t="shared" si="264"/>
        <v>South</v>
      </c>
      <c r="M8471" s="107">
        <f t="shared" si="265"/>
        <v>475</v>
      </c>
    </row>
    <row r="8472" spans="7:13">
      <c r="G8472" s="106">
        <v>41933</v>
      </c>
      <c r="H8472" s="90" t="s">
        <v>2052</v>
      </c>
      <c r="I8472" s="90" t="s">
        <v>2031</v>
      </c>
      <c r="J8472" s="90">
        <v>0.01</v>
      </c>
      <c r="K8472" s="90">
        <v>1</v>
      </c>
      <c r="L8472" t="str">
        <f t="shared" si="264"/>
        <v>MidWest</v>
      </c>
      <c r="M8472" s="107">
        <f t="shared" si="265"/>
        <v>24.75</v>
      </c>
    </row>
    <row r="8473" spans="7:13">
      <c r="G8473" s="106">
        <v>41619</v>
      </c>
      <c r="H8473" s="90" t="s">
        <v>2039</v>
      </c>
      <c r="I8473" s="90" t="s">
        <v>2046</v>
      </c>
      <c r="J8473" s="90">
        <v>0.02</v>
      </c>
      <c r="K8473" s="90">
        <v>2</v>
      </c>
      <c r="L8473" t="str">
        <f t="shared" si="264"/>
        <v>East</v>
      </c>
      <c r="M8473" s="107">
        <f t="shared" si="265"/>
        <v>49</v>
      </c>
    </row>
    <row r="8474" spans="7:13">
      <c r="G8474" s="106">
        <v>41493</v>
      </c>
      <c r="H8474" s="90" t="s">
        <v>2101</v>
      </c>
      <c r="I8474" s="90" t="s">
        <v>2027</v>
      </c>
      <c r="J8474" s="90">
        <v>0</v>
      </c>
      <c r="K8474" s="90">
        <v>1</v>
      </c>
      <c r="L8474" t="str">
        <f t="shared" si="264"/>
        <v>MidWest</v>
      </c>
      <c r="M8474" s="107">
        <f t="shared" si="265"/>
        <v>19.95</v>
      </c>
    </row>
    <row r="8475" spans="7:13">
      <c r="G8475" s="106">
        <v>41624</v>
      </c>
      <c r="H8475" s="90" t="s">
        <v>2072</v>
      </c>
      <c r="I8475" s="90" t="s">
        <v>2034</v>
      </c>
      <c r="J8475" s="90">
        <v>0</v>
      </c>
      <c r="K8475" s="90">
        <v>3</v>
      </c>
      <c r="L8475" t="str">
        <f t="shared" si="264"/>
        <v>MidWest</v>
      </c>
      <c r="M8475" s="107">
        <f t="shared" si="265"/>
        <v>102</v>
      </c>
    </row>
    <row r="8476" spans="7:13">
      <c r="G8476" s="106">
        <v>41581</v>
      </c>
      <c r="H8476" s="90" t="s">
        <v>2064</v>
      </c>
      <c r="I8476" s="90" t="s">
        <v>2043</v>
      </c>
      <c r="J8476" s="90">
        <v>1.4999999999999999E-2</v>
      </c>
      <c r="K8476" s="90">
        <v>3</v>
      </c>
      <c r="L8476" t="str">
        <f t="shared" si="264"/>
        <v>West</v>
      </c>
      <c r="M8476" s="107">
        <f t="shared" si="265"/>
        <v>69.442499999999995</v>
      </c>
    </row>
    <row r="8477" spans="7:13">
      <c r="G8477" s="106">
        <v>41968</v>
      </c>
      <c r="H8477" s="90" t="s">
        <v>2065</v>
      </c>
      <c r="I8477" s="90" t="s">
        <v>2031</v>
      </c>
      <c r="J8477" s="90">
        <v>0</v>
      </c>
      <c r="K8477" s="90">
        <v>2</v>
      </c>
      <c r="L8477" t="str">
        <f t="shared" si="264"/>
        <v>South</v>
      </c>
      <c r="M8477" s="107">
        <f t="shared" si="265"/>
        <v>50</v>
      </c>
    </row>
    <row r="8478" spans="7:13">
      <c r="G8478" s="106">
        <v>41984</v>
      </c>
      <c r="H8478" s="90" t="s">
        <v>2082</v>
      </c>
      <c r="I8478" s="90" t="s">
        <v>2040</v>
      </c>
      <c r="J8478" s="90">
        <v>0.03</v>
      </c>
      <c r="K8478" s="90">
        <v>3</v>
      </c>
      <c r="L8478" t="str">
        <f t="shared" si="264"/>
        <v>MidWest</v>
      </c>
      <c r="M8478" s="107">
        <f t="shared" si="265"/>
        <v>87.3</v>
      </c>
    </row>
    <row r="8479" spans="7:13">
      <c r="G8479" s="106">
        <v>41589</v>
      </c>
      <c r="H8479" s="90" t="s">
        <v>2051</v>
      </c>
      <c r="I8479" s="90" t="s">
        <v>2034</v>
      </c>
      <c r="J8479" s="90">
        <v>0.02</v>
      </c>
      <c r="K8479" s="90">
        <v>3</v>
      </c>
      <c r="L8479" t="str">
        <f t="shared" si="264"/>
        <v>MidWest</v>
      </c>
      <c r="M8479" s="107">
        <f t="shared" si="265"/>
        <v>99.96</v>
      </c>
    </row>
    <row r="8480" spans="7:13">
      <c r="G8480" s="106">
        <v>41959</v>
      </c>
      <c r="H8480" s="90" t="s">
        <v>2089</v>
      </c>
      <c r="I8480" s="90" t="s">
        <v>2024</v>
      </c>
      <c r="J8480" s="90">
        <v>2.5000000000000001E-2</v>
      </c>
      <c r="K8480" s="90">
        <v>2</v>
      </c>
      <c r="L8480" t="str">
        <f t="shared" si="264"/>
        <v>East</v>
      </c>
      <c r="M8480" s="107">
        <f t="shared" si="265"/>
        <v>44.752499999999998</v>
      </c>
    </row>
    <row r="8481" spans="7:13">
      <c r="G8481" s="106">
        <v>41877</v>
      </c>
      <c r="H8481" s="90" t="s">
        <v>2077</v>
      </c>
      <c r="I8481" s="90" t="s">
        <v>2028</v>
      </c>
      <c r="J8481" s="90">
        <v>0.03</v>
      </c>
      <c r="K8481" s="90">
        <v>2</v>
      </c>
      <c r="L8481" t="str">
        <f t="shared" si="264"/>
        <v>MidWest</v>
      </c>
      <c r="M8481" s="107">
        <f t="shared" si="265"/>
        <v>44.522999999999996</v>
      </c>
    </row>
    <row r="8482" spans="7:13">
      <c r="G8482" s="106">
        <v>41798</v>
      </c>
      <c r="H8482" s="90" t="s">
        <v>2093</v>
      </c>
      <c r="I8482" s="90" t="s">
        <v>2027</v>
      </c>
      <c r="J8482" s="90">
        <v>0</v>
      </c>
      <c r="K8482" s="90">
        <v>1</v>
      </c>
      <c r="L8482" t="str">
        <f t="shared" si="264"/>
        <v>West</v>
      </c>
      <c r="M8482" s="107">
        <f t="shared" si="265"/>
        <v>19.95</v>
      </c>
    </row>
    <row r="8483" spans="7:13">
      <c r="G8483" s="106">
        <v>41958</v>
      </c>
      <c r="H8483" s="90" t="s">
        <v>2074</v>
      </c>
      <c r="I8483" s="90" t="s">
        <v>2043</v>
      </c>
      <c r="J8483" s="90">
        <v>0</v>
      </c>
      <c r="K8483" s="90">
        <v>1</v>
      </c>
      <c r="L8483" t="str">
        <f t="shared" si="264"/>
        <v>MidWest</v>
      </c>
      <c r="M8483" s="107">
        <f t="shared" si="265"/>
        <v>23.5</v>
      </c>
    </row>
    <row r="8484" spans="7:13">
      <c r="G8484" s="106">
        <v>41947</v>
      </c>
      <c r="H8484" s="90" t="s">
        <v>2088</v>
      </c>
      <c r="I8484" s="90" t="s">
        <v>2040</v>
      </c>
      <c r="J8484" s="90">
        <v>0</v>
      </c>
      <c r="K8484" s="90">
        <v>2</v>
      </c>
      <c r="L8484" t="str">
        <f t="shared" si="264"/>
        <v>MidWest</v>
      </c>
      <c r="M8484" s="107">
        <f t="shared" si="265"/>
        <v>60</v>
      </c>
    </row>
    <row r="8485" spans="7:13">
      <c r="G8485" s="106">
        <v>41969</v>
      </c>
      <c r="H8485" s="90" t="s">
        <v>2030</v>
      </c>
      <c r="I8485" s="90" t="s">
        <v>2037</v>
      </c>
      <c r="J8485" s="90">
        <v>0.01</v>
      </c>
      <c r="K8485" s="90">
        <v>2</v>
      </c>
      <c r="L8485" t="str">
        <f t="shared" si="264"/>
        <v>West</v>
      </c>
      <c r="M8485" s="107">
        <f t="shared" si="265"/>
        <v>54.45</v>
      </c>
    </row>
    <row r="8486" spans="7:13">
      <c r="G8486" s="106">
        <v>41599</v>
      </c>
      <c r="H8486" s="90" t="s">
        <v>2026</v>
      </c>
      <c r="I8486" s="90" t="s">
        <v>2028</v>
      </c>
      <c r="J8486" s="90">
        <v>1.4999999999999999E-2</v>
      </c>
      <c r="K8486" s="90">
        <v>4</v>
      </c>
      <c r="L8486" t="str">
        <f t="shared" si="264"/>
        <v>MidWest</v>
      </c>
      <c r="M8486" s="107">
        <f t="shared" si="265"/>
        <v>90.423000000000002</v>
      </c>
    </row>
    <row r="8487" spans="7:13">
      <c r="G8487" s="106">
        <v>41622</v>
      </c>
      <c r="H8487" s="90" t="s">
        <v>2049</v>
      </c>
      <c r="I8487" s="90" t="s">
        <v>2024</v>
      </c>
      <c r="J8487" s="90">
        <v>0</v>
      </c>
      <c r="K8487" s="90">
        <v>3</v>
      </c>
      <c r="L8487" t="str">
        <f t="shared" si="264"/>
        <v>South</v>
      </c>
      <c r="M8487" s="107">
        <f t="shared" si="265"/>
        <v>68.849999999999994</v>
      </c>
    </row>
    <row r="8488" spans="7:13">
      <c r="G8488" s="106">
        <v>41636</v>
      </c>
      <c r="H8488" s="90" t="s">
        <v>2091</v>
      </c>
      <c r="I8488" s="90" t="s">
        <v>2043</v>
      </c>
      <c r="J8488" s="90">
        <v>0.01</v>
      </c>
      <c r="K8488" s="90">
        <v>2</v>
      </c>
      <c r="L8488" t="str">
        <f t="shared" si="264"/>
        <v>South</v>
      </c>
      <c r="M8488" s="107">
        <f t="shared" si="265"/>
        <v>46.53</v>
      </c>
    </row>
    <row r="8489" spans="7:13">
      <c r="G8489" s="106">
        <v>41598</v>
      </c>
      <c r="H8489" s="90" t="s">
        <v>2069</v>
      </c>
      <c r="I8489" s="90" t="s">
        <v>2027</v>
      </c>
      <c r="J8489" s="90">
        <v>0</v>
      </c>
      <c r="K8489" s="90">
        <v>2</v>
      </c>
      <c r="L8489" t="str">
        <f t="shared" si="264"/>
        <v>South</v>
      </c>
      <c r="M8489" s="107">
        <f t="shared" si="265"/>
        <v>39.9</v>
      </c>
    </row>
    <row r="8490" spans="7:13">
      <c r="G8490" s="106">
        <v>41394</v>
      </c>
      <c r="H8490" s="90" t="s">
        <v>2054</v>
      </c>
      <c r="I8490" s="90" t="s">
        <v>2031</v>
      </c>
      <c r="J8490" s="90">
        <v>0</v>
      </c>
      <c r="K8490" s="90">
        <v>3</v>
      </c>
      <c r="L8490" t="str">
        <f t="shared" si="264"/>
        <v>MidWest</v>
      </c>
      <c r="M8490" s="107">
        <f t="shared" si="265"/>
        <v>75</v>
      </c>
    </row>
    <row r="8491" spans="7:13">
      <c r="G8491" s="106">
        <v>41990</v>
      </c>
      <c r="H8491" s="90" t="s">
        <v>2049</v>
      </c>
      <c r="I8491" s="90" t="s">
        <v>2023</v>
      </c>
      <c r="J8491" s="90">
        <v>0.01</v>
      </c>
      <c r="K8491" s="90">
        <v>3</v>
      </c>
      <c r="L8491" t="str">
        <f t="shared" si="264"/>
        <v>South</v>
      </c>
      <c r="M8491" s="107">
        <f t="shared" si="265"/>
        <v>237.45150000000001</v>
      </c>
    </row>
    <row r="8492" spans="7:13">
      <c r="G8492" s="106">
        <v>41298</v>
      </c>
      <c r="H8492" s="90" t="s">
        <v>2098</v>
      </c>
      <c r="I8492" s="90" t="s">
        <v>2027</v>
      </c>
      <c r="J8492" s="90">
        <v>1.4999999999999999E-2</v>
      </c>
      <c r="K8492" s="90">
        <v>3</v>
      </c>
      <c r="L8492" t="str">
        <f t="shared" si="264"/>
        <v>West</v>
      </c>
      <c r="M8492" s="107">
        <f t="shared" si="265"/>
        <v>58.952249999999992</v>
      </c>
    </row>
    <row r="8493" spans="7:13">
      <c r="G8493" s="106">
        <v>41963</v>
      </c>
      <c r="H8493" s="90" t="s">
        <v>2030</v>
      </c>
      <c r="I8493" s="90" t="s">
        <v>2024</v>
      </c>
      <c r="J8493" s="90">
        <v>2.5000000000000001E-2</v>
      </c>
      <c r="K8493" s="90">
        <v>8</v>
      </c>
      <c r="L8493" t="str">
        <f t="shared" si="264"/>
        <v>West</v>
      </c>
      <c r="M8493" s="107">
        <f t="shared" si="265"/>
        <v>179.01</v>
      </c>
    </row>
    <row r="8494" spans="7:13">
      <c r="G8494" s="106">
        <v>41834</v>
      </c>
      <c r="H8494" s="90" t="s">
        <v>2096</v>
      </c>
      <c r="I8494" s="90" t="s">
        <v>2028</v>
      </c>
      <c r="J8494" s="90">
        <v>0.02</v>
      </c>
      <c r="K8494" s="90">
        <v>2</v>
      </c>
      <c r="L8494" t="str">
        <f t="shared" si="264"/>
        <v>MidWest</v>
      </c>
      <c r="M8494" s="107">
        <f t="shared" si="265"/>
        <v>44.981999999999999</v>
      </c>
    </row>
    <row r="8495" spans="7:13">
      <c r="G8495" s="106">
        <v>41635</v>
      </c>
      <c r="H8495" s="90" t="s">
        <v>2035</v>
      </c>
      <c r="I8495" s="90" t="s">
        <v>2031</v>
      </c>
      <c r="J8495" s="90">
        <v>0</v>
      </c>
      <c r="K8495" s="90">
        <v>1</v>
      </c>
      <c r="L8495" t="str">
        <f t="shared" si="264"/>
        <v>West</v>
      </c>
      <c r="M8495" s="107">
        <f t="shared" si="265"/>
        <v>25</v>
      </c>
    </row>
    <row r="8496" spans="7:13">
      <c r="G8496" s="106">
        <v>41716</v>
      </c>
      <c r="H8496" s="90" t="s">
        <v>2055</v>
      </c>
      <c r="I8496" s="90" t="s">
        <v>2027</v>
      </c>
      <c r="J8496" s="90">
        <v>0.02</v>
      </c>
      <c r="K8496" s="90">
        <v>3</v>
      </c>
      <c r="L8496" t="str">
        <f t="shared" si="264"/>
        <v>South</v>
      </c>
      <c r="M8496" s="107">
        <f t="shared" si="265"/>
        <v>58.652999999999992</v>
      </c>
    </row>
    <row r="8497" spans="7:13">
      <c r="G8497" s="106">
        <v>41587</v>
      </c>
      <c r="H8497" s="90" t="s">
        <v>2090</v>
      </c>
      <c r="I8497" s="90" t="s">
        <v>2028</v>
      </c>
      <c r="J8497" s="90">
        <v>1.4999999999999999E-2</v>
      </c>
      <c r="K8497" s="90">
        <v>3</v>
      </c>
      <c r="L8497" t="str">
        <f t="shared" si="264"/>
        <v>West</v>
      </c>
      <c r="M8497" s="107">
        <f t="shared" si="265"/>
        <v>67.817249999999987</v>
      </c>
    </row>
    <row r="8498" spans="7:13">
      <c r="G8498" s="106">
        <v>41633</v>
      </c>
      <c r="H8498" s="90" t="s">
        <v>2039</v>
      </c>
      <c r="I8498" s="90" t="s">
        <v>2040</v>
      </c>
      <c r="J8498" s="90">
        <v>0</v>
      </c>
      <c r="K8498" s="90">
        <v>3</v>
      </c>
      <c r="L8498" t="str">
        <f t="shared" si="264"/>
        <v>East</v>
      </c>
      <c r="M8498" s="107">
        <f t="shared" si="265"/>
        <v>90</v>
      </c>
    </row>
    <row r="8499" spans="7:13">
      <c r="G8499" s="106">
        <v>41594</v>
      </c>
      <c r="H8499" s="90" t="s">
        <v>2097</v>
      </c>
      <c r="I8499" s="90" t="s">
        <v>2040</v>
      </c>
      <c r="J8499" s="90">
        <v>0.03</v>
      </c>
      <c r="K8499" s="90">
        <v>12</v>
      </c>
      <c r="L8499" t="str">
        <f t="shared" si="264"/>
        <v>West</v>
      </c>
      <c r="M8499" s="107">
        <f t="shared" si="265"/>
        <v>349.2</v>
      </c>
    </row>
    <row r="8500" spans="7:13">
      <c r="G8500" s="106">
        <v>41966</v>
      </c>
      <c r="H8500" s="90" t="s">
        <v>2068</v>
      </c>
      <c r="I8500" s="90" t="s">
        <v>2028</v>
      </c>
      <c r="J8500" s="90">
        <v>0</v>
      </c>
      <c r="K8500" s="90">
        <v>3</v>
      </c>
      <c r="L8500" t="str">
        <f t="shared" si="264"/>
        <v>South</v>
      </c>
      <c r="M8500" s="107">
        <f t="shared" si="265"/>
        <v>68.849999999999994</v>
      </c>
    </row>
    <row r="8501" spans="7:13">
      <c r="G8501" s="106">
        <v>41976</v>
      </c>
      <c r="H8501" s="90" t="s">
        <v>2069</v>
      </c>
      <c r="I8501" s="90" t="s">
        <v>2028</v>
      </c>
      <c r="J8501" s="90">
        <v>0</v>
      </c>
      <c r="K8501" s="90">
        <v>3</v>
      </c>
      <c r="L8501" t="str">
        <f t="shared" si="264"/>
        <v>South</v>
      </c>
      <c r="M8501" s="107">
        <f t="shared" si="265"/>
        <v>68.849999999999994</v>
      </c>
    </row>
    <row r="8502" spans="7:13">
      <c r="G8502" s="106">
        <v>41403</v>
      </c>
      <c r="H8502" s="90" t="s">
        <v>2058</v>
      </c>
      <c r="I8502" s="90" t="s">
        <v>2034</v>
      </c>
      <c r="J8502" s="90">
        <v>2.5000000000000001E-2</v>
      </c>
      <c r="K8502" s="90">
        <v>3</v>
      </c>
      <c r="L8502" t="str">
        <f t="shared" si="264"/>
        <v>MidWest</v>
      </c>
      <c r="M8502" s="107">
        <f t="shared" si="265"/>
        <v>99.45</v>
      </c>
    </row>
    <row r="8503" spans="7:13">
      <c r="G8503" s="106">
        <v>41604</v>
      </c>
      <c r="H8503" s="90" t="s">
        <v>2097</v>
      </c>
      <c r="I8503" s="90" t="s">
        <v>2034</v>
      </c>
      <c r="J8503" s="90">
        <v>0</v>
      </c>
      <c r="K8503" s="90">
        <v>2</v>
      </c>
      <c r="L8503" t="str">
        <f t="shared" si="264"/>
        <v>West</v>
      </c>
      <c r="M8503" s="107">
        <f t="shared" si="265"/>
        <v>68</v>
      </c>
    </row>
    <row r="8504" spans="7:13">
      <c r="G8504" s="106">
        <v>41807</v>
      </c>
      <c r="H8504" s="90" t="s">
        <v>2039</v>
      </c>
      <c r="I8504" s="90" t="s">
        <v>2019</v>
      </c>
      <c r="J8504" s="90">
        <v>0.03</v>
      </c>
      <c r="K8504" s="90">
        <v>1</v>
      </c>
      <c r="L8504" t="str">
        <f t="shared" si="264"/>
        <v>East</v>
      </c>
      <c r="M8504" s="107">
        <f t="shared" si="265"/>
        <v>20.37</v>
      </c>
    </row>
    <row r="8505" spans="7:13">
      <c r="G8505" s="106">
        <v>41382</v>
      </c>
      <c r="H8505" s="90" t="s">
        <v>2020</v>
      </c>
      <c r="I8505" s="90" t="s">
        <v>2027</v>
      </c>
      <c r="J8505" s="90">
        <v>0.01</v>
      </c>
      <c r="K8505" s="90">
        <v>2</v>
      </c>
      <c r="L8505" t="str">
        <f t="shared" si="264"/>
        <v>MidWest</v>
      </c>
      <c r="M8505" s="107">
        <f t="shared" si="265"/>
        <v>39.500999999999998</v>
      </c>
    </row>
    <row r="8506" spans="7:13">
      <c r="G8506" s="106">
        <v>41592</v>
      </c>
      <c r="H8506" s="90" t="s">
        <v>2076</v>
      </c>
      <c r="I8506" s="90" t="s">
        <v>2028</v>
      </c>
      <c r="J8506" s="90">
        <v>1.4999999999999999E-2</v>
      </c>
      <c r="K8506" s="90">
        <v>2</v>
      </c>
      <c r="L8506" t="str">
        <f t="shared" si="264"/>
        <v>West</v>
      </c>
      <c r="M8506" s="107">
        <f t="shared" si="265"/>
        <v>45.211500000000001</v>
      </c>
    </row>
    <row r="8507" spans="7:13">
      <c r="G8507" s="106">
        <v>41950</v>
      </c>
      <c r="H8507" s="90" t="s">
        <v>2089</v>
      </c>
      <c r="I8507" s="90" t="s">
        <v>2034</v>
      </c>
      <c r="J8507" s="90">
        <v>0</v>
      </c>
      <c r="K8507" s="90">
        <v>2</v>
      </c>
      <c r="L8507" t="str">
        <f t="shared" si="264"/>
        <v>East</v>
      </c>
      <c r="M8507" s="107">
        <f t="shared" si="265"/>
        <v>68</v>
      </c>
    </row>
    <row r="8508" spans="7:13">
      <c r="G8508" s="106">
        <v>41510</v>
      </c>
      <c r="H8508" s="90" t="s">
        <v>2103</v>
      </c>
      <c r="I8508" s="90" t="s">
        <v>2024</v>
      </c>
      <c r="J8508" s="90">
        <v>1.4999999999999999E-2</v>
      </c>
      <c r="K8508" s="90">
        <v>1</v>
      </c>
      <c r="L8508" t="str">
        <f t="shared" si="264"/>
        <v>South</v>
      </c>
      <c r="M8508" s="107">
        <f t="shared" si="265"/>
        <v>22.60575</v>
      </c>
    </row>
    <row r="8509" spans="7:13">
      <c r="G8509" s="106">
        <v>41580</v>
      </c>
      <c r="H8509" s="90" t="s">
        <v>2092</v>
      </c>
      <c r="I8509" s="90" t="s">
        <v>2040</v>
      </c>
      <c r="J8509" s="90">
        <v>0</v>
      </c>
      <c r="K8509" s="90">
        <v>2</v>
      </c>
      <c r="L8509" t="str">
        <f t="shared" si="264"/>
        <v>East</v>
      </c>
      <c r="M8509" s="107">
        <f t="shared" si="265"/>
        <v>60</v>
      </c>
    </row>
    <row r="8510" spans="7:13">
      <c r="G8510" s="106">
        <v>41636</v>
      </c>
      <c r="H8510" s="90" t="s">
        <v>2095</v>
      </c>
      <c r="I8510" s="90" t="s">
        <v>2027</v>
      </c>
      <c r="J8510" s="90">
        <v>0.01</v>
      </c>
      <c r="K8510" s="90">
        <v>1</v>
      </c>
      <c r="L8510" t="str">
        <f t="shared" si="264"/>
        <v>South</v>
      </c>
      <c r="M8510" s="107">
        <f t="shared" si="265"/>
        <v>19.750499999999999</v>
      </c>
    </row>
    <row r="8511" spans="7:13">
      <c r="G8511" s="106">
        <v>41948</v>
      </c>
      <c r="H8511" s="90" t="s">
        <v>2036</v>
      </c>
      <c r="I8511" s="90" t="s">
        <v>2024</v>
      </c>
      <c r="J8511" s="90">
        <v>0.03</v>
      </c>
      <c r="K8511" s="90">
        <v>3</v>
      </c>
      <c r="L8511" t="str">
        <f t="shared" si="264"/>
        <v>MidWest</v>
      </c>
      <c r="M8511" s="107">
        <f t="shared" si="265"/>
        <v>66.784499999999994</v>
      </c>
    </row>
    <row r="8512" spans="7:13">
      <c r="G8512" s="106">
        <v>41631</v>
      </c>
      <c r="H8512" s="90" t="s">
        <v>2103</v>
      </c>
      <c r="I8512" s="90" t="s">
        <v>2024</v>
      </c>
      <c r="J8512" s="90">
        <v>0.02</v>
      </c>
      <c r="K8512" s="90">
        <v>10</v>
      </c>
      <c r="L8512" t="str">
        <f t="shared" si="264"/>
        <v>South</v>
      </c>
      <c r="M8512" s="107">
        <f t="shared" si="265"/>
        <v>224.91</v>
      </c>
    </row>
    <row r="8513" spans="7:13">
      <c r="G8513" s="106">
        <v>41573</v>
      </c>
      <c r="H8513" s="90" t="s">
        <v>2033</v>
      </c>
      <c r="I8513" s="90" t="s">
        <v>2031</v>
      </c>
      <c r="J8513" s="90">
        <v>0</v>
      </c>
      <c r="K8513" s="90">
        <v>2</v>
      </c>
      <c r="L8513" t="str">
        <f t="shared" si="264"/>
        <v>MidWest</v>
      </c>
      <c r="M8513" s="107">
        <f t="shared" si="265"/>
        <v>50</v>
      </c>
    </row>
    <row r="8514" spans="7:13">
      <c r="G8514" s="106">
        <v>41596</v>
      </c>
      <c r="H8514" s="90" t="s">
        <v>2069</v>
      </c>
      <c r="I8514" s="90" t="s">
        <v>2023</v>
      </c>
      <c r="J8514" s="90">
        <v>2.5000000000000001E-2</v>
      </c>
      <c r="K8514" s="90">
        <v>2</v>
      </c>
      <c r="L8514" t="str">
        <f t="shared" si="264"/>
        <v>South</v>
      </c>
      <c r="M8514" s="107">
        <f t="shared" si="265"/>
        <v>155.9025</v>
      </c>
    </row>
    <row r="8515" spans="7:13">
      <c r="G8515" s="106">
        <v>41581</v>
      </c>
      <c r="H8515" s="90" t="s">
        <v>2082</v>
      </c>
      <c r="I8515" s="90" t="s">
        <v>2019</v>
      </c>
      <c r="J8515" s="90">
        <v>0.01</v>
      </c>
      <c r="K8515" s="90">
        <v>2</v>
      </c>
      <c r="L8515" t="str">
        <f t="shared" ref="L8515:L8578" si="266">_xlfn.XLOOKUP(H8515,$D$2:$D$73,$E$2:$E$73)</f>
        <v>MidWest</v>
      </c>
      <c r="M8515" s="107">
        <f t="shared" ref="M8515:M8578" si="267">_xlfn.XLOOKUP(I8515,$A$2:$A$13,$B$2:$B$13)*K8515*(1-J8515)</f>
        <v>41.58</v>
      </c>
    </row>
    <row r="8516" spans="7:13">
      <c r="G8516" s="106">
        <v>41946</v>
      </c>
      <c r="H8516" s="90" t="s">
        <v>2074</v>
      </c>
      <c r="I8516" s="90" t="s">
        <v>2027</v>
      </c>
      <c r="J8516" s="90">
        <v>0</v>
      </c>
      <c r="K8516" s="90">
        <v>4</v>
      </c>
      <c r="L8516" t="str">
        <f t="shared" si="266"/>
        <v>MidWest</v>
      </c>
      <c r="M8516" s="107">
        <f t="shared" si="267"/>
        <v>79.8</v>
      </c>
    </row>
    <row r="8517" spans="7:13">
      <c r="G8517" s="106">
        <v>41844</v>
      </c>
      <c r="H8517" s="90" t="s">
        <v>2102</v>
      </c>
      <c r="I8517" s="90" t="s">
        <v>2019</v>
      </c>
      <c r="J8517" s="90">
        <v>0</v>
      </c>
      <c r="K8517" s="90">
        <v>1</v>
      </c>
      <c r="L8517" t="str">
        <f t="shared" si="266"/>
        <v>MidWest</v>
      </c>
      <c r="M8517" s="107">
        <f t="shared" si="267"/>
        <v>21</v>
      </c>
    </row>
    <row r="8518" spans="7:13">
      <c r="G8518" s="106">
        <v>41839</v>
      </c>
      <c r="H8518" s="90" t="s">
        <v>2049</v>
      </c>
      <c r="I8518" s="90" t="s">
        <v>2028</v>
      </c>
      <c r="J8518" s="90">
        <v>0</v>
      </c>
      <c r="K8518" s="90">
        <v>1</v>
      </c>
      <c r="L8518" t="str">
        <f t="shared" si="266"/>
        <v>South</v>
      </c>
      <c r="M8518" s="107">
        <f t="shared" si="267"/>
        <v>22.95</v>
      </c>
    </row>
    <row r="8519" spans="7:13">
      <c r="G8519" s="106">
        <v>41632</v>
      </c>
      <c r="H8519" s="90" t="s">
        <v>2042</v>
      </c>
      <c r="I8519" s="90" t="s">
        <v>2046</v>
      </c>
      <c r="J8519" s="90">
        <v>0</v>
      </c>
      <c r="K8519" s="90">
        <v>1</v>
      </c>
      <c r="L8519" t="str">
        <f t="shared" si="266"/>
        <v>MidWest</v>
      </c>
      <c r="M8519" s="107">
        <f t="shared" si="267"/>
        <v>25</v>
      </c>
    </row>
    <row r="8520" spans="7:13">
      <c r="G8520" s="106">
        <v>41959</v>
      </c>
      <c r="H8520" s="90" t="s">
        <v>2062</v>
      </c>
      <c r="I8520" s="90" t="s">
        <v>2031</v>
      </c>
      <c r="J8520" s="90">
        <v>0</v>
      </c>
      <c r="K8520" s="90">
        <v>2</v>
      </c>
      <c r="L8520" t="str">
        <f t="shared" si="266"/>
        <v>East</v>
      </c>
      <c r="M8520" s="107">
        <f t="shared" si="267"/>
        <v>50</v>
      </c>
    </row>
    <row r="8521" spans="7:13">
      <c r="G8521" s="106">
        <v>41704</v>
      </c>
      <c r="H8521" s="90" t="s">
        <v>2081</v>
      </c>
      <c r="I8521" s="90" t="s">
        <v>2034</v>
      </c>
      <c r="J8521" s="90">
        <v>0</v>
      </c>
      <c r="K8521" s="90">
        <v>6</v>
      </c>
      <c r="L8521" t="str">
        <f t="shared" si="266"/>
        <v>West</v>
      </c>
      <c r="M8521" s="107">
        <f t="shared" si="267"/>
        <v>204</v>
      </c>
    </row>
    <row r="8522" spans="7:13">
      <c r="G8522" s="106">
        <v>41514</v>
      </c>
      <c r="H8522" s="90" t="s">
        <v>2062</v>
      </c>
      <c r="I8522" s="90" t="s">
        <v>2034</v>
      </c>
      <c r="J8522" s="90">
        <v>2.5000000000000001E-2</v>
      </c>
      <c r="K8522" s="90">
        <v>2</v>
      </c>
      <c r="L8522" t="str">
        <f t="shared" si="266"/>
        <v>East</v>
      </c>
      <c r="M8522" s="107">
        <f t="shared" si="267"/>
        <v>66.3</v>
      </c>
    </row>
    <row r="8523" spans="7:13">
      <c r="G8523" s="106">
        <v>41612</v>
      </c>
      <c r="H8523" s="90" t="s">
        <v>2029</v>
      </c>
      <c r="I8523" s="90" t="s">
        <v>2027</v>
      </c>
      <c r="J8523" s="90">
        <v>0</v>
      </c>
      <c r="K8523" s="90">
        <v>25</v>
      </c>
      <c r="L8523" t="str">
        <f t="shared" si="266"/>
        <v>East</v>
      </c>
      <c r="M8523" s="107">
        <f t="shared" si="267"/>
        <v>498.75</v>
      </c>
    </row>
    <row r="8524" spans="7:13">
      <c r="G8524" s="106">
        <v>41983</v>
      </c>
      <c r="H8524" s="90" t="s">
        <v>2098</v>
      </c>
      <c r="I8524" s="90" t="s">
        <v>2046</v>
      </c>
      <c r="J8524" s="90">
        <v>1.4999999999999999E-2</v>
      </c>
      <c r="K8524" s="90">
        <v>1</v>
      </c>
      <c r="L8524" t="str">
        <f t="shared" si="266"/>
        <v>West</v>
      </c>
      <c r="M8524" s="107">
        <f t="shared" si="267"/>
        <v>24.625</v>
      </c>
    </row>
    <row r="8525" spans="7:13">
      <c r="G8525" s="106">
        <v>41617</v>
      </c>
      <c r="H8525" s="90" t="s">
        <v>2049</v>
      </c>
      <c r="I8525" s="90" t="s">
        <v>2031</v>
      </c>
      <c r="J8525" s="90">
        <v>2.5000000000000001E-2</v>
      </c>
      <c r="K8525" s="90">
        <v>1</v>
      </c>
      <c r="L8525" t="str">
        <f t="shared" si="266"/>
        <v>South</v>
      </c>
      <c r="M8525" s="107">
        <f t="shared" si="267"/>
        <v>24.375</v>
      </c>
    </row>
    <row r="8526" spans="7:13">
      <c r="G8526" s="106">
        <v>41980</v>
      </c>
      <c r="H8526" s="90" t="s">
        <v>2052</v>
      </c>
      <c r="I8526" s="90" t="s">
        <v>2024</v>
      </c>
      <c r="J8526" s="90">
        <v>0</v>
      </c>
      <c r="K8526" s="90">
        <v>1</v>
      </c>
      <c r="L8526" t="str">
        <f t="shared" si="266"/>
        <v>MidWest</v>
      </c>
      <c r="M8526" s="107">
        <f t="shared" si="267"/>
        <v>22.95</v>
      </c>
    </row>
    <row r="8527" spans="7:13">
      <c r="G8527" s="106">
        <v>41945</v>
      </c>
      <c r="H8527" s="90" t="s">
        <v>2069</v>
      </c>
      <c r="I8527" s="90" t="s">
        <v>2024</v>
      </c>
      <c r="J8527" s="90">
        <v>0</v>
      </c>
      <c r="K8527" s="90">
        <v>2</v>
      </c>
      <c r="L8527" t="str">
        <f t="shared" si="266"/>
        <v>South</v>
      </c>
      <c r="M8527" s="107">
        <f t="shared" si="267"/>
        <v>45.9</v>
      </c>
    </row>
    <row r="8528" spans="7:13">
      <c r="G8528" s="106">
        <v>41379</v>
      </c>
      <c r="H8528" s="90" t="s">
        <v>2054</v>
      </c>
      <c r="I8528" s="90" t="s">
        <v>2046</v>
      </c>
      <c r="J8528" s="90">
        <v>0</v>
      </c>
      <c r="K8528" s="90">
        <v>3</v>
      </c>
      <c r="L8528" t="str">
        <f t="shared" si="266"/>
        <v>MidWest</v>
      </c>
      <c r="M8528" s="107">
        <f t="shared" si="267"/>
        <v>75</v>
      </c>
    </row>
    <row r="8529" spans="7:13">
      <c r="G8529" s="106">
        <v>41982</v>
      </c>
      <c r="H8529" s="90" t="s">
        <v>2080</v>
      </c>
      <c r="I8529" s="90" t="s">
        <v>2027</v>
      </c>
      <c r="J8529" s="90">
        <v>0</v>
      </c>
      <c r="K8529" s="90">
        <v>2</v>
      </c>
      <c r="L8529" t="str">
        <f t="shared" si="266"/>
        <v>East</v>
      </c>
      <c r="M8529" s="107">
        <f t="shared" si="267"/>
        <v>39.9</v>
      </c>
    </row>
    <row r="8530" spans="7:13">
      <c r="G8530" s="106">
        <v>41602</v>
      </c>
      <c r="H8530" s="90" t="s">
        <v>2077</v>
      </c>
      <c r="I8530" s="90" t="s">
        <v>2046</v>
      </c>
      <c r="J8530" s="90">
        <v>0</v>
      </c>
      <c r="K8530" s="90">
        <v>3</v>
      </c>
      <c r="L8530" t="str">
        <f t="shared" si="266"/>
        <v>MidWest</v>
      </c>
      <c r="M8530" s="107">
        <f t="shared" si="267"/>
        <v>75</v>
      </c>
    </row>
    <row r="8531" spans="7:13">
      <c r="G8531" s="106">
        <v>41844</v>
      </c>
      <c r="H8531" s="90" t="s">
        <v>2090</v>
      </c>
      <c r="I8531" s="90" t="s">
        <v>2034</v>
      </c>
      <c r="J8531" s="90">
        <v>0</v>
      </c>
      <c r="K8531" s="90">
        <v>4</v>
      </c>
      <c r="L8531" t="str">
        <f t="shared" si="266"/>
        <v>West</v>
      </c>
      <c r="M8531" s="107">
        <f t="shared" si="267"/>
        <v>136</v>
      </c>
    </row>
    <row r="8532" spans="7:13">
      <c r="G8532" s="106">
        <v>41596</v>
      </c>
      <c r="H8532" s="90" t="s">
        <v>2049</v>
      </c>
      <c r="I8532" s="90" t="s">
        <v>2046</v>
      </c>
      <c r="J8532" s="90">
        <v>0</v>
      </c>
      <c r="K8532" s="90">
        <v>3</v>
      </c>
      <c r="L8532" t="str">
        <f t="shared" si="266"/>
        <v>South</v>
      </c>
      <c r="M8532" s="107">
        <f t="shared" si="267"/>
        <v>75</v>
      </c>
    </row>
    <row r="8533" spans="7:13">
      <c r="G8533" s="106">
        <v>41637</v>
      </c>
      <c r="H8533" s="90" t="s">
        <v>2063</v>
      </c>
      <c r="I8533" s="90" t="s">
        <v>2031</v>
      </c>
      <c r="J8533" s="90">
        <v>1.4999999999999999E-2</v>
      </c>
      <c r="K8533" s="90">
        <v>3</v>
      </c>
      <c r="L8533" t="str">
        <f t="shared" si="266"/>
        <v>South</v>
      </c>
      <c r="M8533" s="107">
        <f t="shared" si="267"/>
        <v>73.875</v>
      </c>
    </row>
    <row r="8534" spans="7:13">
      <c r="G8534" s="106">
        <v>42000</v>
      </c>
      <c r="H8534" s="90" t="s">
        <v>2065</v>
      </c>
      <c r="I8534" s="90" t="s">
        <v>2034</v>
      </c>
      <c r="J8534" s="90">
        <v>0.02</v>
      </c>
      <c r="K8534" s="90">
        <v>2</v>
      </c>
      <c r="L8534" t="str">
        <f t="shared" si="266"/>
        <v>South</v>
      </c>
      <c r="M8534" s="107">
        <f t="shared" si="267"/>
        <v>66.64</v>
      </c>
    </row>
    <row r="8535" spans="7:13">
      <c r="G8535" s="106">
        <v>41638</v>
      </c>
      <c r="H8535" s="90" t="s">
        <v>2093</v>
      </c>
      <c r="I8535" s="90" t="s">
        <v>2024</v>
      </c>
      <c r="J8535" s="90">
        <v>0.03</v>
      </c>
      <c r="K8535" s="90">
        <v>1</v>
      </c>
      <c r="L8535" t="str">
        <f t="shared" si="266"/>
        <v>West</v>
      </c>
      <c r="M8535" s="107">
        <f t="shared" si="267"/>
        <v>22.261499999999998</v>
      </c>
    </row>
    <row r="8536" spans="7:13">
      <c r="G8536" s="106">
        <v>41589</v>
      </c>
      <c r="H8536" s="90" t="s">
        <v>2055</v>
      </c>
      <c r="I8536" s="90" t="s">
        <v>2034</v>
      </c>
      <c r="J8536" s="90">
        <v>0.01</v>
      </c>
      <c r="K8536" s="90">
        <v>3</v>
      </c>
      <c r="L8536" t="str">
        <f t="shared" si="266"/>
        <v>South</v>
      </c>
      <c r="M8536" s="107">
        <f t="shared" si="267"/>
        <v>100.98</v>
      </c>
    </row>
    <row r="8537" spans="7:13">
      <c r="G8537" s="106">
        <v>41987</v>
      </c>
      <c r="H8537" s="90" t="s">
        <v>2051</v>
      </c>
      <c r="I8537" s="90" t="s">
        <v>2024</v>
      </c>
      <c r="J8537" s="90">
        <v>0</v>
      </c>
      <c r="K8537" s="90">
        <v>1</v>
      </c>
      <c r="L8537" t="str">
        <f t="shared" si="266"/>
        <v>MidWest</v>
      </c>
      <c r="M8537" s="107">
        <f t="shared" si="267"/>
        <v>22.95</v>
      </c>
    </row>
    <row r="8538" spans="7:13">
      <c r="G8538" s="106">
        <v>41279</v>
      </c>
      <c r="H8538" s="90" t="s">
        <v>2053</v>
      </c>
      <c r="I8538" s="90" t="s">
        <v>2034</v>
      </c>
      <c r="J8538" s="90">
        <v>0.01</v>
      </c>
      <c r="K8538" s="90">
        <v>1</v>
      </c>
      <c r="L8538" t="str">
        <f t="shared" si="266"/>
        <v>MidWest</v>
      </c>
      <c r="M8538" s="107">
        <f t="shared" si="267"/>
        <v>33.659999999999997</v>
      </c>
    </row>
    <row r="8539" spans="7:13">
      <c r="G8539" s="106">
        <v>41953</v>
      </c>
      <c r="H8539" s="90" t="s">
        <v>2057</v>
      </c>
      <c r="I8539" s="90" t="s">
        <v>2046</v>
      </c>
      <c r="J8539" s="90">
        <v>0.01</v>
      </c>
      <c r="K8539" s="90">
        <v>4</v>
      </c>
      <c r="L8539" t="str">
        <f t="shared" si="266"/>
        <v>West</v>
      </c>
      <c r="M8539" s="107">
        <f t="shared" si="267"/>
        <v>99</v>
      </c>
    </row>
    <row r="8540" spans="7:13">
      <c r="G8540" s="106">
        <v>41999</v>
      </c>
      <c r="H8540" s="90" t="s">
        <v>2036</v>
      </c>
      <c r="I8540" s="90" t="s">
        <v>2028</v>
      </c>
      <c r="J8540" s="90">
        <v>0.03</v>
      </c>
      <c r="K8540" s="90">
        <v>2</v>
      </c>
      <c r="L8540" t="str">
        <f t="shared" si="266"/>
        <v>MidWest</v>
      </c>
      <c r="M8540" s="107">
        <f t="shared" si="267"/>
        <v>44.522999999999996</v>
      </c>
    </row>
    <row r="8541" spans="7:13">
      <c r="G8541" s="106">
        <v>41869</v>
      </c>
      <c r="H8541" s="90" t="s">
        <v>2070</v>
      </c>
      <c r="I8541" s="90" t="s">
        <v>2034</v>
      </c>
      <c r="J8541" s="90">
        <v>0.01</v>
      </c>
      <c r="K8541" s="90">
        <v>2</v>
      </c>
      <c r="L8541" t="str">
        <f t="shared" si="266"/>
        <v>East</v>
      </c>
      <c r="M8541" s="107">
        <f t="shared" si="267"/>
        <v>67.319999999999993</v>
      </c>
    </row>
    <row r="8542" spans="7:13">
      <c r="G8542" s="106">
        <v>41638</v>
      </c>
      <c r="H8542" s="90" t="s">
        <v>2102</v>
      </c>
      <c r="I8542" s="90" t="s">
        <v>2024</v>
      </c>
      <c r="J8542" s="90">
        <v>0</v>
      </c>
      <c r="K8542" s="90">
        <v>1</v>
      </c>
      <c r="L8542" t="str">
        <f t="shared" si="266"/>
        <v>MidWest</v>
      </c>
      <c r="M8542" s="107">
        <f t="shared" si="267"/>
        <v>22.95</v>
      </c>
    </row>
    <row r="8543" spans="7:13">
      <c r="G8543" s="106">
        <v>41986</v>
      </c>
      <c r="H8543" s="90" t="s">
        <v>2026</v>
      </c>
      <c r="I8543" s="90" t="s">
        <v>2031</v>
      </c>
      <c r="J8543" s="90">
        <v>0</v>
      </c>
      <c r="K8543" s="90">
        <v>1</v>
      </c>
      <c r="L8543" t="str">
        <f t="shared" si="266"/>
        <v>MidWest</v>
      </c>
      <c r="M8543" s="107">
        <f t="shared" si="267"/>
        <v>25</v>
      </c>
    </row>
    <row r="8544" spans="7:13">
      <c r="G8544" s="106">
        <v>41602</v>
      </c>
      <c r="H8544" s="90" t="s">
        <v>2058</v>
      </c>
      <c r="I8544" s="90" t="s">
        <v>2019</v>
      </c>
      <c r="J8544" s="90">
        <v>0</v>
      </c>
      <c r="K8544" s="90">
        <v>1</v>
      </c>
      <c r="L8544" t="str">
        <f t="shared" si="266"/>
        <v>MidWest</v>
      </c>
      <c r="M8544" s="107">
        <f t="shared" si="267"/>
        <v>21</v>
      </c>
    </row>
    <row r="8545" spans="7:13">
      <c r="G8545" s="106">
        <v>41897</v>
      </c>
      <c r="H8545" s="90" t="s">
        <v>2090</v>
      </c>
      <c r="I8545" s="90" t="s">
        <v>2034</v>
      </c>
      <c r="J8545" s="90">
        <v>0</v>
      </c>
      <c r="K8545" s="90">
        <v>2</v>
      </c>
      <c r="L8545" t="str">
        <f t="shared" si="266"/>
        <v>West</v>
      </c>
      <c r="M8545" s="107">
        <f t="shared" si="267"/>
        <v>68</v>
      </c>
    </row>
    <row r="8546" spans="7:13">
      <c r="G8546" s="106">
        <v>41603</v>
      </c>
      <c r="H8546" s="90" t="s">
        <v>2055</v>
      </c>
      <c r="I8546" s="90" t="s">
        <v>2024</v>
      </c>
      <c r="J8546" s="90">
        <v>0</v>
      </c>
      <c r="K8546" s="90">
        <v>2</v>
      </c>
      <c r="L8546" t="str">
        <f t="shared" si="266"/>
        <v>South</v>
      </c>
      <c r="M8546" s="107">
        <f t="shared" si="267"/>
        <v>45.9</v>
      </c>
    </row>
    <row r="8547" spans="7:13">
      <c r="G8547" s="106">
        <v>41597</v>
      </c>
      <c r="H8547" s="90" t="s">
        <v>2087</v>
      </c>
      <c r="I8547" s="90" t="s">
        <v>2040</v>
      </c>
      <c r="J8547" s="90">
        <v>0.01</v>
      </c>
      <c r="K8547" s="90">
        <v>1</v>
      </c>
      <c r="L8547" t="str">
        <f t="shared" si="266"/>
        <v>South</v>
      </c>
      <c r="M8547" s="107">
        <f t="shared" si="267"/>
        <v>29.7</v>
      </c>
    </row>
    <row r="8548" spans="7:13">
      <c r="G8548" s="106">
        <v>41581</v>
      </c>
      <c r="H8548" s="90" t="s">
        <v>2072</v>
      </c>
      <c r="I8548" s="90" t="s">
        <v>2028</v>
      </c>
      <c r="J8548" s="90">
        <v>0</v>
      </c>
      <c r="K8548" s="90">
        <v>2</v>
      </c>
      <c r="L8548" t="str">
        <f t="shared" si="266"/>
        <v>MidWest</v>
      </c>
      <c r="M8548" s="107">
        <f t="shared" si="267"/>
        <v>45.9</v>
      </c>
    </row>
    <row r="8549" spans="7:13">
      <c r="G8549" s="106">
        <v>41575</v>
      </c>
      <c r="H8549" s="90" t="s">
        <v>2033</v>
      </c>
      <c r="I8549" s="90" t="s">
        <v>2034</v>
      </c>
      <c r="J8549" s="90">
        <v>2.5000000000000001E-2</v>
      </c>
      <c r="K8549" s="90">
        <v>14</v>
      </c>
      <c r="L8549" t="str">
        <f t="shared" si="266"/>
        <v>MidWest</v>
      </c>
      <c r="M8549" s="107">
        <f t="shared" si="267"/>
        <v>464.09999999999997</v>
      </c>
    </row>
    <row r="8550" spans="7:13">
      <c r="G8550" s="106">
        <v>41621</v>
      </c>
      <c r="H8550" s="90" t="s">
        <v>2055</v>
      </c>
      <c r="I8550" s="90" t="s">
        <v>2034</v>
      </c>
      <c r="J8550" s="90">
        <v>0</v>
      </c>
      <c r="K8550" s="90">
        <v>15</v>
      </c>
      <c r="L8550" t="str">
        <f t="shared" si="266"/>
        <v>South</v>
      </c>
      <c r="M8550" s="107">
        <f t="shared" si="267"/>
        <v>510</v>
      </c>
    </row>
    <row r="8551" spans="7:13">
      <c r="G8551" s="106">
        <v>41622</v>
      </c>
      <c r="H8551" s="90" t="s">
        <v>2052</v>
      </c>
      <c r="I8551" s="90" t="s">
        <v>2034</v>
      </c>
      <c r="J8551" s="90">
        <v>0</v>
      </c>
      <c r="K8551" s="90">
        <v>3</v>
      </c>
      <c r="L8551" t="str">
        <f t="shared" si="266"/>
        <v>MidWest</v>
      </c>
      <c r="M8551" s="107">
        <f t="shared" si="267"/>
        <v>102</v>
      </c>
    </row>
    <row r="8552" spans="7:13">
      <c r="G8552" s="106">
        <v>41602</v>
      </c>
      <c r="H8552" s="90" t="s">
        <v>2069</v>
      </c>
      <c r="I8552" s="90" t="s">
        <v>2024</v>
      </c>
      <c r="J8552" s="90">
        <v>1.4999999999999999E-2</v>
      </c>
      <c r="K8552" s="90">
        <v>2</v>
      </c>
      <c r="L8552" t="str">
        <f t="shared" si="266"/>
        <v>South</v>
      </c>
      <c r="M8552" s="107">
        <f t="shared" si="267"/>
        <v>45.211500000000001</v>
      </c>
    </row>
    <row r="8553" spans="7:13">
      <c r="G8553" s="106">
        <v>41599</v>
      </c>
      <c r="H8553" s="90" t="s">
        <v>2099</v>
      </c>
      <c r="I8553" s="90" t="s">
        <v>2028</v>
      </c>
      <c r="J8553" s="90">
        <v>0</v>
      </c>
      <c r="K8553" s="90">
        <v>3</v>
      </c>
      <c r="L8553" t="str">
        <f t="shared" si="266"/>
        <v>East</v>
      </c>
      <c r="M8553" s="107">
        <f t="shared" si="267"/>
        <v>68.849999999999994</v>
      </c>
    </row>
    <row r="8554" spans="7:13">
      <c r="G8554" s="106">
        <v>41996</v>
      </c>
      <c r="H8554" s="90" t="s">
        <v>2029</v>
      </c>
      <c r="I8554" s="90" t="s">
        <v>2034</v>
      </c>
      <c r="J8554" s="90">
        <v>1.4999999999999999E-2</v>
      </c>
      <c r="K8554" s="90">
        <v>3</v>
      </c>
      <c r="L8554" t="str">
        <f t="shared" si="266"/>
        <v>East</v>
      </c>
      <c r="M8554" s="107">
        <f t="shared" si="267"/>
        <v>100.47</v>
      </c>
    </row>
    <row r="8555" spans="7:13">
      <c r="G8555" s="106">
        <v>41822</v>
      </c>
      <c r="H8555" s="90" t="s">
        <v>2088</v>
      </c>
      <c r="I8555" s="90" t="s">
        <v>2037</v>
      </c>
      <c r="J8555" s="90">
        <v>1.4999999999999999E-2</v>
      </c>
      <c r="K8555" s="90">
        <v>3</v>
      </c>
      <c r="L8555" t="str">
        <f t="shared" si="266"/>
        <v>MidWest</v>
      </c>
      <c r="M8555" s="107">
        <f t="shared" si="267"/>
        <v>81.262500000000003</v>
      </c>
    </row>
    <row r="8556" spans="7:13">
      <c r="G8556" s="106">
        <v>41972</v>
      </c>
      <c r="H8556" s="90" t="s">
        <v>2093</v>
      </c>
      <c r="I8556" s="90" t="s">
        <v>2027</v>
      </c>
      <c r="J8556" s="90">
        <v>0.03</v>
      </c>
      <c r="K8556" s="90">
        <v>2</v>
      </c>
      <c r="L8556" t="str">
        <f t="shared" si="266"/>
        <v>West</v>
      </c>
      <c r="M8556" s="107">
        <f t="shared" si="267"/>
        <v>38.702999999999996</v>
      </c>
    </row>
    <row r="8557" spans="7:13">
      <c r="G8557" s="106">
        <v>41632</v>
      </c>
      <c r="H8557" s="90" t="s">
        <v>2052</v>
      </c>
      <c r="I8557" s="90" t="s">
        <v>2028</v>
      </c>
      <c r="J8557" s="90">
        <v>1.4999999999999999E-2</v>
      </c>
      <c r="K8557" s="90">
        <v>2</v>
      </c>
      <c r="L8557" t="str">
        <f t="shared" si="266"/>
        <v>MidWest</v>
      </c>
      <c r="M8557" s="107">
        <f t="shared" si="267"/>
        <v>45.211500000000001</v>
      </c>
    </row>
    <row r="8558" spans="7:13">
      <c r="G8558" s="106">
        <v>41624</v>
      </c>
      <c r="H8558" s="90" t="s">
        <v>2041</v>
      </c>
      <c r="I8558" s="90" t="s">
        <v>2034</v>
      </c>
      <c r="J8558" s="90">
        <v>0.03</v>
      </c>
      <c r="K8558" s="90">
        <v>2</v>
      </c>
      <c r="L8558" t="str">
        <f t="shared" si="266"/>
        <v>West</v>
      </c>
      <c r="M8558" s="107">
        <f t="shared" si="267"/>
        <v>65.959999999999994</v>
      </c>
    </row>
    <row r="8559" spans="7:13">
      <c r="G8559" s="106">
        <v>41743</v>
      </c>
      <c r="H8559" s="90" t="s">
        <v>2098</v>
      </c>
      <c r="I8559" s="90" t="s">
        <v>2034</v>
      </c>
      <c r="J8559" s="90">
        <v>0</v>
      </c>
      <c r="K8559" s="90">
        <v>2</v>
      </c>
      <c r="L8559" t="str">
        <f t="shared" si="266"/>
        <v>West</v>
      </c>
      <c r="M8559" s="107">
        <f t="shared" si="267"/>
        <v>68</v>
      </c>
    </row>
    <row r="8560" spans="7:13">
      <c r="G8560" s="106">
        <v>41983</v>
      </c>
      <c r="H8560" s="90" t="s">
        <v>2030</v>
      </c>
      <c r="I8560" s="90" t="s">
        <v>2034</v>
      </c>
      <c r="J8560" s="90">
        <v>0.02</v>
      </c>
      <c r="K8560" s="90">
        <v>3</v>
      </c>
      <c r="L8560" t="str">
        <f t="shared" si="266"/>
        <v>West</v>
      </c>
      <c r="M8560" s="107">
        <f t="shared" si="267"/>
        <v>99.96</v>
      </c>
    </row>
    <row r="8561" spans="7:13">
      <c r="G8561" s="106">
        <v>41526</v>
      </c>
      <c r="H8561" s="90" t="s">
        <v>2102</v>
      </c>
      <c r="I8561" s="90" t="s">
        <v>2019</v>
      </c>
      <c r="J8561" s="90">
        <v>0</v>
      </c>
      <c r="K8561" s="90">
        <v>19</v>
      </c>
      <c r="L8561" t="str">
        <f t="shared" si="266"/>
        <v>MidWest</v>
      </c>
      <c r="M8561" s="107">
        <f t="shared" si="267"/>
        <v>399</v>
      </c>
    </row>
    <row r="8562" spans="7:13">
      <c r="G8562" s="106">
        <v>41633</v>
      </c>
      <c r="H8562" s="90" t="s">
        <v>2082</v>
      </c>
      <c r="I8562" s="90" t="s">
        <v>2028</v>
      </c>
      <c r="J8562" s="90">
        <v>0</v>
      </c>
      <c r="K8562" s="90">
        <v>3</v>
      </c>
      <c r="L8562" t="str">
        <f t="shared" si="266"/>
        <v>MidWest</v>
      </c>
      <c r="M8562" s="107">
        <f t="shared" si="267"/>
        <v>68.849999999999994</v>
      </c>
    </row>
    <row r="8563" spans="7:13">
      <c r="G8563" s="106">
        <v>41637</v>
      </c>
      <c r="H8563" s="90" t="s">
        <v>2099</v>
      </c>
      <c r="I8563" s="90" t="s">
        <v>2031</v>
      </c>
      <c r="J8563" s="90">
        <v>0</v>
      </c>
      <c r="K8563" s="90">
        <v>1</v>
      </c>
      <c r="L8563" t="str">
        <f t="shared" si="266"/>
        <v>East</v>
      </c>
      <c r="M8563" s="107">
        <f t="shared" si="267"/>
        <v>25</v>
      </c>
    </row>
    <row r="8564" spans="7:13">
      <c r="G8564" s="106">
        <v>41595</v>
      </c>
      <c r="H8564" s="90" t="s">
        <v>2102</v>
      </c>
      <c r="I8564" s="90" t="s">
        <v>2024</v>
      </c>
      <c r="J8564" s="90">
        <v>0.03</v>
      </c>
      <c r="K8564" s="90">
        <v>1</v>
      </c>
      <c r="L8564" t="str">
        <f t="shared" si="266"/>
        <v>MidWest</v>
      </c>
      <c r="M8564" s="107">
        <f t="shared" si="267"/>
        <v>22.261499999999998</v>
      </c>
    </row>
    <row r="8565" spans="7:13">
      <c r="G8565" s="106">
        <v>41974</v>
      </c>
      <c r="H8565" s="90" t="s">
        <v>2062</v>
      </c>
      <c r="I8565" s="90" t="s">
        <v>2034</v>
      </c>
      <c r="J8565" s="90">
        <v>2.5000000000000001E-2</v>
      </c>
      <c r="K8565" s="90">
        <v>3</v>
      </c>
      <c r="L8565" t="str">
        <f t="shared" si="266"/>
        <v>East</v>
      </c>
      <c r="M8565" s="107">
        <f t="shared" si="267"/>
        <v>99.45</v>
      </c>
    </row>
    <row r="8566" spans="7:13">
      <c r="G8566" s="106">
        <v>41602</v>
      </c>
      <c r="H8566" s="90" t="s">
        <v>2049</v>
      </c>
      <c r="I8566" s="90" t="s">
        <v>2040</v>
      </c>
      <c r="J8566" s="90">
        <v>0</v>
      </c>
      <c r="K8566" s="90">
        <v>2</v>
      </c>
      <c r="L8566" t="str">
        <f t="shared" si="266"/>
        <v>South</v>
      </c>
      <c r="M8566" s="107">
        <f t="shared" si="267"/>
        <v>60</v>
      </c>
    </row>
    <row r="8567" spans="7:13">
      <c r="G8567" s="106">
        <v>41623</v>
      </c>
      <c r="H8567" s="90" t="s">
        <v>2054</v>
      </c>
      <c r="I8567" s="90" t="s">
        <v>2028</v>
      </c>
      <c r="J8567" s="90">
        <v>0</v>
      </c>
      <c r="K8567" s="90">
        <v>1</v>
      </c>
      <c r="L8567" t="str">
        <f t="shared" si="266"/>
        <v>MidWest</v>
      </c>
      <c r="M8567" s="107">
        <f t="shared" si="267"/>
        <v>22.95</v>
      </c>
    </row>
    <row r="8568" spans="7:13">
      <c r="G8568" s="106">
        <v>41608</v>
      </c>
      <c r="H8568" s="90" t="s">
        <v>2053</v>
      </c>
      <c r="I8568" s="90" t="s">
        <v>2019</v>
      </c>
      <c r="J8568" s="90">
        <v>0</v>
      </c>
      <c r="K8568" s="90">
        <v>2</v>
      </c>
      <c r="L8568" t="str">
        <f t="shared" si="266"/>
        <v>MidWest</v>
      </c>
      <c r="M8568" s="107">
        <f t="shared" si="267"/>
        <v>42</v>
      </c>
    </row>
    <row r="8569" spans="7:13">
      <c r="G8569" s="106">
        <v>41633</v>
      </c>
      <c r="H8569" s="90" t="s">
        <v>2039</v>
      </c>
      <c r="I8569" s="90" t="s">
        <v>2043</v>
      </c>
      <c r="J8569" s="90">
        <v>0.03</v>
      </c>
      <c r="K8569" s="90">
        <v>1</v>
      </c>
      <c r="L8569" t="str">
        <f t="shared" si="266"/>
        <v>East</v>
      </c>
      <c r="M8569" s="107">
        <f t="shared" si="267"/>
        <v>22.794999999999998</v>
      </c>
    </row>
    <row r="8570" spans="7:13">
      <c r="G8570" s="106">
        <v>41949</v>
      </c>
      <c r="H8570" s="90" t="s">
        <v>2072</v>
      </c>
      <c r="I8570" s="90" t="s">
        <v>2028</v>
      </c>
      <c r="J8570" s="90">
        <v>0</v>
      </c>
      <c r="K8570" s="90">
        <v>1</v>
      </c>
      <c r="L8570" t="str">
        <f t="shared" si="266"/>
        <v>MidWest</v>
      </c>
      <c r="M8570" s="107">
        <f t="shared" si="267"/>
        <v>22.95</v>
      </c>
    </row>
    <row r="8571" spans="7:13">
      <c r="G8571" s="106">
        <v>41996</v>
      </c>
      <c r="H8571" s="90" t="s">
        <v>2033</v>
      </c>
      <c r="I8571" s="90" t="s">
        <v>2019</v>
      </c>
      <c r="J8571" s="90">
        <v>0</v>
      </c>
      <c r="K8571" s="90">
        <v>3</v>
      </c>
      <c r="L8571" t="str">
        <f t="shared" si="266"/>
        <v>MidWest</v>
      </c>
      <c r="M8571" s="107">
        <f t="shared" si="267"/>
        <v>63</v>
      </c>
    </row>
    <row r="8572" spans="7:13">
      <c r="G8572" s="106">
        <v>41981</v>
      </c>
      <c r="H8572" s="90" t="s">
        <v>2042</v>
      </c>
      <c r="I8572" s="90" t="s">
        <v>2027</v>
      </c>
      <c r="J8572" s="90">
        <v>0</v>
      </c>
      <c r="K8572" s="90">
        <v>1</v>
      </c>
      <c r="L8572" t="str">
        <f t="shared" si="266"/>
        <v>MidWest</v>
      </c>
      <c r="M8572" s="107">
        <f t="shared" si="267"/>
        <v>19.95</v>
      </c>
    </row>
    <row r="8573" spans="7:13">
      <c r="G8573" s="106">
        <v>41608</v>
      </c>
      <c r="H8573" s="90" t="s">
        <v>2093</v>
      </c>
      <c r="I8573" s="90" t="s">
        <v>2027</v>
      </c>
      <c r="J8573" s="90">
        <v>0.02</v>
      </c>
      <c r="K8573" s="90">
        <v>1</v>
      </c>
      <c r="L8573" t="str">
        <f t="shared" si="266"/>
        <v>West</v>
      </c>
      <c r="M8573" s="107">
        <f t="shared" si="267"/>
        <v>19.550999999999998</v>
      </c>
    </row>
    <row r="8574" spans="7:13">
      <c r="G8574" s="106">
        <v>41633</v>
      </c>
      <c r="H8574" s="90" t="s">
        <v>2095</v>
      </c>
      <c r="I8574" s="90" t="s">
        <v>2028</v>
      </c>
      <c r="J8574" s="90">
        <v>0.01</v>
      </c>
      <c r="K8574" s="90">
        <v>3</v>
      </c>
      <c r="L8574" t="str">
        <f t="shared" si="266"/>
        <v>South</v>
      </c>
      <c r="M8574" s="107">
        <f t="shared" si="267"/>
        <v>68.16149999999999</v>
      </c>
    </row>
    <row r="8575" spans="7:13">
      <c r="G8575" s="106">
        <v>41507</v>
      </c>
      <c r="H8575" s="90" t="s">
        <v>2051</v>
      </c>
      <c r="I8575" s="90" t="s">
        <v>2027</v>
      </c>
      <c r="J8575" s="90">
        <v>0</v>
      </c>
      <c r="K8575" s="90">
        <v>24</v>
      </c>
      <c r="L8575" t="str">
        <f t="shared" si="266"/>
        <v>MidWest</v>
      </c>
      <c r="M8575" s="107">
        <f t="shared" si="267"/>
        <v>478.79999999999995</v>
      </c>
    </row>
    <row r="8576" spans="7:13">
      <c r="G8576" s="106">
        <v>41995</v>
      </c>
      <c r="H8576" s="90" t="s">
        <v>2096</v>
      </c>
      <c r="I8576" s="90" t="s">
        <v>2024</v>
      </c>
      <c r="J8576" s="90">
        <v>0</v>
      </c>
      <c r="K8576" s="90">
        <v>1</v>
      </c>
      <c r="L8576" t="str">
        <f t="shared" si="266"/>
        <v>MidWest</v>
      </c>
      <c r="M8576" s="107">
        <f t="shared" si="267"/>
        <v>22.95</v>
      </c>
    </row>
    <row r="8577" spans="7:13">
      <c r="G8577" s="106">
        <v>41579</v>
      </c>
      <c r="H8577" s="90" t="s">
        <v>2058</v>
      </c>
      <c r="I8577" s="90" t="s">
        <v>2040</v>
      </c>
      <c r="J8577" s="90">
        <v>2.5000000000000001E-2</v>
      </c>
      <c r="K8577" s="90">
        <v>3</v>
      </c>
      <c r="L8577" t="str">
        <f t="shared" si="266"/>
        <v>MidWest</v>
      </c>
      <c r="M8577" s="107">
        <f t="shared" si="267"/>
        <v>87.75</v>
      </c>
    </row>
    <row r="8578" spans="7:13">
      <c r="G8578" s="106">
        <v>41980</v>
      </c>
      <c r="H8578" s="90" t="s">
        <v>2032</v>
      </c>
      <c r="I8578" s="90" t="s">
        <v>2031</v>
      </c>
      <c r="J8578" s="90">
        <v>0</v>
      </c>
      <c r="K8578" s="90">
        <v>1</v>
      </c>
      <c r="L8578" t="str">
        <f t="shared" si="266"/>
        <v>East</v>
      </c>
      <c r="M8578" s="107">
        <f t="shared" si="267"/>
        <v>25</v>
      </c>
    </row>
    <row r="8579" spans="7:13">
      <c r="G8579" s="106">
        <v>41952</v>
      </c>
      <c r="H8579" s="90" t="s">
        <v>2065</v>
      </c>
      <c r="I8579" s="90" t="s">
        <v>2019</v>
      </c>
      <c r="J8579" s="90">
        <v>0.01</v>
      </c>
      <c r="K8579" s="90">
        <v>4</v>
      </c>
      <c r="L8579" t="str">
        <f t="shared" ref="L8579:L8642" si="268">_xlfn.XLOOKUP(H8579,$D$2:$D$73,$E$2:$E$73)</f>
        <v>South</v>
      </c>
      <c r="M8579" s="107">
        <f t="shared" ref="M8579:M8642" si="269">_xlfn.XLOOKUP(I8579,$A$2:$A$13,$B$2:$B$13)*K8579*(1-J8579)</f>
        <v>83.16</v>
      </c>
    </row>
    <row r="8580" spans="7:13">
      <c r="G8580" s="106">
        <v>41606</v>
      </c>
      <c r="H8580" s="90" t="s">
        <v>2032</v>
      </c>
      <c r="I8580" s="90" t="s">
        <v>2024</v>
      </c>
      <c r="J8580" s="90">
        <v>0.02</v>
      </c>
      <c r="K8580" s="90">
        <v>5</v>
      </c>
      <c r="L8580" t="str">
        <f t="shared" si="268"/>
        <v>East</v>
      </c>
      <c r="M8580" s="107">
        <f t="shared" si="269"/>
        <v>112.455</v>
      </c>
    </row>
    <row r="8581" spans="7:13">
      <c r="G8581" s="106">
        <v>41981</v>
      </c>
      <c r="H8581" s="90" t="s">
        <v>2093</v>
      </c>
      <c r="I8581" s="90" t="s">
        <v>2037</v>
      </c>
      <c r="J8581" s="90">
        <v>1.4999999999999999E-2</v>
      </c>
      <c r="K8581" s="90">
        <v>2</v>
      </c>
      <c r="L8581" t="str">
        <f t="shared" si="268"/>
        <v>West</v>
      </c>
      <c r="M8581" s="107">
        <f t="shared" si="269"/>
        <v>54.174999999999997</v>
      </c>
    </row>
    <row r="8582" spans="7:13">
      <c r="G8582" s="106">
        <v>42000</v>
      </c>
      <c r="H8582" s="90" t="s">
        <v>2026</v>
      </c>
      <c r="I8582" s="90" t="s">
        <v>2046</v>
      </c>
      <c r="J8582" s="90">
        <v>1.4999999999999999E-2</v>
      </c>
      <c r="K8582" s="90">
        <v>1</v>
      </c>
      <c r="L8582" t="str">
        <f t="shared" si="268"/>
        <v>MidWest</v>
      </c>
      <c r="M8582" s="107">
        <f t="shared" si="269"/>
        <v>24.625</v>
      </c>
    </row>
    <row r="8583" spans="7:13">
      <c r="G8583" s="106">
        <v>41591</v>
      </c>
      <c r="H8583" s="90" t="s">
        <v>2096</v>
      </c>
      <c r="I8583" s="90" t="s">
        <v>2034</v>
      </c>
      <c r="J8583" s="90">
        <v>0</v>
      </c>
      <c r="K8583" s="90">
        <v>3</v>
      </c>
      <c r="L8583" t="str">
        <f t="shared" si="268"/>
        <v>MidWest</v>
      </c>
      <c r="M8583" s="107">
        <f t="shared" si="269"/>
        <v>102</v>
      </c>
    </row>
    <row r="8584" spans="7:13">
      <c r="G8584" s="106">
        <v>41297</v>
      </c>
      <c r="H8584" s="90" t="s">
        <v>2062</v>
      </c>
      <c r="I8584" s="90" t="s">
        <v>2023</v>
      </c>
      <c r="J8584" s="90">
        <v>0.02</v>
      </c>
      <c r="K8584" s="90">
        <v>2</v>
      </c>
      <c r="L8584" t="str">
        <f t="shared" si="268"/>
        <v>East</v>
      </c>
      <c r="M8584" s="107">
        <f t="shared" si="269"/>
        <v>156.702</v>
      </c>
    </row>
    <row r="8585" spans="7:13">
      <c r="G8585" s="106">
        <v>41611</v>
      </c>
      <c r="H8585" s="90" t="s">
        <v>2052</v>
      </c>
      <c r="I8585" s="90" t="s">
        <v>2034</v>
      </c>
      <c r="J8585" s="90">
        <v>0</v>
      </c>
      <c r="K8585" s="90">
        <v>2</v>
      </c>
      <c r="L8585" t="str">
        <f t="shared" si="268"/>
        <v>MidWest</v>
      </c>
      <c r="M8585" s="107">
        <f t="shared" si="269"/>
        <v>68</v>
      </c>
    </row>
    <row r="8586" spans="7:13">
      <c r="G8586" s="106">
        <v>41331</v>
      </c>
      <c r="H8586" s="90" t="s">
        <v>2100</v>
      </c>
      <c r="I8586" s="90" t="s">
        <v>2034</v>
      </c>
      <c r="J8586" s="90">
        <v>0.03</v>
      </c>
      <c r="K8586" s="90">
        <v>1</v>
      </c>
      <c r="L8586" t="str">
        <f t="shared" si="268"/>
        <v>West</v>
      </c>
      <c r="M8586" s="107">
        <f t="shared" si="269"/>
        <v>32.979999999999997</v>
      </c>
    </row>
    <row r="8587" spans="7:13">
      <c r="G8587" s="106">
        <v>41623</v>
      </c>
      <c r="H8587" s="90" t="s">
        <v>2093</v>
      </c>
      <c r="I8587" s="90" t="s">
        <v>2019</v>
      </c>
      <c r="J8587" s="90">
        <v>0</v>
      </c>
      <c r="K8587" s="90">
        <v>2</v>
      </c>
      <c r="L8587" t="str">
        <f t="shared" si="268"/>
        <v>West</v>
      </c>
      <c r="M8587" s="107">
        <f t="shared" si="269"/>
        <v>42</v>
      </c>
    </row>
    <row r="8588" spans="7:13">
      <c r="G8588" s="106">
        <v>41600</v>
      </c>
      <c r="H8588" s="90" t="s">
        <v>2082</v>
      </c>
      <c r="I8588" s="90" t="s">
        <v>2023</v>
      </c>
      <c r="J8588" s="90">
        <v>0</v>
      </c>
      <c r="K8588" s="90">
        <v>1</v>
      </c>
      <c r="L8588" t="str">
        <f t="shared" si="268"/>
        <v>MidWest</v>
      </c>
      <c r="M8588" s="107">
        <f t="shared" si="269"/>
        <v>79.95</v>
      </c>
    </row>
    <row r="8589" spans="7:13">
      <c r="G8589" s="106">
        <v>41684</v>
      </c>
      <c r="H8589" s="90" t="s">
        <v>2070</v>
      </c>
      <c r="I8589" s="90" t="s">
        <v>2024</v>
      </c>
      <c r="J8589" s="90">
        <v>0</v>
      </c>
      <c r="K8589" s="90">
        <v>2</v>
      </c>
      <c r="L8589" t="str">
        <f t="shared" si="268"/>
        <v>East</v>
      </c>
      <c r="M8589" s="107">
        <f t="shared" si="269"/>
        <v>45.9</v>
      </c>
    </row>
    <row r="8590" spans="7:13">
      <c r="G8590" s="106">
        <v>41585</v>
      </c>
      <c r="H8590" s="90" t="s">
        <v>2030</v>
      </c>
      <c r="I8590" s="90" t="s">
        <v>2040</v>
      </c>
      <c r="J8590" s="90">
        <v>0</v>
      </c>
      <c r="K8590" s="90">
        <v>3</v>
      </c>
      <c r="L8590" t="str">
        <f t="shared" si="268"/>
        <v>West</v>
      </c>
      <c r="M8590" s="107">
        <f t="shared" si="269"/>
        <v>90</v>
      </c>
    </row>
    <row r="8591" spans="7:13">
      <c r="G8591" s="106">
        <v>42002</v>
      </c>
      <c r="H8591" s="90" t="s">
        <v>2055</v>
      </c>
      <c r="I8591" s="90" t="s">
        <v>2043</v>
      </c>
      <c r="J8591" s="90">
        <v>1.4999999999999999E-2</v>
      </c>
      <c r="K8591" s="90">
        <v>3</v>
      </c>
      <c r="L8591" t="str">
        <f t="shared" si="268"/>
        <v>South</v>
      </c>
      <c r="M8591" s="107">
        <f t="shared" si="269"/>
        <v>69.442499999999995</v>
      </c>
    </row>
    <row r="8592" spans="7:13">
      <c r="G8592" s="106">
        <v>41586</v>
      </c>
      <c r="H8592" s="90" t="s">
        <v>2055</v>
      </c>
      <c r="I8592" s="90" t="s">
        <v>2019</v>
      </c>
      <c r="J8592" s="90">
        <v>0</v>
      </c>
      <c r="K8592" s="90">
        <v>2</v>
      </c>
      <c r="L8592" t="str">
        <f t="shared" si="268"/>
        <v>South</v>
      </c>
      <c r="M8592" s="107">
        <f t="shared" si="269"/>
        <v>42</v>
      </c>
    </row>
    <row r="8593" spans="7:13">
      <c r="G8593" s="106">
        <v>41965</v>
      </c>
      <c r="H8593" s="90" t="s">
        <v>2076</v>
      </c>
      <c r="I8593" s="90" t="s">
        <v>2031</v>
      </c>
      <c r="J8593" s="90">
        <v>0.02</v>
      </c>
      <c r="K8593" s="90">
        <v>3</v>
      </c>
      <c r="L8593" t="str">
        <f t="shared" si="268"/>
        <v>West</v>
      </c>
      <c r="M8593" s="107">
        <f t="shared" si="269"/>
        <v>73.5</v>
      </c>
    </row>
    <row r="8594" spans="7:13">
      <c r="G8594" s="106">
        <v>42002</v>
      </c>
      <c r="H8594" s="90" t="s">
        <v>2077</v>
      </c>
      <c r="I8594" s="90" t="s">
        <v>2024</v>
      </c>
      <c r="J8594" s="90">
        <v>0.01</v>
      </c>
      <c r="K8594" s="90">
        <v>3</v>
      </c>
      <c r="L8594" t="str">
        <f t="shared" si="268"/>
        <v>MidWest</v>
      </c>
      <c r="M8594" s="107">
        <f t="shared" si="269"/>
        <v>68.16149999999999</v>
      </c>
    </row>
    <row r="8595" spans="7:13">
      <c r="G8595" s="106">
        <v>41611</v>
      </c>
      <c r="H8595" s="90" t="s">
        <v>2062</v>
      </c>
      <c r="I8595" s="90" t="s">
        <v>2019</v>
      </c>
      <c r="J8595" s="90">
        <v>0.02</v>
      </c>
      <c r="K8595" s="90">
        <v>1</v>
      </c>
      <c r="L8595" t="str">
        <f t="shared" si="268"/>
        <v>East</v>
      </c>
      <c r="M8595" s="107">
        <f t="shared" si="269"/>
        <v>20.58</v>
      </c>
    </row>
    <row r="8596" spans="7:13">
      <c r="G8596" s="106">
        <v>41611</v>
      </c>
      <c r="H8596" s="90" t="s">
        <v>2082</v>
      </c>
      <c r="I8596" s="90" t="s">
        <v>2027</v>
      </c>
      <c r="J8596" s="90">
        <v>0</v>
      </c>
      <c r="K8596" s="90">
        <v>2</v>
      </c>
      <c r="L8596" t="str">
        <f t="shared" si="268"/>
        <v>MidWest</v>
      </c>
      <c r="M8596" s="107">
        <f t="shared" si="269"/>
        <v>39.9</v>
      </c>
    </row>
    <row r="8597" spans="7:13">
      <c r="G8597" s="106">
        <v>41976</v>
      </c>
      <c r="H8597" s="90" t="s">
        <v>2060</v>
      </c>
      <c r="I8597" s="90" t="s">
        <v>2046</v>
      </c>
      <c r="J8597" s="90">
        <v>0</v>
      </c>
      <c r="K8597" s="90">
        <v>3</v>
      </c>
      <c r="L8597" t="str">
        <f t="shared" si="268"/>
        <v>South</v>
      </c>
      <c r="M8597" s="107">
        <f t="shared" si="269"/>
        <v>75</v>
      </c>
    </row>
    <row r="8598" spans="7:13">
      <c r="G8598" s="106">
        <v>42004</v>
      </c>
      <c r="H8598" s="90" t="s">
        <v>2071</v>
      </c>
      <c r="I8598" s="90" t="s">
        <v>2040</v>
      </c>
      <c r="J8598" s="90">
        <v>0</v>
      </c>
      <c r="K8598" s="90">
        <v>2</v>
      </c>
      <c r="L8598" t="str">
        <f t="shared" si="268"/>
        <v>MidWest</v>
      </c>
      <c r="M8598" s="107">
        <f t="shared" si="269"/>
        <v>60</v>
      </c>
    </row>
    <row r="8599" spans="7:13">
      <c r="G8599" s="106">
        <v>41486</v>
      </c>
      <c r="H8599" s="90" t="s">
        <v>2069</v>
      </c>
      <c r="I8599" s="90" t="s">
        <v>2034</v>
      </c>
      <c r="J8599" s="90">
        <v>0.03</v>
      </c>
      <c r="K8599" s="90">
        <v>6</v>
      </c>
      <c r="L8599" t="str">
        <f t="shared" si="268"/>
        <v>South</v>
      </c>
      <c r="M8599" s="107">
        <f t="shared" si="269"/>
        <v>197.88</v>
      </c>
    </row>
    <row r="8600" spans="7:13">
      <c r="G8600" s="106">
        <v>41616</v>
      </c>
      <c r="H8600" s="90" t="s">
        <v>2068</v>
      </c>
      <c r="I8600" s="90" t="s">
        <v>2028</v>
      </c>
      <c r="J8600" s="90">
        <v>1.4999999999999999E-2</v>
      </c>
      <c r="K8600" s="90">
        <v>1</v>
      </c>
      <c r="L8600" t="str">
        <f t="shared" si="268"/>
        <v>South</v>
      </c>
      <c r="M8600" s="107">
        <f t="shared" si="269"/>
        <v>22.60575</v>
      </c>
    </row>
    <row r="8601" spans="7:13">
      <c r="G8601" s="106">
        <v>41608</v>
      </c>
      <c r="H8601" s="90" t="s">
        <v>2049</v>
      </c>
      <c r="I8601" s="90" t="s">
        <v>2024</v>
      </c>
      <c r="J8601" s="90">
        <v>0.01</v>
      </c>
      <c r="K8601" s="90">
        <v>22</v>
      </c>
      <c r="L8601" t="str">
        <f t="shared" si="268"/>
        <v>South</v>
      </c>
      <c r="M8601" s="107">
        <f t="shared" si="269"/>
        <v>499.851</v>
      </c>
    </row>
    <row r="8602" spans="7:13">
      <c r="G8602" s="106">
        <v>41982</v>
      </c>
      <c r="H8602" s="90" t="s">
        <v>2087</v>
      </c>
      <c r="I8602" s="90" t="s">
        <v>2050</v>
      </c>
      <c r="J8602" s="90">
        <v>0</v>
      </c>
      <c r="K8602" s="90">
        <v>2</v>
      </c>
      <c r="L8602" t="str">
        <f t="shared" si="268"/>
        <v>South</v>
      </c>
      <c r="M8602" s="107">
        <f t="shared" si="269"/>
        <v>38</v>
      </c>
    </row>
    <row r="8603" spans="7:13">
      <c r="G8603" s="106">
        <v>41603</v>
      </c>
      <c r="H8603" s="90" t="s">
        <v>2036</v>
      </c>
      <c r="I8603" s="90" t="s">
        <v>2037</v>
      </c>
      <c r="J8603" s="90">
        <v>0.03</v>
      </c>
      <c r="K8603" s="90">
        <v>3</v>
      </c>
      <c r="L8603" t="str">
        <f t="shared" si="268"/>
        <v>MidWest</v>
      </c>
      <c r="M8603" s="107">
        <f t="shared" si="269"/>
        <v>80.024999999999991</v>
      </c>
    </row>
    <row r="8604" spans="7:13">
      <c r="G8604" s="106">
        <v>41632</v>
      </c>
      <c r="H8604" s="90" t="s">
        <v>2062</v>
      </c>
      <c r="I8604" s="90" t="s">
        <v>2024</v>
      </c>
      <c r="J8604" s="90">
        <v>0.01</v>
      </c>
      <c r="K8604" s="90">
        <v>2</v>
      </c>
      <c r="L8604" t="str">
        <f t="shared" si="268"/>
        <v>East</v>
      </c>
      <c r="M8604" s="107">
        <f t="shared" si="269"/>
        <v>45.440999999999995</v>
      </c>
    </row>
    <row r="8605" spans="7:13">
      <c r="G8605" s="106">
        <v>41579</v>
      </c>
      <c r="H8605" s="90" t="s">
        <v>2089</v>
      </c>
      <c r="I8605" s="90" t="s">
        <v>2046</v>
      </c>
      <c r="J8605" s="90">
        <v>0.03</v>
      </c>
      <c r="K8605" s="90">
        <v>1</v>
      </c>
      <c r="L8605" t="str">
        <f t="shared" si="268"/>
        <v>East</v>
      </c>
      <c r="M8605" s="107">
        <f t="shared" si="269"/>
        <v>24.25</v>
      </c>
    </row>
    <row r="8606" spans="7:13">
      <c r="G8606" s="106">
        <v>41995</v>
      </c>
      <c r="H8606" s="90" t="s">
        <v>2075</v>
      </c>
      <c r="I8606" s="90" t="s">
        <v>2046</v>
      </c>
      <c r="J8606" s="90">
        <v>0.02</v>
      </c>
      <c r="K8606" s="90">
        <v>2</v>
      </c>
      <c r="L8606" t="str">
        <f t="shared" si="268"/>
        <v>West</v>
      </c>
      <c r="M8606" s="107">
        <f t="shared" si="269"/>
        <v>49</v>
      </c>
    </row>
    <row r="8607" spans="7:13">
      <c r="G8607" s="106">
        <v>41766</v>
      </c>
      <c r="H8607" s="90" t="s">
        <v>2074</v>
      </c>
      <c r="I8607" s="90" t="s">
        <v>2027</v>
      </c>
      <c r="J8607" s="90">
        <v>0.01</v>
      </c>
      <c r="K8607" s="90">
        <v>2</v>
      </c>
      <c r="L8607" t="str">
        <f t="shared" si="268"/>
        <v>MidWest</v>
      </c>
      <c r="M8607" s="107">
        <f t="shared" si="269"/>
        <v>39.500999999999998</v>
      </c>
    </row>
    <row r="8608" spans="7:13">
      <c r="G8608" s="106">
        <v>41944</v>
      </c>
      <c r="H8608" s="90" t="s">
        <v>2051</v>
      </c>
      <c r="I8608" s="90" t="s">
        <v>2034</v>
      </c>
      <c r="J8608" s="90">
        <v>1.4999999999999999E-2</v>
      </c>
      <c r="K8608" s="90">
        <v>2</v>
      </c>
      <c r="L8608" t="str">
        <f t="shared" si="268"/>
        <v>MidWest</v>
      </c>
      <c r="M8608" s="107">
        <f t="shared" si="269"/>
        <v>66.98</v>
      </c>
    </row>
    <row r="8609" spans="7:13">
      <c r="G8609" s="106">
        <v>42002</v>
      </c>
      <c r="H8609" s="90" t="s">
        <v>2071</v>
      </c>
      <c r="I8609" s="90" t="s">
        <v>2031</v>
      </c>
      <c r="J8609" s="90">
        <v>1.4999999999999999E-2</v>
      </c>
      <c r="K8609" s="90">
        <v>3</v>
      </c>
      <c r="L8609" t="str">
        <f t="shared" si="268"/>
        <v>MidWest</v>
      </c>
      <c r="M8609" s="107">
        <f t="shared" si="269"/>
        <v>73.875</v>
      </c>
    </row>
    <row r="8610" spans="7:13">
      <c r="G8610" s="106">
        <v>41606</v>
      </c>
      <c r="H8610" s="90" t="s">
        <v>2048</v>
      </c>
      <c r="I8610" s="90" t="s">
        <v>2027</v>
      </c>
      <c r="J8610" s="90">
        <v>0.03</v>
      </c>
      <c r="K8610" s="90">
        <v>2</v>
      </c>
      <c r="L8610" t="str">
        <f t="shared" si="268"/>
        <v>East</v>
      </c>
      <c r="M8610" s="107">
        <f t="shared" si="269"/>
        <v>38.702999999999996</v>
      </c>
    </row>
    <row r="8611" spans="7:13">
      <c r="G8611" s="106">
        <v>41632</v>
      </c>
      <c r="H8611" s="90" t="s">
        <v>2029</v>
      </c>
      <c r="I8611" s="90" t="s">
        <v>2019</v>
      </c>
      <c r="J8611" s="90">
        <v>0</v>
      </c>
      <c r="K8611" s="90">
        <v>2</v>
      </c>
      <c r="L8611" t="str">
        <f t="shared" si="268"/>
        <v>East</v>
      </c>
      <c r="M8611" s="107">
        <f t="shared" si="269"/>
        <v>42</v>
      </c>
    </row>
    <row r="8612" spans="7:13">
      <c r="G8612" s="106">
        <v>41912</v>
      </c>
      <c r="H8612" s="90" t="s">
        <v>2026</v>
      </c>
      <c r="I8612" s="90" t="s">
        <v>2046</v>
      </c>
      <c r="J8612" s="90">
        <v>1.4999999999999999E-2</v>
      </c>
      <c r="K8612" s="90">
        <v>3</v>
      </c>
      <c r="L8612" t="str">
        <f t="shared" si="268"/>
        <v>MidWest</v>
      </c>
      <c r="M8612" s="107">
        <f t="shared" si="269"/>
        <v>73.875</v>
      </c>
    </row>
    <row r="8613" spans="7:13">
      <c r="G8613" s="106">
        <v>41892</v>
      </c>
      <c r="H8613" s="90" t="s">
        <v>2052</v>
      </c>
      <c r="I8613" s="90" t="s">
        <v>2027</v>
      </c>
      <c r="J8613" s="90">
        <v>0</v>
      </c>
      <c r="K8613" s="90">
        <v>4</v>
      </c>
      <c r="L8613" t="str">
        <f t="shared" si="268"/>
        <v>MidWest</v>
      </c>
      <c r="M8613" s="107">
        <f t="shared" si="269"/>
        <v>79.8</v>
      </c>
    </row>
    <row r="8614" spans="7:13">
      <c r="G8614" s="106">
        <v>41585</v>
      </c>
      <c r="H8614" s="90" t="s">
        <v>2078</v>
      </c>
      <c r="I8614" s="90" t="s">
        <v>2027</v>
      </c>
      <c r="J8614" s="90">
        <v>2.5000000000000001E-2</v>
      </c>
      <c r="K8614" s="90">
        <v>1</v>
      </c>
      <c r="L8614" t="str">
        <f t="shared" si="268"/>
        <v>West</v>
      </c>
      <c r="M8614" s="107">
        <f t="shared" si="269"/>
        <v>19.451249999999998</v>
      </c>
    </row>
    <row r="8615" spans="7:13">
      <c r="G8615" s="106">
        <v>41982</v>
      </c>
      <c r="H8615" s="90" t="s">
        <v>2048</v>
      </c>
      <c r="I8615" s="90" t="s">
        <v>2024</v>
      </c>
      <c r="J8615" s="90">
        <v>0</v>
      </c>
      <c r="K8615" s="90">
        <v>3</v>
      </c>
      <c r="L8615" t="str">
        <f t="shared" si="268"/>
        <v>East</v>
      </c>
      <c r="M8615" s="107">
        <f t="shared" si="269"/>
        <v>68.849999999999994</v>
      </c>
    </row>
    <row r="8616" spans="7:13">
      <c r="G8616" s="106">
        <v>41705</v>
      </c>
      <c r="H8616" s="90" t="s">
        <v>2093</v>
      </c>
      <c r="I8616" s="90" t="s">
        <v>2034</v>
      </c>
      <c r="J8616" s="90">
        <v>0</v>
      </c>
      <c r="K8616" s="90">
        <v>2</v>
      </c>
      <c r="L8616" t="str">
        <f t="shared" si="268"/>
        <v>West</v>
      </c>
      <c r="M8616" s="107">
        <f t="shared" si="269"/>
        <v>68</v>
      </c>
    </row>
    <row r="8617" spans="7:13">
      <c r="G8617" s="106">
        <v>41972</v>
      </c>
      <c r="H8617" s="90" t="s">
        <v>2077</v>
      </c>
      <c r="I8617" s="90" t="s">
        <v>2019</v>
      </c>
      <c r="J8617" s="90">
        <v>0</v>
      </c>
      <c r="K8617" s="90">
        <v>1</v>
      </c>
      <c r="L8617" t="str">
        <f t="shared" si="268"/>
        <v>MidWest</v>
      </c>
      <c r="M8617" s="107">
        <f t="shared" si="269"/>
        <v>21</v>
      </c>
    </row>
    <row r="8618" spans="7:13">
      <c r="G8618" s="106">
        <v>41979</v>
      </c>
      <c r="H8618" s="90" t="s">
        <v>2076</v>
      </c>
      <c r="I8618" s="90" t="s">
        <v>2024</v>
      </c>
      <c r="J8618" s="90">
        <v>2.5000000000000001E-2</v>
      </c>
      <c r="K8618" s="90">
        <v>2</v>
      </c>
      <c r="L8618" t="str">
        <f t="shared" si="268"/>
        <v>West</v>
      </c>
      <c r="M8618" s="107">
        <f t="shared" si="269"/>
        <v>44.752499999999998</v>
      </c>
    </row>
    <row r="8619" spans="7:13">
      <c r="G8619" s="106">
        <v>41628</v>
      </c>
      <c r="H8619" s="90" t="s">
        <v>2098</v>
      </c>
      <c r="I8619" s="90" t="s">
        <v>2028</v>
      </c>
      <c r="J8619" s="90">
        <v>2.5000000000000001E-2</v>
      </c>
      <c r="K8619" s="90">
        <v>2</v>
      </c>
      <c r="L8619" t="str">
        <f t="shared" si="268"/>
        <v>West</v>
      </c>
      <c r="M8619" s="107">
        <f t="shared" si="269"/>
        <v>44.752499999999998</v>
      </c>
    </row>
    <row r="8620" spans="7:13">
      <c r="G8620" s="106">
        <v>41279</v>
      </c>
      <c r="H8620" s="90" t="s">
        <v>2051</v>
      </c>
      <c r="I8620" s="90" t="s">
        <v>2034</v>
      </c>
      <c r="J8620" s="90">
        <v>0.02</v>
      </c>
      <c r="K8620" s="90">
        <v>2</v>
      </c>
      <c r="L8620" t="str">
        <f t="shared" si="268"/>
        <v>MidWest</v>
      </c>
      <c r="M8620" s="107">
        <f t="shared" si="269"/>
        <v>66.64</v>
      </c>
    </row>
    <row r="8621" spans="7:13">
      <c r="G8621" s="106">
        <v>41416</v>
      </c>
      <c r="H8621" s="90" t="s">
        <v>2100</v>
      </c>
      <c r="I8621" s="90" t="s">
        <v>2031</v>
      </c>
      <c r="J8621" s="90">
        <v>0</v>
      </c>
      <c r="K8621" s="90">
        <v>2</v>
      </c>
      <c r="L8621" t="str">
        <f t="shared" si="268"/>
        <v>West</v>
      </c>
      <c r="M8621" s="107">
        <f t="shared" si="269"/>
        <v>50</v>
      </c>
    </row>
    <row r="8622" spans="7:13">
      <c r="G8622" s="106">
        <v>41607</v>
      </c>
      <c r="H8622" s="90" t="s">
        <v>2068</v>
      </c>
      <c r="I8622" s="90" t="s">
        <v>2046</v>
      </c>
      <c r="J8622" s="90">
        <v>0</v>
      </c>
      <c r="K8622" s="90">
        <v>1</v>
      </c>
      <c r="L8622" t="str">
        <f t="shared" si="268"/>
        <v>South</v>
      </c>
      <c r="M8622" s="107">
        <f t="shared" si="269"/>
        <v>25</v>
      </c>
    </row>
    <row r="8623" spans="7:13">
      <c r="G8623" s="106">
        <v>41996</v>
      </c>
      <c r="H8623" s="90" t="s">
        <v>2052</v>
      </c>
      <c r="I8623" s="90" t="s">
        <v>2027</v>
      </c>
      <c r="J8623" s="90">
        <v>0</v>
      </c>
      <c r="K8623" s="90">
        <v>3</v>
      </c>
      <c r="L8623" t="str">
        <f t="shared" si="268"/>
        <v>MidWest</v>
      </c>
      <c r="M8623" s="107">
        <f t="shared" si="269"/>
        <v>59.849999999999994</v>
      </c>
    </row>
    <row r="8624" spans="7:13">
      <c r="G8624" s="106">
        <v>41620</v>
      </c>
      <c r="H8624" s="90" t="s">
        <v>2071</v>
      </c>
      <c r="I8624" s="90" t="s">
        <v>2024</v>
      </c>
      <c r="J8624" s="90">
        <v>0</v>
      </c>
      <c r="K8624" s="90">
        <v>1</v>
      </c>
      <c r="L8624" t="str">
        <f t="shared" si="268"/>
        <v>MidWest</v>
      </c>
      <c r="M8624" s="107">
        <f t="shared" si="269"/>
        <v>22.95</v>
      </c>
    </row>
    <row r="8625" spans="7:13">
      <c r="G8625" s="106">
        <v>41620</v>
      </c>
      <c r="H8625" s="90" t="s">
        <v>2062</v>
      </c>
      <c r="I8625" s="90" t="s">
        <v>2024</v>
      </c>
      <c r="J8625" s="90">
        <v>1.4999999999999999E-2</v>
      </c>
      <c r="K8625" s="90">
        <v>3</v>
      </c>
      <c r="L8625" t="str">
        <f t="shared" si="268"/>
        <v>East</v>
      </c>
      <c r="M8625" s="107">
        <f t="shared" si="269"/>
        <v>67.817249999999987</v>
      </c>
    </row>
    <row r="8626" spans="7:13">
      <c r="G8626" s="106">
        <v>41468</v>
      </c>
      <c r="H8626" s="90" t="s">
        <v>2096</v>
      </c>
      <c r="I8626" s="90" t="s">
        <v>2019</v>
      </c>
      <c r="J8626" s="90">
        <v>2.5000000000000001E-2</v>
      </c>
      <c r="K8626" s="90">
        <v>1</v>
      </c>
      <c r="L8626" t="str">
        <f t="shared" si="268"/>
        <v>MidWest</v>
      </c>
      <c r="M8626" s="107">
        <f t="shared" si="269"/>
        <v>20.474999999999998</v>
      </c>
    </row>
    <row r="8627" spans="7:13">
      <c r="G8627" s="106">
        <v>41985</v>
      </c>
      <c r="H8627" s="90" t="s">
        <v>2025</v>
      </c>
      <c r="I8627" s="90" t="s">
        <v>2034</v>
      </c>
      <c r="J8627" s="90">
        <v>0</v>
      </c>
      <c r="K8627" s="90">
        <v>1</v>
      </c>
      <c r="L8627" t="str">
        <f t="shared" si="268"/>
        <v>West</v>
      </c>
      <c r="M8627" s="107">
        <f t="shared" si="269"/>
        <v>34</v>
      </c>
    </row>
    <row r="8628" spans="7:13">
      <c r="G8628" s="106">
        <v>41998</v>
      </c>
      <c r="H8628" s="90" t="s">
        <v>2051</v>
      </c>
      <c r="I8628" s="90" t="s">
        <v>2024</v>
      </c>
      <c r="J8628" s="90">
        <v>2.5000000000000001E-2</v>
      </c>
      <c r="K8628" s="90">
        <v>2</v>
      </c>
      <c r="L8628" t="str">
        <f t="shared" si="268"/>
        <v>MidWest</v>
      </c>
      <c r="M8628" s="107">
        <f t="shared" si="269"/>
        <v>44.752499999999998</v>
      </c>
    </row>
    <row r="8629" spans="7:13">
      <c r="G8629" s="106">
        <v>41961</v>
      </c>
      <c r="H8629" s="90" t="s">
        <v>2020</v>
      </c>
      <c r="I8629" s="90" t="s">
        <v>2027</v>
      </c>
      <c r="J8629" s="90">
        <v>0.01</v>
      </c>
      <c r="K8629" s="90">
        <v>2</v>
      </c>
      <c r="L8629" t="str">
        <f t="shared" si="268"/>
        <v>MidWest</v>
      </c>
      <c r="M8629" s="107">
        <f t="shared" si="269"/>
        <v>39.500999999999998</v>
      </c>
    </row>
    <row r="8630" spans="7:13">
      <c r="G8630" s="106">
        <v>41418</v>
      </c>
      <c r="H8630" s="90" t="s">
        <v>2076</v>
      </c>
      <c r="I8630" s="90" t="s">
        <v>2031</v>
      </c>
      <c r="J8630" s="90">
        <v>1.4999999999999999E-2</v>
      </c>
      <c r="K8630" s="90">
        <v>1</v>
      </c>
      <c r="L8630" t="str">
        <f t="shared" si="268"/>
        <v>West</v>
      </c>
      <c r="M8630" s="107">
        <f t="shared" si="269"/>
        <v>24.625</v>
      </c>
    </row>
    <row r="8631" spans="7:13">
      <c r="G8631" s="106">
        <v>41983</v>
      </c>
      <c r="H8631" s="90" t="s">
        <v>2068</v>
      </c>
      <c r="I8631" s="90" t="s">
        <v>2027</v>
      </c>
      <c r="J8631" s="90">
        <v>0</v>
      </c>
      <c r="K8631" s="90">
        <v>19</v>
      </c>
      <c r="L8631" t="str">
        <f t="shared" si="268"/>
        <v>South</v>
      </c>
      <c r="M8631" s="107">
        <f t="shared" si="269"/>
        <v>379.05</v>
      </c>
    </row>
    <row r="8632" spans="7:13">
      <c r="G8632" s="106">
        <v>41636</v>
      </c>
      <c r="H8632" s="90" t="s">
        <v>2055</v>
      </c>
      <c r="I8632" s="90" t="s">
        <v>2031</v>
      </c>
      <c r="J8632" s="90">
        <v>0</v>
      </c>
      <c r="K8632" s="90">
        <v>3</v>
      </c>
      <c r="L8632" t="str">
        <f t="shared" si="268"/>
        <v>South</v>
      </c>
      <c r="M8632" s="107">
        <f t="shared" si="269"/>
        <v>75</v>
      </c>
    </row>
    <row r="8633" spans="7:13">
      <c r="G8633" s="106">
        <v>41972</v>
      </c>
      <c r="H8633" s="90" t="s">
        <v>2082</v>
      </c>
      <c r="I8633" s="90" t="s">
        <v>2024</v>
      </c>
      <c r="J8633" s="90">
        <v>2.5000000000000001E-2</v>
      </c>
      <c r="K8633" s="90">
        <v>2</v>
      </c>
      <c r="L8633" t="str">
        <f t="shared" si="268"/>
        <v>MidWest</v>
      </c>
      <c r="M8633" s="107">
        <f t="shared" si="269"/>
        <v>44.752499999999998</v>
      </c>
    </row>
    <row r="8634" spans="7:13">
      <c r="G8634" s="106">
        <v>41633</v>
      </c>
      <c r="H8634" s="90" t="s">
        <v>2029</v>
      </c>
      <c r="I8634" s="90" t="s">
        <v>2034</v>
      </c>
      <c r="J8634" s="90">
        <v>0.01</v>
      </c>
      <c r="K8634" s="90">
        <v>14</v>
      </c>
      <c r="L8634" t="str">
        <f t="shared" si="268"/>
        <v>East</v>
      </c>
      <c r="M8634" s="107">
        <f t="shared" si="269"/>
        <v>471.24</v>
      </c>
    </row>
    <row r="8635" spans="7:13">
      <c r="G8635" s="106">
        <v>41602</v>
      </c>
      <c r="H8635" s="90" t="s">
        <v>2061</v>
      </c>
      <c r="I8635" s="90" t="s">
        <v>2028</v>
      </c>
      <c r="J8635" s="90">
        <v>0</v>
      </c>
      <c r="K8635" s="90">
        <v>3</v>
      </c>
      <c r="L8635" t="str">
        <f t="shared" si="268"/>
        <v>West</v>
      </c>
      <c r="M8635" s="107">
        <f t="shared" si="269"/>
        <v>68.849999999999994</v>
      </c>
    </row>
    <row r="8636" spans="7:13">
      <c r="G8636" s="106">
        <v>41611</v>
      </c>
      <c r="H8636" s="90" t="s">
        <v>2067</v>
      </c>
      <c r="I8636" s="90" t="s">
        <v>2040</v>
      </c>
      <c r="J8636" s="90">
        <v>2.5000000000000001E-2</v>
      </c>
      <c r="K8636" s="90">
        <v>2</v>
      </c>
      <c r="L8636" t="str">
        <f t="shared" si="268"/>
        <v>East</v>
      </c>
      <c r="M8636" s="107">
        <f t="shared" si="269"/>
        <v>58.5</v>
      </c>
    </row>
    <row r="8637" spans="7:13">
      <c r="G8637" s="106">
        <v>41793</v>
      </c>
      <c r="H8637" s="90" t="s">
        <v>2095</v>
      </c>
      <c r="I8637" s="90" t="s">
        <v>2034</v>
      </c>
      <c r="J8637" s="90">
        <v>2.5000000000000001E-2</v>
      </c>
      <c r="K8637" s="90">
        <v>1</v>
      </c>
      <c r="L8637" t="str">
        <f t="shared" si="268"/>
        <v>South</v>
      </c>
      <c r="M8637" s="107">
        <f t="shared" si="269"/>
        <v>33.15</v>
      </c>
    </row>
    <row r="8638" spans="7:13">
      <c r="G8638" s="106">
        <v>41634</v>
      </c>
      <c r="H8638" s="90" t="s">
        <v>2067</v>
      </c>
      <c r="I8638" s="90" t="s">
        <v>2023</v>
      </c>
      <c r="J8638" s="90">
        <v>0.02</v>
      </c>
      <c r="K8638" s="90">
        <v>4</v>
      </c>
      <c r="L8638" t="str">
        <f t="shared" si="268"/>
        <v>East</v>
      </c>
      <c r="M8638" s="107">
        <f t="shared" si="269"/>
        <v>313.404</v>
      </c>
    </row>
    <row r="8639" spans="7:13">
      <c r="G8639" s="106">
        <v>41616</v>
      </c>
      <c r="H8639" s="90" t="s">
        <v>2052</v>
      </c>
      <c r="I8639" s="90" t="s">
        <v>2027</v>
      </c>
      <c r="J8639" s="90">
        <v>0</v>
      </c>
      <c r="K8639" s="90">
        <v>1</v>
      </c>
      <c r="L8639" t="str">
        <f t="shared" si="268"/>
        <v>MidWest</v>
      </c>
      <c r="M8639" s="107">
        <f t="shared" si="269"/>
        <v>19.95</v>
      </c>
    </row>
    <row r="8640" spans="7:13">
      <c r="G8640" s="106">
        <v>42003</v>
      </c>
      <c r="H8640" s="90" t="s">
        <v>2058</v>
      </c>
      <c r="I8640" s="90" t="s">
        <v>2034</v>
      </c>
      <c r="J8640" s="90">
        <v>0</v>
      </c>
      <c r="K8640" s="90">
        <v>3</v>
      </c>
      <c r="L8640" t="str">
        <f t="shared" si="268"/>
        <v>MidWest</v>
      </c>
      <c r="M8640" s="107">
        <f t="shared" si="269"/>
        <v>102</v>
      </c>
    </row>
    <row r="8641" spans="7:13">
      <c r="G8641" s="106">
        <v>41898</v>
      </c>
      <c r="H8641" s="90" t="s">
        <v>2098</v>
      </c>
      <c r="I8641" s="90" t="s">
        <v>2028</v>
      </c>
      <c r="J8641" s="90">
        <v>0.01</v>
      </c>
      <c r="K8641" s="90">
        <v>1</v>
      </c>
      <c r="L8641" t="str">
        <f t="shared" si="268"/>
        <v>West</v>
      </c>
      <c r="M8641" s="107">
        <f t="shared" si="269"/>
        <v>22.720499999999998</v>
      </c>
    </row>
    <row r="8642" spans="7:13">
      <c r="G8642" s="106">
        <v>41997</v>
      </c>
      <c r="H8642" s="90" t="s">
        <v>2085</v>
      </c>
      <c r="I8642" s="90" t="s">
        <v>2031</v>
      </c>
      <c r="J8642" s="90">
        <v>0</v>
      </c>
      <c r="K8642" s="90">
        <v>2</v>
      </c>
      <c r="L8642" t="str">
        <f t="shared" si="268"/>
        <v>MidWest</v>
      </c>
      <c r="M8642" s="107">
        <f t="shared" si="269"/>
        <v>50</v>
      </c>
    </row>
    <row r="8643" spans="7:13">
      <c r="G8643" s="106">
        <v>41292</v>
      </c>
      <c r="H8643" s="90" t="s">
        <v>2048</v>
      </c>
      <c r="I8643" s="90" t="s">
        <v>2034</v>
      </c>
      <c r="J8643" s="90">
        <v>0.03</v>
      </c>
      <c r="K8643" s="90">
        <v>3</v>
      </c>
      <c r="L8643" t="str">
        <f t="shared" ref="L8643:L8706" si="270">_xlfn.XLOOKUP(H8643,$D$2:$D$73,$E$2:$E$73)</f>
        <v>East</v>
      </c>
      <c r="M8643" s="107">
        <f t="shared" ref="M8643:M8706" si="271">_xlfn.XLOOKUP(I8643,$A$2:$A$13,$B$2:$B$13)*K8643*(1-J8643)</f>
        <v>98.94</v>
      </c>
    </row>
    <row r="8644" spans="7:13">
      <c r="G8644" s="106">
        <v>41621</v>
      </c>
      <c r="H8644" s="90" t="s">
        <v>2029</v>
      </c>
      <c r="I8644" s="90" t="s">
        <v>2046</v>
      </c>
      <c r="J8644" s="90">
        <v>0</v>
      </c>
      <c r="K8644" s="90">
        <v>1</v>
      </c>
      <c r="L8644" t="str">
        <f t="shared" si="270"/>
        <v>East</v>
      </c>
      <c r="M8644" s="107">
        <f t="shared" si="271"/>
        <v>25</v>
      </c>
    </row>
    <row r="8645" spans="7:13">
      <c r="G8645" s="106">
        <v>41944</v>
      </c>
      <c r="H8645" s="90" t="s">
        <v>2039</v>
      </c>
      <c r="I8645" s="90" t="s">
        <v>2050</v>
      </c>
      <c r="J8645" s="90">
        <v>0</v>
      </c>
      <c r="K8645" s="90">
        <v>2</v>
      </c>
      <c r="L8645" t="str">
        <f t="shared" si="270"/>
        <v>East</v>
      </c>
      <c r="M8645" s="107">
        <f t="shared" si="271"/>
        <v>38</v>
      </c>
    </row>
    <row r="8646" spans="7:13">
      <c r="G8646" s="106">
        <v>41334</v>
      </c>
      <c r="H8646" s="90" t="s">
        <v>2062</v>
      </c>
      <c r="I8646" s="90" t="s">
        <v>2019</v>
      </c>
      <c r="J8646" s="90">
        <v>0</v>
      </c>
      <c r="K8646" s="90">
        <v>1</v>
      </c>
      <c r="L8646" t="str">
        <f t="shared" si="270"/>
        <v>East</v>
      </c>
      <c r="M8646" s="107">
        <f t="shared" si="271"/>
        <v>21</v>
      </c>
    </row>
    <row r="8647" spans="7:13">
      <c r="G8647" s="106">
        <v>41990</v>
      </c>
      <c r="H8647" s="90" t="s">
        <v>2055</v>
      </c>
      <c r="I8647" s="90" t="s">
        <v>2023</v>
      </c>
      <c r="J8647" s="90">
        <v>0</v>
      </c>
      <c r="K8647" s="90">
        <v>10</v>
      </c>
      <c r="L8647" t="str">
        <f t="shared" si="270"/>
        <v>South</v>
      </c>
      <c r="M8647" s="107">
        <f t="shared" si="271"/>
        <v>799.5</v>
      </c>
    </row>
    <row r="8648" spans="7:13">
      <c r="G8648" s="106">
        <v>41584</v>
      </c>
      <c r="H8648" s="90" t="s">
        <v>2093</v>
      </c>
      <c r="I8648" s="90" t="s">
        <v>2027</v>
      </c>
      <c r="J8648" s="90">
        <v>0.02</v>
      </c>
      <c r="K8648" s="90">
        <v>3</v>
      </c>
      <c r="L8648" t="str">
        <f t="shared" si="270"/>
        <v>West</v>
      </c>
      <c r="M8648" s="107">
        <f t="shared" si="271"/>
        <v>58.652999999999992</v>
      </c>
    </row>
    <row r="8649" spans="7:13">
      <c r="G8649" s="106">
        <v>41634</v>
      </c>
      <c r="H8649" s="90" t="s">
        <v>2058</v>
      </c>
      <c r="I8649" s="90" t="s">
        <v>2027</v>
      </c>
      <c r="J8649" s="90">
        <v>0</v>
      </c>
      <c r="K8649" s="90">
        <v>2</v>
      </c>
      <c r="L8649" t="str">
        <f t="shared" si="270"/>
        <v>MidWest</v>
      </c>
      <c r="M8649" s="107">
        <f t="shared" si="271"/>
        <v>39.9</v>
      </c>
    </row>
    <row r="8650" spans="7:13">
      <c r="G8650" s="106">
        <v>41615</v>
      </c>
      <c r="H8650" s="90" t="s">
        <v>2036</v>
      </c>
      <c r="I8650" s="90" t="s">
        <v>2031</v>
      </c>
      <c r="J8650" s="90">
        <v>0</v>
      </c>
      <c r="K8650" s="90">
        <v>2</v>
      </c>
      <c r="L8650" t="str">
        <f t="shared" si="270"/>
        <v>MidWest</v>
      </c>
      <c r="M8650" s="107">
        <f t="shared" si="271"/>
        <v>50</v>
      </c>
    </row>
    <row r="8651" spans="7:13">
      <c r="G8651" s="106">
        <v>41920</v>
      </c>
      <c r="H8651" s="90" t="s">
        <v>2052</v>
      </c>
      <c r="I8651" s="90" t="s">
        <v>2024</v>
      </c>
      <c r="J8651" s="90">
        <v>0.02</v>
      </c>
      <c r="K8651" s="90">
        <v>1</v>
      </c>
      <c r="L8651" t="str">
        <f t="shared" si="270"/>
        <v>MidWest</v>
      </c>
      <c r="M8651" s="107">
        <f t="shared" si="271"/>
        <v>22.491</v>
      </c>
    </row>
    <row r="8652" spans="7:13">
      <c r="G8652" s="106">
        <v>41969</v>
      </c>
      <c r="H8652" s="90" t="s">
        <v>2071</v>
      </c>
      <c r="I8652" s="90" t="s">
        <v>2043</v>
      </c>
      <c r="J8652" s="90">
        <v>0.02</v>
      </c>
      <c r="K8652" s="90">
        <v>2</v>
      </c>
      <c r="L8652" t="str">
        <f t="shared" si="270"/>
        <v>MidWest</v>
      </c>
      <c r="M8652" s="107">
        <f t="shared" si="271"/>
        <v>46.06</v>
      </c>
    </row>
    <row r="8653" spans="7:13">
      <c r="G8653" s="106">
        <v>41950</v>
      </c>
      <c r="H8653" s="90" t="s">
        <v>2058</v>
      </c>
      <c r="I8653" s="90" t="s">
        <v>2024</v>
      </c>
      <c r="J8653" s="90">
        <v>0.01</v>
      </c>
      <c r="K8653" s="90">
        <v>3</v>
      </c>
      <c r="L8653" t="str">
        <f t="shared" si="270"/>
        <v>MidWest</v>
      </c>
      <c r="M8653" s="107">
        <f t="shared" si="271"/>
        <v>68.16149999999999</v>
      </c>
    </row>
    <row r="8654" spans="7:13">
      <c r="G8654" s="106">
        <v>41584</v>
      </c>
      <c r="H8654" s="90" t="s">
        <v>2038</v>
      </c>
      <c r="I8654" s="90" t="s">
        <v>2043</v>
      </c>
      <c r="J8654" s="90">
        <v>0</v>
      </c>
      <c r="K8654" s="90">
        <v>1</v>
      </c>
      <c r="L8654" t="str">
        <f t="shared" si="270"/>
        <v>MidWest</v>
      </c>
      <c r="M8654" s="107">
        <f t="shared" si="271"/>
        <v>23.5</v>
      </c>
    </row>
    <row r="8655" spans="7:13">
      <c r="G8655" s="106">
        <v>41967</v>
      </c>
      <c r="H8655" s="90" t="s">
        <v>2059</v>
      </c>
      <c r="I8655" s="90" t="s">
        <v>2031</v>
      </c>
      <c r="J8655" s="90">
        <v>0</v>
      </c>
      <c r="K8655" s="90">
        <v>1</v>
      </c>
      <c r="L8655" t="str">
        <f t="shared" si="270"/>
        <v>West</v>
      </c>
      <c r="M8655" s="107">
        <f t="shared" si="271"/>
        <v>25</v>
      </c>
    </row>
    <row r="8656" spans="7:13">
      <c r="G8656" s="106">
        <v>41833</v>
      </c>
      <c r="H8656" s="90" t="s">
        <v>2067</v>
      </c>
      <c r="I8656" s="90" t="s">
        <v>2028</v>
      </c>
      <c r="J8656" s="90">
        <v>2.5000000000000001E-2</v>
      </c>
      <c r="K8656" s="90">
        <v>2</v>
      </c>
      <c r="L8656" t="str">
        <f t="shared" si="270"/>
        <v>East</v>
      </c>
      <c r="M8656" s="107">
        <f t="shared" si="271"/>
        <v>44.752499999999998</v>
      </c>
    </row>
    <row r="8657" spans="7:13">
      <c r="G8657" s="106">
        <v>41526</v>
      </c>
      <c r="H8657" s="90" t="s">
        <v>2072</v>
      </c>
      <c r="I8657" s="90" t="s">
        <v>2034</v>
      </c>
      <c r="J8657" s="90">
        <v>0.02</v>
      </c>
      <c r="K8657" s="90">
        <v>3</v>
      </c>
      <c r="L8657" t="str">
        <f t="shared" si="270"/>
        <v>MidWest</v>
      </c>
      <c r="M8657" s="107">
        <f t="shared" si="271"/>
        <v>99.96</v>
      </c>
    </row>
    <row r="8658" spans="7:13">
      <c r="G8658" s="106">
        <v>41602</v>
      </c>
      <c r="H8658" s="90" t="s">
        <v>2032</v>
      </c>
      <c r="I8658" s="90" t="s">
        <v>2028</v>
      </c>
      <c r="J8658" s="90">
        <v>1.4999999999999999E-2</v>
      </c>
      <c r="K8658" s="90">
        <v>12</v>
      </c>
      <c r="L8658" t="str">
        <f t="shared" si="270"/>
        <v>East</v>
      </c>
      <c r="M8658" s="107">
        <f t="shared" si="271"/>
        <v>271.26899999999995</v>
      </c>
    </row>
    <row r="8659" spans="7:13">
      <c r="G8659" s="106">
        <v>41603</v>
      </c>
      <c r="H8659" s="90" t="s">
        <v>2039</v>
      </c>
      <c r="I8659" s="90" t="s">
        <v>2034</v>
      </c>
      <c r="J8659" s="90">
        <v>0</v>
      </c>
      <c r="K8659" s="90">
        <v>1</v>
      </c>
      <c r="L8659" t="str">
        <f t="shared" si="270"/>
        <v>East</v>
      </c>
      <c r="M8659" s="107">
        <f t="shared" si="271"/>
        <v>34</v>
      </c>
    </row>
    <row r="8660" spans="7:13">
      <c r="G8660" s="106">
        <v>41591</v>
      </c>
      <c r="H8660" s="90" t="s">
        <v>2064</v>
      </c>
      <c r="I8660" s="90" t="s">
        <v>2027</v>
      </c>
      <c r="J8660" s="90">
        <v>0.02</v>
      </c>
      <c r="K8660" s="90">
        <v>2</v>
      </c>
      <c r="L8660" t="str">
        <f t="shared" si="270"/>
        <v>West</v>
      </c>
      <c r="M8660" s="107">
        <f t="shared" si="271"/>
        <v>39.101999999999997</v>
      </c>
    </row>
    <row r="8661" spans="7:13">
      <c r="G8661" s="106">
        <v>41359</v>
      </c>
      <c r="H8661" s="90" t="s">
        <v>2078</v>
      </c>
      <c r="I8661" s="90" t="s">
        <v>2046</v>
      </c>
      <c r="J8661" s="90">
        <v>1.4999999999999999E-2</v>
      </c>
      <c r="K8661" s="90">
        <v>2</v>
      </c>
      <c r="L8661" t="str">
        <f t="shared" si="270"/>
        <v>West</v>
      </c>
      <c r="M8661" s="107">
        <f t="shared" si="271"/>
        <v>49.25</v>
      </c>
    </row>
    <row r="8662" spans="7:13">
      <c r="G8662" s="106">
        <v>42002</v>
      </c>
      <c r="H8662" s="90" t="s">
        <v>2069</v>
      </c>
      <c r="I8662" s="90" t="s">
        <v>2024</v>
      </c>
      <c r="J8662" s="90">
        <v>0</v>
      </c>
      <c r="K8662" s="90">
        <v>2</v>
      </c>
      <c r="L8662" t="str">
        <f t="shared" si="270"/>
        <v>South</v>
      </c>
      <c r="M8662" s="107">
        <f t="shared" si="271"/>
        <v>45.9</v>
      </c>
    </row>
    <row r="8663" spans="7:13">
      <c r="G8663" s="106">
        <v>41597</v>
      </c>
      <c r="H8663" s="90" t="s">
        <v>2038</v>
      </c>
      <c r="I8663" s="90" t="s">
        <v>2024</v>
      </c>
      <c r="J8663" s="90">
        <v>0</v>
      </c>
      <c r="K8663" s="90">
        <v>3</v>
      </c>
      <c r="L8663" t="str">
        <f t="shared" si="270"/>
        <v>MidWest</v>
      </c>
      <c r="M8663" s="107">
        <f t="shared" si="271"/>
        <v>68.849999999999994</v>
      </c>
    </row>
    <row r="8664" spans="7:13">
      <c r="G8664" s="106">
        <v>41974</v>
      </c>
      <c r="H8664" s="90" t="s">
        <v>2067</v>
      </c>
      <c r="I8664" s="90" t="s">
        <v>2024</v>
      </c>
      <c r="J8664" s="90">
        <v>0.01</v>
      </c>
      <c r="K8664" s="90">
        <v>3</v>
      </c>
      <c r="L8664" t="str">
        <f t="shared" si="270"/>
        <v>East</v>
      </c>
      <c r="M8664" s="107">
        <f t="shared" si="271"/>
        <v>68.16149999999999</v>
      </c>
    </row>
    <row r="8665" spans="7:13">
      <c r="G8665" s="106">
        <v>41959</v>
      </c>
      <c r="H8665" s="90" t="s">
        <v>2055</v>
      </c>
      <c r="I8665" s="90" t="s">
        <v>2031</v>
      </c>
      <c r="J8665" s="90">
        <v>0.01</v>
      </c>
      <c r="K8665" s="90">
        <v>22</v>
      </c>
      <c r="L8665" t="str">
        <f t="shared" si="270"/>
        <v>South</v>
      </c>
      <c r="M8665" s="107">
        <f t="shared" si="271"/>
        <v>544.5</v>
      </c>
    </row>
    <row r="8666" spans="7:13">
      <c r="G8666" s="106">
        <v>41619</v>
      </c>
      <c r="H8666" s="90" t="s">
        <v>2087</v>
      </c>
      <c r="I8666" s="90" t="s">
        <v>2019</v>
      </c>
      <c r="J8666" s="90">
        <v>0.01</v>
      </c>
      <c r="K8666" s="90">
        <v>3</v>
      </c>
      <c r="L8666" t="str">
        <f t="shared" si="270"/>
        <v>South</v>
      </c>
      <c r="M8666" s="107">
        <f t="shared" si="271"/>
        <v>62.37</v>
      </c>
    </row>
    <row r="8667" spans="7:13">
      <c r="G8667" s="106">
        <v>41628</v>
      </c>
      <c r="H8667" s="90" t="s">
        <v>2085</v>
      </c>
      <c r="I8667" s="90" t="s">
        <v>2034</v>
      </c>
      <c r="J8667" s="90">
        <v>0.02</v>
      </c>
      <c r="K8667" s="90">
        <v>2</v>
      </c>
      <c r="L8667" t="str">
        <f t="shared" si="270"/>
        <v>MidWest</v>
      </c>
      <c r="M8667" s="107">
        <f t="shared" si="271"/>
        <v>66.64</v>
      </c>
    </row>
    <row r="8668" spans="7:13">
      <c r="G8668" s="106">
        <v>41612</v>
      </c>
      <c r="H8668" s="90" t="s">
        <v>2079</v>
      </c>
      <c r="I8668" s="90" t="s">
        <v>2028</v>
      </c>
      <c r="J8668" s="90">
        <v>0</v>
      </c>
      <c r="K8668" s="90">
        <v>3</v>
      </c>
      <c r="L8668" t="str">
        <f t="shared" si="270"/>
        <v>MidWest</v>
      </c>
      <c r="M8668" s="107">
        <f t="shared" si="271"/>
        <v>68.849999999999994</v>
      </c>
    </row>
    <row r="8669" spans="7:13">
      <c r="G8669" s="106">
        <v>41615</v>
      </c>
      <c r="H8669" s="90" t="s">
        <v>2070</v>
      </c>
      <c r="I8669" s="90" t="s">
        <v>2024</v>
      </c>
      <c r="J8669" s="90">
        <v>0</v>
      </c>
      <c r="K8669" s="90">
        <v>3</v>
      </c>
      <c r="L8669" t="str">
        <f t="shared" si="270"/>
        <v>East</v>
      </c>
      <c r="M8669" s="107">
        <f t="shared" si="271"/>
        <v>68.849999999999994</v>
      </c>
    </row>
    <row r="8670" spans="7:13">
      <c r="G8670" s="106">
        <v>41591</v>
      </c>
      <c r="H8670" s="90" t="s">
        <v>2083</v>
      </c>
      <c r="I8670" s="90" t="s">
        <v>2028</v>
      </c>
      <c r="J8670" s="90">
        <v>0</v>
      </c>
      <c r="K8670" s="90">
        <v>1</v>
      </c>
      <c r="L8670" t="str">
        <f t="shared" si="270"/>
        <v>West</v>
      </c>
      <c r="M8670" s="107">
        <f t="shared" si="271"/>
        <v>22.95</v>
      </c>
    </row>
    <row r="8671" spans="7:13">
      <c r="G8671" s="106">
        <v>41991</v>
      </c>
      <c r="H8671" s="90" t="s">
        <v>2045</v>
      </c>
      <c r="I8671" s="90" t="s">
        <v>2040</v>
      </c>
      <c r="J8671" s="90">
        <v>1.4999999999999999E-2</v>
      </c>
      <c r="K8671" s="90">
        <v>1</v>
      </c>
      <c r="L8671" t="str">
        <f t="shared" si="270"/>
        <v>West</v>
      </c>
      <c r="M8671" s="107">
        <f t="shared" si="271"/>
        <v>29.55</v>
      </c>
    </row>
    <row r="8672" spans="7:13">
      <c r="G8672" s="106">
        <v>41991</v>
      </c>
      <c r="H8672" s="90" t="s">
        <v>2090</v>
      </c>
      <c r="I8672" s="90" t="s">
        <v>2043</v>
      </c>
      <c r="J8672" s="90">
        <v>0</v>
      </c>
      <c r="K8672" s="90">
        <v>2</v>
      </c>
      <c r="L8672" t="str">
        <f t="shared" si="270"/>
        <v>West</v>
      </c>
      <c r="M8672" s="107">
        <f t="shared" si="271"/>
        <v>47</v>
      </c>
    </row>
    <row r="8673" spans="7:13">
      <c r="G8673" s="106">
        <v>41959</v>
      </c>
      <c r="H8673" s="90" t="s">
        <v>2053</v>
      </c>
      <c r="I8673" s="90" t="s">
        <v>2037</v>
      </c>
      <c r="J8673" s="90">
        <v>1.4999999999999999E-2</v>
      </c>
      <c r="K8673" s="90">
        <v>25</v>
      </c>
      <c r="L8673" t="str">
        <f t="shared" si="270"/>
        <v>MidWest</v>
      </c>
      <c r="M8673" s="107">
        <f t="shared" si="271"/>
        <v>677.1875</v>
      </c>
    </row>
    <row r="8674" spans="7:13">
      <c r="G8674" s="106">
        <v>41499</v>
      </c>
      <c r="H8674" s="90" t="s">
        <v>2082</v>
      </c>
      <c r="I8674" s="90" t="s">
        <v>2034</v>
      </c>
      <c r="J8674" s="90">
        <v>0.01</v>
      </c>
      <c r="K8674" s="90">
        <v>2</v>
      </c>
      <c r="L8674" t="str">
        <f t="shared" si="270"/>
        <v>MidWest</v>
      </c>
      <c r="M8674" s="107">
        <f t="shared" si="271"/>
        <v>67.319999999999993</v>
      </c>
    </row>
    <row r="8675" spans="7:13">
      <c r="G8675" s="106">
        <v>41980</v>
      </c>
      <c r="H8675" s="90" t="s">
        <v>2039</v>
      </c>
      <c r="I8675" s="90" t="s">
        <v>2024</v>
      </c>
      <c r="J8675" s="90">
        <v>2.5000000000000001E-2</v>
      </c>
      <c r="K8675" s="90">
        <v>2</v>
      </c>
      <c r="L8675" t="str">
        <f t="shared" si="270"/>
        <v>East</v>
      </c>
      <c r="M8675" s="107">
        <f t="shared" si="271"/>
        <v>44.752499999999998</v>
      </c>
    </row>
    <row r="8676" spans="7:13">
      <c r="G8676" s="106">
        <v>41592</v>
      </c>
      <c r="H8676" s="90" t="s">
        <v>2049</v>
      </c>
      <c r="I8676" s="90" t="s">
        <v>2034</v>
      </c>
      <c r="J8676" s="90">
        <v>2.5000000000000001E-2</v>
      </c>
      <c r="K8676" s="90">
        <v>5</v>
      </c>
      <c r="L8676" t="str">
        <f t="shared" si="270"/>
        <v>South</v>
      </c>
      <c r="M8676" s="107">
        <f t="shared" si="271"/>
        <v>165.75</v>
      </c>
    </row>
    <row r="8677" spans="7:13">
      <c r="G8677" s="106">
        <v>41896</v>
      </c>
      <c r="H8677" s="90" t="s">
        <v>2086</v>
      </c>
      <c r="I8677" s="90" t="s">
        <v>2028</v>
      </c>
      <c r="J8677" s="90">
        <v>0</v>
      </c>
      <c r="K8677" s="90">
        <v>3</v>
      </c>
      <c r="L8677" t="str">
        <f t="shared" si="270"/>
        <v>West</v>
      </c>
      <c r="M8677" s="107">
        <f t="shared" si="271"/>
        <v>68.849999999999994</v>
      </c>
    </row>
    <row r="8678" spans="7:13">
      <c r="G8678" s="106">
        <v>41636</v>
      </c>
      <c r="H8678" s="90" t="s">
        <v>2103</v>
      </c>
      <c r="I8678" s="90" t="s">
        <v>2027</v>
      </c>
      <c r="J8678" s="90">
        <v>1.4999999999999999E-2</v>
      </c>
      <c r="K8678" s="90">
        <v>1</v>
      </c>
      <c r="L8678" t="str">
        <f t="shared" si="270"/>
        <v>South</v>
      </c>
      <c r="M8678" s="107">
        <f t="shared" si="271"/>
        <v>19.650749999999999</v>
      </c>
    </row>
    <row r="8679" spans="7:13">
      <c r="G8679" s="106">
        <v>41359</v>
      </c>
      <c r="H8679" s="90" t="s">
        <v>2071</v>
      </c>
      <c r="I8679" s="90" t="s">
        <v>2031</v>
      </c>
      <c r="J8679" s="90">
        <v>0.03</v>
      </c>
      <c r="K8679" s="90">
        <v>3</v>
      </c>
      <c r="L8679" t="str">
        <f t="shared" si="270"/>
        <v>MidWest</v>
      </c>
      <c r="M8679" s="107">
        <f t="shared" si="271"/>
        <v>72.75</v>
      </c>
    </row>
    <row r="8680" spans="7:13">
      <c r="G8680" s="106">
        <v>41988</v>
      </c>
      <c r="H8680" s="90" t="s">
        <v>2039</v>
      </c>
      <c r="I8680" s="90" t="s">
        <v>2023</v>
      </c>
      <c r="J8680" s="90">
        <v>0</v>
      </c>
      <c r="K8680" s="90">
        <v>2</v>
      </c>
      <c r="L8680" t="str">
        <f t="shared" si="270"/>
        <v>East</v>
      </c>
      <c r="M8680" s="107">
        <f t="shared" si="271"/>
        <v>159.9</v>
      </c>
    </row>
    <row r="8681" spans="7:13">
      <c r="G8681" s="106">
        <v>41926</v>
      </c>
      <c r="H8681" s="90" t="s">
        <v>2057</v>
      </c>
      <c r="I8681" s="90" t="s">
        <v>2046</v>
      </c>
      <c r="J8681" s="90">
        <v>0</v>
      </c>
      <c r="K8681" s="90">
        <v>1</v>
      </c>
      <c r="L8681" t="str">
        <f t="shared" si="270"/>
        <v>West</v>
      </c>
      <c r="M8681" s="107">
        <f t="shared" si="271"/>
        <v>25</v>
      </c>
    </row>
    <row r="8682" spans="7:13">
      <c r="G8682" s="106">
        <v>41583</v>
      </c>
      <c r="H8682" s="90" t="s">
        <v>2070</v>
      </c>
      <c r="I8682" s="90" t="s">
        <v>2019</v>
      </c>
      <c r="J8682" s="90">
        <v>0</v>
      </c>
      <c r="K8682" s="90">
        <v>3</v>
      </c>
      <c r="L8682" t="str">
        <f t="shared" si="270"/>
        <v>East</v>
      </c>
      <c r="M8682" s="107">
        <f t="shared" si="271"/>
        <v>63</v>
      </c>
    </row>
    <row r="8683" spans="7:13">
      <c r="G8683" s="106">
        <v>41962</v>
      </c>
      <c r="H8683" s="90" t="s">
        <v>2051</v>
      </c>
      <c r="I8683" s="90" t="s">
        <v>2027</v>
      </c>
      <c r="J8683" s="90">
        <v>0</v>
      </c>
      <c r="K8683" s="90">
        <v>2</v>
      </c>
      <c r="L8683" t="str">
        <f t="shared" si="270"/>
        <v>MidWest</v>
      </c>
      <c r="M8683" s="107">
        <f t="shared" si="271"/>
        <v>39.9</v>
      </c>
    </row>
    <row r="8684" spans="7:13">
      <c r="G8684" s="106">
        <v>41564</v>
      </c>
      <c r="H8684" s="90" t="s">
        <v>2067</v>
      </c>
      <c r="I8684" s="90" t="s">
        <v>2024</v>
      </c>
      <c r="J8684" s="90">
        <v>0</v>
      </c>
      <c r="K8684" s="90">
        <v>2</v>
      </c>
      <c r="L8684" t="str">
        <f t="shared" si="270"/>
        <v>East</v>
      </c>
      <c r="M8684" s="107">
        <f t="shared" si="271"/>
        <v>45.9</v>
      </c>
    </row>
    <row r="8685" spans="7:13">
      <c r="G8685" s="106">
        <v>41578</v>
      </c>
      <c r="H8685" s="90" t="s">
        <v>2083</v>
      </c>
      <c r="I8685" s="90" t="s">
        <v>2043</v>
      </c>
      <c r="J8685" s="90">
        <v>0.03</v>
      </c>
      <c r="K8685" s="90">
        <v>2</v>
      </c>
      <c r="L8685" t="str">
        <f t="shared" si="270"/>
        <v>West</v>
      </c>
      <c r="M8685" s="107">
        <f t="shared" si="271"/>
        <v>45.589999999999996</v>
      </c>
    </row>
    <row r="8686" spans="7:13">
      <c r="G8686" s="106">
        <v>41971</v>
      </c>
      <c r="H8686" s="90" t="s">
        <v>2062</v>
      </c>
      <c r="I8686" s="90" t="s">
        <v>2046</v>
      </c>
      <c r="J8686" s="90">
        <v>0</v>
      </c>
      <c r="K8686" s="90">
        <v>1</v>
      </c>
      <c r="L8686" t="str">
        <f t="shared" si="270"/>
        <v>East</v>
      </c>
      <c r="M8686" s="107">
        <f t="shared" si="271"/>
        <v>25</v>
      </c>
    </row>
    <row r="8687" spans="7:13">
      <c r="G8687" s="106">
        <v>41599</v>
      </c>
      <c r="H8687" s="90" t="s">
        <v>2058</v>
      </c>
      <c r="I8687" s="90" t="s">
        <v>2034</v>
      </c>
      <c r="J8687" s="90">
        <v>1.4999999999999999E-2</v>
      </c>
      <c r="K8687" s="90">
        <v>3</v>
      </c>
      <c r="L8687" t="str">
        <f t="shared" si="270"/>
        <v>MidWest</v>
      </c>
      <c r="M8687" s="107">
        <f t="shared" si="271"/>
        <v>100.47</v>
      </c>
    </row>
    <row r="8688" spans="7:13">
      <c r="G8688" s="106">
        <v>41953</v>
      </c>
      <c r="H8688" s="90" t="s">
        <v>2033</v>
      </c>
      <c r="I8688" s="90" t="s">
        <v>2040</v>
      </c>
      <c r="J8688" s="90">
        <v>0</v>
      </c>
      <c r="K8688" s="90">
        <v>2</v>
      </c>
      <c r="L8688" t="str">
        <f t="shared" si="270"/>
        <v>MidWest</v>
      </c>
      <c r="M8688" s="107">
        <f t="shared" si="271"/>
        <v>60</v>
      </c>
    </row>
    <row r="8689" spans="7:13">
      <c r="G8689" s="106">
        <v>41769</v>
      </c>
      <c r="H8689" s="90" t="s">
        <v>2049</v>
      </c>
      <c r="I8689" s="90" t="s">
        <v>2027</v>
      </c>
      <c r="J8689" s="90">
        <v>0</v>
      </c>
      <c r="K8689" s="90">
        <v>1</v>
      </c>
      <c r="L8689" t="str">
        <f t="shared" si="270"/>
        <v>South</v>
      </c>
      <c r="M8689" s="107">
        <f t="shared" si="271"/>
        <v>19.95</v>
      </c>
    </row>
    <row r="8690" spans="7:13">
      <c r="G8690" s="106">
        <v>41963</v>
      </c>
      <c r="H8690" s="90" t="s">
        <v>2098</v>
      </c>
      <c r="I8690" s="90" t="s">
        <v>2031</v>
      </c>
      <c r="J8690" s="90">
        <v>0</v>
      </c>
      <c r="K8690" s="90">
        <v>10</v>
      </c>
      <c r="L8690" t="str">
        <f t="shared" si="270"/>
        <v>West</v>
      </c>
      <c r="M8690" s="107">
        <f t="shared" si="271"/>
        <v>250</v>
      </c>
    </row>
    <row r="8691" spans="7:13">
      <c r="G8691" s="106">
        <v>41617</v>
      </c>
      <c r="H8691" s="90" t="s">
        <v>2095</v>
      </c>
      <c r="I8691" s="90" t="s">
        <v>2034</v>
      </c>
      <c r="J8691" s="90">
        <v>2.5000000000000001E-2</v>
      </c>
      <c r="K8691" s="90">
        <v>3</v>
      </c>
      <c r="L8691" t="str">
        <f t="shared" si="270"/>
        <v>South</v>
      </c>
      <c r="M8691" s="107">
        <f t="shared" si="271"/>
        <v>99.45</v>
      </c>
    </row>
    <row r="8692" spans="7:13">
      <c r="G8692" s="106">
        <v>41492</v>
      </c>
      <c r="H8692" s="90" t="s">
        <v>2061</v>
      </c>
      <c r="I8692" s="90" t="s">
        <v>2019</v>
      </c>
      <c r="J8692" s="90">
        <v>1.4999999999999999E-2</v>
      </c>
      <c r="K8692" s="90">
        <v>1</v>
      </c>
      <c r="L8692" t="str">
        <f t="shared" si="270"/>
        <v>West</v>
      </c>
      <c r="M8692" s="107">
        <f t="shared" si="271"/>
        <v>20.684999999999999</v>
      </c>
    </row>
    <row r="8693" spans="7:13">
      <c r="G8693" s="106">
        <v>41504</v>
      </c>
      <c r="H8693" s="90" t="s">
        <v>2038</v>
      </c>
      <c r="I8693" s="90" t="s">
        <v>2034</v>
      </c>
      <c r="J8693" s="90">
        <v>2.5000000000000001E-2</v>
      </c>
      <c r="K8693" s="90">
        <v>1</v>
      </c>
      <c r="L8693" t="str">
        <f t="shared" si="270"/>
        <v>MidWest</v>
      </c>
      <c r="M8693" s="107">
        <f t="shared" si="271"/>
        <v>33.15</v>
      </c>
    </row>
    <row r="8694" spans="7:13">
      <c r="G8694" s="106">
        <v>41966</v>
      </c>
      <c r="H8694" s="90" t="s">
        <v>2101</v>
      </c>
      <c r="I8694" s="90" t="s">
        <v>2027</v>
      </c>
      <c r="J8694" s="90">
        <v>0.02</v>
      </c>
      <c r="K8694" s="90">
        <v>2</v>
      </c>
      <c r="L8694" t="str">
        <f t="shared" si="270"/>
        <v>MidWest</v>
      </c>
      <c r="M8694" s="107">
        <f t="shared" si="271"/>
        <v>39.101999999999997</v>
      </c>
    </row>
    <row r="8695" spans="7:13">
      <c r="G8695" s="106">
        <v>41618</v>
      </c>
      <c r="H8695" s="90" t="s">
        <v>2049</v>
      </c>
      <c r="I8695" s="90" t="s">
        <v>2028</v>
      </c>
      <c r="J8695" s="90">
        <v>0</v>
      </c>
      <c r="K8695" s="90">
        <v>2</v>
      </c>
      <c r="L8695" t="str">
        <f t="shared" si="270"/>
        <v>South</v>
      </c>
      <c r="M8695" s="107">
        <f t="shared" si="271"/>
        <v>45.9</v>
      </c>
    </row>
    <row r="8696" spans="7:13">
      <c r="G8696" s="106">
        <v>41996</v>
      </c>
      <c r="H8696" s="90" t="s">
        <v>2051</v>
      </c>
      <c r="I8696" s="90" t="s">
        <v>2024</v>
      </c>
      <c r="J8696" s="90">
        <v>0.01</v>
      </c>
      <c r="K8696" s="90">
        <v>3</v>
      </c>
      <c r="L8696" t="str">
        <f t="shared" si="270"/>
        <v>MidWest</v>
      </c>
      <c r="M8696" s="107">
        <f t="shared" si="271"/>
        <v>68.16149999999999</v>
      </c>
    </row>
    <row r="8697" spans="7:13">
      <c r="G8697" s="106">
        <v>41948</v>
      </c>
      <c r="H8697" s="90" t="s">
        <v>2099</v>
      </c>
      <c r="I8697" s="90" t="s">
        <v>2034</v>
      </c>
      <c r="J8697" s="90">
        <v>0</v>
      </c>
      <c r="K8697" s="90">
        <v>2</v>
      </c>
      <c r="L8697" t="str">
        <f t="shared" si="270"/>
        <v>East</v>
      </c>
      <c r="M8697" s="107">
        <f t="shared" si="271"/>
        <v>68</v>
      </c>
    </row>
    <row r="8698" spans="7:13">
      <c r="G8698" s="106">
        <v>42003</v>
      </c>
      <c r="H8698" s="90" t="s">
        <v>2078</v>
      </c>
      <c r="I8698" s="90" t="s">
        <v>2028</v>
      </c>
      <c r="J8698" s="90">
        <v>0.01</v>
      </c>
      <c r="K8698" s="90">
        <v>2</v>
      </c>
      <c r="L8698" t="str">
        <f t="shared" si="270"/>
        <v>West</v>
      </c>
      <c r="M8698" s="107">
        <f t="shared" si="271"/>
        <v>45.440999999999995</v>
      </c>
    </row>
    <row r="8699" spans="7:13">
      <c r="G8699" s="106">
        <v>41963</v>
      </c>
      <c r="H8699" s="90" t="s">
        <v>2049</v>
      </c>
      <c r="I8699" s="90" t="s">
        <v>2024</v>
      </c>
      <c r="J8699" s="90">
        <v>2.5000000000000001E-2</v>
      </c>
      <c r="K8699" s="90">
        <v>2</v>
      </c>
      <c r="L8699" t="str">
        <f t="shared" si="270"/>
        <v>South</v>
      </c>
      <c r="M8699" s="107">
        <f t="shared" si="271"/>
        <v>44.752499999999998</v>
      </c>
    </row>
    <row r="8700" spans="7:13">
      <c r="G8700" s="106">
        <v>41609</v>
      </c>
      <c r="H8700" s="90" t="s">
        <v>2033</v>
      </c>
      <c r="I8700" s="90" t="s">
        <v>2034</v>
      </c>
      <c r="J8700" s="90">
        <v>0</v>
      </c>
      <c r="K8700" s="90">
        <v>2</v>
      </c>
      <c r="L8700" t="str">
        <f t="shared" si="270"/>
        <v>MidWest</v>
      </c>
      <c r="M8700" s="107">
        <f t="shared" si="271"/>
        <v>68</v>
      </c>
    </row>
    <row r="8701" spans="7:13">
      <c r="G8701" s="106">
        <v>41985</v>
      </c>
      <c r="H8701" s="90" t="s">
        <v>2078</v>
      </c>
      <c r="I8701" s="90" t="s">
        <v>2028</v>
      </c>
      <c r="J8701" s="90">
        <v>0.01</v>
      </c>
      <c r="K8701" s="90">
        <v>1</v>
      </c>
      <c r="L8701" t="str">
        <f t="shared" si="270"/>
        <v>West</v>
      </c>
      <c r="M8701" s="107">
        <f t="shared" si="271"/>
        <v>22.720499999999998</v>
      </c>
    </row>
    <row r="8702" spans="7:13">
      <c r="G8702" s="106">
        <v>41994</v>
      </c>
      <c r="H8702" s="90" t="s">
        <v>2085</v>
      </c>
      <c r="I8702" s="90" t="s">
        <v>2046</v>
      </c>
      <c r="J8702" s="90">
        <v>0</v>
      </c>
      <c r="K8702" s="90">
        <v>16</v>
      </c>
      <c r="L8702" t="str">
        <f t="shared" si="270"/>
        <v>MidWest</v>
      </c>
      <c r="M8702" s="107">
        <f t="shared" si="271"/>
        <v>400</v>
      </c>
    </row>
    <row r="8703" spans="7:13">
      <c r="G8703" s="106">
        <v>41649</v>
      </c>
      <c r="H8703" s="90" t="s">
        <v>2062</v>
      </c>
      <c r="I8703" s="90" t="s">
        <v>2024</v>
      </c>
      <c r="J8703" s="90">
        <v>0</v>
      </c>
      <c r="K8703" s="90">
        <v>2</v>
      </c>
      <c r="L8703" t="str">
        <f t="shared" si="270"/>
        <v>East</v>
      </c>
      <c r="M8703" s="107">
        <f t="shared" si="271"/>
        <v>45.9</v>
      </c>
    </row>
    <row r="8704" spans="7:13">
      <c r="G8704" s="106">
        <v>41626</v>
      </c>
      <c r="H8704" s="90" t="s">
        <v>2051</v>
      </c>
      <c r="I8704" s="90" t="s">
        <v>2046</v>
      </c>
      <c r="J8704" s="90">
        <v>0</v>
      </c>
      <c r="K8704" s="90">
        <v>2</v>
      </c>
      <c r="L8704" t="str">
        <f t="shared" si="270"/>
        <v>MidWest</v>
      </c>
      <c r="M8704" s="107">
        <f t="shared" si="271"/>
        <v>50</v>
      </c>
    </row>
    <row r="8705" spans="7:13">
      <c r="G8705" s="106">
        <v>41619</v>
      </c>
      <c r="H8705" s="90" t="s">
        <v>2079</v>
      </c>
      <c r="I8705" s="90" t="s">
        <v>2043</v>
      </c>
      <c r="J8705" s="90">
        <v>0.01</v>
      </c>
      <c r="K8705" s="90">
        <v>1</v>
      </c>
      <c r="L8705" t="str">
        <f t="shared" si="270"/>
        <v>MidWest</v>
      </c>
      <c r="M8705" s="107">
        <f t="shared" si="271"/>
        <v>23.265000000000001</v>
      </c>
    </row>
    <row r="8706" spans="7:13">
      <c r="G8706" s="106">
        <v>41510</v>
      </c>
      <c r="H8706" s="90" t="s">
        <v>2086</v>
      </c>
      <c r="I8706" s="90" t="s">
        <v>2034</v>
      </c>
      <c r="J8706" s="90">
        <v>1.4999999999999999E-2</v>
      </c>
      <c r="K8706" s="90">
        <v>2</v>
      </c>
      <c r="L8706" t="str">
        <f t="shared" si="270"/>
        <v>West</v>
      </c>
      <c r="M8706" s="107">
        <f t="shared" si="271"/>
        <v>66.98</v>
      </c>
    </row>
    <row r="8707" spans="7:13">
      <c r="G8707" s="106">
        <v>41586</v>
      </c>
      <c r="H8707" s="90" t="s">
        <v>2070</v>
      </c>
      <c r="I8707" s="90" t="s">
        <v>2028</v>
      </c>
      <c r="J8707" s="90">
        <v>0.02</v>
      </c>
      <c r="K8707" s="90">
        <v>2</v>
      </c>
      <c r="L8707" t="str">
        <f t="shared" ref="L8707:L8770" si="272">_xlfn.XLOOKUP(H8707,$D$2:$D$73,$E$2:$E$73)</f>
        <v>East</v>
      </c>
      <c r="M8707" s="107">
        <f t="shared" ref="M8707:M8770" si="273">_xlfn.XLOOKUP(I8707,$A$2:$A$13,$B$2:$B$13)*K8707*(1-J8707)</f>
        <v>44.981999999999999</v>
      </c>
    </row>
    <row r="8708" spans="7:13">
      <c r="G8708" s="106">
        <v>41965</v>
      </c>
      <c r="H8708" s="90" t="s">
        <v>2080</v>
      </c>
      <c r="I8708" s="90" t="s">
        <v>2019</v>
      </c>
      <c r="J8708" s="90">
        <v>0</v>
      </c>
      <c r="K8708" s="90">
        <v>2</v>
      </c>
      <c r="L8708" t="str">
        <f t="shared" si="272"/>
        <v>East</v>
      </c>
      <c r="M8708" s="107">
        <f t="shared" si="273"/>
        <v>42</v>
      </c>
    </row>
    <row r="8709" spans="7:13">
      <c r="G8709" s="106">
        <v>41865</v>
      </c>
      <c r="H8709" s="90" t="s">
        <v>2026</v>
      </c>
      <c r="I8709" s="90" t="s">
        <v>2034</v>
      </c>
      <c r="J8709" s="90">
        <v>2.5000000000000001E-2</v>
      </c>
      <c r="K8709" s="90">
        <v>2</v>
      </c>
      <c r="L8709" t="str">
        <f t="shared" si="272"/>
        <v>MidWest</v>
      </c>
      <c r="M8709" s="107">
        <f t="shared" si="273"/>
        <v>66.3</v>
      </c>
    </row>
    <row r="8710" spans="7:13">
      <c r="G8710" s="106">
        <v>41424</v>
      </c>
      <c r="H8710" s="90" t="s">
        <v>2082</v>
      </c>
      <c r="I8710" s="90" t="s">
        <v>2034</v>
      </c>
      <c r="J8710" s="90">
        <v>2.5000000000000001E-2</v>
      </c>
      <c r="K8710" s="90">
        <v>3</v>
      </c>
      <c r="L8710" t="str">
        <f t="shared" si="272"/>
        <v>MidWest</v>
      </c>
      <c r="M8710" s="107">
        <f t="shared" si="273"/>
        <v>99.45</v>
      </c>
    </row>
    <row r="8711" spans="7:13">
      <c r="G8711" s="106">
        <v>41579</v>
      </c>
      <c r="H8711" s="90" t="s">
        <v>2026</v>
      </c>
      <c r="I8711" s="90" t="s">
        <v>2019</v>
      </c>
      <c r="J8711" s="90">
        <v>0.02</v>
      </c>
      <c r="K8711" s="90">
        <v>2</v>
      </c>
      <c r="L8711" t="str">
        <f t="shared" si="272"/>
        <v>MidWest</v>
      </c>
      <c r="M8711" s="107">
        <f t="shared" si="273"/>
        <v>41.16</v>
      </c>
    </row>
    <row r="8712" spans="7:13">
      <c r="G8712" s="106">
        <v>41760</v>
      </c>
      <c r="H8712" s="90" t="s">
        <v>2094</v>
      </c>
      <c r="I8712" s="90" t="s">
        <v>2050</v>
      </c>
      <c r="J8712" s="90">
        <v>0</v>
      </c>
      <c r="K8712" s="90">
        <v>3</v>
      </c>
      <c r="L8712" t="str">
        <f t="shared" si="272"/>
        <v>West</v>
      </c>
      <c r="M8712" s="107">
        <f t="shared" si="273"/>
        <v>57</v>
      </c>
    </row>
    <row r="8713" spans="7:13">
      <c r="G8713" s="106">
        <v>41998</v>
      </c>
      <c r="H8713" s="90" t="s">
        <v>2080</v>
      </c>
      <c r="I8713" s="90" t="s">
        <v>2019</v>
      </c>
      <c r="J8713" s="90">
        <v>0</v>
      </c>
      <c r="K8713" s="90">
        <v>2</v>
      </c>
      <c r="L8713" t="str">
        <f t="shared" si="272"/>
        <v>East</v>
      </c>
      <c r="M8713" s="107">
        <f t="shared" si="273"/>
        <v>42</v>
      </c>
    </row>
    <row r="8714" spans="7:13">
      <c r="G8714" s="106">
        <v>41961</v>
      </c>
      <c r="H8714" s="90" t="s">
        <v>2044</v>
      </c>
      <c r="I8714" s="90" t="s">
        <v>2034</v>
      </c>
      <c r="J8714" s="90">
        <v>1.4999999999999999E-2</v>
      </c>
      <c r="K8714" s="90">
        <v>2</v>
      </c>
      <c r="L8714" t="str">
        <f t="shared" si="272"/>
        <v>MidWest</v>
      </c>
      <c r="M8714" s="107">
        <f t="shared" si="273"/>
        <v>66.98</v>
      </c>
    </row>
    <row r="8715" spans="7:13">
      <c r="G8715" s="106">
        <v>41956</v>
      </c>
      <c r="H8715" s="90" t="s">
        <v>2036</v>
      </c>
      <c r="I8715" s="90" t="s">
        <v>2034</v>
      </c>
      <c r="J8715" s="90">
        <v>0</v>
      </c>
      <c r="K8715" s="90">
        <v>3</v>
      </c>
      <c r="L8715" t="str">
        <f t="shared" si="272"/>
        <v>MidWest</v>
      </c>
      <c r="M8715" s="107">
        <f t="shared" si="273"/>
        <v>102</v>
      </c>
    </row>
    <row r="8716" spans="7:13">
      <c r="G8716" s="106">
        <v>41978</v>
      </c>
      <c r="H8716" s="90" t="s">
        <v>2096</v>
      </c>
      <c r="I8716" s="90" t="s">
        <v>2037</v>
      </c>
      <c r="J8716" s="90">
        <v>0.01</v>
      </c>
      <c r="K8716" s="90">
        <v>2</v>
      </c>
      <c r="L8716" t="str">
        <f t="shared" si="272"/>
        <v>MidWest</v>
      </c>
      <c r="M8716" s="107">
        <f t="shared" si="273"/>
        <v>54.45</v>
      </c>
    </row>
    <row r="8717" spans="7:13">
      <c r="G8717" s="106">
        <v>41432</v>
      </c>
      <c r="H8717" s="90" t="s">
        <v>2095</v>
      </c>
      <c r="I8717" s="90" t="s">
        <v>2024</v>
      </c>
      <c r="J8717" s="90">
        <v>0.02</v>
      </c>
      <c r="K8717" s="90">
        <v>3</v>
      </c>
      <c r="L8717" t="str">
        <f t="shared" si="272"/>
        <v>South</v>
      </c>
      <c r="M8717" s="107">
        <f t="shared" si="273"/>
        <v>67.472999999999999</v>
      </c>
    </row>
    <row r="8718" spans="7:13">
      <c r="G8718" s="106">
        <v>41593</v>
      </c>
      <c r="H8718" s="90" t="s">
        <v>2074</v>
      </c>
      <c r="I8718" s="90" t="s">
        <v>2027</v>
      </c>
      <c r="J8718" s="90">
        <v>0</v>
      </c>
      <c r="K8718" s="90">
        <v>3</v>
      </c>
      <c r="L8718" t="str">
        <f t="shared" si="272"/>
        <v>MidWest</v>
      </c>
      <c r="M8718" s="107">
        <f t="shared" si="273"/>
        <v>59.849999999999994</v>
      </c>
    </row>
    <row r="8719" spans="7:13">
      <c r="G8719" s="106">
        <v>41755</v>
      </c>
      <c r="H8719" s="90" t="s">
        <v>2079</v>
      </c>
      <c r="I8719" s="90" t="s">
        <v>2028</v>
      </c>
      <c r="J8719" s="90">
        <v>0</v>
      </c>
      <c r="K8719" s="90">
        <v>2</v>
      </c>
      <c r="L8719" t="str">
        <f t="shared" si="272"/>
        <v>MidWest</v>
      </c>
      <c r="M8719" s="107">
        <f t="shared" si="273"/>
        <v>45.9</v>
      </c>
    </row>
    <row r="8720" spans="7:13">
      <c r="G8720" s="106">
        <v>41595</v>
      </c>
      <c r="H8720" s="90" t="s">
        <v>2075</v>
      </c>
      <c r="I8720" s="90" t="s">
        <v>2040</v>
      </c>
      <c r="J8720" s="90">
        <v>0</v>
      </c>
      <c r="K8720" s="90">
        <v>1</v>
      </c>
      <c r="L8720" t="str">
        <f t="shared" si="272"/>
        <v>West</v>
      </c>
      <c r="M8720" s="107">
        <f t="shared" si="273"/>
        <v>30</v>
      </c>
    </row>
    <row r="8721" spans="7:13">
      <c r="G8721" s="106">
        <v>41957</v>
      </c>
      <c r="H8721" s="90" t="s">
        <v>2051</v>
      </c>
      <c r="I8721" s="90" t="s">
        <v>2040</v>
      </c>
      <c r="J8721" s="90">
        <v>0.01</v>
      </c>
      <c r="K8721" s="90">
        <v>1</v>
      </c>
      <c r="L8721" t="str">
        <f t="shared" si="272"/>
        <v>MidWest</v>
      </c>
      <c r="M8721" s="107">
        <f t="shared" si="273"/>
        <v>29.7</v>
      </c>
    </row>
    <row r="8722" spans="7:13">
      <c r="G8722" s="106">
        <v>41990</v>
      </c>
      <c r="H8722" s="90" t="s">
        <v>2060</v>
      </c>
      <c r="I8722" s="90" t="s">
        <v>2024</v>
      </c>
      <c r="J8722" s="90">
        <v>0</v>
      </c>
      <c r="K8722" s="90">
        <v>2</v>
      </c>
      <c r="L8722" t="str">
        <f t="shared" si="272"/>
        <v>South</v>
      </c>
      <c r="M8722" s="107">
        <f t="shared" si="273"/>
        <v>45.9</v>
      </c>
    </row>
    <row r="8723" spans="7:13">
      <c r="G8723" s="106">
        <v>41986</v>
      </c>
      <c r="H8723" s="90" t="s">
        <v>2095</v>
      </c>
      <c r="I8723" s="90" t="s">
        <v>2043</v>
      </c>
      <c r="J8723" s="90">
        <v>0.01</v>
      </c>
      <c r="K8723" s="90">
        <v>1</v>
      </c>
      <c r="L8723" t="str">
        <f t="shared" si="272"/>
        <v>South</v>
      </c>
      <c r="M8723" s="107">
        <f t="shared" si="273"/>
        <v>23.265000000000001</v>
      </c>
    </row>
    <row r="8724" spans="7:13">
      <c r="G8724" s="106">
        <v>41616</v>
      </c>
      <c r="H8724" s="90" t="s">
        <v>2051</v>
      </c>
      <c r="I8724" s="90" t="s">
        <v>2031</v>
      </c>
      <c r="J8724" s="90">
        <v>0.02</v>
      </c>
      <c r="K8724" s="90">
        <v>19</v>
      </c>
      <c r="L8724" t="str">
        <f t="shared" si="272"/>
        <v>MidWest</v>
      </c>
      <c r="M8724" s="107">
        <f t="shared" si="273"/>
        <v>465.5</v>
      </c>
    </row>
    <row r="8725" spans="7:13">
      <c r="G8725" s="106">
        <v>41805</v>
      </c>
      <c r="H8725" s="90" t="s">
        <v>2066</v>
      </c>
      <c r="I8725" s="90" t="s">
        <v>2034</v>
      </c>
      <c r="J8725" s="90">
        <v>0</v>
      </c>
      <c r="K8725" s="90">
        <v>2</v>
      </c>
      <c r="L8725" t="str">
        <f t="shared" si="272"/>
        <v>East</v>
      </c>
      <c r="M8725" s="107">
        <f t="shared" si="273"/>
        <v>68</v>
      </c>
    </row>
    <row r="8726" spans="7:13">
      <c r="G8726" s="106">
        <v>41581</v>
      </c>
      <c r="H8726" s="90" t="s">
        <v>2062</v>
      </c>
      <c r="I8726" s="90" t="s">
        <v>2050</v>
      </c>
      <c r="J8726" s="90">
        <v>0</v>
      </c>
      <c r="K8726" s="90">
        <v>2</v>
      </c>
      <c r="L8726" t="str">
        <f t="shared" si="272"/>
        <v>East</v>
      </c>
      <c r="M8726" s="107">
        <f t="shared" si="273"/>
        <v>38</v>
      </c>
    </row>
    <row r="8727" spans="7:13">
      <c r="G8727" s="106">
        <v>41590</v>
      </c>
      <c r="H8727" s="90" t="s">
        <v>2071</v>
      </c>
      <c r="I8727" s="90" t="s">
        <v>2023</v>
      </c>
      <c r="J8727" s="90">
        <v>0.02</v>
      </c>
      <c r="K8727" s="90">
        <v>4</v>
      </c>
      <c r="L8727" t="str">
        <f t="shared" si="272"/>
        <v>MidWest</v>
      </c>
      <c r="M8727" s="107">
        <f t="shared" si="273"/>
        <v>313.404</v>
      </c>
    </row>
    <row r="8728" spans="7:13">
      <c r="G8728" s="106">
        <v>41984</v>
      </c>
      <c r="H8728" s="90" t="s">
        <v>2047</v>
      </c>
      <c r="I8728" s="90" t="s">
        <v>2046</v>
      </c>
      <c r="J8728" s="90">
        <v>0</v>
      </c>
      <c r="K8728" s="90">
        <v>3</v>
      </c>
      <c r="L8728" t="str">
        <f t="shared" si="272"/>
        <v>South</v>
      </c>
      <c r="M8728" s="107">
        <f t="shared" si="273"/>
        <v>75</v>
      </c>
    </row>
    <row r="8729" spans="7:13">
      <c r="G8729" s="106">
        <v>41624</v>
      </c>
      <c r="H8729" s="90" t="s">
        <v>2072</v>
      </c>
      <c r="I8729" s="90" t="s">
        <v>2023</v>
      </c>
      <c r="J8729" s="90">
        <v>0</v>
      </c>
      <c r="K8729" s="90">
        <v>3</v>
      </c>
      <c r="L8729" t="str">
        <f t="shared" si="272"/>
        <v>MidWest</v>
      </c>
      <c r="M8729" s="107">
        <f t="shared" si="273"/>
        <v>239.85000000000002</v>
      </c>
    </row>
    <row r="8730" spans="7:13">
      <c r="G8730" s="106">
        <v>41798</v>
      </c>
      <c r="H8730" s="90" t="s">
        <v>2065</v>
      </c>
      <c r="I8730" s="90" t="s">
        <v>2034</v>
      </c>
      <c r="J8730" s="90">
        <v>0</v>
      </c>
      <c r="K8730" s="90">
        <v>2</v>
      </c>
      <c r="L8730" t="str">
        <f t="shared" si="272"/>
        <v>South</v>
      </c>
      <c r="M8730" s="107">
        <f t="shared" si="273"/>
        <v>68</v>
      </c>
    </row>
    <row r="8731" spans="7:13">
      <c r="G8731" s="106">
        <v>41319</v>
      </c>
      <c r="H8731" s="90" t="s">
        <v>2049</v>
      </c>
      <c r="I8731" s="90" t="s">
        <v>2024</v>
      </c>
      <c r="J8731" s="90">
        <v>1.4999999999999999E-2</v>
      </c>
      <c r="K8731" s="90">
        <v>3</v>
      </c>
      <c r="L8731" t="str">
        <f t="shared" si="272"/>
        <v>South</v>
      </c>
      <c r="M8731" s="107">
        <f t="shared" si="273"/>
        <v>67.817249999999987</v>
      </c>
    </row>
    <row r="8732" spans="7:13">
      <c r="G8732" s="106">
        <v>41866</v>
      </c>
      <c r="H8732" s="90" t="s">
        <v>2036</v>
      </c>
      <c r="I8732" s="90" t="s">
        <v>2040</v>
      </c>
      <c r="J8732" s="90">
        <v>0.03</v>
      </c>
      <c r="K8732" s="90">
        <v>5</v>
      </c>
      <c r="L8732" t="str">
        <f t="shared" si="272"/>
        <v>MidWest</v>
      </c>
      <c r="M8732" s="107">
        <f t="shared" si="273"/>
        <v>145.5</v>
      </c>
    </row>
    <row r="8733" spans="7:13">
      <c r="G8733" s="106">
        <v>41301</v>
      </c>
      <c r="H8733" s="90" t="s">
        <v>2062</v>
      </c>
      <c r="I8733" s="90" t="s">
        <v>2027</v>
      </c>
      <c r="J8733" s="90">
        <v>0</v>
      </c>
      <c r="K8733" s="90">
        <v>1</v>
      </c>
      <c r="L8733" t="str">
        <f t="shared" si="272"/>
        <v>East</v>
      </c>
      <c r="M8733" s="107">
        <f t="shared" si="273"/>
        <v>19.95</v>
      </c>
    </row>
    <row r="8734" spans="7:13">
      <c r="G8734" s="106">
        <v>41959</v>
      </c>
      <c r="H8734" s="90" t="s">
        <v>2089</v>
      </c>
      <c r="I8734" s="90" t="s">
        <v>2046</v>
      </c>
      <c r="J8734" s="90">
        <v>0</v>
      </c>
      <c r="K8734" s="90">
        <v>2</v>
      </c>
      <c r="L8734" t="str">
        <f t="shared" si="272"/>
        <v>East</v>
      </c>
      <c r="M8734" s="107">
        <f t="shared" si="273"/>
        <v>50</v>
      </c>
    </row>
    <row r="8735" spans="7:13">
      <c r="G8735" s="106">
        <v>41782</v>
      </c>
      <c r="H8735" s="90" t="s">
        <v>2038</v>
      </c>
      <c r="I8735" s="90" t="s">
        <v>2019</v>
      </c>
      <c r="J8735" s="90">
        <v>0.01</v>
      </c>
      <c r="K8735" s="90">
        <v>2</v>
      </c>
      <c r="L8735" t="str">
        <f t="shared" si="272"/>
        <v>MidWest</v>
      </c>
      <c r="M8735" s="107">
        <f t="shared" si="273"/>
        <v>41.58</v>
      </c>
    </row>
    <row r="8736" spans="7:13">
      <c r="G8736" s="106">
        <v>41986</v>
      </c>
      <c r="H8736" s="90" t="s">
        <v>2066</v>
      </c>
      <c r="I8736" s="90" t="s">
        <v>2023</v>
      </c>
      <c r="J8736" s="90">
        <v>0</v>
      </c>
      <c r="K8736" s="90">
        <v>3</v>
      </c>
      <c r="L8736" t="str">
        <f t="shared" si="272"/>
        <v>East</v>
      </c>
      <c r="M8736" s="107">
        <f t="shared" si="273"/>
        <v>239.85000000000002</v>
      </c>
    </row>
    <row r="8737" spans="7:13">
      <c r="G8737" s="106">
        <v>41616</v>
      </c>
      <c r="H8737" s="90" t="s">
        <v>2064</v>
      </c>
      <c r="I8737" s="90" t="s">
        <v>2028</v>
      </c>
      <c r="J8737" s="90">
        <v>0</v>
      </c>
      <c r="K8737" s="90">
        <v>1</v>
      </c>
      <c r="L8737" t="str">
        <f t="shared" si="272"/>
        <v>West</v>
      </c>
      <c r="M8737" s="107">
        <f t="shared" si="273"/>
        <v>22.95</v>
      </c>
    </row>
    <row r="8738" spans="7:13">
      <c r="G8738" s="106">
        <v>41608</v>
      </c>
      <c r="H8738" s="90" t="s">
        <v>2079</v>
      </c>
      <c r="I8738" s="90" t="s">
        <v>2019</v>
      </c>
      <c r="J8738" s="90">
        <v>0</v>
      </c>
      <c r="K8738" s="90">
        <v>1</v>
      </c>
      <c r="L8738" t="str">
        <f t="shared" si="272"/>
        <v>MidWest</v>
      </c>
      <c r="M8738" s="107">
        <f t="shared" si="273"/>
        <v>21</v>
      </c>
    </row>
    <row r="8739" spans="7:13">
      <c r="G8739" s="106">
        <v>41717</v>
      </c>
      <c r="H8739" s="90" t="s">
        <v>2049</v>
      </c>
      <c r="I8739" s="90" t="s">
        <v>2027</v>
      </c>
      <c r="J8739" s="90">
        <v>0</v>
      </c>
      <c r="K8739" s="90">
        <v>24</v>
      </c>
      <c r="L8739" t="str">
        <f t="shared" si="272"/>
        <v>South</v>
      </c>
      <c r="M8739" s="107">
        <f t="shared" si="273"/>
        <v>478.79999999999995</v>
      </c>
    </row>
    <row r="8740" spans="7:13">
      <c r="G8740" s="106">
        <v>41619</v>
      </c>
      <c r="H8740" s="90" t="s">
        <v>2049</v>
      </c>
      <c r="I8740" s="90" t="s">
        <v>2034</v>
      </c>
      <c r="J8740" s="90">
        <v>0.02</v>
      </c>
      <c r="K8740" s="90">
        <v>2</v>
      </c>
      <c r="L8740" t="str">
        <f t="shared" si="272"/>
        <v>South</v>
      </c>
      <c r="M8740" s="107">
        <f t="shared" si="273"/>
        <v>66.64</v>
      </c>
    </row>
    <row r="8741" spans="7:13">
      <c r="G8741" s="106">
        <v>41329</v>
      </c>
      <c r="H8741" s="90" t="s">
        <v>2068</v>
      </c>
      <c r="I8741" s="90" t="s">
        <v>2024</v>
      </c>
      <c r="J8741" s="90">
        <v>0</v>
      </c>
      <c r="K8741" s="90">
        <v>2</v>
      </c>
      <c r="L8741" t="str">
        <f t="shared" si="272"/>
        <v>South</v>
      </c>
      <c r="M8741" s="107">
        <f t="shared" si="273"/>
        <v>45.9</v>
      </c>
    </row>
    <row r="8742" spans="7:13">
      <c r="G8742" s="106">
        <v>41600</v>
      </c>
      <c r="H8742" s="90" t="s">
        <v>2092</v>
      </c>
      <c r="I8742" s="90" t="s">
        <v>2031</v>
      </c>
      <c r="J8742" s="90">
        <v>0</v>
      </c>
      <c r="K8742" s="90">
        <v>3</v>
      </c>
      <c r="L8742" t="str">
        <f t="shared" si="272"/>
        <v>East</v>
      </c>
      <c r="M8742" s="107">
        <f t="shared" si="273"/>
        <v>75</v>
      </c>
    </row>
    <row r="8743" spans="7:13">
      <c r="G8743" s="106">
        <v>41907</v>
      </c>
      <c r="H8743" s="90" t="s">
        <v>2058</v>
      </c>
      <c r="I8743" s="90" t="s">
        <v>2027</v>
      </c>
      <c r="J8743" s="90">
        <v>0</v>
      </c>
      <c r="K8743" s="90">
        <v>1</v>
      </c>
      <c r="L8743" t="str">
        <f t="shared" si="272"/>
        <v>MidWest</v>
      </c>
      <c r="M8743" s="107">
        <f t="shared" si="273"/>
        <v>19.95</v>
      </c>
    </row>
    <row r="8744" spans="7:13">
      <c r="G8744" s="106">
        <v>41638</v>
      </c>
      <c r="H8744" s="90" t="s">
        <v>2036</v>
      </c>
      <c r="I8744" s="90" t="s">
        <v>2034</v>
      </c>
      <c r="J8744" s="90">
        <v>0</v>
      </c>
      <c r="K8744" s="90">
        <v>2</v>
      </c>
      <c r="L8744" t="str">
        <f t="shared" si="272"/>
        <v>MidWest</v>
      </c>
      <c r="M8744" s="107">
        <f t="shared" si="273"/>
        <v>68</v>
      </c>
    </row>
    <row r="8745" spans="7:13">
      <c r="G8745" s="106">
        <v>41965</v>
      </c>
      <c r="H8745" s="90" t="s">
        <v>2083</v>
      </c>
      <c r="I8745" s="90" t="s">
        <v>2034</v>
      </c>
      <c r="J8745" s="90">
        <v>0.01</v>
      </c>
      <c r="K8745" s="90">
        <v>1</v>
      </c>
      <c r="L8745" t="str">
        <f t="shared" si="272"/>
        <v>West</v>
      </c>
      <c r="M8745" s="107">
        <f t="shared" si="273"/>
        <v>33.659999999999997</v>
      </c>
    </row>
    <row r="8746" spans="7:13">
      <c r="G8746" s="106">
        <v>41345</v>
      </c>
      <c r="H8746" s="90" t="s">
        <v>2078</v>
      </c>
      <c r="I8746" s="90" t="s">
        <v>2024</v>
      </c>
      <c r="J8746" s="90">
        <v>0</v>
      </c>
      <c r="K8746" s="90">
        <v>3</v>
      </c>
      <c r="L8746" t="str">
        <f t="shared" si="272"/>
        <v>West</v>
      </c>
      <c r="M8746" s="107">
        <f t="shared" si="273"/>
        <v>68.849999999999994</v>
      </c>
    </row>
    <row r="8747" spans="7:13">
      <c r="G8747" s="106">
        <v>41960</v>
      </c>
      <c r="H8747" s="90" t="s">
        <v>2036</v>
      </c>
      <c r="I8747" s="90" t="s">
        <v>2027</v>
      </c>
      <c r="J8747" s="90">
        <v>0</v>
      </c>
      <c r="K8747" s="90">
        <v>1</v>
      </c>
      <c r="L8747" t="str">
        <f t="shared" si="272"/>
        <v>MidWest</v>
      </c>
      <c r="M8747" s="107">
        <f t="shared" si="273"/>
        <v>19.95</v>
      </c>
    </row>
    <row r="8748" spans="7:13">
      <c r="G8748" s="106">
        <v>41976</v>
      </c>
      <c r="H8748" s="90" t="s">
        <v>2052</v>
      </c>
      <c r="I8748" s="90" t="s">
        <v>2019</v>
      </c>
      <c r="J8748" s="90">
        <v>0</v>
      </c>
      <c r="K8748" s="90">
        <v>2</v>
      </c>
      <c r="L8748" t="str">
        <f t="shared" si="272"/>
        <v>MidWest</v>
      </c>
      <c r="M8748" s="107">
        <f t="shared" si="273"/>
        <v>42</v>
      </c>
    </row>
    <row r="8749" spans="7:13">
      <c r="G8749" s="106">
        <v>41578</v>
      </c>
      <c r="H8749" s="90" t="s">
        <v>2059</v>
      </c>
      <c r="I8749" s="90" t="s">
        <v>2040</v>
      </c>
      <c r="J8749" s="90">
        <v>0</v>
      </c>
      <c r="K8749" s="90">
        <v>3</v>
      </c>
      <c r="L8749" t="str">
        <f t="shared" si="272"/>
        <v>West</v>
      </c>
      <c r="M8749" s="107">
        <f t="shared" si="273"/>
        <v>90</v>
      </c>
    </row>
    <row r="8750" spans="7:13">
      <c r="G8750" s="106">
        <v>41328</v>
      </c>
      <c r="H8750" s="90" t="s">
        <v>2039</v>
      </c>
      <c r="I8750" s="90" t="s">
        <v>2027</v>
      </c>
      <c r="J8750" s="90">
        <v>0.02</v>
      </c>
      <c r="K8750" s="90">
        <v>3</v>
      </c>
      <c r="L8750" t="str">
        <f t="shared" si="272"/>
        <v>East</v>
      </c>
      <c r="M8750" s="107">
        <f t="shared" si="273"/>
        <v>58.652999999999992</v>
      </c>
    </row>
    <row r="8751" spans="7:13">
      <c r="G8751" s="106">
        <v>41950</v>
      </c>
      <c r="H8751" s="90" t="s">
        <v>2062</v>
      </c>
      <c r="I8751" s="90" t="s">
        <v>2019</v>
      </c>
      <c r="J8751" s="90">
        <v>2.5000000000000001E-2</v>
      </c>
      <c r="K8751" s="90">
        <v>2</v>
      </c>
      <c r="L8751" t="str">
        <f t="shared" si="272"/>
        <v>East</v>
      </c>
      <c r="M8751" s="107">
        <f t="shared" si="273"/>
        <v>40.949999999999996</v>
      </c>
    </row>
    <row r="8752" spans="7:13">
      <c r="G8752" s="106">
        <v>41603</v>
      </c>
      <c r="H8752" s="90" t="s">
        <v>2049</v>
      </c>
      <c r="I8752" s="90" t="s">
        <v>2028</v>
      </c>
      <c r="J8752" s="90">
        <v>1.4999999999999999E-2</v>
      </c>
      <c r="K8752" s="90">
        <v>1</v>
      </c>
      <c r="L8752" t="str">
        <f t="shared" si="272"/>
        <v>South</v>
      </c>
      <c r="M8752" s="107">
        <f t="shared" si="273"/>
        <v>22.60575</v>
      </c>
    </row>
    <row r="8753" spans="7:13">
      <c r="G8753" s="106">
        <v>41385</v>
      </c>
      <c r="H8753" s="90" t="s">
        <v>2064</v>
      </c>
      <c r="I8753" s="90" t="s">
        <v>2024</v>
      </c>
      <c r="J8753" s="90">
        <v>2.5000000000000001E-2</v>
      </c>
      <c r="K8753" s="90">
        <v>14</v>
      </c>
      <c r="L8753" t="str">
        <f t="shared" si="272"/>
        <v>West</v>
      </c>
      <c r="M8753" s="107">
        <f t="shared" si="273"/>
        <v>313.26749999999998</v>
      </c>
    </row>
    <row r="8754" spans="7:13">
      <c r="G8754" s="106">
        <v>41316</v>
      </c>
      <c r="H8754" s="90" t="s">
        <v>2075</v>
      </c>
      <c r="I8754" s="90" t="s">
        <v>2028</v>
      </c>
      <c r="J8754" s="90">
        <v>0</v>
      </c>
      <c r="K8754" s="90">
        <v>4</v>
      </c>
      <c r="L8754" t="str">
        <f t="shared" si="272"/>
        <v>West</v>
      </c>
      <c r="M8754" s="107">
        <f t="shared" si="273"/>
        <v>91.8</v>
      </c>
    </row>
    <row r="8755" spans="7:13">
      <c r="G8755" s="106">
        <v>41585</v>
      </c>
      <c r="H8755" s="90" t="s">
        <v>2082</v>
      </c>
      <c r="I8755" s="90" t="s">
        <v>2046</v>
      </c>
      <c r="J8755" s="90">
        <v>0</v>
      </c>
      <c r="K8755" s="90">
        <v>13</v>
      </c>
      <c r="L8755" t="str">
        <f t="shared" si="272"/>
        <v>MidWest</v>
      </c>
      <c r="M8755" s="107">
        <f t="shared" si="273"/>
        <v>325</v>
      </c>
    </row>
    <row r="8756" spans="7:13">
      <c r="G8756" s="106">
        <v>41964</v>
      </c>
      <c r="H8756" s="90" t="s">
        <v>2090</v>
      </c>
      <c r="I8756" s="90" t="s">
        <v>2019</v>
      </c>
      <c r="J8756" s="90">
        <v>1.4999999999999999E-2</v>
      </c>
      <c r="K8756" s="90">
        <v>2</v>
      </c>
      <c r="L8756" t="str">
        <f t="shared" si="272"/>
        <v>West</v>
      </c>
      <c r="M8756" s="107">
        <f t="shared" si="273"/>
        <v>41.37</v>
      </c>
    </row>
    <row r="8757" spans="7:13">
      <c r="G8757" s="106">
        <v>41628</v>
      </c>
      <c r="H8757" s="90" t="s">
        <v>2063</v>
      </c>
      <c r="I8757" s="90" t="s">
        <v>2024</v>
      </c>
      <c r="J8757" s="90">
        <v>0</v>
      </c>
      <c r="K8757" s="90">
        <v>2</v>
      </c>
      <c r="L8757" t="str">
        <f t="shared" si="272"/>
        <v>South</v>
      </c>
      <c r="M8757" s="107">
        <f t="shared" si="273"/>
        <v>45.9</v>
      </c>
    </row>
    <row r="8758" spans="7:13">
      <c r="G8758" s="106">
        <v>41615</v>
      </c>
      <c r="H8758" s="90" t="s">
        <v>2025</v>
      </c>
      <c r="I8758" s="90" t="s">
        <v>2027</v>
      </c>
      <c r="J8758" s="90">
        <v>1.4999999999999999E-2</v>
      </c>
      <c r="K8758" s="90">
        <v>3</v>
      </c>
      <c r="L8758" t="str">
        <f t="shared" si="272"/>
        <v>West</v>
      </c>
      <c r="M8758" s="107">
        <f t="shared" si="273"/>
        <v>58.952249999999992</v>
      </c>
    </row>
    <row r="8759" spans="7:13">
      <c r="G8759" s="106">
        <v>41959</v>
      </c>
      <c r="H8759" s="90" t="s">
        <v>2025</v>
      </c>
      <c r="I8759" s="90" t="s">
        <v>2028</v>
      </c>
      <c r="J8759" s="90">
        <v>1.4999999999999999E-2</v>
      </c>
      <c r="K8759" s="90">
        <v>3</v>
      </c>
      <c r="L8759" t="str">
        <f t="shared" si="272"/>
        <v>West</v>
      </c>
      <c r="M8759" s="107">
        <f t="shared" si="273"/>
        <v>67.817249999999987</v>
      </c>
    </row>
    <row r="8760" spans="7:13">
      <c r="G8760" s="106">
        <v>41746</v>
      </c>
      <c r="H8760" s="90" t="s">
        <v>2062</v>
      </c>
      <c r="I8760" s="90" t="s">
        <v>2031</v>
      </c>
      <c r="J8760" s="90">
        <v>0</v>
      </c>
      <c r="K8760" s="90">
        <v>2</v>
      </c>
      <c r="L8760" t="str">
        <f t="shared" si="272"/>
        <v>East</v>
      </c>
      <c r="M8760" s="107">
        <f t="shared" si="273"/>
        <v>50</v>
      </c>
    </row>
    <row r="8761" spans="7:13">
      <c r="G8761" s="106">
        <v>41999</v>
      </c>
      <c r="H8761" s="90" t="s">
        <v>2068</v>
      </c>
      <c r="I8761" s="90" t="s">
        <v>2034</v>
      </c>
      <c r="J8761" s="90">
        <v>0</v>
      </c>
      <c r="K8761" s="90">
        <v>3</v>
      </c>
      <c r="L8761" t="str">
        <f t="shared" si="272"/>
        <v>South</v>
      </c>
      <c r="M8761" s="107">
        <f t="shared" si="273"/>
        <v>102</v>
      </c>
    </row>
    <row r="8762" spans="7:13">
      <c r="G8762" s="106">
        <v>41605</v>
      </c>
      <c r="H8762" s="90" t="s">
        <v>2062</v>
      </c>
      <c r="I8762" s="90" t="s">
        <v>2034</v>
      </c>
      <c r="J8762" s="90">
        <v>0</v>
      </c>
      <c r="K8762" s="90">
        <v>2</v>
      </c>
      <c r="L8762" t="str">
        <f t="shared" si="272"/>
        <v>East</v>
      </c>
      <c r="M8762" s="107">
        <f t="shared" si="273"/>
        <v>68</v>
      </c>
    </row>
    <row r="8763" spans="7:13">
      <c r="G8763" s="106">
        <v>41580</v>
      </c>
      <c r="H8763" s="90" t="s">
        <v>2082</v>
      </c>
      <c r="I8763" s="90" t="s">
        <v>2024</v>
      </c>
      <c r="J8763" s="90">
        <v>0</v>
      </c>
      <c r="K8763" s="90">
        <v>1</v>
      </c>
      <c r="L8763" t="str">
        <f t="shared" si="272"/>
        <v>MidWest</v>
      </c>
      <c r="M8763" s="107">
        <f t="shared" si="273"/>
        <v>22.95</v>
      </c>
    </row>
    <row r="8764" spans="7:13">
      <c r="G8764" s="106">
        <v>42002</v>
      </c>
      <c r="H8764" s="90" t="s">
        <v>2036</v>
      </c>
      <c r="I8764" s="90" t="s">
        <v>2024</v>
      </c>
      <c r="J8764" s="90">
        <v>0</v>
      </c>
      <c r="K8764" s="90">
        <v>2</v>
      </c>
      <c r="L8764" t="str">
        <f t="shared" si="272"/>
        <v>MidWest</v>
      </c>
      <c r="M8764" s="107">
        <f t="shared" si="273"/>
        <v>45.9</v>
      </c>
    </row>
    <row r="8765" spans="7:13">
      <c r="G8765" s="106">
        <v>41305</v>
      </c>
      <c r="H8765" s="90" t="s">
        <v>2086</v>
      </c>
      <c r="I8765" s="90" t="s">
        <v>2034</v>
      </c>
      <c r="J8765" s="90">
        <v>0</v>
      </c>
      <c r="K8765" s="90">
        <v>3</v>
      </c>
      <c r="L8765" t="str">
        <f t="shared" si="272"/>
        <v>West</v>
      </c>
      <c r="M8765" s="107">
        <f t="shared" si="273"/>
        <v>102</v>
      </c>
    </row>
    <row r="8766" spans="7:13">
      <c r="G8766" s="106">
        <v>41972</v>
      </c>
      <c r="H8766" s="90" t="s">
        <v>2036</v>
      </c>
      <c r="I8766" s="90" t="s">
        <v>2034</v>
      </c>
      <c r="J8766" s="90">
        <v>2.5000000000000001E-2</v>
      </c>
      <c r="K8766" s="90">
        <v>2</v>
      </c>
      <c r="L8766" t="str">
        <f t="shared" si="272"/>
        <v>MidWest</v>
      </c>
      <c r="M8766" s="107">
        <f t="shared" si="273"/>
        <v>66.3</v>
      </c>
    </row>
    <row r="8767" spans="7:13">
      <c r="G8767" s="106">
        <v>41610</v>
      </c>
      <c r="H8767" s="90" t="s">
        <v>2052</v>
      </c>
      <c r="I8767" s="90" t="s">
        <v>2019</v>
      </c>
      <c r="J8767" s="90">
        <v>2.5000000000000001E-2</v>
      </c>
      <c r="K8767" s="90">
        <v>3</v>
      </c>
      <c r="L8767" t="str">
        <f t="shared" si="272"/>
        <v>MidWest</v>
      </c>
      <c r="M8767" s="107">
        <f t="shared" si="273"/>
        <v>61.424999999999997</v>
      </c>
    </row>
    <row r="8768" spans="7:13">
      <c r="G8768" s="106">
        <v>41604</v>
      </c>
      <c r="H8768" s="90" t="s">
        <v>2033</v>
      </c>
      <c r="I8768" s="90" t="s">
        <v>2024</v>
      </c>
      <c r="J8768" s="90">
        <v>0</v>
      </c>
      <c r="K8768" s="90">
        <v>3</v>
      </c>
      <c r="L8768" t="str">
        <f t="shared" si="272"/>
        <v>MidWest</v>
      </c>
      <c r="M8768" s="107">
        <f t="shared" si="273"/>
        <v>68.849999999999994</v>
      </c>
    </row>
    <row r="8769" spans="7:13">
      <c r="G8769" s="106">
        <v>41986</v>
      </c>
      <c r="H8769" s="90" t="s">
        <v>2056</v>
      </c>
      <c r="I8769" s="90" t="s">
        <v>2037</v>
      </c>
      <c r="J8769" s="90">
        <v>0.01</v>
      </c>
      <c r="K8769" s="90">
        <v>2</v>
      </c>
      <c r="L8769" t="str">
        <f t="shared" si="272"/>
        <v>MidWest</v>
      </c>
      <c r="M8769" s="107">
        <f t="shared" si="273"/>
        <v>54.45</v>
      </c>
    </row>
    <row r="8770" spans="7:13">
      <c r="G8770" s="106">
        <v>41977</v>
      </c>
      <c r="H8770" s="90" t="s">
        <v>2090</v>
      </c>
      <c r="I8770" s="90" t="s">
        <v>2034</v>
      </c>
      <c r="J8770" s="90">
        <v>0.02</v>
      </c>
      <c r="K8770" s="90">
        <v>24</v>
      </c>
      <c r="L8770" t="str">
        <f t="shared" si="272"/>
        <v>West</v>
      </c>
      <c r="M8770" s="107">
        <f t="shared" si="273"/>
        <v>799.68</v>
      </c>
    </row>
    <row r="8771" spans="7:13">
      <c r="G8771" s="106">
        <v>41624</v>
      </c>
      <c r="H8771" s="90" t="s">
        <v>2057</v>
      </c>
      <c r="I8771" s="90" t="s">
        <v>2024</v>
      </c>
      <c r="J8771" s="90">
        <v>1.4999999999999999E-2</v>
      </c>
      <c r="K8771" s="90">
        <v>3</v>
      </c>
      <c r="L8771" t="str">
        <f t="shared" ref="L8771:L8834" si="274">_xlfn.XLOOKUP(H8771,$D$2:$D$73,$E$2:$E$73)</f>
        <v>West</v>
      </c>
      <c r="M8771" s="107">
        <f t="shared" ref="M8771:M8834" si="275">_xlfn.XLOOKUP(I8771,$A$2:$A$13,$B$2:$B$13)*K8771*(1-J8771)</f>
        <v>67.817249999999987</v>
      </c>
    </row>
    <row r="8772" spans="7:13">
      <c r="G8772" s="106">
        <v>41996</v>
      </c>
      <c r="H8772" s="90" t="s">
        <v>2093</v>
      </c>
      <c r="I8772" s="90" t="s">
        <v>2031</v>
      </c>
      <c r="J8772" s="90">
        <v>0</v>
      </c>
      <c r="K8772" s="90">
        <v>4</v>
      </c>
      <c r="L8772" t="str">
        <f t="shared" si="274"/>
        <v>West</v>
      </c>
      <c r="M8772" s="107">
        <f t="shared" si="275"/>
        <v>100</v>
      </c>
    </row>
    <row r="8773" spans="7:13">
      <c r="G8773" s="106">
        <v>41956</v>
      </c>
      <c r="H8773" s="90" t="s">
        <v>2096</v>
      </c>
      <c r="I8773" s="90" t="s">
        <v>2040</v>
      </c>
      <c r="J8773" s="90">
        <v>2.5000000000000001E-2</v>
      </c>
      <c r="K8773" s="90">
        <v>1</v>
      </c>
      <c r="L8773" t="str">
        <f t="shared" si="274"/>
        <v>MidWest</v>
      </c>
      <c r="M8773" s="107">
        <f t="shared" si="275"/>
        <v>29.25</v>
      </c>
    </row>
    <row r="8774" spans="7:13">
      <c r="G8774" s="106">
        <v>41714</v>
      </c>
      <c r="H8774" s="90" t="s">
        <v>2080</v>
      </c>
      <c r="I8774" s="90" t="s">
        <v>2031</v>
      </c>
      <c r="J8774" s="90">
        <v>1.4999999999999999E-2</v>
      </c>
      <c r="K8774" s="90">
        <v>2</v>
      </c>
      <c r="L8774" t="str">
        <f t="shared" si="274"/>
        <v>East</v>
      </c>
      <c r="M8774" s="107">
        <f t="shared" si="275"/>
        <v>49.25</v>
      </c>
    </row>
    <row r="8775" spans="7:13">
      <c r="G8775" s="106">
        <v>41597</v>
      </c>
      <c r="H8775" s="90" t="s">
        <v>2071</v>
      </c>
      <c r="I8775" s="90" t="s">
        <v>2037</v>
      </c>
      <c r="J8775" s="90">
        <v>0.02</v>
      </c>
      <c r="K8775" s="90">
        <v>11</v>
      </c>
      <c r="L8775" t="str">
        <f t="shared" si="274"/>
        <v>MidWest</v>
      </c>
      <c r="M8775" s="107">
        <f t="shared" si="275"/>
        <v>296.45</v>
      </c>
    </row>
    <row r="8776" spans="7:13">
      <c r="G8776" s="106">
        <v>41617</v>
      </c>
      <c r="H8776" s="90" t="s">
        <v>2045</v>
      </c>
      <c r="I8776" s="90" t="s">
        <v>2040</v>
      </c>
      <c r="J8776" s="90">
        <v>2.5000000000000001E-2</v>
      </c>
      <c r="K8776" s="90">
        <v>9</v>
      </c>
      <c r="L8776" t="str">
        <f t="shared" si="274"/>
        <v>West</v>
      </c>
      <c r="M8776" s="107">
        <f t="shared" si="275"/>
        <v>263.25</v>
      </c>
    </row>
    <row r="8777" spans="7:13">
      <c r="G8777" s="106">
        <v>41930</v>
      </c>
      <c r="H8777" s="90" t="s">
        <v>2066</v>
      </c>
      <c r="I8777" s="90" t="s">
        <v>2043</v>
      </c>
      <c r="J8777" s="90">
        <v>1.4999999999999999E-2</v>
      </c>
      <c r="K8777" s="90">
        <v>2</v>
      </c>
      <c r="L8777" t="str">
        <f t="shared" si="274"/>
        <v>East</v>
      </c>
      <c r="M8777" s="107">
        <f t="shared" si="275"/>
        <v>46.295000000000002</v>
      </c>
    </row>
    <row r="8778" spans="7:13">
      <c r="G8778" s="106">
        <v>41313</v>
      </c>
      <c r="H8778" s="90" t="s">
        <v>2036</v>
      </c>
      <c r="I8778" s="90" t="s">
        <v>2046</v>
      </c>
      <c r="J8778" s="90">
        <v>0</v>
      </c>
      <c r="K8778" s="90">
        <v>4</v>
      </c>
      <c r="L8778" t="str">
        <f t="shared" si="274"/>
        <v>MidWest</v>
      </c>
      <c r="M8778" s="107">
        <f t="shared" si="275"/>
        <v>100</v>
      </c>
    </row>
    <row r="8779" spans="7:13">
      <c r="G8779" s="106">
        <v>41998</v>
      </c>
      <c r="H8779" s="90" t="s">
        <v>2079</v>
      </c>
      <c r="I8779" s="90" t="s">
        <v>2027</v>
      </c>
      <c r="J8779" s="90">
        <v>0.03</v>
      </c>
      <c r="K8779" s="90">
        <v>3</v>
      </c>
      <c r="L8779" t="str">
        <f t="shared" si="274"/>
        <v>MidWest</v>
      </c>
      <c r="M8779" s="107">
        <f t="shared" si="275"/>
        <v>58.05449999999999</v>
      </c>
    </row>
    <row r="8780" spans="7:13">
      <c r="G8780" s="106">
        <v>41611</v>
      </c>
      <c r="H8780" s="90" t="s">
        <v>2098</v>
      </c>
      <c r="I8780" s="90" t="s">
        <v>2034</v>
      </c>
      <c r="J8780" s="90">
        <v>0.01</v>
      </c>
      <c r="K8780" s="90">
        <v>2</v>
      </c>
      <c r="L8780" t="str">
        <f t="shared" si="274"/>
        <v>West</v>
      </c>
      <c r="M8780" s="107">
        <f t="shared" si="275"/>
        <v>67.319999999999993</v>
      </c>
    </row>
    <row r="8781" spans="7:13">
      <c r="G8781" s="106">
        <v>41384</v>
      </c>
      <c r="H8781" s="90" t="s">
        <v>2087</v>
      </c>
      <c r="I8781" s="90" t="s">
        <v>2027</v>
      </c>
      <c r="J8781" s="90">
        <v>0.02</v>
      </c>
      <c r="K8781" s="90">
        <v>3</v>
      </c>
      <c r="L8781" t="str">
        <f t="shared" si="274"/>
        <v>South</v>
      </c>
      <c r="M8781" s="107">
        <f t="shared" si="275"/>
        <v>58.652999999999992</v>
      </c>
    </row>
    <row r="8782" spans="7:13">
      <c r="G8782" s="106">
        <v>41592</v>
      </c>
      <c r="H8782" s="90" t="s">
        <v>2066</v>
      </c>
      <c r="I8782" s="90" t="s">
        <v>2031</v>
      </c>
      <c r="J8782" s="90">
        <v>0.03</v>
      </c>
      <c r="K8782" s="90">
        <v>3</v>
      </c>
      <c r="L8782" t="str">
        <f t="shared" si="274"/>
        <v>East</v>
      </c>
      <c r="M8782" s="107">
        <f t="shared" si="275"/>
        <v>72.75</v>
      </c>
    </row>
    <row r="8783" spans="7:13">
      <c r="G8783" s="106">
        <v>41989</v>
      </c>
      <c r="H8783" s="90" t="s">
        <v>2025</v>
      </c>
      <c r="I8783" s="90" t="s">
        <v>2034</v>
      </c>
      <c r="J8783" s="90">
        <v>0.02</v>
      </c>
      <c r="K8783" s="90">
        <v>12</v>
      </c>
      <c r="L8783" t="str">
        <f t="shared" si="274"/>
        <v>West</v>
      </c>
      <c r="M8783" s="107">
        <f t="shared" si="275"/>
        <v>399.84</v>
      </c>
    </row>
    <row r="8784" spans="7:13">
      <c r="G8784" s="106">
        <v>41958</v>
      </c>
      <c r="H8784" s="90" t="s">
        <v>2058</v>
      </c>
      <c r="I8784" s="90" t="s">
        <v>2024</v>
      </c>
      <c r="J8784" s="90">
        <v>0</v>
      </c>
      <c r="K8784" s="90">
        <v>3</v>
      </c>
      <c r="L8784" t="str">
        <f t="shared" si="274"/>
        <v>MidWest</v>
      </c>
      <c r="M8784" s="107">
        <f t="shared" si="275"/>
        <v>68.849999999999994</v>
      </c>
    </row>
    <row r="8785" spans="7:13">
      <c r="G8785" s="106">
        <v>41584</v>
      </c>
      <c r="H8785" s="90" t="s">
        <v>2093</v>
      </c>
      <c r="I8785" s="90" t="s">
        <v>2050</v>
      </c>
      <c r="J8785" s="90">
        <v>0</v>
      </c>
      <c r="K8785" s="90">
        <v>3</v>
      </c>
      <c r="L8785" t="str">
        <f t="shared" si="274"/>
        <v>West</v>
      </c>
      <c r="M8785" s="107">
        <f t="shared" si="275"/>
        <v>57</v>
      </c>
    </row>
    <row r="8786" spans="7:13">
      <c r="G8786" s="106">
        <v>41957</v>
      </c>
      <c r="H8786" s="90" t="s">
        <v>2026</v>
      </c>
      <c r="I8786" s="90" t="s">
        <v>2031</v>
      </c>
      <c r="J8786" s="90">
        <v>1.4999999999999999E-2</v>
      </c>
      <c r="K8786" s="90">
        <v>2</v>
      </c>
      <c r="L8786" t="str">
        <f t="shared" si="274"/>
        <v>MidWest</v>
      </c>
      <c r="M8786" s="107">
        <f t="shared" si="275"/>
        <v>49.25</v>
      </c>
    </row>
    <row r="8787" spans="7:13">
      <c r="G8787" s="106">
        <v>41612</v>
      </c>
      <c r="H8787" s="90" t="s">
        <v>2049</v>
      </c>
      <c r="I8787" s="90" t="s">
        <v>2027</v>
      </c>
      <c r="J8787" s="90">
        <v>2.5000000000000001E-2</v>
      </c>
      <c r="K8787" s="90">
        <v>3</v>
      </c>
      <c r="L8787" t="str">
        <f t="shared" si="274"/>
        <v>South</v>
      </c>
      <c r="M8787" s="107">
        <f t="shared" si="275"/>
        <v>58.353749999999991</v>
      </c>
    </row>
    <row r="8788" spans="7:13">
      <c r="G8788" s="106">
        <v>41614</v>
      </c>
      <c r="H8788" s="90" t="s">
        <v>2068</v>
      </c>
      <c r="I8788" s="90" t="s">
        <v>2046</v>
      </c>
      <c r="J8788" s="90">
        <v>0.03</v>
      </c>
      <c r="K8788" s="90">
        <v>1</v>
      </c>
      <c r="L8788" t="str">
        <f t="shared" si="274"/>
        <v>South</v>
      </c>
      <c r="M8788" s="107">
        <f t="shared" si="275"/>
        <v>24.25</v>
      </c>
    </row>
    <row r="8789" spans="7:13">
      <c r="G8789" s="106">
        <v>41914</v>
      </c>
      <c r="H8789" s="90" t="s">
        <v>2054</v>
      </c>
      <c r="I8789" s="90" t="s">
        <v>2034</v>
      </c>
      <c r="J8789" s="90">
        <v>1.4999999999999999E-2</v>
      </c>
      <c r="K8789" s="90">
        <v>1</v>
      </c>
      <c r="L8789" t="str">
        <f t="shared" si="274"/>
        <v>MidWest</v>
      </c>
      <c r="M8789" s="107">
        <f t="shared" si="275"/>
        <v>33.49</v>
      </c>
    </row>
    <row r="8790" spans="7:13">
      <c r="G8790" s="106">
        <v>41994</v>
      </c>
      <c r="H8790" s="90" t="s">
        <v>2093</v>
      </c>
      <c r="I8790" s="90" t="s">
        <v>2031</v>
      </c>
      <c r="J8790" s="90">
        <v>0</v>
      </c>
      <c r="K8790" s="90">
        <v>2</v>
      </c>
      <c r="L8790" t="str">
        <f t="shared" si="274"/>
        <v>West</v>
      </c>
      <c r="M8790" s="107">
        <f t="shared" si="275"/>
        <v>50</v>
      </c>
    </row>
    <row r="8791" spans="7:13">
      <c r="G8791" s="106">
        <v>41621</v>
      </c>
      <c r="H8791" s="90" t="s">
        <v>2042</v>
      </c>
      <c r="I8791" s="90" t="s">
        <v>2027</v>
      </c>
      <c r="J8791" s="90">
        <v>0.02</v>
      </c>
      <c r="K8791" s="90">
        <v>3</v>
      </c>
      <c r="L8791" t="str">
        <f t="shared" si="274"/>
        <v>MidWest</v>
      </c>
      <c r="M8791" s="107">
        <f t="shared" si="275"/>
        <v>58.652999999999992</v>
      </c>
    </row>
    <row r="8792" spans="7:13">
      <c r="G8792" s="106">
        <v>41487</v>
      </c>
      <c r="H8792" s="90" t="s">
        <v>2062</v>
      </c>
      <c r="I8792" s="90" t="s">
        <v>2043</v>
      </c>
      <c r="J8792" s="90">
        <v>0</v>
      </c>
      <c r="K8792" s="90">
        <v>3</v>
      </c>
      <c r="L8792" t="str">
        <f t="shared" si="274"/>
        <v>East</v>
      </c>
      <c r="M8792" s="107">
        <f t="shared" si="275"/>
        <v>70.5</v>
      </c>
    </row>
    <row r="8793" spans="7:13">
      <c r="G8793" s="106">
        <v>41294</v>
      </c>
      <c r="H8793" s="90" t="s">
        <v>2054</v>
      </c>
      <c r="I8793" s="90" t="s">
        <v>2034</v>
      </c>
      <c r="J8793" s="90">
        <v>0</v>
      </c>
      <c r="K8793" s="90">
        <v>3</v>
      </c>
      <c r="L8793" t="str">
        <f t="shared" si="274"/>
        <v>MidWest</v>
      </c>
      <c r="M8793" s="107">
        <f t="shared" si="275"/>
        <v>102</v>
      </c>
    </row>
    <row r="8794" spans="7:13">
      <c r="G8794" s="106">
        <v>41610</v>
      </c>
      <c r="H8794" s="90" t="s">
        <v>2049</v>
      </c>
      <c r="I8794" s="90" t="s">
        <v>2040</v>
      </c>
      <c r="J8794" s="90">
        <v>0</v>
      </c>
      <c r="K8794" s="90">
        <v>25</v>
      </c>
      <c r="L8794" t="str">
        <f t="shared" si="274"/>
        <v>South</v>
      </c>
      <c r="M8794" s="107">
        <f t="shared" si="275"/>
        <v>750</v>
      </c>
    </row>
    <row r="8795" spans="7:13">
      <c r="G8795" s="106">
        <v>41877</v>
      </c>
      <c r="H8795" s="90" t="s">
        <v>2025</v>
      </c>
      <c r="I8795" s="90" t="s">
        <v>2034</v>
      </c>
      <c r="J8795" s="90">
        <v>0</v>
      </c>
      <c r="K8795" s="90">
        <v>21</v>
      </c>
      <c r="L8795" t="str">
        <f t="shared" si="274"/>
        <v>West</v>
      </c>
      <c r="M8795" s="107">
        <f t="shared" si="275"/>
        <v>714</v>
      </c>
    </row>
    <row r="8796" spans="7:13">
      <c r="G8796" s="106">
        <v>41625</v>
      </c>
      <c r="H8796" s="90" t="s">
        <v>2103</v>
      </c>
      <c r="I8796" s="90" t="s">
        <v>2027</v>
      </c>
      <c r="J8796" s="90">
        <v>1.4999999999999999E-2</v>
      </c>
      <c r="K8796" s="90">
        <v>3</v>
      </c>
      <c r="L8796" t="str">
        <f t="shared" si="274"/>
        <v>South</v>
      </c>
      <c r="M8796" s="107">
        <f t="shared" si="275"/>
        <v>58.952249999999992</v>
      </c>
    </row>
    <row r="8797" spans="7:13">
      <c r="G8797" s="106">
        <v>41603</v>
      </c>
      <c r="H8797" s="90" t="s">
        <v>2069</v>
      </c>
      <c r="I8797" s="90" t="s">
        <v>2027</v>
      </c>
      <c r="J8797" s="90">
        <v>2.5000000000000001E-2</v>
      </c>
      <c r="K8797" s="90">
        <v>3</v>
      </c>
      <c r="L8797" t="str">
        <f t="shared" si="274"/>
        <v>South</v>
      </c>
      <c r="M8797" s="107">
        <f t="shared" si="275"/>
        <v>58.353749999999991</v>
      </c>
    </row>
    <row r="8798" spans="7:13">
      <c r="G8798" s="106">
        <v>41619</v>
      </c>
      <c r="H8798" s="90" t="s">
        <v>2062</v>
      </c>
      <c r="I8798" s="90" t="s">
        <v>2019</v>
      </c>
      <c r="J8798" s="90">
        <v>0.03</v>
      </c>
      <c r="K8798" s="90">
        <v>1</v>
      </c>
      <c r="L8798" t="str">
        <f t="shared" si="274"/>
        <v>East</v>
      </c>
      <c r="M8798" s="107">
        <f t="shared" si="275"/>
        <v>20.37</v>
      </c>
    </row>
    <row r="8799" spans="7:13">
      <c r="G8799" s="106">
        <v>41950</v>
      </c>
      <c r="H8799" s="90" t="s">
        <v>2101</v>
      </c>
      <c r="I8799" s="90" t="s">
        <v>2028</v>
      </c>
      <c r="J8799" s="90">
        <v>0.03</v>
      </c>
      <c r="K8799" s="90">
        <v>2</v>
      </c>
      <c r="L8799" t="str">
        <f t="shared" si="274"/>
        <v>MidWest</v>
      </c>
      <c r="M8799" s="107">
        <f t="shared" si="275"/>
        <v>44.522999999999996</v>
      </c>
    </row>
    <row r="8800" spans="7:13">
      <c r="G8800" s="106">
        <v>41986</v>
      </c>
      <c r="H8800" s="90" t="s">
        <v>2065</v>
      </c>
      <c r="I8800" s="90" t="s">
        <v>2024</v>
      </c>
      <c r="J8800" s="90">
        <v>2.5000000000000001E-2</v>
      </c>
      <c r="K8800" s="90">
        <v>3</v>
      </c>
      <c r="L8800" t="str">
        <f t="shared" si="274"/>
        <v>South</v>
      </c>
      <c r="M8800" s="107">
        <f t="shared" si="275"/>
        <v>67.128749999999997</v>
      </c>
    </row>
    <row r="8801" spans="7:13">
      <c r="G8801" s="106">
        <v>41638</v>
      </c>
      <c r="H8801" s="90" t="s">
        <v>2064</v>
      </c>
      <c r="I8801" s="90" t="s">
        <v>2024</v>
      </c>
      <c r="J8801" s="90">
        <v>0</v>
      </c>
      <c r="K8801" s="90">
        <v>3</v>
      </c>
      <c r="L8801" t="str">
        <f t="shared" si="274"/>
        <v>West</v>
      </c>
      <c r="M8801" s="107">
        <f t="shared" si="275"/>
        <v>68.849999999999994</v>
      </c>
    </row>
    <row r="8802" spans="7:13">
      <c r="G8802" s="106">
        <v>41961</v>
      </c>
      <c r="H8802" s="90" t="s">
        <v>2061</v>
      </c>
      <c r="I8802" s="90" t="s">
        <v>2024</v>
      </c>
      <c r="J8802" s="90">
        <v>0.03</v>
      </c>
      <c r="K8802" s="90">
        <v>2</v>
      </c>
      <c r="L8802" t="str">
        <f t="shared" si="274"/>
        <v>West</v>
      </c>
      <c r="M8802" s="107">
        <f t="shared" si="275"/>
        <v>44.522999999999996</v>
      </c>
    </row>
    <row r="8803" spans="7:13">
      <c r="G8803" s="106">
        <v>41964</v>
      </c>
      <c r="H8803" s="90" t="s">
        <v>2082</v>
      </c>
      <c r="I8803" s="90" t="s">
        <v>2027</v>
      </c>
      <c r="J8803" s="90">
        <v>0</v>
      </c>
      <c r="K8803" s="90">
        <v>2</v>
      </c>
      <c r="L8803" t="str">
        <f t="shared" si="274"/>
        <v>MidWest</v>
      </c>
      <c r="M8803" s="107">
        <f t="shared" si="275"/>
        <v>39.9</v>
      </c>
    </row>
    <row r="8804" spans="7:13">
      <c r="G8804" s="106">
        <v>41964</v>
      </c>
      <c r="H8804" s="90" t="s">
        <v>2090</v>
      </c>
      <c r="I8804" s="90" t="s">
        <v>2043</v>
      </c>
      <c r="J8804" s="90">
        <v>0.01</v>
      </c>
      <c r="K8804" s="90">
        <v>3</v>
      </c>
      <c r="L8804" t="str">
        <f t="shared" si="274"/>
        <v>West</v>
      </c>
      <c r="M8804" s="107">
        <f t="shared" si="275"/>
        <v>69.795000000000002</v>
      </c>
    </row>
    <row r="8805" spans="7:13">
      <c r="G8805" s="106">
        <v>41995</v>
      </c>
      <c r="H8805" s="90" t="s">
        <v>2056</v>
      </c>
      <c r="I8805" s="90" t="s">
        <v>2037</v>
      </c>
      <c r="J8805" s="90">
        <v>1.4999999999999999E-2</v>
      </c>
      <c r="K8805" s="90">
        <v>1</v>
      </c>
      <c r="L8805" t="str">
        <f t="shared" si="274"/>
        <v>MidWest</v>
      </c>
      <c r="M8805" s="107">
        <f t="shared" si="275"/>
        <v>27.087499999999999</v>
      </c>
    </row>
    <row r="8806" spans="7:13">
      <c r="G8806" s="106">
        <v>41872</v>
      </c>
      <c r="H8806" s="90" t="s">
        <v>2049</v>
      </c>
      <c r="I8806" s="90" t="s">
        <v>2024</v>
      </c>
      <c r="J8806" s="90">
        <v>0</v>
      </c>
      <c r="K8806" s="90">
        <v>3</v>
      </c>
      <c r="L8806" t="str">
        <f t="shared" si="274"/>
        <v>South</v>
      </c>
      <c r="M8806" s="107">
        <f t="shared" si="275"/>
        <v>68.849999999999994</v>
      </c>
    </row>
    <row r="8807" spans="7:13">
      <c r="G8807" s="106">
        <v>41955</v>
      </c>
      <c r="H8807" s="90" t="s">
        <v>2082</v>
      </c>
      <c r="I8807" s="90" t="s">
        <v>2027</v>
      </c>
      <c r="J8807" s="90">
        <v>0.02</v>
      </c>
      <c r="K8807" s="90">
        <v>2</v>
      </c>
      <c r="L8807" t="str">
        <f t="shared" si="274"/>
        <v>MidWest</v>
      </c>
      <c r="M8807" s="107">
        <f t="shared" si="275"/>
        <v>39.101999999999997</v>
      </c>
    </row>
    <row r="8808" spans="7:13">
      <c r="G8808" s="106">
        <v>41909</v>
      </c>
      <c r="H8808" s="90" t="s">
        <v>2095</v>
      </c>
      <c r="I8808" s="90" t="s">
        <v>2024</v>
      </c>
      <c r="J8808" s="90">
        <v>2.5000000000000001E-2</v>
      </c>
      <c r="K8808" s="90">
        <v>2</v>
      </c>
      <c r="L8808" t="str">
        <f t="shared" si="274"/>
        <v>South</v>
      </c>
      <c r="M8808" s="107">
        <f t="shared" si="275"/>
        <v>44.752499999999998</v>
      </c>
    </row>
    <row r="8809" spans="7:13">
      <c r="G8809" s="106">
        <v>41532</v>
      </c>
      <c r="H8809" s="90" t="s">
        <v>2093</v>
      </c>
      <c r="I8809" s="90" t="s">
        <v>2024</v>
      </c>
      <c r="J8809" s="90">
        <v>0</v>
      </c>
      <c r="K8809" s="90">
        <v>1</v>
      </c>
      <c r="L8809" t="str">
        <f t="shared" si="274"/>
        <v>West</v>
      </c>
      <c r="M8809" s="107">
        <f t="shared" si="275"/>
        <v>22.95</v>
      </c>
    </row>
    <row r="8810" spans="7:13">
      <c r="G8810" s="106">
        <v>41761</v>
      </c>
      <c r="H8810" s="90" t="s">
        <v>2085</v>
      </c>
      <c r="I8810" s="90" t="s">
        <v>2028</v>
      </c>
      <c r="J8810" s="90">
        <v>0</v>
      </c>
      <c r="K8810" s="90">
        <v>1</v>
      </c>
      <c r="L8810" t="str">
        <f t="shared" si="274"/>
        <v>MidWest</v>
      </c>
      <c r="M8810" s="107">
        <f t="shared" si="275"/>
        <v>22.95</v>
      </c>
    </row>
    <row r="8811" spans="7:13">
      <c r="G8811" s="106">
        <v>42004</v>
      </c>
      <c r="H8811" s="90" t="s">
        <v>2074</v>
      </c>
      <c r="I8811" s="90" t="s">
        <v>2046</v>
      </c>
      <c r="J8811" s="90">
        <v>0.01</v>
      </c>
      <c r="K8811" s="90">
        <v>2</v>
      </c>
      <c r="L8811" t="str">
        <f t="shared" si="274"/>
        <v>MidWest</v>
      </c>
      <c r="M8811" s="107">
        <f t="shared" si="275"/>
        <v>49.5</v>
      </c>
    </row>
    <row r="8812" spans="7:13">
      <c r="G8812" s="106">
        <v>41812</v>
      </c>
      <c r="H8812" s="90" t="s">
        <v>2090</v>
      </c>
      <c r="I8812" s="90" t="s">
        <v>2024</v>
      </c>
      <c r="J8812" s="90">
        <v>2.5000000000000001E-2</v>
      </c>
      <c r="K8812" s="90">
        <v>17</v>
      </c>
      <c r="L8812" t="str">
        <f t="shared" si="274"/>
        <v>West</v>
      </c>
      <c r="M8812" s="107">
        <f t="shared" si="275"/>
        <v>380.39624999999995</v>
      </c>
    </row>
    <row r="8813" spans="7:13">
      <c r="G8813" s="106">
        <v>41975</v>
      </c>
      <c r="H8813" s="90" t="s">
        <v>2058</v>
      </c>
      <c r="I8813" s="90" t="s">
        <v>2046</v>
      </c>
      <c r="J8813" s="90">
        <v>0.03</v>
      </c>
      <c r="K8813" s="90">
        <v>2</v>
      </c>
      <c r="L8813" t="str">
        <f t="shared" si="274"/>
        <v>MidWest</v>
      </c>
      <c r="M8813" s="107">
        <f t="shared" si="275"/>
        <v>48.5</v>
      </c>
    </row>
    <row r="8814" spans="7:13">
      <c r="G8814" s="106">
        <v>41954</v>
      </c>
      <c r="H8814" s="90" t="s">
        <v>2087</v>
      </c>
      <c r="I8814" s="90" t="s">
        <v>2046</v>
      </c>
      <c r="J8814" s="90">
        <v>1.4999999999999999E-2</v>
      </c>
      <c r="K8814" s="90">
        <v>3</v>
      </c>
      <c r="L8814" t="str">
        <f t="shared" si="274"/>
        <v>South</v>
      </c>
      <c r="M8814" s="107">
        <f t="shared" si="275"/>
        <v>73.875</v>
      </c>
    </row>
    <row r="8815" spans="7:13">
      <c r="G8815" s="106">
        <v>41621</v>
      </c>
      <c r="H8815" s="90" t="s">
        <v>2102</v>
      </c>
      <c r="I8815" s="90" t="s">
        <v>2028</v>
      </c>
      <c r="J8815" s="90">
        <v>1.4999999999999999E-2</v>
      </c>
      <c r="K8815" s="90">
        <v>2</v>
      </c>
      <c r="L8815" t="str">
        <f t="shared" si="274"/>
        <v>MidWest</v>
      </c>
      <c r="M8815" s="107">
        <f t="shared" si="275"/>
        <v>45.211500000000001</v>
      </c>
    </row>
    <row r="8816" spans="7:13">
      <c r="G8816" s="106">
        <v>42003</v>
      </c>
      <c r="H8816" s="90" t="s">
        <v>2062</v>
      </c>
      <c r="I8816" s="90" t="s">
        <v>2040</v>
      </c>
      <c r="J8816" s="90">
        <v>1.4999999999999999E-2</v>
      </c>
      <c r="K8816" s="90">
        <v>3</v>
      </c>
      <c r="L8816" t="str">
        <f t="shared" si="274"/>
        <v>East</v>
      </c>
      <c r="M8816" s="107">
        <f t="shared" si="275"/>
        <v>88.65</v>
      </c>
    </row>
    <row r="8817" spans="7:13">
      <c r="G8817" s="106">
        <v>41888</v>
      </c>
      <c r="H8817" s="90" t="s">
        <v>2049</v>
      </c>
      <c r="I8817" s="90" t="s">
        <v>2027</v>
      </c>
      <c r="J8817" s="90">
        <v>0</v>
      </c>
      <c r="K8817" s="90">
        <v>2</v>
      </c>
      <c r="L8817" t="str">
        <f t="shared" si="274"/>
        <v>South</v>
      </c>
      <c r="M8817" s="107">
        <f t="shared" si="275"/>
        <v>39.9</v>
      </c>
    </row>
    <row r="8818" spans="7:13">
      <c r="G8818" s="106">
        <v>41328</v>
      </c>
      <c r="H8818" s="90" t="s">
        <v>2098</v>
      </c>
      <c r="I8818" s="90" t="s">
        <v>2037</v>
      </c>
      <c r="J8818" s="90">
        <v>2.5000000000000001E-2</v>
      </c>
      <c r="K8818" s="90">
        <v>3</v>
      </c>
      <c r="L8818" t="str">
        <f t="shared" si="274"/>
        <v>West</v>
      </c>
      <c r="M8818" s="107">
        <f t="shared" si="275"/>
        <v>80.4375</v>
      </c>
    </row>
    <row r="8819" spans="7:13">
      <c r="G8819" s="106">
        <v>41452</v>
      </c>
      <c r="H8819" s="90" t="s">
        <v>2030</v>
      </c>
      <c r="I8819" s="90" t="s">
        <v>2024</v>
      </c>
      <c r="J8819" s="90">
        <v>0.03</v>
      </c>
      <c r="K8819" s="90">
        <v>17</v>
      </c>
      <c r="L8819" t="str">
        <f t="shared" si="274"/>
        <v>West</v>
      </c>
      <c r="M8819" s="107">
        <f t="shared" si="275"/>
        <v>378.44549999999998</v>
      </c>
    </row>
    <row r="8820" spans="7:13">
      <c r="G8820" s="106">
        <v>41625</v>
      </c>
      <c r="H8820" s="90" t="s">
        <v>2067</v>
      </c>
      <c r="I8820" s="90" t="s">
        <v>2019</v>
      </c>
      <c r="J8820" s="90">
        <v>0.03</v>
      </c>
      <c r="K8820" s="90">
        <v>1</v>
      </c>
      <c r="L8820" t="str">
        <f t="shared" si="274"/>
        <v>East</v>
      </c>
      <c r="M8820" s="107">
        <f t="shared" si="275"/>
        <v>20.37</v>
      </c>
    </row>
    <row r="8821" spans="7:13">
      <c r="G8821" s="106">
        <v>41621</v>
      </c>
      <c r="H8821" s="90" t="s">
        <v>2058</v>
      </c>
      <c r="I8821" s="90" t="s">
        <v>2046</v>
      </c>
      <c r="J8821" s="90">
        <v>0</v>
      </c>
      <c r="K8821" s="90">
        <v>2</v>
      </c>
      <c r="L8821" t="str">
        <f t="shared" si="274"/>
        <v>MidWest</v>
      </c>
      <c r="M8821" s="107">
        <f t="shared" si="275"/>
        <v>50</v>
      </c>
    </row>
    <row r="8822" spans="7:13">
      <c r="G8822" s="106">
        <v>41965</v>
      </c>
      <c r="H8822" s="90" t="s">
        <v>2039</v>
      </c>
      <c r="I8822" s="90" t="s">
        <v>2027</v>
      </c>
      <c r="J8822" s="90">
        <v>1.4999999999999999E-2</v>
      </c>
      <c r="K8822" s="90">
        <v>3</v>
      </c>
      <c r="L8822" t="str">
        <f t="shared" si="274"/>
        <v>East</v>
      </c>
      <c r="M8822" s="107">
        <f t="shared" si="275"/>
        <v>58.952249999999992</v>
      </c>
    </row>
    <row r="8823" spans="7:13">
      <c r="G8823" s="106">
        <v>41959</v>
      </c>
      <c r="H8823" s="90" t="s">
        <v>2093</v>
      </c>
      <c r="I8823" s="90" t="s">
        <v>2019</v>
      </c>
      <c r="J8823" s="90">
        <v>0</v>
      </c>
      <c r="K8823" s="90">
        <v>13</v>
      </c>
      <c r="L8823" t="str">
        <f t="shared" si="274"/>
        <v>West</v>
      </c>
      <c r="M8823" s="107">
        <f t="shared" si="275"/>
        <v>273</v>
      </c>
    </row>
    <row r="8824" spans="7:13">
      <c r="G8824" s="106">
        <v>41688</v>
      </c>
      <c r="H8824" s="90" t="s">
        <v>2101</v>
      </c>
      <c r="I8824" s="90" t="s">
        <v>2028</v>
      </c>
      <c r="J8824" s="90">
        <v>0</v>
      </c>
      <c r="K8824" s="90">
        <v>2</v>
      </c>
      <c r="L8824" t="str">
        <f t="shared" si="274"/>
        <v>MidWest</v>
      </c>
      <c r="M8824" s="107">
        <f t="shared" si="275"/>
        <v>45.9</v>
      </c>
    </row>
    <row r="8825" spans="7:13">
      <c r="G8825" s="106">
        <v>41597</v>
      </c>
      <c r="H8825" s="90" t="s">
        <v>2078</v>
      </c>
      <c r="I8825" s="90" t="s">
        <v>2043</v>
      </c>
      <c r="J8825" s="90">
        <v>0</v>
      </c>
      <c r="K8825" s="90">
        <v>3</v>
      </c>
      <c r="L8825" t="str">
        <f t="shared" si="274"/>
        <v>West</v>
      </c>
      <c r="M8825" s="107">
        <f t="shared" si="275"/>
        <v>70.5</v>
      </c>
    </row>
    <row r="8826" spans="7:13">
      <c r="G8826" s="106">
        <v>41590</v>
      </c>
      <c r="H8826" s="90" t="s">
        <v>2047</v>
      </c>
      <c r="I8826" s="90" t="s">
        <v>2024</v>
      </c>
      <c r="J8826" s="90">
        <v>0.01</v>
      </c>
      <c r="K8826" s="90">
        <v>2</v>
      </c>
      <c r="L8826" t="str">
        <f t="shared" si="274"/>
        <v>South</v>
      </c>
      <c r="M8826" s="107">
        <f t="shared" si="275"/>
        <v>45.440999999999995</v>
      </c>
    </row>
    <row r="8827" spans="7:13">
      <c r="G8827" s="106">
        <v>41705</v>
      </c>
      <c r="H8827" s="90" t="s">
        <v>2036</v>
      </c>
      <c r="I8827" s="90" t="s">
        <v>2034</v>
      </c>
      <c r="J8827" s="90">
        <v>0</v>
      </c>
      <c r="K8827" s="90">
        <v>2</v>
      </c>
      <c r="L8827" t="str">
        <f t="shared" si="274"/>
        <v>MidWest</v>
      </c>
      <c r="M8827" s="107">
        <f t="shared" si="275"/>
        <v>68</v>
      </c>
    </row>
    <row r="8828" spans="7:13">
      <c r="G8828" s="106">
        <v>41583</v>
      </c>
      <c r="H8828" s="90" t="s">
        <v>2074</v>
      </c>
      <c r="I8828" s="90" t="s">
        <v>2023</v>
      </c>
      <c r="J8828" s="90">
        <v>0.02</v>
      </c>
      <c r="K8828" s="90">
        <v>2</v>
      </c>
      <c r="L8828" t="str">
        <f t="shared" si="274"/>
        <v>MidWest</v>
      </c>
      <c r="M8828" s="107">
        <f t="shared" si="275"/>
        <v>156.702</v>
      </c>
    </row>
    <row r="8829" spans="7:13">
      <c r="G8829" s="106">
        <v>41497</v>
      </c>
      <c r="H8829" s="90" t="s">
        <v>2039</v>
      </c>
      <c r="I8829" s="90" t="s">
        <v>2027</v>
      </c>
      <c r="J8829" s="90">
        <v>2.5000000000000001E-2</v>
      </c>
      <c r="K8829" s="90">
        <v>2</v>
      </c>
      <c r="L8829" t="str">
        <f t="shared" si="274"/>
        <v>East</v>
      </c>
      <c r="M8829" s="107">
        <f t="shared" si="275"/>
        <v>38.902499999999996</v>
      </c>
    </row>
    <row r="8830" spans="7:13">
      <c r="G8830" s="106">
        <v>41408</v>
      </c>
      <c r="H8830" s="90" t="s">
        <v>2020</v>
      </c>
      <c r="I8830" s="90" t="s">
        <v>2046</v>
      </c>
      <c r="J8830" s="90">
        <v>0.02</v>
      </c>
      <c r="K8830" s="90">
        <v>3</v>
      </c>
      <c r="L8830" t="str">
        <f t="shared" si="274"/>
        <v>MidWest</v>
      </c>
      <c r="M8830" s="107">
        <f t="shared" si="275"/>
        <v>73.5</v>
      </c>
    </row>
    <row r="8831" spans="7:13">
      <c r="G8831" s="106">
        <v>41996</v>
      </c>
      <c r="H8831" s="90" t="s">
        <v>2059</v>
      </c>
      <c r="I8831" s="90" t="s">
        <v>2040</v>
      </c>
      <c r="J8831" s="90">
        <v>0.03</v>
      </c>
      <c r="K8831" s="90">
        <v>2</v>
      </c>
      <c r="L8831" t="str">
        <f t="shared" si="274"/>
        <v>West</v>
      </c>
      <c r="M8831" s="107">
        <f t="shared" si="275"/>
        <v>58.199999999999996</v>
      </c>
    </row>
    <row r="8832" spans="7:13">
      <c r="G8832" s="106">
        <v>42004</v>
      </c>
      <c r="H8832" s="90" t="s">
        <v>2033</v>
      </c>
      <c r="I8832" s="90" t="s">
        <v>2028</v>
      </c>
      <c r="J8832" s="90">
        <v>1.4999999999999999E-2</v>
      </c>
      <c r="K8832" s="90">
        <v>2</v>
      </c>
      <c r="L8832" t="str">
        <f t="shared" si="274"/>
        <v>MidWest</v>
      </c>
      <c r="M8832" s="107">
        <f t="shared" si="275"/>
        <v>45.211500000000001</v>
      </c>
    </row>
    <row r="8833" spans="7:13">
      <c r="G8833" s="106">
        <v>41388</v>
      </c>
      <c r="H8833" s="90" t="s">
        <v>2082</v>
      </c>
      <c r="I8833" s="90" t="s">
        <v>2024</v>
      </c>
      <c r="J8833" s="90">
        <v>0</v>
      </c>
      <c r="K8833" s="90">
        <v>1</v>
      </c>
      <c r="L8833" t="str">
        <f t="shared" si="274"/>
        <v>MidWest</v>
      </c>
      <c r="M8833" s="107">
        <f t="shared" si="275"/>
        <v>22.95</v>
      </c>
    </row>
    <row r="8834" spans="7:13">
      <c r="G8834" s="106">
        <v>41975</v>
      </c>
      <c r="H8834" s="90" t="s">
        <v>2058</v>
      </c>
      <c r="I8834" s="90" t="s">
        <v>2034</v>
      </c>
      <c r="J8834" s="90">
        <v>0.03</v>
      </c>
      <c r="K8834" s="90">
        <v>1</v>
      </c>
      <c r="L8834" t="str">
        <f t="shared" si="274"/>
        <v>MidWest</v>
      </c>
      <c r="M8834" s="107">
        <f t="shared" si="275"/>
        <v>32.979999999999997</v>
      </c>
    </row>
    <row r="8835" spans="7:13">
      <c r="G8835" s="106">
        <v>42001</v>
      </c>
      <c r="H8835" s="90" t="s">
        <v>2069</v>
      </c>
      <c r="I8835" s="90" t="s">
        <v>2019</v>
      </c>
      <c r="J8835" s="90">
        <v>0</v>
      </c>
      <c r="K8835" s="90">
        <v>3</v>
      </c>
      <c r="L8835" t="str">
        <f t="shared" ref="L8835:L8898" si="276">_xlfn.XLOOKUP(H8835,$D$2:$D$73,$E$2:$E$73)</f>
        <v>South</v>
      </c>
      <c r="M8835" s="107">
        <f t="shared" ref="M8835:M8898" si="277">_xlfn.XLOOKUP(I8835,$A$2:$A$13,$B$2:$B$13)*K8835*(1-J8835)</f>
        <v>63</v>
      </c>
    </row>
    <row r="8836" spans="7:13">
      <c r="G8836" s="106">
        <v>41628</v>
      </c>
      <c r="H8836" s="90" t="s">
        <v>2049</v>
      </c>
      <c r="I8836" s="90" t="s">
        <v>2043</v>
      </c>
      <c r="J8836" s="90">
        <v>0</v>
      </c>
      <c r="K8836" s="90">
        <v>1</v>
      </c>
      <c r="L8836" t="str">
        <f t="shared" si="276"/>
        <v>South</v>
      </c>
      <c r="M8836" s="107">
        <f t="shared" si="277"/>
        <v>23.5</v>
      </c>
    </row>
    <row r="8837" spans="7:13">
      <c r="G8837" s="106">
        <v>41976</v>
      </c>
      <c r="H8837" s="90" t="s">
        <v>2098</v>
      </c>
      <c r="I8837" s="90" t="s">
        <v>2027</v>
      </c>
      <c r="J8837" s="90">
        <v>2.5000000000000001E-2</v>
      </c>
      <c r="K8837" s="90">
        <v>3</v>
      </c>
      <c r="L8837" t="str">
        <f t="shared" si="276"/>
        <v>West</v>
      </c>
      <c r="M8837" s="107">
        <f t="shared" si="277"/>
        <v>58.353749999999991</v>
      </c>
    </row>
    <row r="8838" spans="7:13">
      <c r="G8838" s="106">
        <v>41978</v>
      </c>
      <c r="H8838" s="90" t="s">
        <v>2030</v>
      </c>
      <c r="I8838" s="90" t="s">
        <v>2031</v>
      </c>
      <c r="J8838" s="90">
        <v>0.02</v>
      </c>
      <c r="K8838" s="90">
        <v>2</v>
      </c>
      <c r="L8838" t="str">
        <f t="shared" si="276"/>
        <v>West</v>
      </c>
      <c r="M8838" s="107">
        <f t="shared" si="277"/>
        <v>49</v>
      </c>
    </row>
    <row r="8839" spans="7:13">
      <c r="G8839" s="106">
        <v>41962</v>
      </c>
      <c r="H8839" s="90" t="s">
        <v>2089</v>
      </c>
      <c r="I8839" s="90" t="s">
        <v>2034</v>
      </c>
      <c r="J8839" s="90">
        <v>0</v>
      </c>
      <c r="K8839" s="90">
        <v>2</v>
      </c>
      <c r="L8839" t="str">
        <f t="shared" si="276"/>
        <v>East</v>
      </c>
      <c r="M8839" s="107">
        <f t="shared" si="277"/>
        <v>68</v>
      </c>
    </row>
    <row r="8840" spans="7:13">
      <c r="G8840" s="106">
        <v>41733</v>
      </c>
      <c r="H8840" s="90" t="s">
        <v>2083</v>
      </c>
      <c r="I8840" s="90" t="s">
        <v>2019</v>
      </c>
      <c r="J8840" s="90">
        <v>0.01</v>
      </c>
      <c r="K8840" s="90">
        <v>3</v>
      </c>
      <c r="L8840" t="str">
        <f t="shared" si="276"/>
        <v>West</v>
      </c>
      <c r="M8840" s="107">
        <f t="shared" si="277"/>
        <v>62.37</v>
      </c>
    </row>
    <row r="8841" spans="7:13">
      <c r="G8841" s="106">
        <v>41585</v>
      </c>
      <c r="H8841" s="90" t="s">
        <v>2052</v>
      </c>
      <c r="I8841" s="90" t="s">
        <v>2034</v>
      </c>
      <c r="J8841" s="90">
        <v>1.4999999999999999E-2</v>
      </c>
      <c r="K8841" s="90">
        <v>3</v>
      </c>
      <c r="L8841" t="str">
        <f t="shared" si="276"/>
        <v>MidWest</v>
      </c>
      <c r="M8841" s="107">
        <f t="shared" si="277"/>
        <v>100.47</v>
      </c>
    </row>
    <row r="8842" spans="7:13">
      <c r="G8842" s="106">
        <v>41767</v>
      </c>
      <c r="H8842" s="90" t="s">
        <v>2098</v>
      </c>
      <c r="I8842" s="90" t="s">
        <v>2028</v>
      </c>
      <c r="J8842" s="90">
        <v>0.02</v>
      </c>
      <c r="K8842" s="90">
        <v>2</v>
      </c>
      <c r="L8842" t="str">
        <f t="shared" si="276"/>
        <v>West</v>
      </c>
      <c r="M8842" s="107">
        <f t="shared" si="277"/>
        <v>44.981999999999999</v>
      </c>
    </row>
    <row r="8843" spans="7:13">
      <c r="G8843" s="106">
        <v>41985</v>
      </c>
      <c r="H8843" s="90" t="s">
        <v>2054</v>
      </c>
      <c r="I8843" s="90" t="s">
        <v>2034</v>
      </c>
      <c r="J8843" s="90">
        <v>0.01</v>
      </c>
      <c r="K8843" s="90">
        <v>2</v>
      </c>
      <c r="L8843" t="str">
        <f t="shared" si="276"/>
        <v>MidWest</v>
      </c>
      <c r="M8843" s="107">
        <f t="shared" si="277"/>
        <v>67.319999999999993</v>
      </c>
    </row>
    <row r="8844" spans="7:13">
      <c r="G8844" s="106">
        <v>41968</v>
      </c>
      <c r="H8844" s="90" t="s">
        <v>2059</v>
      </c>
      <c r="I8844" s="90" t="s">
        <v>2024</v>
      </c>
      <c r="J8844" s="90">
        <v>0.03</v>
      </c>
      <c r="K8844" s="90">
        <v>2</v>
      </c>
      <c r="L8844" t="str">
        <f t="shared" si="276"/>
        <v>West</v>
      </c>
      <c r="M8844" s="107">
        <f t="shared" si="277"/>
        <v>44.522999999999996</v>
      </c>
    </row>
    <row r="8845" spans="7:13">
      <c r="G8845" s="106">
        <v>41742</v>
      </c>
      <c r="H8845" s="90" t="s">
        <v>2058</v>
      </c>
      <c r="I8845" s="90" t="s">
        <v>2040</v>
      </c>
      <c r="J8845" s="90">
        <v>1.4999999999999999E-2</v>
      </c>
      <c r="K8845" s="90">
        <v>2</v>
      </c>
      <c r="L8845" t="str">
        <f t="shared" si="276"/>
        <v>MidWest</v>
      </c>
      <c r="M8845" s="107">
        <f t="shared" si="277"/>
        <v>59.1</v>
      </c>
    </row>
    <row r="8846" spans="7:13">
      <c r="G8846" s="106">
        <v>42000</v>
      </c>
      <c r="H8846" s="90" t="s">
        <v>2064</v>
      </c>
      <c r="I8846" s="90" t="s">
        <v>2028</v>
      </c>
      <c r="J8846" s="90">
        <v>0</v>
      </c>
      <c r="K8846" s="90">
        <v>14</v>
      </c>
      <c r="L8846" t="str">
        <f t="shared" si="276"/>
        <v>West</v>
      </c>
      <c r="M8846" s="107">
        <f t="shared" si="277"/>
        <v>321.3</v>
      </c>
    </row>
    <row r="8847" spans="7:13">
      <c r="G8847" s="106">
        <v>41981</v>
      </c>
      <c r="H8847" s="90" t="s">
        <v>2033</v>
      </c>
      <c r="I8847" s="90" t="s">
        <v>2040</v>
      </c>
      <c r="J8847" s="90">
        <v>0</v>
      </c>
      <c r="K8847" s="90">
        <v>1</v>
      </c>
      <c r="L8847" t="str">
        <f t="shared" si="276"/>
        <v>MidWest</v>
      </c>
      <c r="M8847" s="107">
        <f t="shared" si="277"/>
        <v>30</v>
      </c>
    </row>
    <row r="8848" spans="7:13">
      <c r="G8848" s="106">
        <v>41589</v>
      </c>
      <c r="H8848" s="90" t="s">
        <v>2038</v>
      </c>
      <c r="I8848" s="90" t="s">
        <v>2027</v>
      </c>
      <c r="J8848" s="90">
        <v>0.01</v>
      </c>
      <c r="K8848" s="90">
        <v>2</v>
      </c>
      <c r="L8848" t="str">
        <f t="shared" si="276"/>
        <v>MidWest</v>
      </c>
      <c r="M8848" s="107">
        <f t="shared" si="277"/>
        <v>39.500999999999998</v>
      </c>
    </row>
    <row r="8849" spans="7:13">
      <c r="G8849" s="106">
        <v>41968</v>
      </c>
      <c r="H8849" s="90" t="s">
        <v>2062</v>
      </c>
      <c r="I8849" s="90" t="s">
        <v>2024</v>
      </c>
      <c r="J8849" s="90">
        <v>0</v>
      </c>
      <c r="K8849" s="90">
        <v>1</v>
      </c>
      <c r="L8849" t="str">
        <f t="shared" si="276"/>
        <v>East</v>
      </c>
      <c r="M8849" s="107">
        <f t="shared" si="277"/>
        <v>22.95</v>
      </c>
    </row>
    <row r="8850" spans="7:13">
      <c r="G8850" s="106">
        <v>41952</v>
      </c>
      <c r="H8850" s="90" t="s">
        <v>2020</v>
      </c>
      <c r="I8850" s="90" t="s">
        <v>2034</v>
      </c>
      <c r="J8850" s="90">
        <v>0.03</v>
      </c>
      <c r="K8850" s="90">
        <v>2</v>
      </c>
      <c r="L8850" t="str">
        <f t="shared" si="276"/>
        <v>MidWest</v>
      </c>
      <c r="M8850" s="107">
        <f t="shared" si="277"/>
        <v>65.959999999999994</v>
      </c>
    </row>
    <row r="8851" spans="7:13">
      <c r="G8851" s="106">
        <v>41395</v>
      </c>
      <c r="H8851" s="90" t="s">
        <v>2063</v>
      </c>
      <c r="I8851" s="90" t="s">
        <v>2023</v>
      </c>
      <c r="J8851" s="90">
        <v>0.03</v>
      </c>
      <c r="K8851" s="90">
        <v>3</v>
      </c>
      <c r="L8851" t="str">
        <f t="shared" si="276"/>
        <v>South</v>
      </c>
      <c r="M8851" s="107">
        <f t="shared" si="277"/>
        <v>232.65450000000001</v>
      </c>
    </row>
    <row r="8852" spans="7:13">
      <c r="G8852" s="106">
        <v>41946</v>
      </c>
      <c r="H8852" s="90" t="s">
        <v>2083</v>
      </c>
      <c r="I8852" s="90" t="s">
        <v>2034</v>
      </c>
      <c r="J8852" s="90">
        <v>1.4999999999999999E-2</v>
      </c>
      <c r="K8852" s="90">
        <v>1</v>
      </c>
      <c r="L8852" t="str">
        <f t="shared" si="276"/>
        <v>West</v>
      </c>
      <c r="M8852" s="107">
        <f t="shared" si="277"/>
        <v>33.49</v>
      </c>
    </row>
    <row r="8853" spans="7:13">
      <c r="G8853" s="106">
        <v>41589</v>
      </c>
      <c r="H8853" s="90" t="s">
        <v>2049</v>
      </c>
      <c r="I8853" s="90" t="s">
        <v>2043</v>
      </c>
      <c r="J8853" s="90">
        <v>0.02</v>
      </c>
      <c r="K8853" s="90">
        <v>3</v>
      </c>
      <c r="L8853" t="str">
        <f t="shared" si="276"/>
        <v>South</v>
      </c>
      <c r="M8853" s="107">
        <f t="shared" si="277"/>
        <v>69.09</v>
      </c>
    </row>
    <row r="8854" spans="7:13">
      <c r="G8854" s="106">
        <v>41955</v>
      </c>
      <c r="H8854" s="90" t="s">
        <v>2056</v>
      </c>
      <c r="I8854" s="90" t="s">
        <v>2024</v>
      </c>
      <c r="J8854" s="90">
        <v>0.02</v>
      </c>
      <c r="K8854" s="90">
        <v>2</v>
      </c>
      <c r="L8854" t="str">
        <f t="shared" si="276"/>
        <v>MidWest</v>
      </c>
      <c r="M8854" s="107">
        <f t="shared" si="277"/>
        <v>44.981999999999999</v>
      </c>
    </row>
    <row r="8855" spans="7:13">
      <c r="G8855" s="106">
        <v>41810</v>
      </c>
      <c r="H8855" s="90" t="s">
        <v>2061</v>
      </c>
      <c r="I8855" s="90" t="s">
        <v>2031</v>
      </c>
      <c r="J8855" s="90">
        <v>2.5000000000000001E-2</v>
      </c>
      <c r="K8855" s="90">
        <v>2</v>
      </c>
      <c r="L8855" t="str">
        <f t="shared" si="276"/>
        <v>West</v>
      </c>
      <c r="M8855" s="107">
        <f t="shared" si="277"/>
        <v>48.75</v>
      </c>
    </row>
    <row r="8856" spans="7:13">
      <c r="G8856" s="106">
        <v>41954</v>
      </c>
      <c r="H8856" s="90" t="s">
        <v>2051</v>
      </c>
      <c r="I8856" s="90" t="s">
        <v>2028</v>
      </c>
      <c r="J8856" s="90">
        <v>0</v>
      </c>
      <c r="K8856" s="90">
        <v>9</v>
      </c>
      <c r="L8856" t="str">
        <f t="shared" si="276"/>
        <v>MidWest</v>
      </c>
      <c r="M8856" s="107">
        <f t="shared" si="277"/>
        <v>206.54999999999998</v>
      </c>
    </row>
    <row r="8857" spans="7:13">
      <c r="G8857" s="106">
        <v>41999</v>
      </c>
      <c r="H8857" s="90" t="s">
        <v>2036</v>
      </c>
      <c r="I8857" s="90" t="s">
        <v>2027</v>
      </c>
      <c r="J8857" s="90">
        <v>0</v>
      </c>
      <c r="K8857" s="90">
        <v>2</v>
      </c>
      <c r="L8857" t="str">
        <f t="shared" si="276"/>
        <v>MidWest</v>
      </c>
      <c r="M8857" s="107">
        <f t="shared" si="277"/>
        <v>39.9</v>
      </c>
    </row>
    <row r="8858" spans="7:13">
      <c r="G8858" s="106">
        <v>41962</v>
      </c>
      <c r="H8858" s="90" t="s">
        <v>2091</v>
      </c>
      <c r="I8858" s="90" t="s">
        <v>2031</v>
      </c>
      <c r="J8858" s="90">
        <v>0</v>
      </c>
      <c r="K8858" s="90">
        <v>2</v>
      </c>
      <c r="L8858" t="str">
        <f t="shared" si="276"/>
        <v>South</v>
      </c>
      <c r="M8858" s="107">
        <f t="shared" si="277"/>
        <v>50</v>
      </c>
    </row>
    <row r="8859" spans="7:13">
      <c r="G8859" s="106">
        <v>41654</v>
      </c>
      <c r="H8859" s="90" t="s">
        <v>2030</v>
      </c>
      <c r="I8859" s="90" t="s">
        <v>2043</v>
      </c>
      <c r="J8859" s="90">
        <v>0.01</v>
      </c>
      <c r="K8859" s="90">
        <v>1</v>
      </c>
      <c r="L8859" t="str">
        <f t="shared" si="276"/>
        <v>West</v>
      </c>
      <c r="M8859" s="107">
        <f t="shared" si="277"/>
        <v>23.265000000000001</v>
      </c>
    </row>
    <row r="8860" spans="7:13">
      <c r="G8860" s="106">
        <v>41335</v>
      </c>
      <c r="H8860" s="90" t="s">
        <v>2092</v>
      </c>
      <c r="I8860" s="90" t="s">
        <v>2046</v>
      </c>
      <c r="J8860" s="90">
        <v>0.03</v>
      </c>
      <c r="K8860" s="90">
        <v>3</v>
      </c>
      <c r="L8860" t="str">
        <f t="shared" si="276"/>
        <v>East</v>
      </c>
      <c r="M8860" s="107">
        <f t="shared" si="277"/>
        <v>72.75</v>
      </c>
    </row>
    <row r="8861" spans="7:13">
      <c r="G8861" s="106">
        <v>41621</v>
      </c>
      <c r="H8861" s="90" t="s">
        <v>2042</v>
      </c>
      <c r="I8861" s="90" t="s">
        <v>2034</v>
      </c>
      <c r="J8861" s="90">
        <v>0</v>
      </c>
      <c r="K8861" s="90">
        <v>3</v>
      </c>
      <c r="L8861" t="str">
        <f t="shared" si="276"/>
        <v>MidWest</v>
      </c>
      <c r="M8861" s="107">
        <f t="shared" si="277"/>
        <v>102</v>
      </c>
    </row>
    <row r="8862" spans="7:13">
      <c r="G8862" s="106">
        <v>41997</v>
      </c>
      <c r="H8862" s="90" t="s">
        <v>2091</v>
      </c>
      <c r="I8862" s="90" t="s">
        <v>2046</v>
      </c>
      <c r="J8862" s="90">
        <v>0</v>
      </c>
      <c r="K8862" s="90">
        <v>2</v>
      </c>
      <c r="L8862" t="str">
        <f t="shared" si="276"/>
        <v>South</v>
      </c>
      <c r="M8862" s="107">
        <f t="shared" si="277"/>
        <v>50</v>
      </c>
    </row>
    <row r="8863" spans="7:13">
      <c r="G8863" s="106">
        <v>41964</v>
      </c>
      <c r="H8863" s="90" t="s">
        <v>2098</v>
      </c>
      <c r="I8863" s="90" t="s">
        <v>2050</v>
      </c>
      <c r="J8863" s="90">
        <v>0</v>
      </c>
      <c r="K8863" s="90">
        <v>3</v>
      </c>
      <c r="L8863" t="str">
        <f t="shared" si="276"/>
        <v>West</v>
      </c>
      <c r="M8863" s="107">
        <f t="shared" si="277"/>
        <v>57</v>
      </c>
    </row>
    <row r="8864" spans="7:13">
      <c r="G8864" s="106">
        <v>41961</v>
      </c>
      <c r="H8864" s="90" t="s">
        <v>2048</v>
      </c>
      <c r="I8864" s="90" t="s">
        <v>2019</v>
      </c>
      <c r="J8864" s="90">
        <v>0.03</v>
      </c>
      <c r="K8864" s="90">
        <v>1</v>
      </c>
      <c r="L8864" t="str">
        <f t="shared" si="276"/>
        <v>East</v>
      </c>
      <c r="M8864" s="107">
        <f t="shared" si="277"/>
        <v>20.37</v>
      </c>
    </row>
    <row r="8865" spans="7:13">
      <c r="G8865" s="106">
        <v>42000</v>
      </c>
      <c r="H8865" s="90" t="s">
        <v>2084</v>
      </c>
      <c r="I8865" s="90" t="s">
        <v>2034</v>
      </c>
      <c r="J8865" s="90">
        <v>0</v>
      </c>
      <c r="K8865" s="90">
        <v>2</v>
      </c>
      <c r="L8865" t="str">
        <f t="shared" si="276"/>
        <v>MidWest</v>
      </c>
      <c r="M8865" s="107">
        <f t="shared" si="277"/>
        <v>68</v>
      </c>
    </row>
    <row r="8866" spans="7:13">
      <c r="G8866" s="106">
        <v>41609</v>
      </c>
      <c r="H8866" s="90" t="s">
        <v>2063</v>
      </c>
      <c r="I8866" s="90" t="s">
        <v>2031</v>
      </c>
      <c r="J8866" s="90">
        <v>0</v>
      </c>
      <c r="K8866" s="90">
        <v>2</v>
      </c>
      <c r="L8866" t="str">
        <f t="shared" si="276"/>
        <v>South</v>
      </c>
      <c r="M8866" s="107">
        <f t="shared" si="277"/>
        <v>50</v>
      </c>
    </row>
    <row r="8867" spans="7:13">
      <c r="G8867" s="106">
        <v>41336</v>
      </c>
      <c r="H8867" s="90" t="s">
        <v>2082</v>
      </c>
      <c r="I8867" s="90" t="s">
        <v>2034</v>
      </c>
      <c r="J8867" s="90">
        <v>0</v>
      </c>
      <c r="K8867" s="90">
        <v>2</v>
      </c>
      <c r="L8867" t="str">
        <f t="shared" si="276"/>
        <v>MidWest</v>
      </c>
      <c r="M8867" s="107">
        <f t="shared" si="277"/>
        <v>68</v>
      </c>
    </row>
    <row r="8868" spans="7:13">
      <c r="G8868" s="106">
        <v>41410</v>
      </c>
      <c r="H8868" s="90" t="s">
        <v>2068</v>
      </c>
      <c r="I8868" s="90" t="s">
        <v>2028</v>
      </c>
      <c r="J8868" s="90">
        <v>0</v>
      </c>
      <c r="K8868" s="90">
        <v>1</v>
      </c>
      <c r="L8868" t="str">
        <f t="shared" si="276"/>
        <v>South</v>
      </c>
      <c r="M8868" s="107">
        <f t="shared" si="277"/>
        <v>22.95</v>
      </c>
    </row>
    <row r="8869" spans="7:13">
      <c r="G8869" s="106">
        <v>41311</v>
      </c>
      <c r="H8869" s="90" t="s">
        <v>2081</v>
      </c>
      <c r="I8869" s="90" t="s">
        <v>2019</v>
      </c>
      <c r="J8869" s="90">
        <v>0.01</v>
      </c>
      <c r="K8869" s="90">
        <v>3</v>
      </c>
      <c r="L8869" t="str">
        <f t="shared" si="276"/>
        <v>West</v>
      </c>
      <c r="M8869" s="107">
        <f t="shared" si="277"/>
        <v>62.37</v>
      </c>
    </row>
    <row r="8870" spans="7:13">
      <c r="G8870" s="106">
        <v>41598</v>
      </c>
      <c r="H8870" s="90" t="s">
        <v>2035</v>
      </c>
      <c r="I8870" s="90" t="s">
        <v>2019</v>
      </c>
      <c r="J8870" s="90">
        <v>0.02</v>
      </c>
      <c r="K8870" s="90">
        <v>4</v>
      </c>
      <c r="L8870" t="str">
        <f t="shared" si="276"/>
        <v>West</v>
      </c>
      <c r="M8870" s="107">
        <f t="shared" si="277"/>
        <v>82.32</v>
      </c>
    </row>
    <row r="8871" spans="7:13">
      <c r="G8871" s="106">
        <v>41996</v>
      </c>
      <c r="H8871" s="90" t="s">
        <v>2082</v>
      </c>
      <c r="I8871" s="90" t="s">
        <v>2028</v>
      </c>
      <c r="J8871" s="90">
        <v>0</v>
      </c>
      <c r="K8871" s="90">
        <v>3</v>
      </c>
      <c r="L8871" t="str">
        <f t="shared" si="276"/>
        <v>MidWest</v>
      </c>
      <c r="M8871" s="107">
        <f t="shared" si="277"/>
        <v>68.849999999999994</v>
      </c>
    </row>
    <row r="8872" spans="7:13">
      <c r="G8872" s="106">
        <v>41590</v>
      </c>
      <c r="H8872" s="90" t="s">
        <v>2076</v>
      </c>
      <c r="I8872" s="90" t="s">
        <v>2043</v>
      </c>
      <c r="J8872" s="90">
        <v>0</v>
      </c>
      <c r="K8872" s="90">
        <v>2</v>
      </c>
      <c r="L8872" t="str">
        <f t="shared" si="276"/>
        <v>West</v>
      </c>
      <c r="M8872" s="107">
        <f t="shared" si="277"/>
        <v>47</v>
      </c>
    </row>
    <row r="8873" spans="7:13">
      <c r="G8873" s="106">
        <v>41912</v>
      </c>
      <c r="H8873" s="90" t="s">
        <v>2083</v>
      </c>
      <c r="I8873" s="90" t="s">
        <v>2019</v>
      </c>
      <c r="J8873" s="90">
        <v>0</v>
      </c>
      <c r="K8873" s="90">
        <v>1</v>
      </c>
      <c r="L8873" t="str">
        <f t="shared" si="276"/>
        <v>West</v>
      </c>
      <c r="M8873" s="107">
        <f t="shared" si="277"/>
        <v>21</v>
      </c>
    </row>
    <row r="8874" spans="7:13">
      <c r="G8874" s="106">
        <v>41597</v>
      </c>
      <c r="H8874" s="90" t="s">
        <v>2055</v>
      </c>
      <c r="I8874" s="90" t="s">
        <v>2040</v>
      </c>
      <c r="J8874" s="90">
        <v>1.4999999999999999E-2</v>
      </c>
      <c r="K8874" s="90">
        <v>3</v>
      </c>
      <c r="L8874" t="str">
        <f t="shared" si="276"/>
        <v>South</v>
      </c>
      <c r="M8874" s="107">
        <f t="shared" si="277"/>
        <v>88.65</v>
      </c>
    </row>
    <row r="8875" spans="7:13">
      <c r="G8875" s="106">
        <v>41603</v>
      </c>
      <c r="H8875" s="90" t="s">
        <v>2089</v>
      </c>
      <c r="I8875" s="90" t="s">
        <v>2040</v>
      </c>
      <c r="J8875" s="90">
        <v>0</v>
      </c>
      <c r="K8875" s="90">
        <v>8</v>
      </c>
      <c r="L8875" t="str">
        <f t="shared" si="276"/>
        <v>East</v>
      </c>
      <c r="M8875" s="107">
        <f t="shared" si="277"/>
        <v>240</v>
      </c>
    </row>
    <row r="8876" spans="7:13">
      <c r="G8876" s="106">
        <v>41618</v>
      </c>
      <c r="H8876" s="90" t="s">
        <v>2094</v>
      </c>
      <c r="I8876" s="90" t="s">
        <v>2034</v>
      </c>
      <c r="J8876" s="90">
        <v>1.4999999999999999E-2</v>
      </c>
      <c r="K8876" s="90">
        <v>1</v>
      </c>
      <c r="L8876" t="str">
        <f t="shared" si="276"/>
        <v>West</v>
      </c>
      <c r="M8876" s="107">
        <f t="shared" si="277"/>
        <v>33.49</v>
      </c>
    </row>
    <row r="8877" spans="7:13">
      <c r="G8877" s="106">
        <v>41981</v>
      </c>
      <c r="H8877" s="90" t="s">
        <v>2075</v>
      </c>
      <c r="I8877" s="90" t="s">
        <v>2031</v>
      </c>
      <c r="J8877" s="90">
        <v>0</v>
      </c>
      <c r="K8877" s="90">
        <v>2</v>
      </c>
      <c r="L8877" t="str">
        <f t="shared" si="276"/>
        <v>West</v>
      </c>
      <c r="M8877" s="107">
        <f t="shared" si="277"/>
        <v>50</v>
      </c>
    </row>
    <row r="8878" spans="7:13">
      <c r="G8878" s="106">
        <v>41337</v>
      </c>
      <c r="H8878" s="90" t="s">
        <v>2089</v>
      </c>
      <c r="I8878" s="90" t="s">
        <v>2024</v>
      </c>
      <c r="J8878" s="90">
        <v>0.01</v>
      </c>
      <c r="K8878" s="90">
        <v>3</v>
      </c>
      <c r="L8878" t="str">
        <f t="shared" si="276"/>
        <v>East</v>
      </c>
      <c r="M8878" s="107">
        <f t="shared" si="277"/>
        <v>68.16149999999999</v>
      </c>
    </row>
    <row r="8879" spans="7:13">
      <c r="G8879" s="106">
        <v>41965</v>
      </c>
      <c r="H8879" s="90" t="s">
        <v>2055</v>
      </c>
      <c r="I8879" s="90" t="s">
        <v>2027</v>
      </c>
      <c r="J8879" s="90">
        <v>0</v>
      </c>
      <c r="K8879" s="90">
        <v>1</v>
      </c>
      <c r="L8879" t="str">
        <f t="shared" si="276"/>
        <v>South</v>
      </c>
      <c r="M8879" s="107">
        <f t="shared" si="277"/>
        <v>19.95</v>
      </c>
    </row>
    <row r="8880" spans="7:13">
      <c r="G8880" s="106">
        <v>41631</v>
      </c>
      <c r="H8880" s="90" t="s">
        <v>2049</v>
      </c>
      <c r="I8880" s="90" t="s">
        <v>2046</v>
      </c>
      <c r="J8880" s="90">
        <v>2.5000000000000001E-2</v>
      </c>
      <c r="K8880" s="90">
        <v>1</v>
      </c>
      <c r="L8880" t="str">
        <f t="shared" si="276"/>
        <v>South</v>
      </c>
      <c r="M8880" s="107">
        <f t="shared" si="277"/>
        <v>24.375</v>
      </c>
    </row>
    <row r="8881" spans="7:13">
      <c r="G8881" s="106">
        <v>41969</v>
      </c>
      <c r="H8881" s="90" t="s">
        <v>2030</v>
      </c>
      <c r="I8881" s="90" t="s">
        <v>2043</v>
      </c>
      <c r="J8881" s="90">
        <v>2.5000000000000001E-2</v>
      </c>
      <c r="K8881" s="90">
        <v>3</v>
      </c>
      <c r="L8881" t="str">
        <f t="shared" si="276"/>
        <v>West</v>
      </c>
      <c r="M8881" s="107">
        <f t="shared" si="277"/>
        <v>68.737499999999997</v>
      </c>
    </row>
    <row r="8882" spans="7:13">
      <c r="G8882" s="106">
        <v>41621</v>
      </c>
      <c r="H8882" s="90" t="s">
        <v>2049</v>
      </c>
      <c r="I8882" s="90" t="s">
        <v>2024</v>
      </c>
      <c r="J8882" s="90">
        <v>0</v>
      </c>
      <c r="K8882" s="90">
        <v>1</v>
      </c>
      <c r="L8882" t="str">
        <f t="shared" si="276"/>
        <v>South</v>
      </c>
      <c r="M8882" s="107">
        <f t="shared" si="277"/>
        <v>22.95</v>
      </c>
    </row>
    <row r="8883" spans="7:13">
      <c r="G8883" s="106">
        <v>41980</v>
      </c>
      <c r="H8883" s="90" t="s">
        <v>2065</v>
      </c>
      <c r="I8883" s="90" t="s">
        <v>2040</v>
      </c>
      <c r="J8883" s="90">
        <v>0</v>
      </c>
      <c r="K8883" s="90">
        <v>2</v>
      </c>
      <c r="L8883" t="str">
        <f t="shared" si="276"/>
        <v>South</v>
      </c>
      <c r="M8883" s="107">
        <f t="shared" si="277"/>
        <v>60</v>
      </c>
    </row>
    <row r="8884" spans="7:13">
      <c r="G8884" s="106">
        <v>41968</v>
      </c>
      <c r="H8884" s="90" t="s">
        <v>2036</v>
      </c>
      <c r="I8884" s="90" t="s">
        <v>2027</v>
      </c>
      <c r="J8884" s="90">
        <v>0</v>
      </c>
      <c r="K8884" s="90">
        <v>2</v>
      </c>
      <c r="L8884" t="str">
        <f t="shared" si="276"/>
        <v>MidWest</v>
      </c>
      <c r="M8884" s="107">
        <f t="shared" si="277"/>
        <v>39.9</v>
      </c>
    </row>
    <row r="8885" spans="7:13">
      <c r="G8885" s="106">
        <v>41614</v>
      </c>
      <c r="H8885" s="90" t="s">
        <v>2036</v>
      </c>
      <c r="I8885" s="90" t="s">
        <v>2040</v>
      </c>
      <c r="J8885" s="90">
        <v>0</v>
      </c>
      <c r="K8885" s="90">
        <v>4</v>
      </c>
      <c r="L8885" t="str">
        <f t="shared" si="276"/>
        <v>MidWest</v>
      </c>
      <c r="M8885" s="107">
        <f t="shared" si="277"/>
        <v>120</v>
      </c>
    </row>
    <row r="8886" spans="7:13">
      <c r="G8886" s="106">
        <v>41621</v>
      </c>
      <c r="H8886" s="90" t="s">
        <v>2062</v>
      </c>
      <c r="I8886" s="90" t="s">
        <v>2040</v>
      </c>
      <c r="J8886" s="90">
        <v>0</v>
      </c>
      <c r="K8886" s="90">
        <v>1</v>
      </c>
      <c r="L8886" t="str">
        <f t="shared" si="276"/>
        <v>East</v>
      </c>
      <c r="M8886" s="107">
        <f t="shared" si="277"/>
        <v>30</v>
      </c>
    </row>
    <row r="8887" spans="7:13">
      <c r="G8887" s="106">
        <v>41503</v>
      </c>
      <c r="H8887" s="90" t="s">
        <v>2062</v>
      </c>
      <c r="I8887" s="90" t="s">
        <v>2040</v>
      </c>
      <c r="J8887" s="90">
        <v>2.5000000000000001E-2</v>
      </c>
      <c r="K8887" s="90">
        <v>5</v>
      </c>
      <c r="L8887" t="str">
        <f t="shared" si="276"/>
        <v>East</v>
      </c>
      <c r="M8887" s="107">
        <f t="shared" si="277"/>
        <v>146.25</v>
      </c>
    </row>
    <row r="8888" spans="7:13">
      <c r="G8888" s="106">
        <v>41987</v>
      </c>
      <c r="H8888" s="90" t="s">
        <v>2026</v>
      </c>
      <c r="I8888" s="90" t="s">
        <v>2019</v>
      </c>
      <c r="J8888" s="90">
        <v>0.02</v>
      </c>
      <c r="K8888" s="90">
        <v>2</v>
      </c>
      <c r="L8888" t="str">
        <f t="shared" si="276"/>
        <v>MidWest</v>
      </c>
      <c r="M8888" s="107">
        <f t="shared" si="277"/>
        <v>41.16</v>
      </c>
    </row>
    <row r="8889" spans="7:13">
      <c r="G8889" s="106">
        <v>41616</v>
      </c>
      <c r="H8889" s="90" t="s">
        <v>2039</v>
      </c>
      <c r="I8889" s="90" t="s">
        <v>2027</v>
      </c>
      <c r="J8889" s="90">
        <v>0.02</v>
      </c>
      <c r="K8889" s="90">
        <v>1</v>
      </c>
      <c r="L8889" t="str">
        <f t="shared" si="276"/>
        <v>East</v>
      </c>
      <c r="M8889" s="107">
        <f t="shared" si="277"/>
        <v>19.550999999999998</v>
      </c>
    </row>
    <row r="8890" spans="7:13">
      <c r="G8890" s="106">
        <v>41982</v>
      </c>
      <c r="H8890" s="90" t="s">
        <v>2082</v>
      </c>
      <c r="I8890" s="90" t="s">
        <v>2040</v>
      </c>
      <c r="J8890" s="90">
        <v>0.01</v>
      </c>
      <c r="K8890" s="90">
        <v>2</v>
      </c>
      <c r="L8890" t="str">
        <f t="shared" si="276"/>
        <v>MidWest</v>
      </c>
      <c r="M8890" s="107">
        <f t="shared" si="277"/>
        <v>59.4</v>
      </c>
    </row>
    <row r="8891" spans="7:13">
      <c r="G8891" s="106">
        <v>41607</v>
      </c>
      <c r="H8891" s="90" t="s">
        <v>2082</v>
      </c>
      <c r="I8891" s="90" t="s">
        <v>2046</v>
      </c>
      <c r="J8891" s="90">
        <v>0</v>
      </c>
      <c r="K8891" s="90">
        <v>2</v>
      </c>
      <c r="L8891" t="str">
        <f t="shared" si="276"/>
        <v>MidWest</v>
      </c>
      <c r="M8891" s="107">
        <f t="shared" si="277"/>
        <v>50</v>
      </c>
    </row>
    <row r="8892" spans="7:13">
      <c r="G8892" s="106">
        <v>41622</v>
      </c>
      <c r="H8892" s="90" t="s">
        <v>2100</v>
      </c>
      <c r="I8892" s="90" t="s">
        <v>2040</v>
      </c>
      <c r="J8892" s="90">
        <v>0</v>
      </c>
      <c r="K8892" s="90">
        <v>2</v>
      </c>
      <c r="L8892" t="str">
        <f t="shared" si="276"/>
        <v>West</v>
      </c>
      <c r="M8892" s="107">
        <f t="shared" si="277"/>
        <v>60</v>
      </c>
    </row>
    <row r="8893" spans="7:13">
      <c r="G8893" s="106">
        <v>41975</v>
      </c>
      <c r="H8893" s="90" t="s">
        <v>2036</v>
      </c>
      <c r="I8893" s="90" t="s">
        <v>2034</v>
      </c>
      <c r="J8893" s="90">
        <v>0</v>
      </c>
      <c r="K8893" s="90">
        <v>2</v>
      </c>
      <c r="L8893" t="str">
        <f t="shared" si="276"/>
        <v>MidWest</v>
      </c>
      <c r="M8893" s="107">
        <f t="shared" si="277"/>
        <v>68</v>
      </c>
    </row>
    <row r="8894" spans="7:13">
      <c r="G8894" s="106">
        <v>41529</v>
      </c>
      <c r="H8894" s="90" t="s">
        <v>2056</v>
      </c>
      <c r="I8894" s="90" t="s">
        <v>2027</v>
      </c>
      <c r="J8894" s="90">
        <v>1.4999999999999999E-2</v>
      </c>
      <c r="K8894" s="90">
        <v>8</v>
      </c>
      <c r="L8894" t="str">
        <f t="shared" si="276"/>
        <v>MidWest</v>
      </c>
      <c r="M8894" s="107">
        <f t="shared" si="277"/>
        <v>157.20599999999999</v>
      </c>
    </row>
    <row r="8895" spans="7:13">
      <c r="G8895" s="106">
        <v>41967</v>
      </c>
      <c r="H8895" s="90" t="s">
        <v>2091</v>
      </c>
      <c r="I8895" s="90" t="s">
        <v>2050</v>
      </c>
      <c r="J8895" s="90">
        <v>2.5000000000000001E-2</v>
      </c>
      <c r="K8895" s="90">
        <v>2</v>
      </c>
      <c r="L8895" t="str">
        <f t="shared" si="276"/>
        <v>South</v>
      </c>
      <c r="M8895" s="107">
        <f t="shared" si="277"/>
        <v>37.049999999999997</v>
      </c>
    </row>
    <row r="8896" spans="7:13">
      <c r="G8896" s="106">
        <v>41983</v>
      </c>
      <c r="H8896" s="90" t="s">
        <v>2091</v>
      </c>
      <c r="I8896" s="90" t="s">
        <v>2034</v>
      </c>
      <c r="J8896" s="90">
        <v>0</v>
      </c>
      <c r="K8896" s="90">
        <v>1</v>
      </c>
      <c r="L8896" t="str">
        <f t="shared" si="276"/>
        <v>South</v>
      </c>
      <c r="M8896" s="107">
        <f t="shared" si="277"/>
        <v>34</v>
      </c>
    </row>
    <row r="8897" spans="7:13">
      <c r="G8897" s="106">
        <v>41947</v>
      </c>
      <c r="H8897" s="90" t="s">
        <v>2058</v>
      </c>
      <c r="I8897" s="90" t="s">
        <v>2031</v>
      </c>
      <c r="J8897" s="90">
        <v>0.03</v>
      </c>
      <c r="K8897" s="90">
        <v>1</v>
      </c>
      <c r="L8897" t="str">
        <f t="shared" si="276"/>
        <v>MidWest</v>
      </c>
      <c r="M8897" s="107">
        <f t="shared" si="277"/>
        <v>24.25</v>
      </c>
    </row>
    <row r="8898" spans="7:13">
      <c r="G8898" s="106">
        <v>41957</v>
      </c>
      <c r="H8898" s="90" t="s">
        <v>2039</v>
      </c>
      <c r="I8898" s="90" t="s">
        <v>2019</v>
      </c>
      <c r="J8898" s="90">
        <v>0</v>
      </c>
      <c r="K8898" s="90">
        <v>3</v>
      </c>
      <c r="L8898" t="str">
        <f t="shared" si="276"/>
        <v>East</v>
      </c>
      <c r="M8898" s="107">
        <f t="shared" si="277"/>
        <v>63</v>
      </c>
    </row>
    <row r="8899" spans="7:13">
      <c r="G8899" s="106">
        <v>41612</v>
      </c>
      <c r="H8899" s="90" t="s">
        <v>2025</v>
      </c>
      <c r="I8899" s="90" t="s">
        <v>2031</v>
      </c>
      <c r="J8899" s="90">
        <v>0.01</v>
      </c>
      <c r="K8899" s="90">
        <v>2</v>
      </c>
      <c r="L8899" t="str">
        <f t="shared" ref="L8899:L8962" si="278">_xlfn.XLOOKUP(H8899,$D$2:$D$73,$E$2:$E$73)</f>
        <v>West</v>
      </c>
      <c r="M8899" s="107">
        <f t="shared" ref="M8899:M8962" si="279">_xlfn.XLOOKUP(I8899,$A$2:$A$13,$B$2:$B$13)*K8899*(1-J8899)</f>
        <v>49.5</v>
      </c>
    </row>
    <row r="8900" spans="7:13">
      <c r="G8900" s="106">
        <v>41627</v>
      </c>
      <c r="H8900" s="90" t="s">
        <v>2041</v>
      </c>
      <c r="I8900" s="90" t="s">
        <v>2040</v>
      </c>
      <c r="J8900" s="90">
        <v>0</v>
      </c>
      <c r="K8900" s="90">
        <v>2</v>
      </c>
      <c r="L8900" t="str">
        <f t="shared" si="278"/>
        <v>West</v>
      </c>
      <c r="M8900" s="107">
        <f t="shared" si="279"/>
        <v>60</v>
      </c>
    </row>
    <row r="8901" spans="7:13">
      <c r="G8901" s="106">
        <v>41279</v>
      </c>
      <c r="H8901" s="90" t="s">
        <v>2044</v>
      </c>
      <c r="I8901" s="90" t="s">
        <v>2043</v>
      </c>
      <c r="J8901" s="90">
        <v>2.5000000000000001E-2</v>
      </c>
      <c r="K8901" s="90">
        <v>3</v>
      </c>
      <c r="L8901" t="str">
        <f t="shared" si="278"/>
        <v>MidWest</v>
      </c>
      <c r="M8901" s="107">
        <f t="shared" si="279"/>
        <v>68.737499999999997</v>
      </c>
    </row>
    <row r="8902" spans="7:13">
      <c r="G8902" s="106">
        <v>41923</v>
      </c>
      <c r="H8902" s="90" t="s">
        <v>2093</v>
      </c>
      <c r="I8902" s="90" t="s">
        <v>2028</v>
      </c>
      <c r="J8902" s="90">
        <v>0</v>
      </c>
      <c r="K8902" s="90">
        <v>3</v>
      </c>
      <c r="L8902" t="str">
        <f t="shared" si="278"/>
        <v>West</v>
      </c>
      <c r="M8902" s="107">
        <f t="shared" si="279"/>
        <v>68.849999999999994</v>
      </c>
    </row>
    <row r="8903" spans="7:13">
      <c r="G8903" s="106">
        <v>41582</v>
      </c>
      <c r="H8903" s="90" t="s">
        <v>2091</v>
      </c>
      <c r="I8903" s="90" t="s">
        <v>2034</v>
      </c>
      <c r="J8903" s="90">
        <v>0</v>
      </c>
      <c r="K8903" s="90">
        <v>2</v>
      </c>
      <c r="L8903" t="str">
        <f t="shared" si="278"/>
        <v>South</v>
      </c>
      <c r="M8903" s="107">
        <f t="shared" si="279"/>
        <v>68</v>
      </c>
    </row>
    <row r="8904" spans="7:13">
      <c r="G8904" s="106">
        <v>41851</v>
      </c>
      <c r="H8904" s="90" t="s">
        <v>2098</v>
      </c>
      <c r="I8904" s="90" t="s">
        <v>2034</v>
      </c>
      <c r="J8904" s="90">
        <v>0</v>
      </c>
      <c r="K8904" s="90">
        <v>2</v>
      </c>
      <c r="L8904" t="str">
        <f t="shared" si="278"/>
        <v>West</v>
      </c>
      <c r="M8904" s="107">
        <f t="shared" si="279"/>
        <v>68</v>
      </c>
    </row>
    <row r="8905" spans="7:13">
      <c r="G8905" s="106">
        <v>41962</v>
      </c>
      <c r="H8905" s="90" t="s">
        <v>2085</v>
      </c>
      <c r="I8905" s="90" t="s">
        <v>2043</v>
      </c>
      <c r="J8905" s="90">
        <v>0.01</v>
      </c>
      <c r="K8905" s="90">
        <v>3</v>
      </c>
      <c r="L8905" t="str">
        <f t="shared" si="278"/>
        <v>MidWest</v>
      </c>
      <c r="M8905" s="107">
        <f t="shared" si="279"/>
        <v>69.795000000000002</v>
      </c>
    </row>
    <row r="8906" spans="7:13">
      <c r="G8906" s="106">
        <v>41981</v>
      </c>
      <c r="H8906" s="90" t="s">
        <v>2093</v>
      </c>
      <c r="I8906" s="90" t="s">
        <v>2040</v>
      </c>
      <c r="J8906" s="90">
        <v>0.03</v>
      </c>
      <c r="K8906" s="90">
        <v>3</v>
      </c>
      <c r="L8906" t="str">
        <f t="shared" si="278"/>
        <v>West</v>
      </c>
      <c r="M8906" s="107">
        <f t="shared" si="279"/>
        <v>87.3</v>
      </c>
    </row>
    <row r="8907" spans="7:13">
      <c r="G8907" s="106">
        <v>41608</v>
      </c>
      <c r="H8907" s="90" t="s">
        <v>2058</v>
      </c>
      <c r="I8907" s="90" t="s">
        <v>2028</v>
      </c>
      <c r="J8907" s="90">
        <v>0.02</v>
      </c>
      <c r="K8907" s="90">
        <v>1</v>
      </c>
      <c r="L8907" t="str">
        <f t="shared" si="278"/>
        <v>MidWest</v>
      </c>
      <c r="M8907" s="107">
        <f t="shared" si="279"/>
        <v>22.491</v>
      </c>
    </row>
    <row r="8908" spans="7:13">
      <c r="G8908" s="106">
        <v>41627</v>
      </c>
      <c r="H8908" s="90" t="s">
        <v>2060</v>
      </c>
      <c r="I8908" s="90" t="s">
        <v>2046</v>
      </c>
      <c r="J8908" s="90">
        <v>0.03</v>
      </c>
      <c r="K8908" s="90">
        <v>1</v>
      </c>
      <c r="L8908" t="str">
        <f t="shared" si="278"/>
        <v>South</v>
      </c>
      <c r="M8908" s="107">
        <f t="shared" si="279"/>
        <v>24.25</v>
      </c>
    </row>
    <row r="8909" spans="7:13">
      <c r="G8909" s="106">
        <v>42002</v>
      </c>
      <c r="H8909" s="90" t="s">
        <v>2058</v>
      </c>
      <c r="I8909" s="90" t="s">
        <v>2028</v>
      </c>
      <c r="J8909" s="90">
        <v>0.02</v>
      </c>
      <c r="K8909" s="90">
        <v>6</v>
      </c>
      <c r="L8909" t="str">
        <f t="shared" si="278"/>
        <v>MidWest</v>
      </c>
      <c r="M8909" s="107">
        <f t="shared" si="279"/>
        <v>134.946</v>
      </c>
    </row>
    <row r="8910" spans="7:13">
      <c r="G8910" s="106">
        <v>41836</v>
      </c>
      <c r="H8910" s="90" t="s">
        <v>2096</v>
      </c>
      <c r="I8910" s="90" t="s">
        <v>2034</v>
      </c>
      <c r="J8910" s="90">
        <v>0.02</v>
      </c>
      <c r="K8910" s="90">
        <v>2</v>
      </c>
      <c r="L8910" t="str">
        <f t="shared" si="278"/>
        <v>MidWest</v>
      </c>
      <c r="M8910" s="107">
        <f t="shared" si="279"/>
        <v>66.64</v>
      </c>
    </row>
    <row r="8911" spans="7:13">
      <c r="G8911" s="106">
        <v>41379</v>
      </c>
      <c r="H8911" s="90" t="s">
        <v>2055</v>
      </c>
      <c r="I8911" s="90" t="s">
        <v>2043</v>
      </c>
      <c r="J8911" s="90">
        <v>0</v>
      </c>
      <c r="K8911" s="90">
        <v>1</v>
      </c>
      <c r="L8911" t="str">
        <f t="shared" si="278"/>
        <v>South</v>
      </c>
      <c r="M8911" s="107">
        <f t="shared" si="279"/>
        <v>23.5</v>
      </c>
    </row>
    <row r="8912" spans="7:13">
      <c r="G8912" s="106">
        <v>41999</v>
      </c>
      <c r="H8912" s="90" t="s">
        <v>2041</v>
      </c>
      <c r="I8912" s="90" t="s">
        <v>2019</v>
      </c>
      <c r="J8912" s="90">
        <v>0</v>
      </c>
      <c r="K8912" s="90">
        <v>3</v>
      </c>
      <c r="L8912" t="str">
        <f t="shared" si="278"/>
        <v>West</v>
      </c>
      <c r="M8912" s="107">
        <f t="shared" si="279"/>
        <v>63</v>
      </c>
    </row>
    <row r="8913" spans="7:13">
      <c r="G8913" s="106">
        <v>41604</v>
      </c>
      <c r="H8913" s="90" t="s">
        <v>2094</v>
      </c>
      <c r="I8913" s="90" t="s">
        <v>2024</v>
      </c>
      <c r="J8913" s="90">
        <v>1.4999999999999999E-2</v>
      </c>
      <c r="K8913" s="90">
        <v>1</v>
      </c>
      <c r="L8913" t="str">
        <f t="shared" si="278"/>
        <v>West</v>
      </c>
      <c r="M8913" s="107">
        <f t="shared" si="279"/>
        <v>22.60575</v>
      </c>
    </row>
    <row r="8914" spans="7:13">
      <c r="G8914" s="106">
        <v>41841</v>
      </c>
      <c r="H8914" s="90" t="s">
        <v>2090</v>
      </c>
      <c r="I8914" s="90" t="s">
        <v>2031</v>
      </c>
      <c r="J8914" s="90">
        <v>0</v>
      </c>
      <c r="K8914" s="90">
        <v>4</v>
      </c>
      <c r="L8914" t="str">
        <f t="shared" si="278"/>
        <v>West</v>
      </c>
      <c r="M8914" s="107">
        <f t="shared" si="279"/>
        <v>100</v>
      </c>
    </row>
    <row r="8915" spans="7:13">
      <c r="G8915" s="106">
        <v>41627</v>
      </c>
      <c r="H8915" s="90" t="s">
        <v>2090</v>
      </c>
      <c r="I8915" s="90" t="s">
        <v>2027</v>
      </c>
      <c r="J8915" s="90">
        <v>0</v>
      </c>
      <c r="K8915" s="90">
        <v>2</v>
      </c>
      <c r="L8915" t="str">
        <f t="shared" si="278"/>
        <v>West</v>
      </c>
      <c r="M8915" s="107">
        <f t="shared" si="279"/>
        <v>39.9</v>
      </c>
    </row>
    <row r="8916" spans="7:13">
      <c r="G8916" s="106">
        <v>41600</v>
      </c>
      <c r="H8916" s="90" t="s">
        <v>2030</v>
      </c>
      <c r="I8916" s="90" t="s">
        <v>2031</v>
      </c>
      <c r="J8916" s="90">
        <v>0</v>
      </c>
      <c r="K8916" s="90">
        <v>2</v>
      </c>
      <c r="L8916" t="str">
        <f t="shared" si="278"/>
        <v>West</v>
      </c>
      <c r="M8916" s="107">
        <f t="shared" si="279"/>
        <v>50</v>
      </c>
    </row>
    <row r="8917" spans="7:13">
      <c r="G8917" s="106">
        <v>41834</v>
      </c>
      <c r="H8917" s="90" t="s">
        <v>2060</v>
      </c>
      <c r="I8917" s="90" t="s">
        <v>2046</v>
      </c>
      <c r="J8917" s="90">
        <v>2.5000000000000001E-2</v>
      </c>
      <c r="K8917" s="90">
        <v>2</v>
      </c>
      <c r="L8917" t="str">
        <f t="shared" si="278"/>
        <v>South</v>
      </c>
      <c r="M8917" s="107">
        <f t="shared" si="279"/>
        <v>48.75</v>
      </c>
    </row>
    <row r="8918" spans="7:13">
      <c r="G8918" s="106">
        <v>41431</v>
      </c>
      <c r="H8918" s="90" t="s">
        <v>2081</v>
      </c>
      <c r="I8918" s="90" t="s">
        <v>2050</v>
      </c>
      <c r="J8918" s="90">
        <v>0.03</v>
      </c>
      <c r="K8918" s="90">
        <v>2</v>
      </c>
      <c r="L8918" t="str">
        <f t="shared" si="278"/>
        <v>West</v>
      </c>
      <c r="M8918" s="107">
        <f t="shared" si="279"/>
        <v>36.86</v>
      </c>
    </row>
    <row r="8919" spans="7:13">
      <c r="G8919" s="106">
        <v>41896</v>
      </c>
      <c r="H8919" s="90" t="s">
        <v>2093</v>
      </c>
      <c r="I8919" s="90" t="s">
        <v>2043</v>
      </c>
      <c r="J8919" s="90">
        <v>0.02</v>
      </c>
      <c r="K8919" s="90">
        <v>2</v>
      </c>
      <c r="L8919" t="str">
        <f t="shared" si="278"/>
        <v>West</v>
      </c>
      <c r="M8919" s="107">
        <f t="shared" si="279"/>
        <v>46.06</v>
      </c>
    </row>
    <row r="8920" spans="7:13">
      <c r="G8920" s="106">
        <v>41626</v>
      </c>
      <c r="H8920" s="90" t="s">
        <v>2052</v>
      </c>
      <c r="I8920" s="90" t="s">
        <v>2034</v>
      </c>
      <c r="J8920" s="90">
        <v>0.01</v>
      </c>
      <c r="K8920" s="90">
        <v>3</v>
      </c>
      <c r="L8920" t="str">
        <f t="shared" si="278"/>
        <v>MidWest</v>
      </c>
      <c r="M8920" s="107">
        <f t="shared" si="279"/>
        <v>100.98</v>
      </c>
    </row>
    <row r="8921" spans="7:13">
      <c r="G8921" s="106">
        <v>41350</v>
      </c>
      <c r="H8921" s="90" t="s">
        <v>2036</v>
      </c>
      <c r="I8921" s="90" t="s">
        <v>2027</v>
      </c>
      <c r="J8921" s="90">
        <v>0</v>
      </c>
      <c r="K8921" s="90">
        <v>2</v>
      </c>
      <c r="L8921" t="str">
        <f t="shared" si="278"/>
        <v>MidWest</v>
      </c>
      <c r="M8921" s="107">
        <f t="shared" si="279"/>
        <v>39.9</v>
      </c>
    </row>
    <row r="8922" spans="7:13">
      <c r="G8922" s="106">
        <v>41488</v>
      </c>
      <c r="H8922" s="90" t="s">
        <v>2079</v>
      </c>
      <c r="I8922" s="90" t="s">
        <v>2034</v>
      </c>
      <c r="J8922" s="90">
        <v>0.03</v>
      </c>
      <c r="K8922" s="90">
        <v>1</v>
      </c>
      <c r="L8922" t="str">
        <f t="shared" si="278"/>
        <v>MidWest</v>
      </c>
      <c r="M8922" s="107">
        <f t="shared" si="279"/>
        <v>32.979999999999997</v>
      </c>
    </row>
    <row r="8923" spans="7:13">
      <c r="G8923" s="106">
        <v>41616</v>
      </c>
      <c r="H8923" s="90" t="s">
        <v>2042</v>
      </c>
      <c r="I8923" s="90" t="s">
        <v>2023</v>
      </c>
      <c r="J8923" s="90">
        <v>0.01</v>
      </c>
      <c r="K8923" s="90">
        <v>3</v>
      </c>
      <c r="L8923" t="str">
        <f t="shared" si="278"/>
        <v>MidWest</v>
      </c>
      <c r="M8923" s="107">
        <f t="shared" si="279"/>
        <v>237.45150000000001</v>
      </c>
    </row>
    <row r="8924" spans="7:13">
      <c r="G8924" s="106">
        <v>41861</v>
      </c>
      <c r="H8924" s="90" t="s">
        <v>2093</v>
      </c>
      <c r="I8924" s="90" t="s">
        <v>2027</v>
      </c>
      <c r="J8924" s="90">
        <v>0</v>
      </c>
      <c r="K8924" s="90">
        <v>1</v>
      </c>
      <c r="L8924" t="str">
        <f t="shared" si="278"/>
        <v>West</v>
      </c>
      <c r="M8924" s="107">
        <f t="shared" si="279"/>
        <v>19.95</v>
      </c>
    </row>
    <row r="8925" spans="7:13">
      <c r="G8925" s="106">
        <v>41972</v>
      </c>
      <c r="H8925" s="90" t="s">
        <v>2048</v>
      </c>
      <c r="I8925" s="90" t="s">
        <v>2023</v>
      </c>
      <c r="J8925" s="90">
        <v>0</v>
      </c>
      <c r="K8925" s="90">
        <v>2</v>
      </c>
      <c r="L8925" t="str">
        <f t="shared" si="278"/>
        <v>East</v>
      </c>
      <c r="M8925" s="107">
        <f t="shared" si="279"/>
        <v>159.9</v>
      </c>
    </row>
    <row r="8926" spans="7:13">
      <c r="G8926" s="106">
        <v>42004</v>
      </c>
      <c r="H8926" s="90" t="s">
        <v>2063</v>
      </c>
      <c r="I8926" s="90" t="s">
        <v>2046</v>
      </c>
      <c r="J8926" s="90">
        <v>0.01</v>
      </c>
      <c r="K8926" s="90">
        <v>1</v>
      </c>
      <c r="L8926" t="str">
        <f t="shared" si="278"/>
        <v>South</v>
      </c>
      <c r="M8926" s="107">
        <f t="shared" si="279"/>
        <v>24.75</v>
      </c>
    </row>
    <row r="8927" spans="7:13">
      <c r="G8927" s="106">
        <v>41404</v>
      </c>
      <c r="H8927" s="90" t="s">
        <v>2093</v>
      </c>
      <c r="I8927" s="90" t="s">
        <v>2024</v>
      </c>
      <c r="J8927" s="90">
        <v>0</v>
      </c>
      <c r="K8927" s="90">
        <v>3</v>
      </c>
      <c r="L8927" t="str">
        <f t="shared" si="278"/>
        <v>West</v>
      </c>
      <c r="M8927" s="107">
        <f t="shared" si="279"/>
        <v>68.849999999999994</v>
      </c>
    </row>
    <row r="8928" spans="7:13">
      <c r="G8928" s="106">
        <v>41575</v>
      </c>
      <c r="H8928" s="90" t="s">
        <v>2039</v>
      </c>
      <c r="I8928" s="90" t="s">
        <v>2034</v>
      </c>
      <c r="J8928" s="90">
        <v>0</v>
      </c>
      <c r="K8928" s="90">
        <v>2</v>
      </c>
      <c r="L8928" t="str">
        <f t="shared" si="278"/>
        <v>East</v>
      </c>
      <c r="M8928" s="107">
        <f t="shared" si="279"/>
        <v>68</v>
      </c>
    </row>
    <row r="8929" spans="7:13">
      <c r="G8929" s="106">
        <v>41993</v>
      </c>
      <c r="H8929" s="90" t="s">
        <v>2075</v>
      </c>
      <c r="I8929" s="90" t="s">
        <v>2034</v>
      </c>
      <c r="J8929" s="90">
        <v>0</v>
      </c>
      <c r="K8929" s="90">
        <v>4</v>
      </c>
      <c r="L8929" t="str">
        <f t="shared" si="278"/>
        <v>West</v>
      </c>
      <c r="M8929" s="107">
        <f t="shared" si="279"/>
        <v>136</v>
      </c>
    </row>
    <row r="8930" spans="7:13">
      <c r="G8930" s="106">
        <v>41947</v>
      </c>
      <c r="H8930" s="90" t="s">
        <v>2078</v>
      </c>
      <c r="I8930" s="90" t="s">
        <v>2040</v>
      </c>
      <c r="J8930" s="90">
        <v>0</v>
      </c>
      <c r="K8930" s="90">
        <v>2</v>
      </c>
      <c r="L8930" t="str">
        <f t="shared" si="278"/>
        <v>West</v>
      </c>
      <c r="M8930" s="107">
        <f t="shared" si="279"/>
        <v>60</v>
      </c>
    </row>
    <row r="8931" spans="7:13">
      <c r="G8931" s="106">
        <v>41602</v>
      </c>
      <c r="H8931" s="90" t="s">
        <v>2082</v>
      </c>
      <c r="I8931" s="90" t="s">
        <v>2024</v>
      </c>
      <c r="J8931" s="90">
        <v>0</v>
      </c>
      <c r="K8931" s="90">
        <v>3</v>
      </c>
      <c r="L8931" t="str">
        <f t="shared" si="278"/>
        <v>MidWest</v>
      </c>
      <c r="M8931" s="107">
        <f t="shared" si="279"/>
        <v>68.849999999999994</v>
      </c>
    </row>
    <row r="8932" spans="7:13">
      <c r="G8932" s="106">
        <v>41581</v>
      </c>
      <c r="H8932" s="90" t="s">
        <v>2101</v>
      </c>
      <c r="I8932" s="90" t="s">
        <v>2034</v>
      </c>
      <c r="J8932" s="90">
        <v>0</v>
      </c>
      <c r="K8932" s="90">
        <v>2</v>
      </c>
      <c r="L8932" t="str">
        <f t="shared" si="278"/>
        <v>MidWest</v>
      </c>
      <c r="M8932" s="107">
        <f t="shared" si="279"/>
        <v>68</v>
      </c>
    </row>
    <row r="8933" spans="7:13">
      <c r="G8933" s="106">
        <v>41993</v>
      </c>
      <c r="H8933" s="90" t="s">
        <v>2054</v>
      </c>
      <c r="I8933" s="90" t="s">
        <v>2024</v>
      </c>
      <c r="J8933" s="90">
        <v>0</v>
      </c>
      <c r="K8933" s="90">
        <v>2</v>
      </c>
      <c r="L8933" t="str">
        <f t="shared" si="278"/>
        <v>MidWest</v>
      </c>
      <c r="M8933" s="107">
        <f t="shared" si="279"/>
        <v>45.9</v>
      </c>
    </row>
    <row r="8934" spans="7:13">
      <c r="G8934" s="106">
        <v>41630</v>
      </c>
      <c r="H8934" s="90" t="s">
        <v>2029</v>
      </c>
      <c r="I8934" s="90" t="s">
        <v>2043</v>
      </c>
      <c r="J8934" s="90">
        <v>0</v>
      </c>
      <c r="K8934" s="90">
        <v>21</v>
      </c>
      <c r="L8934" t="str">
        <f t="shared" si="278"/>
        <v>East</v>
      </c>
      <c r="M8934" s="107">
        <f t="shared" si="279"/>
        <v>493.5</v>
      </c>
    </row>
    <row r="8935" spans="7:13">
      <c r="G8935" s="106">
        <v>41954</v>
      </c>
      <c r="H8935" s="90" t="s">
        <v>2089</v>
      </c>
      <c r="I8935" s="90" t="s">
        <v>2027</v>
      </c>
      <c r="J8935" s="90">
        <v>0.03</v>
      </c>
      <c r="K8935" s="90">
        <v>25</v>
      </c>
      <c r="L8935" t="str">
        <f t="shared" si="278"/>
        <v>East</v>
      </c>
      <c r="M8935" s="107">
        <f t="shared" si="279"/>
        <v>483.78749999999997</v>
      </c>
    </row>
    <row r="8936" spans="7:13">
      <c r="G8936" s="106">
        <v>41944</v>
      </c>
      <c r="H8936" s="90" t="s">
        <v>2102</v>
      </c>
      <c r="I8936" s="90" t="s">
        <v>2027</v>
      </c>
      <c r="J8936" s="90">
        <v>0</v>
      </c>
      <c r="K8936" s="90">
        <v>3</v>
      </c>
      <c r="L8936" t="str">
        <f t="shared" si="278"/>
        <v>MidWest</v>
      </c>
      <c r="M8936" s="107">
        <f t="shared" si="279"/>
        <v>59.849999999999994</v>
      </c>
    </row>
    <row r="8937" spans="7:13">
      <c r="G8937" s="106">
        <v>41768</v>
      </c>
      <c r="H8937" s="90" t="s">
        <v>2030</v>
      </c>
      <c r="I8937" s="90" t="s">
        <v>2019</v>
      </c>
      <c r="J8937" s="90">
        <v>0</v>
      </c>
      <c r="K8937" s="90">
        <v>2</v>
      </c>
      <c r="L8937" t="str">
        <f t="shared" si="278"/>
        <v>West</v>
      </c>
      <c r="M8937" s="107">
        <f t="shared" si="279"/>
        <v>42</v>
      </c>
    </row>
    <row r="8938" spans="7:13">
      <c r="G8938" s="106">
        <v>41635</v>
      </c>
      <c r="H8938" s="90" t="s">
        <v>2049</v>
      </c>
      <c r="I8938" s="90" t="s">
        <v>2027</v>
      </c>
      <c r="J8938" s="90">
        <v>0</v>
      </c>
      <c r="K8938" s="90">
        <v>2</v>
      </c>
      <c r="L8938" t="str">
        <f t="shared" si="278"/>
        <v>South</v>
      </c>
      <c r="M8938" s="107">
        <f t="shared" si="279"/>
        <v>39.9</v>
      </c>
    </row>
    <row r="8939" spans="7:13">
      <c r="G8939" s="106">
        <v>41637</v>
      </c>
      <c r="H8939" s="90" t="s">
        <v>2036</v>
      </c>
      <c r="I8939" s="90" t="s">
        <v>2019</v>
      </c>
      <c r="J8939" s="90">
        <v>0.01</v>
      </c>
      <c r="K8939" s="90">
        <v>8</v>
      </c>
      <c r="L8939" t="str">
        <f t="shared" si="278"/>
        <v>MidWest</v>
      </c>
      <c r="M8939" s="107">
        <f t="shared" si="279"/>
        <v>166.32</v>
      </c>
    </row>
    <row r="8940" spans="7:13">
      <c r="G8940" s="106">
        <v>41590</v>
      </c>
      <c r="H8940" s="90" t="s">
        <v>2052</v>
      </c>
      <c r="I8940" s="90" t="s">
        <v>2027</v>
      </c>
      <c r="J8940" s="90">
        <v>0.01</v>
      </c>
      <c r="K8940" s="90">
        <v>2</v>
      </c>
      <c r="L8940" t="str">
        <f t="shared" si="278"/>
        <v>MidWest</v>
      </c>
      <c r="M8940" s="107">
        <f t="shared" si="279"/>
        <v>39.500999999999998</v>
      </c>
    </row>
    <row r="8941" spans="7:13">
      <c r="G8941" s="106">
        <v>41613</v>
      </c>
      <c r="H8941" s="90" t="s">
        <v>2100</v>
      </c>
      <c r="I8941" s="90" t="s">
        <v>2040</v>
      </c>
      <c r="J8941" s="90">
        <v>0</v>
      </c>
      <c r="K8941" s="90">
        <v>1</v>
      </c>
      <c r="L8941" t="str">
        <f t="shared" si="278"/>
        <v>West</v>
      </c>
      <c r="M8941" s="107">
        <f t="shared" si="279"/>
        <v>30</v>
      </c>
    </row>
    <row r="8942" spans="7:13">
      <c r="G8942" s="106">
        <v>41608</v>
      </c>
      <c r="H8942" s="90" t="s">
        <v>2026</v>
      </c>
      <c r="I8942" s="90" t="s">
        <v>2024</v>
      </c>
      <c r="J8942" s="90">
        <v>2.5000000000000001E-2</v>
      </c>
      <c r="K8942" s="90">
        <v>1</v>
      </c>
      <c r="L8942" t="str">
        <f t="shared" si="278"/>
        <v>MidWest</v>
      </c>
      <c r="M8942" s="107">
        <f t="shared" si="279"/>
        <v>22.376249999999999</v>
      </c>
    </row>
    <row r="8943" spans="7:13">
      <c r="G8943" s="106">
        <v>41679</v>
      </c>
      <c r="H8943" s="90" t="s">
        <v>2054</v>
      </c>
      <c r="I8943" s="90" t="s">
        <v>2027</v>
      </c>
      <c r="J8943" s="90">
        <v>0</v>
      </c>
      <c r="K8943" s="90">
        <v>3</v>
      </c>
      <c r="L8943" t="str">
        <f t="shared" si="278"/>
        <v>MidWest</v>
      </c>
      <c r="M8943" s="107">
        <f t="shared" si="279"/>
        <v>59.849999999999994</v>
      </c>
    </row>
    <row r="8944" spans="7:13">
      <c r="G8944" s="106">
        <v>41985</v>
      </c>
      <c r="H8944" s="90" t="s">
        <v>2049</v>
      </c>
      <c r="I8944" s="90" t="s">
        <v>2024</v>
      </c>
      <c r="J8944" s="90">
        <v>0</v>
      </c>
      <c r="K8944" s="90">
        <v>1</v>
      </c>
      <c r="L8944" t="str">
        <f t="shared" si="278"/>
        <v>South</v>
      </c>
      <c r="M8944" s="107">
        <f t="shared" si="279"/>
        <v>22.95</v>
      </c>
    </row>
    <row r="8945" spans="7:13">
      <c r="G8945" s="106">
        <v>41991</v>
      </c>
      <c r="H8945" s="90" t="s">
        <v>2099</v>
      </c>
      <c r="I8945" s="90" t="s">
        <v>2027</v>
      </c>
      <c r="J8945" s="90">
        <v>2.5000000000000001E-2</v>
      </c>
      <c r="K8945" s="90">
        <v>1</v>
      </c>
      <c r="L8945" t="str">
        <f t="shared" si="278"/>
        <v>East</v>
      </c>
      <c r="M8945" s="107">
        <f t="shared" si="279"/>
        <v>19.451249999999998</v>
      </c>
    </row>
    <row r="8946" spans="7:13">
      <c r="G8946" s="106">
        <v>41536</v>
      </c>
      <c r="H8946" s="90" t="s">
        <v>2053</v>
      </c>
      <c r="I8946" s="90" t="s">
        <v>2027</v>
      </c>
      <c r="J8946" s="90">
        <v>0.02</v>
      </c>
      <c r="K8946" s="90">
        <v>12</v>
      </c>
      <c r="L8946" t="str">
        <f t="shared" si="278"/>
        <v>MidWest</v>
      </c>
      <c r="M8946" s="107">
        <f t="shared" si="279"/>
        <v>234.61199999999997</v>
      </c>
    </row>
    <row r="8947" spans="7:13">
      <c r="G8947" s="106">
        <v>41946</v>
      </c>
      <c r="H8947" s="90" t="s">
        <v>2058</v>
      </c>
      <c r="I8947" s="90" t="s">
        <v>2028</v>
      </c>
      <c r="J8947" s="90">
        <v>0.01</v>
      </c>
      <c r="K8947" s="90">
        <v>2</v>
      </c>
      <c r="L8947" t="str">
        <f t="shared" si="278"/>
        <v>MidWest</v>
      </c>
      <c r="M8947" s="107">
        <f t="shared" si="279"/>
        <v>45.440999999999995</v>
      </c>
    </row>
    <row r="8948" spans="7:13">
      <c r="G8948" s="106">
        <v>41992</v>
      </c>
      <c r="H8948" s="90" t="s">
        <v>2096</v>
      </c>
      <c r="I8948" s="90" t="s">
        <v>2028</v>
      </c>
      <c r="J8948" s="90">
        <v>0.03</v>
      </c>
      <c r="K8948" s="90">
        <v>1</v>
      </c>
      <c r="L8948" t="str">
        <f t="shared" si="278"/>
        <v>MidWest</v>
      </c>
      <c r="M8948" s="107">
        <f t="shared" si="279"/>
        <v>22.261499999999998</v>
      </c>
    </row>
    <row r="8949" spans="7:13">
      <c r="G8949" s="106">
        <v>41466</v>
      </c>
      <c r="H8949" s="90" t="s">
        <v>2055</v>
      </c>
      <c r="I8949" s="90" t="s">
        <v>2019</v>
      </c>
      <c r="J8949" s="90">
        <v>2.5000000000000001E-2</v>
      </c>
      <c r="K8949" s="90">
        <v>3</v>
      </c>
      <c r="L8949" t="str">
        <f t="shared" si="278"/>
        <v>South</v>
      </c>
      <c r="M8949" s="107">
        <f t="shared" si="279"/>
        <v>61.424999999999997</v>
      </c>
    </row>
    <row r="8950" spans="7:13">
      <c r="G8950" s="106">
        <v>41998</v>
      </c>
      <c r="H8950" s="90" t="s">
        <v>2060</v>
      </c>
      <c r="I8950" s="90" t="s">
        <v>2034</v>
      </c>
      <c r="J8950" s="90">
        <v>0</v>
      </c>
      <c r="K8950" s="90">
        <v>3</v>
      </c>
      <c r="L8950" t="str">
        <f t="shared" si="278"/>
        <v>South</v>
      </c>
      <c r="M8950" s="107">
        <f t="shared" si="279"/>
        <v>102</v>
      </c>
    </row>
    <row r="8951" spans="7:13">
      <c r="G8951" s="106">
        <v>41585</v>
      </c>
      <c r="H8951" s="90" t="s">
        <v>2039</v>
      </c>
      <c r="I8951" s="90" t="s">
        <v>2034</v>
      </c>
      <c r="J8951" s="90">
        <v>0.03</v>
      </c>
      <c r="K8951" s="90">
        <v>2</v>
      </c>
      <c r="L8951" t="str">
        <f t="shared" si="278"/>
        <v>East</v>
      </c>
      <c r="M8951" s="107">
        <f t="shared" si="279"/>
        <v>65.959999999999994</v>
      </c>
    </row>
    <row r="8952" spans="7:13">
      <c r="G8952" s="106">
        <v>42004</v>
      </c>
      <c r="H8952" s="90" t="s">
        <v>2091</v>
      </c>
      <c r="I8952" s="90" t="s">
        <v>2024</v>
      </c>
      <c r="J8952" s="90">
        <v>0.03</v>
      </c>
      <c r="K8952" s="90">
        <v>3</v>
      </c>
      <c r="L8952" t="str">
        <f t="shared" si="278"/>
        <v>South</v>
      </c>
      <c r="M8952" s="107">
        <f t="shared" si="279"/>
        <v>66.784499999999994</v>
      </c>
    </row>
    <row r="8953" spans="7:13">
      <c r="G8953" s="106">
        <v>41959</v>
      </c>
      <c r="H8953" s="90" t="s">
        <v>2090</v>
      </c>
      <c r="I8953" s="90" t="s">
        <v>2027</v>
      </c>
      <c r="J8953" s="90">
        <v>0.02</v>
      </c>
      <c r="K8953" s="90">
        <v>4</v>
      </c>
      <c r="L8953" t="str">
        <f t="shared" si="278"/>
        <v>West</v>
      </c>
      <c r="M8953" s="107">
        <f t="shared" si="279"/>
        <v>78.203999999999994</v>
      </c>
    </row>
    <row r="8954" spans="7:13">
      <c r="G8954" s="106">
        <v>41616</v>
      </c>
      <c r="H8954" s="90" t="s">
        <v>2052</v>
      </c>
      <c r="I8954" s="90" t="s">
        <v>2027</v>
      </c>
      <c r="J8954" s="90">
        <v>0.02</v>
      </c>
      <c r="K8954" s="90">
        <v>10</v>
      </c>
      <c r="L8954" t="str">
        <f t="shared" si="278"/>
        <v>MidWest</v>
      </c>
      <c r="M8954" s="107">
        <f t="shared" si="279"/>
        <v>195.51</v>
      </c>
    </row>
    <row r="8955" spans="7:13">
      <c r="G8955" s="106">
        <v>41947</v>
      </c>
      <c r="H8955" s="90" t="s">
        <v>2072</v>
      </c>
      <c r="I8955" s="90" t="s">
        <v>2034</v>
      </c>
      <c r="J8955" s="90">
        <v>0</v>
      </c>
      <c r="K8955" s="90">
        <v>3</v>
      </c>
      <c r="L8955" t="str">
        <f t="shared" si="278"/>
        <v>MidWest</v>
      </c>
      <c r="M8955" s="107">
        <f t="shared" si="279"/>
        <v>102</v>
      </c>
    </row>
    <row r="8956" spans="7:13">
      <c r="G8956" s="106">
        <v>41611</v>
      </c>
      <c r="H8956" s="90" t="s">
        <v>2049</v>
      </c>
      <c r="I8956" s="90" t="s">
        <v>2019</v>
      </c>
      <c r="J8956" s="90">
        <v>2.5000000000000001E-2</v>
      </c>
      <c r="K8956" s="90">
        <v>10</v>
      </c>
      <c r="L8956" t="str">
        <f t="shared" si="278"/>
        <v>South</v>
      </c>
      <c r="M8956" s="107">
        <f t="shared" si="279"/>
        <v>204.75</v>
      </c>
    </row>
    <row r="8957" spans="7:13">
      <c r="G8957" s="106">
        <v>41296</v>
      </c>
      <c r="H8957" s="90" t="s">
        <v>2067</v>
      </c>
      <c r="I8957" s="90" t="s">
        <v>2034</v>
      </c>
      <c r="J8957" s="90">
        <v>2.5000000000000001E-2</v>
      </c>
      <c r="K8957" s="90">
        <v>2</v>
      </c>
      <c r="L8957" t="str">
        <f t="shared" si="278"/>
        <v>East</v>
      </c>
      <c r="M8957" s="107">
        <f t="shared" si="279"/>
        <v>66.3</v>
      </c>
    </row>
    <row r="8958" spans="7:13">
      <c r="G8958" s="106">
        <v>41610</v>
      </c>
      <c r="H8958" s="90" t="s">
        <v>2080</v>
      </c>
      <c r="I8958" s="90" t="s">
        <v>2024</v>
      </c>
      <c r="J8958" s="90">
        <v>0.02</v>
      </c>
      <c r="K8958" s="90">
        <v>2</v>
      </c>
      <c r="L8958" t="str">
        <f t="shared" si="278"/>
        <v>East</v>
      </c>
      <c r="M8958" s="107">
        <f t="shared" si="279"/>
        <v>44.981999999999999</v>
      </c>
    </row>
    <row r="8959" spans="7:13">
      <c r="G8959" s="106">
        <v>41994</v>
      </c>
      <c r="H8959" s="90" t="s">
        <v>2047</v>
      </c>
      <c r="I8959" s="90" t="s">
        <v>2027</v>
      </c>
      <c r="J8959" s="90">
        <v>0.02</v>
      </c>
      <c r="K8959" s="90">
        <v>23</v>
      </c>
      <c r="L8959" t="str">
        <f t="shared" si="278"/>
        <v>South</v>
      </c>
      <c r="M8959" s="107">
        <f t="shared" si="279"/>
        <v>449.67299999999994</v>
      </c>
    </row>
    <row r="8960" spans="7:13">
      <c r="G8960" s="106">
        <v>41401</v>
      </c>
      <c r="H8960" s="90" t="s">
        <v>2100</v>
      </c>
      <c r="I8960" s="90" t="s">
        <v>2027</v>
      </c>
      <c r="J8960" s="90">
        <v>0</v>
      </c>
      <c r="K8960" s="90">
        <v>2</v>
      </c>
      <c r="L8960" t="str">
        <f t="shared" si="278"/>
        <v>West</v>
      </c>
      <c r="M8960" s="107">
        <f t="shared" si="279"/>
        <v>39.9</v>
      </c>
    </row>
    <row r="8961" spans="7:13">
      <c r="G8961" s="106">
        <v>41772</v>
      </c>
      <c r="H8961" s="90" t="s">
        <v>2055</v>
      </c>
      <c r="I8961" s="90" t="s">
        <v>2050</v>
      </c>
      <c r="J8961" s="90">
        <v>0</v>
      </c>
      <c r="K8961" s="90">
        <v>3</v>
      </c>
      <c r="L8961" t="str">
        <f t="shared" si="278"/>
        <v>South</v>
      </c>
      <c r="M8961" s="107">
        <f t="shared" si="279"/>
        <v>57</v>
      </c>
    </row>
    <row r="8962" spans="7:13">
      <c r="G8962" s="106">
        <v>41596</v>
      </c>
      <c r="H8962" s="90" t="s">
        <v>2057</v>
      </c>
      <c r="I8962" s="90" t="s">
        <v>2031</v>
      </c>
      <c r="J8962" s="90">
        <v>0.01</v>
      </c>
      <c r="K8962" s="90">
        <v>1</v>
      </c>
      <c r="L8962" t="str">
        <f t="shared" si="278"/>
        <v>West</v>
      </c>
      <c r="M8962" s="107">
        <f t="shared" si="279"/>
        <v>24.75</v>
      </c>
    </row>
    <row r="8963" spans="7:13">
      <c r="G8963" s="106">
        <v>41675</v>
      </c>
      <c r="H8963" s="90" t="s">
        <v>2082</v>
      </c>
      <c r="I8963" s="90" t="s">
        <v>2050</v>
      </c>
      <c r="J8963" s="90">
        <v>0</v>
      </c>
      <c r="K8963" s="90">
        <v>1</v>
      </c>
      <c r="L8963" t="str">
        <f t="shared" ref="L8963:L9026" si="280">_xlfn.XLOOKUP(H8963,$D$2:$D$73,$E$2:$E$73)</f>
        <v>MidWest</v>
      </c>
      <c r="M8963" s="107">
        <f t="shared" ref="M8963:M9026" si="281">_xlfn.XLOOKUP(I8963,$A$2:$A$13,$B$2:$B$13)*K8963*(1-J8963)</f>
        <v>19</v>
      </c>
    </row>
    <row r="8964" spans="7:13">
      <c r="G8964" s="106">
        <v>41626</v>
      </c>
      <c r="H8964" s="90" t="s">
        <v>2032</v>
      </c>
      <c r="I8964" s="90" t="s">
        <v>2027</v>
      </c>
      <c r="J8964" s="90">
        <v>0</v>
      </c>
      <c r="K8964" s="90">
        <v>3</v>
      </c>
      <c r="L8964" t="str">
        <f t="shared" si="280"/>
        <v>East</v>
      </c>
      <c r="M8964" s="107">
        <f t="shared" si="281"/>
        <v>59.849999999999994</v>
      </c>
    </row>
    <row r="8965" spans="7:13">
      <c r="G8965" s="106">
        <v>41952</v>
      </c>
      <c r="H8965" s="90" t="s">
        <v>2049</v>
      </c>
      <c r="I8965" s="90" t="s">
        <v>2023</v>
      </c>
      <c r="J8965" s="90">
        <v>0</v>
      </c>
      <c r="K8965" s="90">
        <v>4</v>
      </c>
      <c r="L8965" t="str">
        <f t="shared" si="280"/>
        <v>South</v>
      </c>
      <c r="M8965" s="107">
        <f t="shared" si="281"/>
        <v>319.8</v>
      </c>
    </row>
    <row r="8966" spans="7:13">
      <c r="G8966" s="106">
        <v>41964</v>
      </c>
      <c r="H8966" s="90" t="s">
        <v>2039</v>
      </c>
      <c r="I8966" s="90" t="s">
        <v>2046</v>
      </c>
      <c r="J8966" s="90">
        <v>2.5000000000000001E-2</v>
      </c>
      <c r="K8966" s="90">
        <v>3</v>
      </c>
      <c r="L8966" t="str">
        <f t="shared" si="280"/>
        <v>East</v>
      </c>
      <c r="M8966" s="107">
        <f t="shared" si="281"/>
        <v>73.125</v>
      </c>
    </row>
    <row r="8967" spans="7:13">
      <c r="G8967" s="106">
        <v>41965</v>
      </c>
      <c r="H8967" s="90" t="s">
        <v>2075</v>
      </c>
      <c r="I8967" s="90" t="s">
        <v>2024</v>
      </c>
      <c r="J8967" s="90">
        <v>0</v>
      </c>
      <c r="K8967" s="90">
        <v>1</v>
      </c>
      <c r="L8967" t="str">
        <f t="shared" si="280"/>
        <v>West</v>
      </c>
      <c r="M8967" s="107">
        <f t="shared" si="281"/>
        <v>22.95</v>
      </c>
    </row>
    <row r="8968" spans="7:13">
      <c r="G8968" s="106">
        <v>41854</v>
      </c>
      <c r="H8968" s="90" t="s">
        <v>2049</v>
      </c>
      <c r="I8968" s="90" t="s">
        <v>2024</v>
      </c>
      <c r="J8968" s="90">
        <v>0.03</v>
      </c>
      <c r="K8968" s="90">
        <v>2</v>
      </c>
      <c r="L8968" t="str">
        <f t="shared" si="280"/>
        <v>South</v>
      </c>
      <c r="M8968" s="107">
        <f t="shared" si="281"/>
        <v>44.522999999999996</v>
      </c>
    </row>
    <row r="8969" spans="7:13">
      <c r="G8969" s="106">
        <v>41943</v>
      </c>
      <c r="H8969" s="90" t="s">
        <v>2079</v>
      </c>
      <c r="I8969" s="90" t="s">
        <v>2040</v>
      </c>
      <c r="J8969" s="90">
        <v>0</v>
      </c>
      <c r="K8969" s="90">
        <v>3</v>
      </c>
      <c r="L8969" t="str">
        <f t="shared" si="280"/>
        <v>MidWest</v>
      </c>
      <c r="M8969" s="107">
        <f t="shared" si="281"/>
        <v>90</v>
      </c>
    </row>
    <row r="8970" spans="7:13">
      <c r="G8970" s="106">
        <v>41956</v>
      </c>
      <c r="H8970" s="90" t="s">
        <v>2039</v>
      </c>
      <c r="I8970" s="90" t="s">
        <v>2034</v>
      </c>
      <c r="J8970" s="90">
        <v>0</v>
      </c>
      <c r="K8970" s="90">
        <v>3</v>
      </c>
      <c r="L8970" t="str">
        <f t="shared" si="280"/>
        <v>East</v>
      </c>
      <c r="M8970" s="107">
        <f t="shared" si="281"/>
        <v>102</v>
      </c>
    </row>
    <row r="8971" spans="7:13">
      <c r="G8971" s="106">
        <v>41311</v>
      </c>
      <c r="H8971" s="90" t="s">
        <v>2098</v>
      </c>
      <c r="I8971" s="90" t="s">
        <v>2028</v>
      </c>
      <c r="J8971" s="90">
        <v>0</v>
      </c>
      <c r="K8971" s="90">
        <v>1</v>
      </c>
      <c r="L8971" t="str">
        <f t="shared" si="280"/>
        <v>West</v>
      </c>
      <c r="M8971" s="107">
        <f t="shared" si="281"/>
        <v>22.95</v>
      </c>
    </row>
    <row r="8972" spans="7:13">
      <c r="G8972" s="106">
        <v>41590</v>
      </c>
      <c r="H8972" s="90" t="s">
        <v>2051</v>
      </c>
      <c r="I8972" s="90" t="s">
        <v>2040</v>
      </c>
      <c r="J8972" s="90">
        <v>0.01</v>
      </c>
      <c r="K8972" s="90">
        <v>2</v>
      </c>
      <c r="L8972" t="str">
        <f t="shared" si="280"/>
        <v>MidWest</v>
      </c>
      <c r="M8972" s="107">
        <f t="shared" si="281"/>
        <v>59.4</v>
      </c>
    </row>
    <row r="8973" spans="7:13">
      <c r="G8973" s="106">
        <v>41485</v>
      </c>
      <c r="H8973" s="90" t="s">
        <v>2033</v>
      </c>
      <c r="I8973" s="90" t="s">
        <v>2034</v>
      </c>
      <c r="J8973" s="90">
        <v>0.03</v>
      </c>
      <c r="K8973" s="90">
        <v>3</v>
      </c>
      <c r="L8973" t="str">
        <f t="shared" si="280"/>
        <v>MidWest</v>
      </c>
      <c r="M8973" s="107">
        <f t="shared" si="281"/>
        <v>98.94</v>
      </c>
    </row>
    <row r="8974" spans="7:13">
      <c r="G8974" s="106">
        <v>41633</v>
      </c>
      <c r="H8974" s="90" t="s">
        <v>2054</v>
      </c>
      <c r="I8974" s="90" t="s">
        <v>2043</v>
      </c>
      <c r="J8974" s="90">
        <v>0.03</v>
      </c>
      <c r="K8974" s="90">
        <v>3</v>
      </c>
      <c r="L8974" t="str">
        <f t="shared" si="280"/>
        <v>MidWest</v>
      </c>
      <c r="M8974" s="107">
        <f t="shared" si="281"/>
        <v>68.385000000000005</v>
      </c>
    </row>
    <row r="8975" spans="7:13">
      <c r="G8975" s="106">
        <v>41595</v>
      </c>
      <c r="H8975" s="90" t="s">
        <v>2036</v>
      </c>
      <c r="I8975" s="90" t="s">
        <v>2040</v>
      </c>
      <c r="J8975" s="90">
        <v>0.02</v>
      </c>
      <c r="K8975" s="90">
        <v>2</v>
      </c>
      <c r="L8975" t="str">
        <f t="shared" si="280"/>
        <v>MidWest</v>
      </c>
      <c r="M8975" s="107">
        <f t="shared" si="281"/>
        <v>58.8</v>
      </c>
    </row>
    <row r="8976" spans="7:13">
      <c r="G8976" s="106">
        <v>41603</v>
      </c>
      <c r="H8976" s="90" t="s">
        <v>2055</v>
      </c>
      <c r="I8976" s="90" t="s">
        <v>2027</v>
      </c>
      <c r="J8976" s="90">
        <v>0</v>
      </c>
      <c r="K8976" s="90">
        <v>1</v>
      </c>
      <c r="L8976" t="str">
        <f t="shared" si="280"/>
        <v>South</v>
      </c>
      <c r="M8976" s="107">
        <f t="shared" si="281"/>
        <v>19.95</v>
      </c>
    </row>
    <row r="8977" spans="7:13">
      <c r="G8977" s="106">
        <v>41998</v>
      </c>
      <c r="H8977" s="90" t="s">
        <v>2093</v>
      </c>
      <c r="I8977" s="90" t="s">
        <v>2040</v>
      </c>
      <c r="J8977" s="90">
        <v>0</v>
      </c>
      <c r="K8977" s="90">
        <v>2</v>
      </c>
      <c r="L8977" t="str">
        <f t="shared" si="280"/>
        <v>West</v>
      </c>
      <c r="M8977" s="107">
        <f t="shared" si="281"/>
        <v>60</v>
      </c>
    </row>
    <row r="8978" spans="7:13">
      <c r="G8978" s="106">
        <v>41983</v>
      </c>
      <c r="H8978" s="90" t="s">
        <v>2054</v>
      </c>
      <c r="I8978" s="90" t="s">
        <v>2046</v>
      </c>
      <c r="J8978" s="90">
        <v>2.5000000000000001E-2</v>
      </c>
      <c r="K8978" s="90">
        <v>1</v>
      </c>
      <c r="L8978" t="str">
        <f t="shared" si="280"/>
        <v>MidWest</v>
      </c>
      <c r="M8978" s="107">
        <f t="shared" si="281"/>
        <v>24.375</v>
      </c>
    </row>
    <row r="8979" spans="7:13">
      <c r="G8979" s="106">
        <v>41611</v>
      </c>
      <c r="H8979" s="90" t="s">
        <v>2079</v>
      </c>
      <c r="I8979" s="90" t="s">
        <v>2027</v>
      </c>
      <c r="J8979" s="90">
        <v>0</v>
      </c>
      <c r="K8979" s="90">
        <v>2</v>
      </c>
      <c r="L8979" t="str">
        <f t="shared" si="280"/>
        <v>MidWest</v>
      </c>
      <c r="M8979" s="107">
        <f t="shared" si="281"/>
        <v>39.9</v>
      </c>
    </row>
    <row r="8980" spans="7:13">
      <c r="G8980" s="106">
        <v>41798</v>
      </c>
      <c r="H8980" s="90" t="s">
        <v>2082</v>
      </c>
      <c r="I8980" s="90" t="s">
        <v>2043</v>
      </c>
      <c r="J8980" s="90">
        <v>0</v>
      </c>
      <c r="K8980" s="90">
        <v>3</v>
      </c>
      <c r="L8980" t="str">
        <f t="shared" si="280"/>
        <v>MidWest</v>
      </c>
      <c r="M8980" s="107">
        <f t="shared" si="281"/>
        <v>70.5</v>
      </c>
    </row>
    <row r="8981" spans="7:13">
      <c r="G8981" s="106">
        <v>41974</v>
      </c>
      <c r="H8981" s="90" t="s">
        <v>2079</v>
      </c>
      <c r="I8981" s="90" t="s">
        <v>2046</v>
      </c>
      <c r="J8981" s="90">
        <v>0.03</v>
      </c>
      <c r="K8981" s="90">
        <v>2</v>
      </c>
      <c r="L8981" t="str">
        <f t="shared" si="280"/>
        <v>MidWest</v>
      </c>
      <c r="M8981" s="107">
        <f t="shared" si="281"/>
        <v>48.5</v>
      </c>
    </row>
    <row r="8982" spans="7:13">
      <c r="G8982" s="106">
        <v>41347</v>
      </c>
      <c r="H8982" s="90" t="s">
        <v>2090</v>
      </c>
      <c r="I8982" s="90" t="s">
        <v>2034</v>
      </c>
      <c r="J8982" s="90">
        <v>0.01</v>
      </c>
      <c r="K8982" s="90">
        <v>2</v>
      </c>
      <c r="L8982" t="str">
        <f t="shared" si="280"/>
        <v>West</v>
      </c>
      <c r="M8982" s="107">
        <f t="shared" si="281"/>
        <v>67.319999999999993</v>
      </c>
    </row>
    <row r="8983" spans="7:13">
      <c r="G8983" s="106">
        <v>41956</v>
      </c>
      <c r="H8983" s="90" t="s">
        <v>2080</v>
      </c>
      <c r="I8983" s="90" t="s">
        <v>2028</v>
      </c>
      <c r="J8983" s="90">
        <v>2.5000000000000001E-2</v>
      </c>
      <c r="K8983" s="90">
        <v>3</v>
      </c>
      <c r="L8983" t="str">
        <f t="shared" si="280"/>
        <v>East</v>
      </c>
      <c r="M8983" s="107">
        <f t="shared" si="281"/>
        <v>67.128749999999997</v>
      </c>
    </row>
    <row r="8984" spans="7:13">
      <c r="G8984" s="106">
        <v>41605</v>
      </c>
      <c r="H8984" s="90" t="s">
        <v>2074</v>
      </c>
      <c r="I8984" s="90" t="s">
        <v>2043</v>
      </c>
      <c r="J8984" s="90">
        <v>2.5000000000000001E-2</v>
      </c>
      <c r="K8984" s="90">
        <v>1</v>
      </c>
      <c r="L8984" t="str">
        <f t="shared" si="280"/>
        <v>MidWest</v>
      </c>
      <c r="M8984" s="107">
        <f t="shared" si="281"/>
        <v>22.912499999999998</v>
      </c>
    </row>
    <row r="8985" spans="7:13">
      <c r="G8985" s="106">
        <v>41962</v>
      </c>
      <c r="H8985" s="90" t="s">
        <v>2022</v>
      </c>
      <c r="I8985" s="90" t="s">
        <v>2031</v>
      </c>
      <c r="J8985" s="90">
        <v>0</v>
      </c>
      <c r="K8985" s="90">
        <v>1</v>
      </c>
      <c r="L8985" t="str">
        <f t="shared" si="280"/>
        <v>West</v>
      </c>
      <c r="M8985" s="107">
        <f t="shared" si="281"/>
        <v>25</v>
      </c>
    </row>
    <row r="8986" spans="7:13">
      <c r="G8986" s="106">
        <v>41961</v>
      </c>
      <c r="H8986" s="90" t="s">
        <v>2039</v>
      </c>
      <c r="I8986" s="90" t="s">
        <v>2024</v>
      </c>
      <c r="J8986" s="90">
        <v>0</v>
      </c>
      <c r="K8986" s="90">
        <v>25</v>
      </c>
      <c r="L8986" t="str">
        <f t="shared" si="280"/>
        <v>East</v>
      </c>
      <c r="M8986" s="107">
        <f t="shared" si="281"/>
        <v>573.75</v>
      </c>
    </row>
    <row r="8987" spans="7:13">
      <c r="G8987" s="106">
        <v>41424</v>
      </c>
      <c r="H8987" s="90" t="s">
        <v>2073</v>
      </c>
      <c r="I8987" s="90" t="s">
        <v>2028</v>
      </c>
      <c r="J8987" s="90">
        <v>0.03</v>
      </c>
      <c r="K8987" s="90">
        <v>1</v>
      </c>
      <c r="L8987" t="str">
        <f t="shared" si="280"/>
        <v>West</v>
      </c>
      <c r="M8987" s="107">
        <f t="shared" si="281"/>
        <v>22.261499999999998</v>
      </c>
    </row>
    <row r="8988" spans="7:13">
      <c r="G8988" s="106">
        <v>41980</v>
      </c>
      <c r="H8988" s="90" t="s">
        <v>2051</v>
      </c>
      <c r="I8988" s="90" t="s">
        <v>2031</v>
      </c>
      <c r="J8988" s="90">
        <v>0.02</v>
      </c>
      <c r="K8988" s="90">
        <v>1</v>
      </c>
      <c r="L8988" t="str">
        <f t="shared" si="280"/>
        <v>MidWest</v>
      </c>
      <c r="M8988" s="107">
        <f t="shared" si="281"/>
        <v>24.5</v>
      </c>
    </row>
    <row r="8989" spans="7:13">
      <c r="G8989" s="106">
        <v>41982</v>
      </c>
      <c r="H8989" s="90" t="s">
        <v>2084</v>
      </c>
      <c r="I8989" s="90" t="s">
        <v>2040</v>
      </c>
      <c r="J8989" s="90">
        <v>0</v>
      </c>
      <c r="K8989" s="90">
        <v>2</v>
      </c>
      <c r="L8989" t="str">
        <f t="shared" si="280"/>
        <v>MidWest</v>
      </c>
      <c r="M8989" s="107">
        <f t="shared" si="281"/>
        <v>60</v>
      </c>
    </row>
    <row r="8990" spans="7:13">
      <c r="G8990" s="106">
        <v>41967</v>
      </c>
      <c r="H8990" s="90" t="s">
        <v>2095</v>
      </c>
      <c r="I8990" s="90" t="s">
        <v>2034</v>
      </c>
      <c r="J8990" s="90">
        <v>1.4999999999999999E-2</v>
      </c>
      <c r="K8990" s="90">
        <v>3</v>
      </c>
      <c r="L8990" t="str">
        <f t="shared" si="280"/>
        <v>South</v>
      </c>
      <c r="M8990" s="107">
        <f t="shared" si="281"/>
        <v>100.47</v>
      </c>
    </row>
    <row r="8991" spans="7:13">
      <c r="G8991" s="106">
        <v>41608</v>
      </c>
      <c r="H8991" s="90" t="s">
        <v>2025</v>
      </c>
      <c r="I8991" s="90" t="s">
        <v>2024</v>
      </c>
      <c r="J8991" s="90">
        <v>0</v>
      </c>
      <c r="K8991" s="90">
        <v>3</v>
      </c>
      <c r="L8991" t="str">
        <f t="shared" si="280"/>
        <v>West</v>
      </c>
      <c r="M8991" s="107">
        <f t="shared" si="281"/>
        <v>68.849999999999994</v>
      </c>
    </row>
    <row r="8992" spans="7:13">
      <c r="G8992" s="106">
        <v>41599</v>
      </c>
      <c r="H8992" s="90" t="s">
        <v>2081</v>
      </c>
      <c r="I8992" s="90" t="s">
        <v>2028</v>
      </c>
      <c r="J8992" s="90">
        <v>0.03</v>
      </c>
      <c r="K8992" s="90">
        <v>4</v>
      </c>
      <c r="L8992" t="str">
        <f t="shared" si="280"/>
        <v>West</v>
      </c>
      <c r="M8992" s="107">
        <f t="shared" si="281"/>
        <v>89.045999999999992</v>
      </c>
    </row>
    <row r="8993" spans="7:13">
      <c r="G8993" s="106">
        <v>41658</v>
      </c>
      <c r="H8993" s="90" t="s">
        <v>2054</v>
      </c>
      <c r="I8993" s="90" t="s">
        <v>2024</v>
      </c>
      <c r="J8993" s="90">
        <v>0.01</v>
      </c>
      <c r="K8993" s="90">
        <v>3</v>
      </c>
      <c r="L8993" t="str">
        <f t="shared" si="280"/>
        <v>MidWest</v>
      </c>
      <c r="M8993" s="107">
        <f t="shared" si="281"/>
        <v>68.16149999999999</v>
      </c>
    </row>
    <row r="8994" spans="7:13">
      <c r="G8994" s="106">
        <v>41974</v>
      </c>
      <c r="H8994" s="90" t="s">
        <v>2080</v>
      </c>
      <c r="I8994" s="90" t="s">
        <v>2034</v>
      </c>
      <c r="J8994" s="90">
        <v>0</v>
      </c>
      <c r="K8994" s="90">
        <v>2</v>
      </c>
      <c r="L8994" t="str">
        <f t="shared" si="280"/>
        <v>East</v>
      </c>
      <c r="M8994" s="107">
        <f t="shared" si="281"/>
        <v>68</v>
      </c>
    </row>
    <row r="8995" spans="7:13">
      <c r="G8995" s="106">
        <v>41591</v>
      </c>
      <c r="H8995" s="90" t="s">
        <v>2083</v>
      </c>
      <c r="I8995" s="90" t="s">
        <v>2027</v>
      </c>
      <c r="J8995" s="90">
        <v>0.02</v>
      </c>
      <c r="K8995" s="90">
        <v>5</v>
      </c>
      <c r="L8995" t="str">
        <f t="shared" si="280"/>
        <v>West</v>
      </c>
      <c r="M8995" s="107">
        <f t="shared" si="281"/>
        <v>97.754999999999995</v>
      </c>
    </row>
    <row r="8996" spans="7:13">
      <c r="G8996" s="106">
        <v>41589</v>
      </c>
      <c r="H8996" s="90" t="s">
        <v>2030</v>
      </c>
      <c r="I8996" s="90" t="s">
        <v>2043</v>
      </c>
      <c r="J8996" s="90">
        <v>0</v>
      </c>
      <c r="K8996" s="90">
        <v>3</v>
      </c>
      <c r="L8996" t="str">
        <f t="shared" si="280"/>
        <v>West</v>
      </c>
      <c r="M8996" s="107">
        <f t="shared" si="281"/>
        <v>70.5</v>
      </c>
    </row>
    <row r="8997" spans="7:13">
      <c r="G8997" s="106">
        <v>41582</v>
      </c>
      <c r="H8997" s="90" t="s">
        <v>2095</v>
      </c>
      <c r="I8997" s="90" t="s">
        <v>2023</v>
      </c>
      <c r="J8997" s="90">
        <v>0</v>
      </c>
      <c r="K8997" s="90">
        <v>1</v>
      </c>
      <c r="L8997" t="str">
        <f t="shared" si="280"/>
        <v>South</v>
      </c>
      <c r="M8997" s="107">
        <f t="shared" si="281"/>
        <v>79.95</v>
      </c>
    </row>
    <row r="8998" spans="7:13">
      <c r="G8998" s="106">
        <v>41957</v>
      </c>
      <c r="H8998" s="90" t="s">
        <v>2075</v>
      </c>
      <c r="I8998" s="90" t="s">
        <v>2034</v>
      </c>
      <c r="J8998" s="90">
        <v>1.4999999999999999E-2</v>
      </c>
      <c r="K8998" s="90">
        <v>2</v>
      </c>
      <c r="L8998" t="str">
        <f t="shared" si="280"/>
        <v>West</v>
      </c>
      <c r="M8998" s="107">
        <f t="shared" si="281"/>
        <v>66.98</v>
      </c>
    </row>
    <row r="8999" spans="7:13">
      <c r="G8999" s="106">
        <v>41635</v>
      </c>
      <c r="H8999" s="90" t="s">
        <v>2036</v>
      </c>
      <c r="I8999" s="90" t="s">
        <v>2027</v>
      </c>
      <c r="J8999" s="90">
        <v>2.5000000000000001E-2</v>
      </c>
      <c r="K8999" s="90">
        <v>3</v>
      </c>
      <c r="L8999" t="str">
        <f t="shared" si="280"/>
        <v>MidWest</v>
      </c>
      <c r="M8999" s="107">
        <f t="shared" si="281"/>
        <v>58.353749999999991</v>
      </c>
    </row>
    <row r="9000" spans="7:13">
      <c r="G9000" s="106">
        <v>41845</v>
      </c>
      <c r="H9000" s="90" t="s">
        <v>2058</v>
      </c>
      <c r="I9000" s="90" t="s">
        <v>2046</v>
      </c>
      <c r="J9000" s="90">
        <v>0.03</v>
      </c>
      <c r="K9000" s="90">
        <v>1</v>
      </c>
      <c r="L9000" t="str">
        <f t="shared" si="280"/>
        <v>MidWest</v>
      </c>
      <c r="M9000" s="107">
        <f t="shared" si="281"/>
        <v>24.25</v>
      </c>
    </row>
    <row r="9001" spans="7:13">
      <c r="G9001" s="106">
        <v>41353</v>
      </c>
      <c r="H9001" s="90" t="s">
        <v>2087</v>
      </c>
      <c r="I9001" s="90" t="s">
        <v>2023</v>
      </c>
      <c r="J9001" s="90">
        <v>0</v>
      </c>
      <c r="K9001" s="90">
        <v>3</v>
      </c>
      <c r="L9001" t="str">
        <f t="shared" si="280"/>
        <v>South</v>
      </c>
      <c r="M9001" s="107">
        <f t="shared" si="281"/>
        <v>239.85000000000002</v>
      </c>
    </row>
    <row r="9002" spans="7:13">
      <c r="G9002" s="106">
        <v>41608</v>
      </c>
      <c r="H9002" s="90" t="s">
        <v>2091</v>
      </c>
      <c r="I9002" s="90" t="s">
        <v>2034</v>
      </c>
      <c r="J9002" s="90">
        <v>0.02</v>
      </c>
      <c r="K9002" s="90">
        <v>2</v>
      </c>
      <c r="L9002" t="str">
        <f t="shared" si="280"/>
        <v>South</v>
      </c>
      <c r="M9002" s="107">
        <f t="shared" si="281"/>
        <v>66.64</v>
      </c>
    </row>
    <row r="9003" spans="7:13">
      <c r="G9003" s="106">
        <v>41594</v>
      </c>
      <c r="H9003" s="90" t="s">
        <v>2078</v>
      </c>
      <c r="I9003" s="90" t="s">
        <v>2031</v>
      </c>
      <c r="J9003" s="90">
        <v>0.01</v>
      </c>
      <c r="K9003" s="90">
        <v>21</v>
      </c>
      <c r="L9003" t="str">
        <f t="shared" si="280"/>
        <v>West</v>
      </c>
      <c r="M9003" s="107">
        <f t="shared" si="281"/>
        <v>519.75</v>
      </c>
    </row>
    <row r="9004" spans="7:13">
      <c r="G9004" s="106">
        <v>41383</v>
      </c>
      <c r="H9004" s="90" t="s">
        <v>2026</v>
      </c>
      <c r="I9004" s="90" t="s">
        <v>2034</v>
      </c>
      <c r="J9004" s="90">
        <v>0</v>
      </c>
      <c r="K9004" s="90">
        <v>2</v>
      </c>
      <c r="L9004" t="str">
        <f t="shared" si="280"/>
        <v>MidWest</v>
      </c>
      <c r="M9004" s="107">
        <f t="shared" si="281"/>
        <v>68</v>
      </c>
    </row>
    <row r="9005" spans="7:13">
      <c r="G9005" s="106">
        <v>41963</v>
      </c>
      <c r="H9005" s="90" t="s">
        <v>2078</v>
      </c>
      <c r="I9005" s="90" t="s">
        <v>2028</v>
      </c>
      <c r="J9005" s="90">
        <v>0</v>
      </c>
      <c r="K9005" s="90">
        <v>3</v>
      </c>
      <c r="L9005" t="str">
        <f t="shared" si="280"/>
        <v>West</v>
      </c>
      <c r="M9005" s="107">
        <f t="shared" si="281"/>
        <v>68.849999999999994</v>
      </c>
    </row>
    <row r="9006" spans="7:13">
      <c r="G9006" s="106">
        <v>41587</v>
      </c>
      <c r="H9006" s="90" t="s">
        <v>2103</v>
      </c>
      <c r="I9006" s="90" t="s">
        <v>2024</v>
      </c>
      <c r="J9006" s="90">
        <v>0.01</v>
      </c>
      <c r="K9006" s="90">
        <v>2</v>
      </c>
      <c r="L9006" t="str">
        <f t="shared" si="280"/>
        <v>South</v>
      </c>
      <c r="M9006" s="107">
        <f t="shared" si="281"/>
        <v>45.440999999999995</v>
      </c>
    </row>
    <row r="9007" spans="7:13">
      <c r="G9007" s="106">
        <v>41709</v>
      </c>
      <c r="H9007" s="90" t="s">
        <v>2063</v>
      </c>
      <c r="I9007" s="90" t="s">
        <v>2019</v>
      </c>
      <c r="J9007" s="90">
        <v>0</v>
      </c>
      <c r="K9007" s="90">
        <v>3</v>
      </c>
      <c r="L9007" t="str">
        <f t="shared" si="280"/>
        <v>South</v>
      </c>
      <c r="M9007" s="107">
        <f t="shared" si="281"/>
        <v>63</v>
      </c>
    </row>
    <row r="9008" spans="7:13">
      <c r="G9008" s="106">
        <v>41995</v>
      </c>
      <c r="H9008" s="90" t="s">
        <v>2077</v>
      </c>
      <c r="I9008" s="90" t="s">
        <v>2028</v>
      </c>
      <c r="J9008" s="90">
        <v>0</v>
      </c>
      <c r="K9008" s="90">
        <v>1</v>
      </c>
      <c r="L9008" t="str">
        <f t="shared" si="280"/>
        <v>MidWest</v>
      </c>
      <c r="M9008" s="107">
        <f t="shared" si="281"/>
        <v>22.95</v>
      </c>
    </row>
    <row r="9009" spans="7:13">
      <c r="G9009" s="106">
        <v>41946</v>
      </c>
      <c r="H9009" s="90" t="s">
        <v>2051</v>
      </c>
      <c r="I9009" s="90" t="s">
        <v>2034</v>
      </c>
      <c r="J9009" s="90">
        <v>0</v>
      </c>
      <c r="K9009" s="90">
        <v>2</v>
      </c>
      <c r="L9009" t="str">
        <f t="shared" si="280"/>
        <v>MidWest</v>
      </c>
      <c r="M9009" s="107">
        <f t="shared" si="281"/>
        <v>68</v>
      </c>
    </row>
    <row r="9010" spans="7:13">
      <c r="G9010" s="106">
        <v>41596</v>
      </c>
      <c r="H9010" s="90" t="s">
        <v>2090</v>
      </c>
      <c r="I9010" s="90" t="s">
        <v>2050</v>
      </c>
      <c r="J9010" s="90">
        <v>0</v>
      </c>
      <c r="K9010" s="90">
        <v>2</v>
      </c>
      <c r="L9010" t="str">
        <f t="shared" si="280"/>
        <v>West</v>
      </c>
      <c r="M9010" s="107">
        <f t="shared" si="281"/>
        <v>38</v>
      </c>
    </row>
    <row r="9011" spans="7:13">
      <c r="G9011" s="106">
        <v>41432</v>
      </c>
      <c r="H9011" s="90" t="s">
        <v>2049</v>
      </c>
      <c r="I9011" s="90" t="s">
        <v>2028</v>
      </c>
      <c r="J9011" s="90">
        <v>0</v>
      </c>
      <c r="K9011" s="90">
        <v>3</v>
      </c>
      <c r="L9011" t="str">
        <f t="shared" si="280"/>
        <v>South</v>
      </c>
      <c r="M9011" s="107">
        <f t="shared" si="281"/>
        <v>68.849999999999994</v>
      </c>
    </row>
    <row r="9012" spans="7:13">
      <c r="G9012" s="106">
        <v>41993</v>
      </c>
      <c r="H9012" s="90" t="s">
        <v>2098</v>
      </c>
      <c r="I9012" s="90" t="s">
        <v>2031</v>
      </c>
      <c r="J9012" s="90">
        <v>0</v>
      </c>
      <c r="K9012" s="90">
        <v>1</v>
      </c>
      <c r="L9012" t="str">
        <f t="shared" si="280"/>
        <v>West</v>
      </c>
      <c r="M9012" s="107">
        <f t="shared" si="281"/>
        <v>25</v>
      </c>
    </row>
    <row r="9013" spans="7:13">
      <c r="G9013" s="106">
        <v>41318</v>
      </c>
      <c r="H9013" s="90" t="s">
        <v>2081</v>
      </c>
      <c r="I9013" s="90" t="s">
        <v>2028</v>
      </c>
      <c r="J9013" s="90">
        <v>1.4999999999999999E-2</v>
      </c>
      <c r="K9013" s="90">
        <v>3</v>
      </c>
      <c r="L9013" t="str">
        <f t="shared" si="280"/>
        <v>West</v>
      </c>
      <c r="M9013" s="107">
        <f t="shared" si="281"/>
        <v>67.817249999999987</v>
      </c>
    </row>
    <row r="9014" spans="7:13">
      <c r="G9014" s="106">
        <v>41961</v>
      </c>
      <c r="H9014" s="90" t="s">
        <v>2092</v>
      </c>
      <c r="I9014" s="90" t="s">
        <v>2034</v>
      </c>
      <c r="J9014" s="90">
        <v>0.02</v>
      </c>
      <c r="K9014" s="90">
        <v>2</v>
      </c>
      <c r="L9014" t="str">
        <f t="shared" si="280"/>
        <v>East</v>
      </c>
      <c r="M9014" s="107">
        <f t="shared" si="281"/>
        <v>66.64</v>
      </c>
    </row>
    <row r="9015" spans="7:13">
      <c r="G9015" s="106">
        <v>41970</v>
      </c>
      <c r="H9015" s="90" t="s">
        <v>2054</v>
      </c>
      <c r="I9015" s="90" t="s">
        <v>2046</v>
      </c>
      <c r="J9015" s="90">
        <v>0.01</v>
      </c>
      <c r="K9015" s="90">
        <v>3</v>
      </c>
      <c r="L9015" t="str">
        <f t="shared" si="280"/>
        <v>MidWest</v>
      </c>
      <c r="M9015" s="107">
        <f t="shared" si="281"/>
        <v>74.25</v>
      </c>
    </row>
    <row r="9016" spans="7:13">
      <c r="G9016" s="106">
        <v>41598</v>
      </c>
      <c r="H9016" s="90" t="s">
        <v>2049</v>
      </c>
      <c r="I9016" s="90" t="s">
        <v>2024</v>
      </c>
      <c r="J9016" s="90">
        <v>0</v>
      </c>
      <c r="K9016" s="90">
        <v>1</v>
      </c>
      <c r="L9016" t="str">
        <f t="shared" si="280"/>
        <v>South</v>
      </c>
      <c r="M9016" s="107">
        <f t="shared" si="281"/>
        <v>22.95</v>
      </c>
    </row>
    <row r="9017" spans="7:13">
      <c r="G9017" s="106">
        <v>41961</v>
      </c>
      <c r="H9017" s="90" t="s">
        <v>2057</v>
      </c>
      <c r="I9017" s="90" t="s">
        <v>2046</v>
      </c>
      <c r="J9017" s="90">
        <v>0</v>
      </c>
      <c r="K9017" s="90">
        <v>1</v>
      </c>
      <c r="L9017" t="str">
        <f t="shared" si="280"/>
        <v>West</v>
      </c>
      <c r="M9017" s="107">
        <f t="shared" si="281"/>
        <v>25</v>
      </c>
    </row>
    <row r="9018" spans="7:13">
      <c r="G9018" s="106">
        <v>41603</v>
      </c>
      <c r="H9018" s="90" t="s">
        <v>2102</v>
      </c>
      <c r="I9018" s="90" t="s">
        <v>2027</v>
      </c>
      <c r="J9018" s="90">
        <v>0.03</v>
      </c>
      <c r="K9018" s="90">
        <v>3</v>
      </c>
      <c r="L9018" t="str">
        <f t="shared" si="280"/>
        <v>MidWest</v>
      </c>
      <c r="M9018" s="107">
        <f t="shared" si="281"/>
        <v>58.05449999999999</v>
      </c>
    </row>
    <row r="9019" spans="7:13">
      <c r="G9019" s="106">
        <v>42002</v>
      </c>
      <c r="H9019" s="90" t="s">
        <v>2093</v>
      </c>
      <c r="I9019" s="90" t="s">
        <v>2027</v>
      </c>
      <c r="J9019" s="90">
        <v>2.5000000000000001E-2</v>
      </c>
      <c r="K9019" s="90">
        <v>3</v>
      </c>
      <c r="L9019" t="str">
        <f t="shared" si="280"/>
        <v>West</v>
      </c>
      <c r="M9019" s="107">
        <f t="shared" si="281"/>
        <v>58.353749999999991</v>
      </c>
    </row>
    <row r="9020" spans="7:13">
      <c r="G9020" s="106">
        <v>41964</v>
      </c>
      <c r="H9020" s="90" t="s">
        <v>2091</v>
      </c>
      <c r="I9020" s="90" t="s">
        <v>2046</v>
      </c>
      <c r="J9020" s="90">
        <v>1.4999999999999999E-2</v>
      </c>
      <c r="K9020" s="90">
        <v>1</v>
      </c>
      <c r="L9020" t="str">
        <f t="shared" si="280"/>
        <v>South</v>
      </c>
      <c r="M9020" s="107">
        <f t="shared" si="281"/>
        <v>24.625</v>
      </c>
    </row>
    <row r="9021" spans="7:13">
      <c r="G9021" s="106">
        <v>41622</v>
      </c>
      <c r="H9021" s="90" t="s">
        <v>2058</v>
      </c>
      <c r="I9021" s="90" t="s">
        <v>2031</v>
      </c>
      <c r="J9021" s="90">
        <v>2.5000000000000001E-2</v>
      </c>
      <c r="K9021" s="90">
        <v>2</v>
      </c>
      <c r="L9021" t="str">
        <f t="shared" si="280"/>
        <v>MidWest</v>
      </c>
      <c r="M9021" s="107">
        <f t="shared" si="281"/>
        <v>48.75</v>
      </c>
    </row>
    <row r="9022" spans="7:13">
      <c r="G9022" s="106">
        <v>41956</v>
      </c>
      <c r="H9022" s="90" t="s">
        <v>2036</v>
      </c>
      <c r="I9022" s="90" t="s">
        <v>2031</v>
      </c>
      <c r="J9022" s="90">
        <v>0</v>
      </c>
      <c r="K9022" s="90">
        <v>2</v>
      </c>
      <c r="L9022" t="str">
        <f t="shared" si="280"/>
        <v>MidWest</v>
      </c>
      <c r="M9022" s="107">
        <f t="shared" si="281"/>
        <v>50</v>
      </c>
    </row>
    <row r="9023" spans="7:13">
      <c r="G9023" s="106">
        <v>41623</v>
      </c>
      <c r="H9023" s="90" t="s">
        <v>2056</v>
      </c>
      <c r="I9023" s="90" t="s">
        <v>2034</v>
      </c>
      <c r="J9023" s="90">
        <v>0</v>
      </c>
      <c r="K9023" s="90">
        <v>14</v>
      </c>
      <c r="L9023" t="str">
        <f t="shared" si="280"/>
        <v>MidWest</v>
      </c>
      <c r="M9023" s="107">
        <f t="shared" si="281"/>
        <v>476</v>
      </c>
    </row>
    <row r="9024" spans="7:13">
      <c r="G9024" s="106">
        <v>41980</v>
      </c>
      <c r="H9024" s="90" t="s">
        <v>2033</v>
      </c>
      <c r="I9024" s="90" t="s">
        <v>2027</v>
      </c>
      <c r="J9024" s="90">
        <v>0.03</v>
      </c>
      <c r="K9024" s="90">
        <v>2</v>
      </c>
      <c r="L9024" t="str">
        <f t="shared" si="280"/>
        <v>MidWest</v>
      </c>
      <c r="M9024" s="107">
        <f t="shared" si="281"/>
        <v>38.702999999999996</v>
      </c>
    </row>
    <row r="9025" spans="7:13">
      <c r="G9025" s="106">
        <v>41777</v>
      </c>
      <c r="H9025" s="90" t="s">
        <v>2069</v>
      </c>
      <c r="I9025" s="90" t="s">
        <v>2034</v>
      </c>
      <c r="J9025" s="90">
        <v>2.5000000000000001E-2</v>
      </c>
      <c r="K9025" s="90">
        <v>3</v>
      </c>
      <c r="L9025" t="str">
        <f t="shared" si="280"/>
        <v>South</v>
      </c>
      <c r="M9025" s="107">
        <f t="shared" si="281"/>
        <v>99.45</v>
      </c>
    </row>
    <row r="9026" spans="7:13">
      <c r="G9026" s="106">
        <v>41604</v>
      </c>
      <c r="H9026" s="90" t="s">
        <v>2072</v>
      </c>
      <c r="I9026" s="90" t="s">
        <v>2037</v>
      </c>
      <c r="J9026" s="90">
        <v>0</v>
      </c>
      <c r="K9026" s="90">
        <v>4</v>
      </c>
      <c r="L9026" t="str">
        <f t="shared" si="280"/>
        <v>MidWest</v>
      </c>
      <c r="M9026" s="107">
        <f t="shared" si="281"/>
        <v>110</v>
      </c>
    </row>
    <row r="9027" spans="7:13">
      <c r="G9027" s="106">
        <v>41979</v>
      </c>
      <c r="H9027" s="90" t="s">
        <v>2093</v>
      </c>
      <c r="I9027" s="90" t="s">
        <v>2027</v>
      </c>
      <c r="J9027" s="90">
        <v>0.01</v>
      </c>
      <c r="K9027" s="90">
        <v>3</v>
      </c>
      <c r="L9027" t="str">
        <f t="shared" ref="L9027:L9090" si="282">_xlfn.XLOOKUP(H9027,$D$2:$D$73,$E$2:$E$73)</f>
        <v>West</v>
      </c>
      <c r="M9027" s="107">
        <f t="shared" ref="M9027:M9090" si="283">_xlfn.XLOOKUP(I9027,$A$2:$A$13,$B$2:$B$13)*K9027*(1-J9027)</f>
        <v>59.251499999999993</v>
      </c>
    </row>
    <row r="9028" spans="7:13">
      <c r="G9028" s="106">
        <v>41607</v>
      </c>
      <c r="H9028" s="90" t="s">
        <v>2062</v>
      </c>
      <c r="I9028" s="90" t="s">
        <v>2046</v>
      </c>
      <c r="J9028" s="90">
        <v>0.01</v>
      </c>
      <c r="K9028" s="90">
        <v>1</v>
      </c>
      <c r="L9028" t="str">
        <f t="shared" si="282"/>
        <v>East</v>
      </c>
      <c r="M9028" s="107">
        <f t="shared" si="283"/>
        <v>24.75</v>
      </c>
    </row>
    <row r="9029" spans="7:13">
      <c r="G9029" s="106">
        <v>41945</v>
      </c>
      <c r="H9029" s="90" t="s">
        <v>2077</v>
      </c>
      <c r="I9029" s="90" t="s">
        <v>2024</v>
      </c>
      <c r="J9029" s="90">
        <v>1.4999999999999999E-2</v>
      </c>
      <c r="K9029" s="90">
        <v>3</v>
      </c>
      <c r="L9029" t="str">
        <f t="shared" si="282"/>
        <v>MidWest</v>
      </c>
      <c r="M9029" s="107">
        <f t="shared" si="283"/>
        <v>67.817249999999987</v>
      </c>
    </row>
    <row r="9030" spans="7:13">
      <c r="G9030" s="106">
        <v>41986</v>
      </c>
      <c r="H9030" s="90" t="s">
        <v>2086</v>
      </c>
      <c r="I9030" s="90" t="s">
        <v>2027</v>
      </c>
      <c r="J9030" s="90">
        <v>0</v>
      </c>
      <c r="K9030" s="90">
        <v>2</v>
      </c>
      <c r="L9030" t="str">
        <f t="shared" si="282"/>
        <v>West</v>
      </c>
      <c r="M9030" s="107">
        <f t="shared" si="283"/>
        <v>39.9</v>
      </c>
    </row>
    <row r="9031" spans="7:13">
      <c r="G9031" s="106">
        <v>41957</v>
      </c>
      <c r="H9031" s="90" t="s">
        <v>2086</v>
      </c>
      <c r="I9031" s="90" t="s">
        <v>2034</v>
      </c>
      <c r="J9031" s="90">
        <v>0.03</v>
      </c>
      <c r="K9031" s="90">
        <v>2</v>
      </c>
      <c r="L9031" t="str">
        <f t="shared" si="282"/>
        <v>West</v>
      </c>
      <c r="M9031" s="107">
        <f t="shared" si="283"/>
        <v>65.959999999999994</v>
      </c>
    </row>
    <row r="9032" spans="7:13">
      <c r="G9032" s="106">
        <v>41596</v>
      </c>
      <c r="H9032" s="90" t="s">
        <v>2052</v>
      </c>
      <c r="I9032" s="90" t="s">
        <v>2037</v>
      </c>
      <c r="J9032" s="90">
        <v>2.5000000000000001E-2</v>
      </c>
      <c r="K9032" s="90">
        <v>3</v>
      </c>
      <c r="L9032" t="str">
        <f t="shared" si="282"/>
        <v>MidWest</v>
      </c>
      <c r="M9032" s="107">
        <f t="shared" si="283"/>
        <v>80.4375</v>
      </c>
    </row>
    <row r="9033" spans="7:13">
      <c r="G9033" s="106">
        <v>41970</v>
      </c>
      <c r="H9033" s="90" t="s">
        <v>2035</v>
      </c>
      <c r="I9033" s="90" t="s">
        <v>2023</v>
      </c>
      <c r="J9033" s="90">
        <v>1.4999999999999999E-2</v>
      </c>
      <c r="K9033" s="90">
        <v>3</v>
      </c>
      <c r="L9033" t="str">
        <f t="shared" si="282"/>
        <v>West</v>
      </c>
      <c r="M9033" s="107">
        <f t="shared" si="283"/>
        <v>236.25225000000003</v>
      </c>
    </row>
    <row r="9034" spans="7:13">
      <c r="G9034" s="106">
        <v>41977</v>
      </c>
      <c r="H9034" s="90" t="s">
        <v>2036</v>
      </c>
      <c r="I9034" s="90" t="s">
        <v>2037</v>
      </c>
      <c r="J9034" s="90">
        <v>0.03</v>
      </c>
      <c r="K9034" s="90">
        <v>14</v>
      </c>
      <c r="L9034" t="str">
        <f t="shared" si="282"/>
        <v>MidWest</v>
      </c>
      <c r="M9034" s="107">
        <f t="shared" si="283"/>
        <v>373.45</v>
      </c>
    </row>
    <row r="9035" spans="7:13">
      <c r="G9035" s="106">
        <v>41624</v>
      </c>
      <c r="H9035" s="90" t="s">
        <v>2055</v>
      </c>
      <c r="I9035" s="90" t="s">
        <v>2040</v>
      </c>
      <c r="J9035" s="90">
        <v>0</v>
      </c>
      <c r="K9035" s="90">
        <v>2</v>
      </c>
      <c r="L9035" t="str">
        <f t="shared" si="282"/>
        <v>South</v>
      </c>
      <c r="M9035" s="107">
        <f t="shared" si="283"/>
        <v>60</v>
      </c>
    </row>
    <row r="9036" spans="7:13">
      <c r="G9036" s="106">
        <v>41957</v>
      </c>
      <c r="H9036" s="90" t="s">
        <v>2035</v>
      </c>
      <c r="I9036" s="90" t="s">
        <v>2027</v>
      </c>
      <c r="J9036" s="90">
        <v>0</v>
      </c>
      <c r="K9036" s="90">
        <v>3</v>
      </c>
      <c r="L9036" t="str">
        <f t="shared" si="282"/>
        <v>West</v>
      </c>
      <c r="M9036" s="107">
        <f t="shared" si="283"/>
        <v>59.849999999999994</v>
      </c>
    </row>
    <row r="9037" spans="7:13">
      <c r="G9037" s="106">
        <v>41609</v>
      </c>
      <c r="H9037" s="90" t="s">
        <v>2081</v>
      </c>
      <c r="I9037" s="90" t="s">
        <v>2024</v>
      </c>
      <c r="J9037" s="90">
        <v>0.02</v>
      </c>
      <c r="K9037" s="90">
        <v>2</v>
      </c>
      <c r="L9037" t="str">
        <f t="shared" si="282"/>
        <v>West</v>
      </c>
      <c r="M9037" s="107">
        <f t="shared" si="283"/>
        <v>44.981999999999999</v>
      </c>
    </row>
    <row r="9038" spans="7:13">
      <c r="G9038" s="106">
        <v>41605</v>
      </c>
      <c r="H9038" s="90" t="s">
        <v>2098</v>
      </c>
      <c r="I9038" s="90" t="s">
        <v>2028</v>
      </c>
      <c r="J9038" s="90">
        <v>0.01</v>
      </c>
      <c r="K9038" s="90">
        <v>1</v>
      </c>
      <c r="L9038" t="str">
        <f t="shared" si="282"/>
        <v>West</v>
      </c>
      <c r="M9038" s="107">
        <f t="shared" si="283"/>
        <v>22.720499999999998</v>
      </c>
    </row>
    <row r="9039" spans="7:13">
      <c r="G9039" s="106">
        <v>41599</v>
      </c>
      <c r="H9039" s="90" t="s">
        <v>2030</v>
      </c>
      <c r="I9039" s="90" t="s">
        <v>2024</v>
      </c>
      <c r="J9039" s="90">
        <v>0.02</v>
      </c>
      <c r="K9039" s="90">
        <v>2</v>
      </c>
      <c r="L9039" t="str">
        <f t="shared" si="282"/>
        <v>West</v>
      </c>
      <c r="M9039" s="107">
        <f t="shared" si="283"/>
        <v>44.981999999999999</v>
      </c>
    </row>
    <row r="9040" spans="7:13">
      <c r="G9040" s="106">
        <v>41982</v>
      </c>
      <c r="H9040" s="90" t="s">
        <v>2086</v>
      </c>
      <c r="I9040" s="90" t="s">
        <v>2024</v>
      </c>
      <c r="J9040" s="90">
        <v>0</v>
      </c>
      <c r="K9040" s="90">
        <v>2</v>
      </c>
      <c r="L9040" t="str">
        <f t="shared" si="282"/>
        <v>West</v>
      </c>
      <c r="M9040" s="107">
        <f t="shared" si="283"/>
        <v>45.9</v>
      </c>
    </row>
    <row r="9041" spans="7:13">
      <c r="G9041" s="106">
        <v>41586</v>
      </c>
      <c r="H9041" s="90" t="s">
        <v>2047</v>
      </c>
      <c r="I9041" s="90" t="s">
        <v>2027</v>
      </c>
      <c r="J9041" s="90">
        <v>0</v>
      </c>
      <c r="K9041" s="90">
        <v>2</v>
      </c>
      <c r="L9041" t="str">
        <f t="shared" si="282"/>
        <v>South</v>
      </c>
      <c r="M9041" s="107">
        <f t="shared" si="283"/>
        <v>39.9</v>
      </c>
    </row>
    <row r="9042" spans="7:13">
      <c r="G9042" s="106">
        <v>41822</v>
      </c>
      <c r="H9042" s="90" t="s">
        <v>2089</v>
      </c>
      <c r="I9042" s="90" t="s">
        <v>2046</v>
      </c>
      <c r="J9042" s="90">
        <v>2.5000000000000001E-2</v>
      </c>
      <c r="K9042" s="90">
        <v>1</v>
      </c>
      <c r="L9042" t="str">
        <f t="shared" si="282"/>
        <v>East</v>
      </c>
      <c r="M9042" s="107">
        <f t="shared" si="283"/>
        <v>24.375</v>
      </c>
    </row>
    <row r="9043" spans="7:13">
      <c r="G9043" s="106">
        <v>41342</v>
      </c>
      <c r="H9043" s="90" t="s">
        <v>2025</v>
      </c>
      <c r="I9043" s="90" t="s">
        <v>2043</v>
      </c>
      <c r="J9043" s="90">
        <v>0.03</v>
      </c>
      <c r="K9043" s="90">
        <v>2</v>
      </c>
      <c r="L9043" t="str">
        <f t="shared" si="282"/>
        <v>West</v>
      </c>
      <c r="M9043" s="107">
        <f t="shared" si="283"/>
        <v>45.589999999999996</v>
      </c>
    </row>
    <row r="9044" spans="7:13">
      <c r="G9044" s="106">
        <v>42004</v>
      </c>
      <c r="H9044" s="90" t="s">
        <v>2032</v>
      </c>
      <c r="I9044" s="90" t="s">
        <v>2024</v>
      </c>
      <c r="J9044" s="90">
        <v>0</v>
      </c>
      <c r="K9044" s="90">
        <v>3</v>
      </c>
      <c r="L9044" t="str">
        <f t="shared" si="282"/>
        <v>East</v>
      </c>
      <c r="M9044" s="107">
        <f t="shared" si="283"/>
        <v>68.849999999999994</v>
      </c>
    </row>
    <row r="9045" spans="7:13">
      <c r="G9045" s="106">
        <v>41966</v>
      </c>
      <c r="H9045" s="90" t="s">
        <v>2060</v>
      </c>
      <c r="I9045" s="90" t="s">
        <v>2024</v>
      </c>
      <c r="J9045" s="90">
        <v>0.03</v>
      </c>
      <c r="K9045" s="90">
        <v>4</v>
      </c>
      <c r="L9045" t="str">
        <f t="shared" si="282"/>
        <v>South</v>
      </c>
      <c r="M9045" s="107">
        <f t="shared" si="283"/>
        <v>89.045999999999992</v>
      </c>
    </row>
    <row r="9046" spans="7:13">
      <c r="G9046" s="106">
        <v>41469</v>
      </c>
      <c r="H9046" s="90" t="s">
        <v>2101</v>
      </c>
      <c r="I9046" s="90" t="s">
        <v>2028</v>
      </c>
      <c r="J9046" s="90">
        <v>0.03</v>
      </c>
      <c r="K9046" s="90">
        <v>1</v>
      </c>
      <c r="L9046" t="str">
        <f t="shared" si="282"/>
        <v>MidWest</v>
      </c>
      <c r="M9046" s="107">
        <f t="shared" si="283"/>
        <v>22.261499999999998</v>
      </c>
    </row>
    <row r="9047" spans="7:13">
      <c r="G9047" s="106">
        <v>41615</v>
      </c>
      <c r="H9047" s="90" t="s">
        <v>2049</v>
      </c>
      <c r="I9047" s="90" t="s">
        <v>2023</v>
      </c>
      <c r="J9047" s="90">
        <v>0.02</v>
      </c>
      <c r="K9047" s="90">
        <v>14</v>
      </c>
      <c r="L9047" t="str">
        <f t="shared" si="282"/>
        <v>South</v>
      </c>
      <c r="M9047" s="107">
        <f t="shared" si="283"/>
        <v>1096.914</v>
      </c>
    </row>
    <row r="9048" spans="7:13">
      <c r="G9048" s="106">
        <v>41647</v>
      </c>
      <c r="H9048" s="90" t="s">
        <v>2080</v>
      </c>
      <c r="I9048" s="90" t="s">
        <v>2027</v>
      </c>
      <c r="J9048" s="90">
        <v>0</v>
      </c>
      <c r="K9048" s="90">
        <v>2</v>
      </c>
      <c r="L9048" t="str">
        <f t="shared" si="282"/>
        <v>East</v>
      </c>
      <c r="M9048" s="107">
        <f t="shared" si="283"/>
        <v>39.9</v>
      </c>
    </row>
    <row r="9049" spans="7:13">
      <c r="G9049" s="106">
        <v>41621</v>
      </c>
      <c r="H9049" s="90" t="s">
        <v>2068</v>
      </c>
      <c r="I9049" s="90" t="s">
        <v>2019</v>
      </c>
      <c r="J9049" s="90">
        <v>0</v>
      </c>
      <c r="K9049" s="90">
        <v>3</v>
      </c>
      <c r="L9049" t="str">
        <f t="shared" si="282"/>
        <v>South</v>
      </c>
      <c r="M9049" s="107">
        <f t="shared" si="283"/>
        <v>63</v>
      </c>
    </row>
    <row r="9050" spans="7:13">
      <c r="G9050" s="106">
        <v>41967</v>
      </c>
      <c r="H9050" s="90" t="s">
        <v>2036</v>
      </c>
      <c r="I9050" s="90" t="s">
        <v>2037</v>
      </c>
      <c r="J9050" s="90">
        <v>1.4999999999999999E-2</v>
      </c>
      <c r="K9050" s="90">
        <v>2</v>
      </c>
      <c r="L9050" t="str">
        <f t="shared" si="282"/>
        <v>MidWest</v>
      </c>
      <c r="M9050" s="107">
        <f t="shared" si="283"/>
        <v>54.174999999999997</v>
      </c>
    </row>
    <row r="9051" spans="7:13">
      <c r="G9051" s="106">
        <v>41977</v>
      </c>
      <c r="H9051" s="90" t="s">
        <v>2088</v>
      </c>
      <c r="I9051" s="90" t="s">
        <v>2037</v>
      </c>
      <c r="J9051" s="90">
        <v>0.03</v>
      </c>
      <c r="K9051" s="90">
        <v>1</v>
      </c>
      <c r="L9051" t="str">
        <f t="shared" si="282"/>
        <v>MidWest</v>
      </c>
      <c r="M9051" s="107">
        <f t="shared" si="283"/>
        <v>26.675000000000001</v>
      </c>
    </row>
    <row r="9052" spans="7:13">
      <c r="G9052" s="106">
        <v>41954</v>
      </c>
      <c r="H9052" s="90" t="s">
        <v>2085</v>
      </c>
      <c r="I9052" s="90" t="s">
        <v>2027</v>
      </c>
      <c r="J9052" s="90">
        <v>0</v>
      </c>
      <c r="K9052" s="90">
        <v>2</v>
      </c>
      <c r="L9052" t="str">
        <f t="shared" si="282"/>
        <v>MidWest</v>
      </c>
      <c r="M9052" s="107">
        <f t="shared" si="283"/>
        <v>39.9</v>
      </c>
    </row>
    <row r="9053" spans="7:13">
      <c r="G9053" s="106">
        <v>41471</v>
      </c>
      <c r="H9053" s="90" t="s">
        <v>2064</v>
      </c>
      <c r="I9053" s="90" t="s">
        <v>2046</v>
      </c>
      <c r="J9053" s="90">
        <v>0</v>
      </c>
      <c r="K9053" s="90">
        <v>2</v>
      </c>
      <c r="L9053" t="str">
        <f t="shared" si="282"/>
        <v>West</v>
      </c>
      <c r="M9053" s="107">
        <f t="shared" si="283"/>
        <v>50</v>
      </c>
    </row>
    <row r="9054" spans="7:13">
      <c r="G9054" s="106">
        <v>41958</v>
      </c>
      <c r="H9054" s="90" t="s">
        <v>2026</v>
      </c>
      <c r="I9054" s="90" t="s">
        <v>2027</v>
      </c>
      <c r="J9054" s="90">
        <v>0.03</v>
      </c>
      <c r="K9054" s="90">
        <v>2</v>
      </c>
      <c r="L9054" t="str">
        <f t="shared" si="282"/>
        <v>MidWest</v>
      </c>
      <c r="M9054" s="107">
        <f t="shared" si="283"/>
        <v>38.702999999999996</v>
      </c>
    </row>
    <row r="9055" spans="7:13">
      <c r="G9055" s="106">
        <v>41945</v>
      </c>
      <c r="H9055" s="90" t="s">
        <v>2049</v>
      </c>
      <c r="I9055" s="90" t="s">
        <v>2028</v>
      </c>
      <c r="J9055" s="90">
        <v>1.4999999999999999E-2</v>
      </c>
      <c r="K9055" s="90">
        <v>2</v>
      </c>
      <c r="L9055" t="str">
        <f t="shared" si="282"/>
        <v>South</v>
      </c>
      <c r="M9055" s="107">
        <f t="shared" si="283"/>
        <v>45.211500000000001</v>
      </c>
    </row>
    <row r="9056" spans="7:13">
      <c r="G9056" s="106">
        <v>41965</v>
      </c>
      <c r="H9056" s="90" t="s">
        <v>2090</v>
      </c>
      <c r="I9056" s="90" t="s">
        <v>2040</v>
      </c>
      <c r="J9056" s="90">
        <v>0</v>
      </c>
      <c r="K9056" s="90">
        <v>4</v>
      </c>
      <c r="L9056" t="str">
        <f t="shared" si="282"/>
        <v>West</v>
      </c>
      <c r="M9056" s="107">
        <f t="shared" si="283"/>
        <v>120</v>
      </c>
    </row>
    <row r="9057" spans="7:13">
      <c r="G9057" s="106">
        <v>41967</v>
      </c>
      <c r="H9057" s="90" t="s">
        <v>2026</v>
      </c>
      <c r="I9057" s="90" t="s">
        <v>2028</v>
      </c>
      <c r="J9057" s="90">
        <v>0</v>
      </c>
      <c r="K9057" s="90">
        <v>1</v>
      </c>
      <c r="L9057" t="str">
        <f t="shared" si="282"/>
        <v>MidWest</v>
      </c>
      <c r="M9057" s="107">
        <f t="shared" si="283"/>
        <v>22.95</v>
      </c>
    </row>
    <row r="9058" spans="7:13">
      <c r="G9058" s="106">
        <v>41950</v>
      </c>
      <c r="H9058" s="90" t="s">
        <v>2060</v>
      </c>
      <c r="I9058" s="90" t="s">
        <v>2027</v>
      </c>
      <c r="J9058" s="90">
        <v>0.03</v>
      </c>
      <c r="K9058" s="90">
        <v>3</v>
      </c>
      <c r="L9058" t="str">
        <f t="shared" si="282"/>
        <v>South</v>
      </c>
      <c r="M9058" s="107">
        <f t="shared" si="283"/>
        <v>58.05449999999999</v>
      </c>
    </row>
    <row r="9059" spans="7:13">
      <c r="G9059" s="106">
        <v>41838</v>
      </c>
      <c r="H9059" s="90" t="s">
        <v>2052</v>
      </c>
      <c r="I9059" s="90" t="s">
        <v>2046</v>
      </c>
      <c r="J9059" s="90">
        <v>0</v>
      </c>
      <c r="K9059" s="90">
        <v>1</v>
      </c>
      <c r="L9059" t="str">
        <f t="shared" si="282"/>
        <v>MidWest</v>
      </c>
      <c r="M9059" s="107">
        <f t="shared" si="283"/>
        <v>25</v>
      </c>
    </row>
    <row r="9060" spans="7:13">
      <c r="G9060" s="106">
        <v>41958</v>
      </c>
      <c r="H9060" s="90" t="s">
        <v>2056</v>
      </c>
      <c r="I9060" s="90" t="s">
        <v>2046</v>
      </c>
      <c r="J9060" s="90">
        <v>0</v>
      </c>
      <c r="K9060" s="90">
        <v>1</v>
      </c>
      <c r="L9060" t="str">
        <f t="shared" si="282"/>
        <v>MidWest</v>
      </c>
      <c r="M9060" s="107">
        <f t="shared" si="283"/>
        <v>25</v>
      </c>
    </row>
    <row r="9061" spans="7:13">
      <c r="G9061" s="106">
        <v>41969</v>
      </c>
      <c r="H9061" s="90" t="s">
        <v>2066</v>
      </c>
      <c r="I9061" s="90" t="s">
        <v>2028</v>
      </c>
      <c r="J9061" s="90">
        <v>2.5000000000000001E-2</v>
      </c>
      <c r="K9061" s="90">
        <v>2</v>
      </c>
      <c r="L9061" t="str">
        <f t="shared" si="282"/>
        <v>East</v>
      </c>
      <c r="M9061" s="107">
        <f t="shared" si="283"/>
        <v>44.752499999999998</v>
      </c>
    </row>
    <row r="9062" spans="7:13">
      <c r="G9062" s="106">
        <v>41638</v>
      </c>
      <c r="H9062" s="90" t="s">
        <v>2041</v>
      </c>
      <c r="I9062" s="90" t="s">
        <v>2031</v>
      </c>
      <c r="J9062" s="90">
        <v>0</v>
      </c>
      <c r="K9062" s="90">
        <v>2</v>
      </c>
      <c r="L9062" t="str">
        <f t="shared" si="282"/>
        <v>West</v>
      </c>
      <c r="M9062" s="107">
        <f t="shared" si="283"/>
        <v>50</v>
      </c>
    </row>
    <row r="9063" spans="7:13">
      <c r="G9063" s="106">
        <v>41994</v>
      </c>
      <c r="H9063" s="90" t="s">
        <v>2052</v>
      </c>
      <c r="I9063" s="90" t="s">
        <v>2024</v>
      </c>
      <c r="J9063" s="90">
        <v>0</v>
      </c>
      <c r="K9063" s="90">
        <v>3</v>
      </c>
      <c r="L9063" t="str">
        <f t="shared" si="282"/>
        <v>MidWest</v>
      </c>
      <c r="M9063" s="107">
        <f t="shared" si="283"/>
        <v>68.849999999999994</v>
      </c>
    </row>
    <row r="9064" spans="7:13">
      <c r="G9064" s="106">
        <v>41612</v>
      </c>
      <c r="H9064" s="90" t="s">
        <v>2060</v>
      </c>
      <c r="I9064" s="90" t="s">
        <v>2028</v>
      </c>
      <c r="J9064" s="90">
        <v>0.03</v>
      </c>
      <c r="K9064" s="90">
        <v>2</v>
      </c>
      <c r="L9064" t="str">
        <f t="shared" si="282"/>
        <v>South</v>
      </c>
      <c r="M9064" s="107">
        <f t="shared" si="283"/>
        <v>44.522999999999996</v>
      </c>
    </row>
    <row r="9065" spans="7:13">
      <c r="G9065" s="106">
        <v>41629</v>
      </c>
      <c r="H9065" s="90" t="s">
        <v>2082</v>
      </c>
      <c r="I9065" s="90" t="s">
        <v>2037</v>
      </c>
      <c r="J9065" s="90">
        <v>1.4999999999999999E-2</v>
      </c>
      <c r="K9065" s="90">
        <v>3</v>
      </c>
      <c r="L9065" t="str">
        <f t="shared" si="282"/>
        <v>MidWest</v>
      </c>
      <c r="M9065" s="107">
        <f t="shared" si="283"/>
        <v>81.262500000000003</v>
      </c>
    </row>
    <row r="9066" spans="7:13">
      <c r="G9066" s="106">
        <v>41628</v>
      </c>
      <c r="H9066" s="90" t="s">
        <v>2058</v>
      </c>
      <c r="I9066" s="90" t="s">
        <v>2028</v>
      </c>
      <c r="J9066" s="90">
        <v>0.01</v>
      </c>
      <c r="K9066" s="90">
        <v>4</v>
      </c>
      <c r="L9066" t="str">
        <f t="shared" si="282"/>
        <v>MidWest</v>
      </c>
      <c r="M9066" s="107">
        <f t="shared" si="283"/>
        <v>90.881999999999991</v>
      </c>
    </row>
    <row r="9067" spans="7:13">
      <c r="G9067" s="106">
        <v>41950</v>
      </c>
      <c r="H9067" s="90" t="s">
        <v>2098</v>
      </c>
      <c r="I9067" s="90" t="s">
        <v>2024</v>
      </c>
      <c r="J9067" s="90">
        <v>2.5000000000000001E-2</v>
      </c>
      <c r="K9067" s="90">
        <v>21</v>
      </c>
      <c r="L9067" t="str">
        <f t="shared" si="282"/>
        <v>West</v>
      </c>
      <c r="M9067" s="107">
        <f t="shared" si="283"/>
        <v>469.90125</v>
      </c>
    </row>
    <row r="9068" spans="7:13">
      <c r="G9068" s="106">
        <v>41625</v>
      </c>
      <c r="H9068" s="90" t="s">
        <v>2074</v>
      </c>
      <c r="I9068" s="90" t="s">
        <v>2024</v>
      </c>
      <c r="J9068" s="90">
        <v>0.02</v>
      </c>
      <c r="K9068" s="90">
        <v>2</v>
      </c>
      <c r="L9068" t="str">
        <f t="shared" si="282"/>
        <v>MidWest</v>
      </c>
      <c r="M9068" s="107">
        <f t="shared" si="283"/>
        <v>44.981999999999999</v>
      </c>
    </row>
    <row r="9069" spans="7:13">
      <c r="G9069" s="106">
        <v>42000</v>
      </c>
      <c r="H9069" s="90" t="s">
        <v>2064</v>
      </c>
      <c r="I9069" s="90" t="s">
        <v>2046</v>
      </c>
      <c r="J9069" s="90">
        <v>0</v>
      </c>
      <c r="K9069" s="90">
        <v>1</v>
      </c>
      <c r="L9069" t="str">
        <f t="shared" si="282"/>
        <v>West</v>
      </c>
      <c r="M9069" s="107">
        <f t="shared" si="283"/>
        <v>25</v>
      </c>
    </row>
    <row r="9070" spans="7:13">
      <c r="G9070" s="106">
        <v>41625</v>
      </c>
      <c r="H9070" s="90" t="s">
        <v>2053</v>
      </c>
      <c r="I9070" s="90" t="s">
        <v>2040</v>
      </c>
      <c r="J9070" s="90">
        <v>0</v>
      </c>
      <c r="K9070" s="90">
        <v>3</v>
      </c>
      <c r="L9070" t="str">
        <f t="shared" si="282"/>
        <v>MidWest</v>
      </c>
      <c r="M9070" s="107">
        <f t="shared" si="283"/>
        <v>90</v>
      </c>
    </row>
    <row r="9071" spans="7:13">
      <c r="G9071" s="106">
        <v>41584</v>
      </c>
      <c r="H9071" s="90" t="s">
        <v>2036</v>
      </c>
      <c r="I9071" s="90" t="s">
        <v>2040</v>
      </c>
      <c r="J9071" s="90">
        <v>1.4999999999999999E-2</v>
      </c>
      <c r="K9071" s="90">
        <v>1</v>
      </c>
      <c r="L9071" t="str">
        <f t="shared" si="282"/>
        <v>MidWest</v>
      </c>
      <c r="M9071" s="107">
        <f t="shared" si="283"/>
        <v>29.55</v>
      </c>
    </row>
    <row r="9072" spans="7:13">
      <c r="G9072" s="106">
        <v>41890</v>
      </c>
      <c r="H9072" s="90" t="s">
        <v>2049</v>
      </c>
      <c r="I9072" s="90" t="s">
        <v>2027</v>
      </c>
      <c r="J9072" s="90">
        <v>0.02</v>
      </c>
      <c r="K9072" s="90">
        <v>2</v>
      </c>
      <c r="L9072" t="str">
        <f t="shared" si="282"/>
        <v>South</v>
      </c>
      <c r="M9072" s="107">
        <f t="shared" si="283"/>
        <v>39.101999999999997</v>
      </c>
    </row>
    <row r="9073" spans="7:13">
      <c r="G9073" s="106">
        <v>41611</v>
      </c>
      <c r="H9073" s="90" t="s">
        <v>2065</v>
      </c>
      <c r="I9073" s="90" t="s">
        <v>2050</v>
      </c>
      <c r="J9073" s="90">
        <v>0.01</v>
      </c>
      <c r="K9073" s="90">
        <v>2</v>
      </c>
      <c r="L9073" t="str">
        <f t="shared" si="282"/>
        <v>South</v>
      </c>
      <c r="M9073" s="107">
        <f t="shared" si="283"/>
        <v>37.619999999999997</v>
      </c>
    </row>
    <row r="9074" spans="7:13">
      <c r="G9074" s="106">
        <v>41625</v>
      </c>
      <c r="H9074" s="90" t="s">
        <v>2030</v>
      </c>
      <c r="I9074" s="90" t="s">
        <v>2034</v>
      </c>
      <c r="J9074" s="90">
        <v>0</v>
      </c>
      <c r="K9074" s="90">
        <v>2</v>
      </c>
      <c r="L9074" t="str">
        <f t="shared" si="282"/>
        <v>West</v>
      </c>
      <c r="M9074" s="107">
        <f t="shared" si="283"/>
        <v>68</v>
      </c>
    </row>
    <row r="9075" spans="7:13">
      <c r="G9075" s="106">
        <v>41863</v>
      </c>
      <c r="H9075" s="90" t="s">
        <v>2054</v>
      </c>
      <c r="I9075" s="90" t="s">
        <v>2050</v>
      </c>
      <c r="J9075" s="90">
        <v>0</v>
      </c>
      <c r="K9075" s="90">
        <v>2</v>
      </c>
      <c r="L9075" t="str">
        <f t="shared" si="282"/>
        <v>MidWest</v>
      </c>
      <c r="M9075" s="107">
        <f t="shared" si="283"/>
        <v>38</v>
      </c>
    </row>
    <row r="9076" spans="7:13">
      <c r="G9076" s="106">
        <v>41993</v>
      </c>
      <c r="H9076" s="90" t="s">
        <v>2049</v>
      </c>
      <c r="I9076" s="90" t="s">
        <v>2040</v>
      </c>
      <c r="J9076" s="90">
        <v>0.01</v>
      </c>
      <c r="K9076" s="90">
        <v>3</v>
      </c>
      <c r="L9076" t="str">
        <f t="shared" si="282"/>
        <v>South</v>
      </c>
      <c r="M9076" s="107">
        <f t="shared" si="283"/>
        <v>89.1</v>
      </c>
    </row>
    <row r="9077" spans="7:13">
      <c r="G9077" s="106">
        <v>41581</v>
      </c>
      <c r="H9077" s="90" t="s">
        <v>2062</v>
      </c>
      <c r="I9077" s="90" t="s">
        <v>2046</v>
      </c>
      <c r="J9077" s="90">
        <v>2.5000000000000001E-2</v>
      </c>
      <c r="K9077" s="90">
        <v>4</v>
      </c>
      <c r="L9077" t="str">
        <f t="shared" si="282"/>
        <v>East</v>
      </c>
      <c r="M9077" s="107">
        <f t="shared" si="283"/>
        <v>97.5</v>
      </c>
    </row>
    <row r="9078" spans="7:13">
      <c r="G9078" s="106">
        <v>41628</v>
      </c>
      <c r="H9078" s="90" t="s">
        <v>2036</v>
      </c>
      <c r="I9078" s="90" t="s">
        <v>2034</v>
      </c>
      <c r="J9078" s="90">
        <v>0.02</v>
      </c>
      <c r="K9078" s="90">
        <v>25</v>
      </c>
      <c r="L9078" t="str">
        <f t="shared" si="282"/>
        <v>MidWest</v>
      </c>
      <c r="M9078" s="107">
        <f t="shared" si="283"/>
        <v>833</v>
      </c>
    </row>
    <row r="9079" spans="7:13">
      <c r="G9079" s="106">
        <v>41635</v>
      </c>
      <c r="H9079" s="90" t="s">
        <v>2032</v>
      </c>
      <c r="I9079" s="90" t="s">
        <v>2024</v>
      </c>
      <c r="J9079" s="90">
        <v>0</v>
      </c>
      <c r="K9079" s="90">
        <v>3</v>
      </c>
      <c r="L9079" t="str">
        <f t="shared" si="282"/>
        <v>East</v>
      </c>
      <c r="M9079" s="107">
        <f t="shared" si="283"/>
        <v>68.849999999999994</v>
      </c>
    </row>
    <row r="9080" spans="7:13">
      <c r="G9080" s="106">
        <v>41912</v>
      </c>
      <c r="H9080" s="90" t="s">
        <v>2087</v>
      </c>
      <c r="I9080" s="90" t="s">
        <v>2046</v>
      </c>
      <c r="J9080" s="90">
        <v>0</v>
      </c>
      <c r="K9080" s="90">
        <v>2</v>
      </c>
      <c r="L9080" t="str">
        <f t="shared" si="282"/>
        <v>South</v>
      </c>
      <c r="M9080" s="107">
        <f t="shared" si="283"/>
        <v>50</v>
      </c>
    </row>
    <row r="9081" spans="7:13">
      <c r="G9081" s="106">
        <v>42004</v>
      </c>
      <c r="H9081" s="90" t="s">
        <v>2055</v>
      </c>
      <c r="I9081" s="90" t="s">
        <v>2031</v>
      </c>
      <c r="J9081" s="90">
        <v>2.5000000000000001E-2</v>
      </c>
      <c r="K9081" s="90">
        <v>2</v>
      </c>
      <c r="L9081" t="str">
        <f t="shared" si="282"/>
        <v>South</v>
      </c>
      <c r="M9081" s="107">
        <f t="shared" si="283"/>
        <v>48.75</v>
      </c>
    </row>
    <row r="9082" spans="7:13">
      <c r="G9082" s="106">
        <v>41602</v>
      </c>
      <c r="H9082" s="90" t="s">
        <v>2058</v>
      </c>
      <c r="I9082" s="90" t="s">
        <v>2046</v>
      </c>
      <c r="J9082" s="90">
        <v>0</v>
      </c>
      <c r="K9082" s="90">
        <v>7</v>
      </c>
      <c r="L9082" t="str">
        <f t="shared" si="282"/>
        <v>MidWest</v>
      </c>
      <c r="M9082" s="107">
        <f t="shared" si="283"/>
        <v>175</v>
      </c>
    </row>
    <row r="9083" spans="7:13">
      <c r="G9083" s="106">
        <v>41614</v>
      </c>
      <c r="H9083" s="90" t="s">
        <v>2052</v>
      </c>
      <c r="I9083" s="90" t="s">
        <v>2028</v>
      </c>
      <c r="J9083" s="90">
        <v>0</v>
      </c>
      <c r="K9083" s="90">
        <v>13</v>
      </c>
      <c r="L9083" t="str">
        <f t="shared" si="282"/>
        <v>MidWest</v>
      </c>
      <c r="M9083" s="107">
        <f t="shared" si="283"/>
        <v>298.34999999999997</v>
      </c>
    </row>
    <row r="9084" spans="7:13">
      <c r="G9084" s="106">
        <v>41960</v>
      </c>
      <c r="H9084" s="90" t="s">
        <v>2067</v>
      </c>
      <c r="I9084" s="90" t="s">
        <v>2034</v>
      </c>
      <c r="J9084" s="90">
        <v>0</v>
      </c>
      <c r="K9084" s="90">
        <v>1</v>
      </c>
      <c r="L9084" t="str">
        <f t="shared" si="282"/>
        <v>East</v>
      </c>
      <c r="M9084" s="107">
        <f t="shared" si="283"/>
        <v>34</v>
      </c>
    </row>
    <row r="9085" spans="7:13">
      <c r="G9085" s="106">
        <v>41579</v>
      </c>
      <c r="H9085" s="90" t="s">
        <v>2098</v>
      </c>
      <c r="I9085" s="90" t="s">
        <v>2023</v>
      </c>
      <c r="J9085" s="90">
        <v>0.01</v>
      </c>
      <c r="K9085" s="90">
        <v>3</v>
      </c>
      <c r="L9085" t="str">
        <f t="shared" si="282"/>
        <v>West</v>
      </c>
      <c r="M9085" s="107">
        <f t="shared" si="283"/>
        <v>237.45150000000001</v>
      </c>
    </row>
    <row r="9086" spans="7:13">
      <c r="G9086" s="106">
        <v>41642</v>
      </c>
      <c r="H9086" s="90" t="s">
        <v>2064</v>
      </c>
      <c r="I9086" s="90" t="s">
        <v>2040</v>
      </c>
      <c r="J9086" s="90">
        <v>0</v>
      </c>
      <c r="K9086" s="90">
        <v>1</v>
      </c>
      <c r="L9086" t="str">
        <f t="shared" si="282"/>
        <v>West</v>
      </c>
      <c r="M9086" s="107">
        <f t="shared" si="283"/>
        <v>30</v>
      </c>
    </row>
    <row r="9087" spans="7:13">
      <c r="G9087" s="106">
        <v>41815</v>
      </c>
      <c r="H9087" s="90" t="s">
        <v>2074</v>
      </c>
      <c r="I9087" s="90" t="s">
        <v>2019</v>
      </c>
      <c r="J9087" s="90">
        <v>0</v>
      </c>
      <c r="K9087" s="90">
        <v>3</v>
      </c>
      <c r="L9087" t="str">
        <f t="shared" si="282"/>
        <v>MidWest</v>
      </c>
      <c r="M9087" s="107">
        <f t="shared" si="283"/>
        <v>63</v>
      </c>
    </row>
    <row r="9088" spans="7:13">
      <c r="G9088" s="106">
        <v>41596</v>
      </c>
      <c r="H9088" s="90" t="s">
        <v>2071</v>
      </c>
      <c r="I9088" s="90" t="s">
        <v>2028</v>
      </c>
      <c r="J9088" s="90">
        <v>0</v>
      </c>
      <c r="K9088" s="90">
        <v>3</v>
      </c>
      <c r="L9088" t="str">
        <f t="shared" si="282"/>
        <v>MidWest</v>
      </c>
      <c r="M9088" s="107">
        <f t="shared" si="283"/>
        <v>68.849999999999994</v>
      </c>
    </row>
    <row r="9089" spans="7:13">
      <c r="G9089" s="106">
        <v>41919</v>
      </c>
      <c r="H9089" s="90" t="s">
        <v>2084</v>
      </c>
      <c r="I9089" s="90" t="s">
        <v>2027</v>
      </c>
      <c r="J9089" s="90">
        <v>0.02</v>
      </c>
      <c r="K9089" s="90">
        <v>4</v>
      </c>
      <c r="L9089" t="str">
        <f t="shared" si="282"/>
        <v>MidWest</v>
      </c>
      <c r="M9089" s="107">
        <f t="shared" si="283"/>
        <v>78.203999999999994</v>
      </c>
    </row>
    <row r="9090" spans="7:13">
      <c r="G9090" s="106">
        <v>41583</v>
      </c>
      <c r="H9090" s="90" t="s">
        <v>2033</v>
      </c>
      <c r="I9090" s="90" t="s">
        <v>2028</v>
      </c>
      <c r="J9090" s="90">
        <v>2.5000000000000001E-2</v>
      </c>
      <c r="K9090" s="90">
        <v>9</v>
      </c>
      <c r="L9090" t="str">
        <f t="shared" si="282"/>
        <v>MidWest</v>
      </c>
      <c r="M9090" s="107">
        <f t="shared" si="283"/>
        <v>201.38624999999999</v>
      </c>
    </row>
    <row r="9091" spans="7:13">
      <c r="G9091" s="106">
        <v>41592</v>
      </c>
      <c r="H9091" s="90" t="s">
        <v>2052</v>
      </c>
      <c r="I9091" s="90" t="s">
        <v>2028</v>
      </c>
      <c r="J9091" s="90">
        <v>0</v>
      </c>
      <c r="K9091" s="90">
        <v>1</v>
      </c>
      <c r="L9091" t="str">
        <f t="shared" ref="L9091:L9154" si="284">_xlfn.XLOOKUP(H9091,$D$2:$D$73,$E$2:$E$73)</f>
        <v>MidWest</v>
      </c>
      <c r="M9091" s="107">
        <f t="shared" ref="M9091:M9154" si="285">_xlfn.XLOOKUP(I9091,$A$2:$A$13,$B$2:$B$13)*K9091*(1-J9091)</f>
        <v>22.95</v>
      </c>
    </row>
    <row r="9092" spans="7:13">
      <c r="G9092" s="106">
        <v>41981</v>
      </c>
      <c r="H9092" s="90" t="s">
        <v>2071</v>
      </c>
      <c r="I9092" s="90" t="s">
        <v>2027</v>
      </c>
      <c r="J9092" s="90">
        <v>0</v>
      </c>
      <c r="K9092" s="90">
        <v>2</v>
      </c>
      <c r="L9092" t="str">
        <f t="shared" si="284"/>
        <v>MidWest</v>
      </c>
      <c r="M9092" s="107">
        <f t="shared" si="285"/>
        <v>39.9</v>
      </c>
    </row>
    <row r="9093" spans="7:13">
      <c r="G9093" s="106">
        <v>41988</v>
      </c>
      <c r="H9093" s="90" t="s">
        <v>2080</v>
      </c>
      <c r="I9093" s="90" t="s">
        <v>2028</v>
      </c>
      <c r="J9093" s="90">
        <v>0</v>
      </c>
      <c r="K9093" s="90">
        <v>2</v>
      </c>
      <c r="L9093" t="str">
        <f t="shared" si="284"/>
        <v>East</v>
      </c>
      <c r="M9093" s="107">
        <f t="shared" si="285"/>
        <v>45.9</v>
      </c>
    </row>
    <row r="9094" spans="7:13">
      <c r="G9094" s="106">
        <v>41962</v>
      </c>
      <c r="H9094" s="90" t="s">
        <v>2051</v>
      </c>
      <c r="I9094" s="90" t="s">
        <v>2028</v>
      </c>
      <c r="J9094" s="90">
        <v>0.02</v>
      </c>
      <c r="K9094" s="90">
        <v>1</v>
      </c>
      <c r="L9094" t="str">
        <f t="shared" si="284"/>
        <v>MidWest</v>
      </c>
      <c r="M9094" s="107">
        <f t="shared" si="285"/>
        <v>22.491</v>
      </c>
    </row>
    <row r="9095" spans="7:13">
      <c r="G9095" s="106">
        <v>41620</v>
      </c>
      <c r="H9095" s="90" t="s">
        <v>2081</v>
      </c>
      <c r="I9095" s="90" t="s">
        <v>2031</v>
      </c>
      <c r="J9095" s="90">
        <v>0</v>
      </c>
      <c r="K9095" s="90">
        <v>3</v>
      </c>
      <c r="L9095" t="str">
        <f t="shared" si="284"/>
        <v>West</v>
      </c>
      <c r="M9095" s="107">
        <f t="shared" si="285"/>
        <v>75</v>
      </c>
    </row>
    <row r="9096" spans="7:13">
      <c r="G9096" s="106">
        <v>41370</v>
      </c>
      <c r="H9096" s="90" t="s">
        <v>2039</v>
      </c>
      <c r="I9096" s="90" t="s">
        <v>2027</v>
      </c>
      <c r="J9096" s="90">
        <v>0.03</v>
      </c>
      <c r="K9096" s="90">
        <v>1</v>
      </c>
      <c r="L9096" t="str">
        <f t="shared" si="284"/>
        <v>East</v>
      </c>
      <c r="M9096" s="107">
        <f t="shared" si="285"/>
        <v>19.351499999999998</v>
      </c>
    </row>
    <row r="9097" spans="7:13">
      <c r="G9097" s="106">
        <v>41997</v>
      </c>
      <c r="H9097" s="90" t="s">
        <v>2030</v>
      </c>
      <c r="I9097" s="90" t="s">
        <v>2034</v>
      </c>
      <c r="J9097" s="90">
        <v>0</v>
      </c>
      <c r="K9097" s="90">
        <v>2</v>
      </c>
      <c r="L9097" t="str">
        <f t="shared" si="284"/>
        <v>West</v>
      </c>
      <c r="M9097" s="107">
        <f t="shared" si="285"/>
        <v>68</v>
      </c>
    </row>
    <row r="9098" spans="7:13">
      <c r="G9098" s="106">
        <v>41941</v>
      </c>
      <c r="H9098" s="90" t="s">
        <v>2052</v>
      </c>
      <c r="I9098" s="90" t="s">
        <v>2019</v>
      </c>
      <c r="J9098" s="90">
        <v>0.01</v>
      </c>
      <c r="K9098" s="90">
        <v>3</v>
      </c>
      <c r="L9098" t="str">
        <f t="shared" si="284"/>
        <v>MidWest</v>
      </c>
      <c r="M9098" s="107">
        <f t="shared" si="285"/>
        <v>62.37</v>
      </c>
    </row>
    <row r="9099" spans="7:13">
      <c r="G9099" s="106">
        <v>41602</v>
      </c>
      <c r="H9099" s="90" t="s">
        <v>2058</v>
      </c>
      <c r="I9099" s="90" t="s">
        <v>2034</v>
      </c>
      <c r="J9099" s="90">
        <v>1.4999999999999999E-2</v>
      </c>
      <c r="K9099" s="90">
        <v>3</v>
      </c>
      <c r="L9099" t="str">
        <f t="shared" si="284"/>
        <v>MidWest</v>
      </c>
      <c r="M9099" s="107">
        <f t="shared" si="285"/>
        <v>100.47</v>
      </c>
    </row>
    <row r="9100" spans="7:13">
      <c r="G9100" s="106">
        <v>41594</v>
      </c>
      <c r="H9100" s="90" t="s">
        <v>2090</v>
      </c>
      <c r="I9100" s="90" t="s">
        <v>2043</v>
      </c>
      <c r="J9100" s="90">
        <v>0.01</v>
      </c>
      <c r="K9100" s="90">
        <v>2</v>
      </c>
      <c r="L9100" t="str">
        <f t="shared" si="284"/>
        <v>West</v>
      </c>
      <c r="M9100" s="107">
        <f t="shared" si="285"/>
        <v>46.53</v>
      </c>
    </row>
    <row r="9101" spans="7:13">
      <c r="G9101" s="106">
        <v>41966</v>
      </c>
      <c r="H9101" s="90" t="s">
        <v>2057</v>
      </c>
      <c r="I9101" s="90" t="s">
        <v>2019</v>
      </c>
      <c r="J9101" s="90">
        <v>0</v>
      </c>
      <c r="K9101" s="90">
        <v>3</v>
      </c>
      <c r="L9101" t="str">
        <f t="shared" si="284"/>
        <v>West</v>
      </c>
      <c r="M9101" s="107">
        <f t="shared" si="285"/>
        <v>63</v>
      </c>
    </row>
    <row r="9102" spans="7:13">
      <c r="G9102" s="106">
        <v>41529</v>
      </c>
      <c r="H9102" s="90" t="s">
        <v>2086</v>
      </c>
      <c r="I9102" s="90" t="s">
        <v>2024</v>
      </c>
      <c r="J9102" s="90">
        <v>0</v>
      </c>
      <c r="K9102" s="90">
        <v>2</v>
      </c>
      <c r="L9102" t="str">
        <f t="shared" si="284"/>
        <v>West</v>
      </c>
      <c r="M9102" s="107">
        <f t="shared" si="285"/>
        <v>45.9</v>
      </c>
    </row>
    <row r="9103" spans="7:13">
      <c r="G9103" s="106">
        <v>41612</v>
      </c>
      <c r="H9103" s="90" t="s">
        <v>2039</v>
      </c>
      <c r="I9103" s="90" t="s">
        <v>2043</v>
      </c>
      <c r="J9103" s="90">
        <v>0</v>
      </c>
      <c r="K9103" s="90">
        <v>1</v>
      </c>
      <c r="L9103" t="str">
        <f t="shared" si="284"/>
        <v>East</v>
      </c>
      <c r="M9103" s="107">
        <f t="shared" si="285"/>
        <v>23.5</v>
      </c>
    </row>
    <row r="9104" spans="7:13">
      <c r="G9104" s="106">
        <v>41725</v>
      </c>
      <c r="H9104" s="90" t="s">
        <v>2049</v>
      </c>
      <c r="I9104" s="90" t="s">
        <v>2027</v>
      </c>
      <c r="J9104" s="90">
        <v>0</v>
      </c>
      <c r="K9104" s="90">
        <v>1</v>
      </c>
      <c r="L9104" t="str">
        <f t="shared" si="284"/>
        <v>South</v>
      </c>
      <c r="M9104" s="107">
        <f t="shared" si="285"/>
        <v>19.95</v>
      </c>
    </row>
    <row r="9105" spans="7:13">
      <c r="G9105" s="106">
        <v>41947</v>
      </c>
      <c r="H9105" s="90" t="s">
        <v>2096</v>
      </c>
      <c r="I9105" s="90" t="s">
        <v>2031</v>
      </c>
      <c r="J9105" s="90">
        <v>0.03</v>
      </c>
      <c r="K9105" s="90">
        <v>1</v>
      </c>
      <c r="L9105" t="str">
        <f t="shared" si="284"/>
        <v>MidWest</v>
      </c>
      <c r="M9105" s="107">
        <f t="shared" si="285"/>
        <v>24.25</v>
      </c>
    </row>
    <row r="9106" spans="7:13">
      <c r="G9106" s="106">
        <v>41428</v>
      </c>
      <c r="H9106" s="90" t="s">
        <v>2030</v>
      </c>
      <c r="I9106" s="90" t="s">
        <v>2019</v>
      </c>
      <c r="J9106" s="90">
        <v>0.02</v>
      </c>
      <c r="K9106" s="90">
        <v>3</v>
      </c>
      <c r="L9106" t="str">
        <f t="shared" si="284"/>
        <v>West</v>
      </c>
      <c r="M9106" s="107">
        <f t="shared" si="285"/>
        <v>61.74</v>
      </c>
    </row>
    <row r="9107" spans="7:13">
      <c r="G9107" s="106">
        <v>41591</v>
      </c>
      <c r="H9107" s="90" t="s">
        <v>2075</v>
      </c>
      <c r="I9107" s="90" t="s">
        <v>2031</v>
      </c>
      <c r="J9107" s="90">
        <v>0.03</v>
      </c>
      <c r="K9107" s="90">
        <v>1</v>
      </c>
      <c r="L9107" t="str">
        <f t="shared" si="284"/>
        <v>West</v>
      </c>
      <c r="M9107" s="107">
        <f t="shared" si="285"/>
        <v>24.25</v>
      </c>
    </row>
    <row r="9108" spans="7:13">
      <c r="G9108" s="106">
        <v>41625</v>
      </c>
      <c r="H9108" s="90" t="s">
        <v>2049</v>
      </c>
      <c r="I9108" s="90" t="s">
        <v>2024</v>
      </c>
      <c r="J9108" s="90">
        <v>0</v>
      </c>
      <c r="K9108" s="90">
        <v>3</v>
      </c>
      <c r="L9108" t="str">
        <f t="shared" si="284"/>
        <v>South</v>
      </c>
      <c r="M9108" s="107">
        <f t="shared" si="285"/>
        <v>68.849999999999994</v>
      </c>
    </row>
    <row r="9109" spans="7:13">
      <c r="G9109" s="106">
        <v>41646</v>
      </c>
      <c r="H9109" s="90" t="s">
        <v>2093</v>
      </c>
      <c r="I9109" s="90" t="s">
        <v>2034</v>
      </c>
      <c r="J9109" s="90">
        <v>0</v>
      </c>
      <c r="K9109" s="90">
        <v>3</v>
      </c>
      <c r="L9109" t="str">
        <f t="shared" si="284"/>
        <v>West</v>
      </c>
      <c r="M9109" s="107">
        <f t="shared" si="285"/>
        <v>102</v>
      </c>
    </row>
    <row r="9110" spans="7:13">
      <c r="G9110" s="106">
        <v>41985</v>
      </c>
      <c r="H9110" s="90" t="s">
        <v>2077</v>
      </c>
      <c r="I9110" s="90" t="s">
        <v>2034</v>
      </c>
      <c r="J9110" s="90">
        <v>0.01</v>
      </c>
      <c r="K9110" s="90">
        <v>3</v>
      </c>
      <c r="L9110" t="str">
        <f t="shared" si="284"/>
        <v>MidWest</v>
      </c>
      <c r="M9110" s="107">
        <f t="shared" si="285"/>
        <v>100.98</v>
      </c>
    </row>
    <row r="9111" spans="7:13">
      <c r="G9111" s="106">
        <v>41995</v>
      </c>
      <c r="H9111" s="90" t="s">
        <v>2044</v>
      </c>
      <c r="I9111" s="90" t="s">
        <v>2040</v>
      </c>
      <c r="J9111" s="90">
        <v>2.5000000000000001E-2</v>
      </c>
      <c r="K9111" s="90">
        <v>3</v>
      </c>
      <c r="L9111" t="str">
        <f t="shared" si="284"/>
        <v>MidWest</v>
      </c>
      <c r="M9111" s="107">
        <f t="shared" si="285"/>
        <v>87.75</v>
      </c>
    </row>
    <row r="9112" spans="7:13">
      <c r="G9112" s="106">
        <v>41977</v>
      </c>
      <c r="H9112" s="90" t="s">
        <v>2063</v>
      </c>
      <c r="I9112" s="90" t="s">
        <v>2037</v>
      </c>
      <c r="J9112" s="90">
        <v>0.01</v>
      </c>
      <c r="K9112" s="90">
        <v>2</v>
      </c>
      <c r="L9112" t="str">
        <f t="shared" si="284"/>
        <v>South</v>
      </c>
      <c r="M9112" s="107">
        <f t="shared" si="285"/>
        <v>54.45</v>
      </c>
    </row>
    <row r="9113" spans="7:13">
      <c r="G9113" s="106">
        <v>41455</v>
      </c>
      <c r="H9113" s="90" t="s">
        <v>2022</v>
      </c>
      <c r="I9113" s="90" t="s">
        <v>2043</v>
      </c>
      <c r="J9113" s="90">
        <v>0</v>
      </c>
      <c r="K9113" s="90">
        <v>1</v>
      </c>
      <c r="L9113" t="str">
        <f t="shared" si="284"/>
        <v>West</v>
      </c>
      <c r="M9113" s="107">
        <f t="shared" si="285"/>
        <v>23.5</v>
      </c>
    </row>
    <row r="9114" spans="7:13">
      <c r="G9114" s="106">
        <v>41618</v>
      </c>
      <c r="H9114" s="90" t="s">
        <v>2080</v>
      </c>
      <c r="I9114" s="90" t="s">
        <v>2040</v>
      </c>
      <c r="J9114" s="90">
        <v>0</v>
      </c>
      <c r="K9114" s="90">
        <v>1</v>
      </c>
      <c r="L9114" t="str">
        <f t="shared" si="284"/>
        <v>East</v>
      </c>
      <c r="M9114" s="107">
        <f t="shared" si="285"/>
        <v>30</v>
      </c>
    </row>
    <row r="9115" spans="7:13">
      <c r="G9115" s="106">
        <v>41962</v>
      </c>
      <c r="H9115" s="90" t="s">
        <v>2060</v>
      </c>
      <c r="I9115" s="90" t="s">
        <v>2024</v>
      </c>
      <c r="J9115" s="90">
        <v>0</v>
      </c>
      <c r="K9115" s="90">
        <v>2</v>
      </c>
      <c r="L9115" t="str">
        <f t="shared" si="284"/>
        <v>South</v>
      </c>
      <c r="M9115" s="107">
        <f t="shared" si="285"/>
        <v>45.9</v>
      </c>
    </row>
    <row r="9116" spans="7:13">
      <c r="G9116" s="106">
        <v>41965</v>
      </c>
      <c r="H9116" s="90" t="s">
        <v>2049</v>
      </c>
      <c r="I9116" s="90" t="s">
        <v>2043</v>
      </c>
      <c r="J9116" s="90">
        <v>0</v>
      </c>
      <c r="K9116" s="90">
        <v>1</v>
      </c>
      <c r="L9116" t="str">
        <f t="shared" si="284"/>
        <v>South</v>
      </c>
      <c r="M9116" s="107">
        <f t="shared" si="285"/>
        <v>23.5</v>
      </c>
    </row>
    <row r="9117" spans="7:13">
      <c r="G9117" s="106">
        <v>41962</v>
      </c>
      <c r="H9117" s="90" t="s">
        <v>2083</v>
      </c>
      <c r="I9117" s="90" t="s">
        <v>2050</v>
      </c>
      <c r="J9117" s="90">
        <v>0</v>
      </c>
      <c r="K9117" s="90">
        <v>2</v>
      </c>
      <c r="L9117" t="str">
        <f t="shared" si="284"/>
        <v>West</v>
      </c>
      <c r="M9117" s="107">
        <f t="shared" si="285"/>
        <v>38</v>
      </c>
    </row>
    <row r="9118" spans="7:13">
      <c r="G9118" s="106">
        <v>41584</v>
      </c>
      <c r="H9118" s="90" t="s">
        <v>2042</v>
      </c>
      <c r="I9118" s="90" t="s">
        <v>2034</v>
      </c>
      <c r="J9118" s="90">
        <v>0.02</v>
      </c>
      <c r="K9118" s="90">
        <v>3</v>
      </c>
      <c r="L9118" t="str">
        <f t="shared" si="284"/>
        <v>MidWest</v>
      </c>
      <c r="M9118" s="107">
        <f t="shared" si="285"/>
        <v>99.96</v>
      </c>
    </row>
    <row r="9119" spans="7:13">
      <c r="G9119" s="106">
        <v>41586</v>
      </c>
      <c r="H9119" s="90" t="s">
        <v>2030</v>
      </c>
      <c r="I9119" s="90" t="s">
        <v>2034</v>
      </c>
      <c r="J9119" s="90">
        <v>2.5000000000000001E-2</v>
      </c>
      <c r="K9119" s="90">
        <v>9</v>
      </c>
      <c r="L9119" t="str">
        <f t="shared" si="284"/>
        <v>West</v>
      </c>
      <c r="M9119" s="107">
        <f t="shared" si="285"/>
        <v>298.34999999999997</v>
      </c>
    </row>
    <row r="9120" spans="7:13">
      <c r="G9120" s="106">
        <v>41419</v>
      </c>
      <c r="H9120" s="90" t="s">
        <v>2077</v>
      </c>
      <c r="I9120" s="90" t="s">
        <v>2043</v>
      </c>
      <c r="J9120" s="90">
        <v>0</v>
      </c>
      <c r="K9120" s="90">
        <v>3</v>
      </c>
      <c r="L9120" t="str">
        <f t="shared" si="284"/>
        <v>MidWest</v>
      </c>
      <c r="M9120" s="107">
        <f t="shared" si="285"/>
        <v>70.5</v>
      </c>
    </row>
    <row r="9121" spans="7:13">
      <c r="G9121" s="106">
        <v>41625</v>
      </c>
      <c r="H9121" s="90" t="s">
        <v>2033</v>
      </c>
      <c r="I9121" s="90" t="s">
        <v>2037</v>
      </c>
      <c r="J9121" s="90">
        <v>0</v>
      </c>
      <c r="K9121" s="90">
        <v>4</v>
      </c>
      <c r="L9121" t="str">
        <f t="shared" si="284"/>
        <v>MidWest</v>
      </c>
      <c r="M9121" s="107">
        <f t="shared" si="285"/>
        <v>110</v>
      </c>
    </row>
    <row r="9122" spans="7:13">
      <c r="G9122" s="106">
        <v>41963</v>
      </c>
      <c r="H9122" s="90" t="s">
        <v>2078</v>
      </c>
      <c r="I9122" s="90" t="s">
        <v>2046</v>
      </c>
      <c r="J9122" s="90">
        <v>0</v>
      </c>
      <c r="K9122" s="90">
        <v>2</v>
      </c>
      <c r="L9122" t="str">
        <f t="shared" si="284"/>
        <v>West</v>
      </c>
      <c r="M9122" s="107">
        <f t="shared" si="285"/>
        <v>50</v>
      </c>
    </row>
    <row r="9123" spans="7:13">
      <c r="G9123" s="106">
        <v>41502</v>
      </c>
      <c r="H9123" s="90" t="s">
        <v>2025</v>
      </c>
      <c r="I9123" s="90" t="s">
        <v>2028</v>
      </c>
      <c r="J9123" s="90">
        <v>2.5000000000000001E-2</v>
      </c>
      <c r="K9123" s="90">
        <v>2</v>
      </c>
      <c r="L9123" t="str">
        <f t="shared" si="284"/>
        <v>West</v>
      </c>
      <c r="M9123" s="107">
        <f t="shared" si="285"/>
        <v>44.752499999999998</v>
      </c>
    </row>
    <row r="9124" spans="7:13">
      <c r="G9124" s="106">
        <v>41583</v>
      </c>
      <c r="H9124" s="90" t="s">
        <v>2082</v>
      </c>
      <c r="I9124" s="90" t="s">
        <v>2027</v>
      </c>
      <c r="J9124" s="90">
        <v>2.5000000000000001E-2</v>
      </c>
      <c r="K9124" s="90">
        <v>5</v>
      </c>
      <c r="L9124" t="str">
        <f t="shared" si="284"/>
        <v>MidWest</v>
      </c>
      <c r="M9124" s="107">
        <f t="shared" si="285"/>
        <v>97.256249999999994</v>
      </c>
    </row>
    <row r="9125" spans="7:13">
      <c r="G9125" s="106">
        <v>41617</v>
      </c>
      <c r="H9125" s="90" t="s">
        <v>2074</v>
      </c>
      <c r="I9125" s="90" t="s">
        <v>2043</v>
      </c>
      <c r="J9125" s="90">
        <v>0</v>
      </c>
      <c r="K9125" s="90">
        <v>16</v>
      </c>
      <c r="L9125" t="str">
        <f t="shared" si="284"/>
        <v>MidWest</v>
      </c>
      <c r="M9125" s="107">
        <f t="shared" si="285"/>
        <v>376</v>
      </c>
    </row>
    <row r="9126" spans="7:13">
      <c r="G9126" s="106">
        <v>41629</v>
      </c>
      <c r="H9126" s="90" t="s">
        <v>2035</v>
      </c>
      <c r="I9126" s="90" t="s">
        <v>2028</v>
      </c>
      <c r="J9126" s="90">
        <v>2.5000000000000001E-2</v>
      </c>
      <c r="K9126" s="90">
        <v>15</v>
      </c>
      <c r="L9126" t="str">
        <f t="shared" si="284"/>
        <v>West</v>
      </c>
      <c r="M9126" s="107">
        <f t="shared" si="285"/>
        <v>335.64375000000001</v>
      </c>
    </row>
    <row r="9127" spans="7:13">
      <c r="G9127" s="106">
        <v>41938</v>
      </c>
      <c r="H9127" s="90" t="s">
        <v>2042</v>
      </c>
      <c r="I9127" s="90" t="s">
        <v>2027</v>
      </c>
      <c r="J9127" s="90">
        <v>0.01</v>
      </c>
      <c r="K9127" s="90">
        <v>1</v>
      </c>
      <c r="L9127" t="str">
        <f t="shared" si="284"/>
        <v>MidWest</v>
      </c>
      <c r="M9127" s="107">
        <f t="shared" si="285"/>
        <v>19.750499999999999</v>
      </c>
    </row>
    <row r="9128" spans="7:13">
      <c r="G9128" s="106">
        <v>41741</v>
      </c>
      <c r="H9128" s="90" t="s">
        <v>2089</v>
      </c>
      <c r="I9128" s="90" t="s">
        <v>2043</v>
      </c>
      <c r="J9128" s="90">
        <v>0</v>
      </c>
      <c r="K9128" s="90">
        <v>3</v>
      </c>
      <c r="L9128" t="str">
        <f t="shared" si="284"/>
        <v>East</v>
      </c>
      <c r="M9128" s="107">
        <f t="shared" si="285"/>
        <v>70.5</v>
      </c>
    </row>
    <row r="9129" spans="7:13">
      <c r="G9129" s="106">
        <v>41766</v>
      </c>
      <c r="H9129" s="90" t="s">
        <v>2076</v>
      </c>
      <c r="I9129" s="90" t="s">
        <v>2043</v>
      </c>
      <c r="J9129" s="90">
        <v>2.5000000000000001E-2</v>
      </c>
      <c r="K9129" s="90">
        <v>1</v>
      </c>
      <c r="L9129" t="str">
        <f t="shared" si="284"/>
        <v>West</v>
      </c>
      <c r="M9129" s="107">
        <f t="shared" si="285"/>
        <v>22.912499999999998</v>
      </c>
    </row>
    <row r="9130" spans="7:13">
      <c r="G9130" s="106">
        <v>41390</v>
      </c>
      <c r="H9130" s="90" t="s">
        <v>2049</v>
      </c>
      <c r="I9130" s="90" t="s">
        <v>2034</v>
      </c>
      <c r="J9130" s="90">
        <v>2.5000000000000001E-2</v>
      </c>
      <c r="K9130" s="90">
        <v>4</v>
      </c>
      <c r="L9130" t="str">
        <f t="shared" si="284"/>
        <v>South</v>
      </c>
      <c r="M9130" s="107">
        <f t="shared" si="285"/>
        <v>132.6</v>
      </c>
    </row>
    <row r="9131" spans="7:13">
      <c r="G9131" s="106">
        <v>41892</v>
      </c>
      <c r="H9131" s="90" t="s">
        <v>2060</v>
      </c>
      <c r="I9131" s="90" t="s">
        <v>2043</v>
      </c>
      <c r="J9131" s="90">
        <v>1.4999999999999999E-2</v>
      </c>
      <c r="K9131" s="90">
        <v>1</v>
      </c>
      <c r="L9131" t="str">
        <f t="shared" si="284"/>
        <v>South</v>
      </c>
      <c r="M9131" s="107">
        <f t="shared" si="285"/>
        <v>23.147500000000001</v>
      </c>
    </row>
    <row r="9132" spans="7:13">
      <c r="G9132" s="106">
        <v>41580</v>
      </c>
      <c r="H9132" s="90" t="s">
        <v>2062</v>
      </c>
      <c r="I9132" s="90" t="s">
        <v>2034</v>
      </c>
      <c r="J9132" s="90">
        <v>0</v>
      </c>
      <c r="K9132" s="90">
        <v>3</v>
      </c>
      <c r="L9132" t="str">
        <f t="shared" si="284"/>
        <v>East</v>
      </c>
      <c r="M9132" s="107">
        <f t="shared" si="285"/>
        <v>102</v>
      </c>
    </row>
    <row r="9133" spans="7:13">
      <c r="G9133" s="106">
        <v>41738</v>
      </c>
      <c r="H9133" s="90" t="s">
        <v>2036</v>
      </c>
      <c r="I9133" s="90" t="s">
        <v>2040</v>
      </c>
      <c r="J9133" s="90">
        <v>0</v>
      </c>
      <c r="K9133" s="90">
        <v>3</v>
      </c>
      <c r="L9133" t="str">
        <f t="shared" si="284"/>
        <v>MidWest</v>
      </c>
      <c r="M9133" s="107">
        <f t="shared" si="285"/>
        <v>90</v>
      </c>
    </row>
    <row r="9134" spans="7:13">
      <c r="G9134" s="106">
        <v>41606</v>
      </c>
      <c r="H9134" s="90" t="s">
        <v>2093</v>
      </c>
      <c r="I9134" s="90" t="s">
        <v>2046</v>
      </c>
      <c r="J9134" s="90">
        <v>1.4999999999999999E-2</v>
      </c>
      <c r="K9134" s="90">
        <v>4</v>
      </c>
      <c r="L9134" t="str">
        <f t="shared" si="284"/>
        <v>West</v>
      </c>
      <c r="M9134" s="107">
        <f t="shared" si="285"/>
        <v>98.5</v>
      </c>
    </row>
    <row r="9135" spans="7:13">
      <c r="G9135" s="106">
        <v>41998</v>
      </c>
      <c r="H9135" s="90" t="s">
        <v>2065</v>
      </c>
      <c r="I9135" s="90" t="s">
        <v>2031</v>
      </c>
      <c r="J9135" s="90">
        <v>0</v>
      </c>
      <c r="K9135" s="90">
        <v>1</v>
      </c>
      <c r="L9135" t="str">
        <f t="shared" si="284"/>
        <v>South</v>
      </c>
      <c r="M9135" s="107">
        <f t="shared" si="285"/>
        <v>25</v>
      </c>
    </row>
    <row r="9136" spans="7:13">
      <c r="G9136" s="106">
        <v>41994</v>
      </c>
      <c r="H9136" s="90" t="s">
        <v>2052</v>
      </c>
      <c r="I9136" s="90" t="s">
        <v>2024</v>
      </c>
      <c r="J9136" s="90">
        <v>0.03</v>
      </c>
      <c r="K9136" s="90">
        <v>16</v>
      </c>
      <c r="L9136" t="str">
        <f t="shared" si="284"/>
        <v>MidWest</v>
      </c>
      <c r="M9136" s="107">
        <f t="shared" si="285"/>
        <v>356.18399999999997</v>
      </c>
    </row>
    <row r="9137" spans="7:13">
      <c r="G9137" s="106">
        <v>41627</v>
      </c>
      <c r="H9137" s="90" t="s">
        <v>2091</v>
      </c>
      <c r="I9137" s="90" t="s">
        <v>2046</v>
      </c>
      <c r="J9137" s="90">
        <v>0</v>
      </c>
      <c r="K9137" s="90">
        <v>3</v>
      </c>
      <c r="L9137" t="str">
        <f t="shared" si="284"/>
        <v>South</v>
      </c>
      <c r="M9137" s="107">
        <f t="shared" si="285"/>
        <v>75</v>
      </c>
    </row>
    <row r="9138" spans="7:13">
      <c r="G9138" s="106">
        <v>41967</v>
      </c>
      <c r="H9138" s="90" t="s">
        <v>2100</v>
      </c>
      <c r="I9138" s="90" t="s">
        <v>2019</v>
      </c>
      <c r="J9138" s="90">
        <v>1.4999999999999999E-2</v>
      </c>
      <c r="K9138" s="90">
        <v>3</v>
      </c>
      <c r="L9138" t="str">
        <f t="shared" si="284"/>
        <v>West</v>
      </c>
      <c r="M9138" s="107">
        <f t="shared" si="285"/>
        <v>62.055</v>
      </c>
    </row>
    <row r="9139" spans="7:13">
      <c r="G9139" s="106">
        <v>41945</v>
      </c>
      <c r="H9139" s="90" t="s">
        <v>2086</v>
      </c>
      <c r="I9139" s="90" t="s">
        <v>2034</v>
      </c>
      <c r="J9139" s="90">
        <v>2.5000000000000001E-2</v>
      </c>
      <c r="K9139" s="90">
        <v>2</v>
      </c>
      <c r="L9139" t="str">
        <f t="shared" si="284"/>
        <v>West</v>
      </c>
      <c r="M9139" s="107">
        <f t="shared" si="285"/>
        <v>66.3</v>
      </c>
    </row>
    <row r="9140" spans="7:13">
      <c r="G9140" s="106">
        <v>41633</v>
      </c>
      <c r="H9140" s="90" t="s">
        <v>2057</v>
      </c>
      <c r="I9140" s="90" t="s">
        <v>2024</v>
      </c>
      <c r="J9140" s="90">
        <v>0</v>
      </c>
      <c r="K9140" s="90">
        <v>3</v>
      </c>
      <c r="L9140" t="str">
        <f t="shared" si="284"/>
        <v>West</v>
      </c>
      <c r="M9140" s="107">
        <f t="shared" si="285"/>
        <v>68.849999999999994</v>
      </c>
    </row>
    <row r="9141" spans="7:13">
      <c r="G9141" s="106">
        <v>41959</v>
      </c>
      <c r="H9141" s="90" t="s">
        <v>2093</v>
      </c>
      <c r="I9141" s="90" t="s">
        <v>2024</v>
      </c>
      <c r="J9141" s="90">
        <v>0</v>
      </c>
      <c r="K9141" s="90">
        <v>1</v>
      </c>
      <c r="L9141" t="str">
        <f t="shared" si="284"/>
        <v>West</v>
      </c>
      <c r="M9141" s="107">
        <f t="shared" si="285"/>
        <v>22.95</v>
      </c>
    </row>
    <row r="9142" spans="7:13">
      <c r="G9142" s="106">
        <v>41582</v>
      </c>
      <c r="H9142" s="90" t="s">
        <v>2063</v>
      </c>
      <c r="I9142" s="90" t="s">
        <v>2034</v>
      </c>
      <c r="J9142" s="90">
        <v>0.01</v>
      </c>
      <c r="K9142" s="90">
        <v>3</v>
      </c>
      <c r="L9142" t="str">
        <f t="shared" si="284"/>
        <v>South</v>
      </c>
      <c r="M9142" s="107">
        <f t="shared" si="285"/>
        <v>100.98</v>
      </c>
    </row>
    <row r="9143" spans="7:13">
      <c r="G9143" s="106">
        <v>41599</v>
      </c>
      <c r="H9143" s="90" t="s">
        <v>2049</v>
      </c>
      <c r="I9143" s="90" t="s">
        <v>2028</v>
      </c>
      <c r="J9143" s="90">
        <v>0.01</v>
      </c>
      <c r="K9143" s="90">
        <v>2</v>
      </c>
      <c r="L9143" t="str">
        <f t="shared" si="284"/>
        <v>South</v>
      </c>
      <c r="M9143" s="107">
        <f t="shared" si="285"/>
        <v>45.440999999999995</v>
      </c>
    </row>
    <row r="9144" spans="7:13">
      <c r="G9144" s="106">
        <v>41993</v>
      </c>
      <c r="H9144" s="90" t="s">
        <v>2074</v>
      </c>
      <c r="I9144" s="90" t="s">
        <v>2028</v>
      </c>
      <c r="J9144" s="90">
        <v>0</v>
      </c>
      <c r="K9144" s="90">
        <v>1</v>
      </c>
      <c r="L9144" t="str">
        <f t="shared" si="284"/>
        <v>MidWest</v>
      </c>
      <c r="M9144" s="107">
        <f t="shared" si="285"/>
        <v>22.95</v>
      </c>
    </row>
    <row r="9145" spans="7:13">
      <c r="G9145" s="106">
        <v>41990</v>
      </c>
      <c r="H9145" s="90" t="s">
        <v>2051</v>
      </c>
      <c r="I9145" s="90" t="s">
        <v>2027</v>
      </c>
      <c r="J9145" s="90">
        <v>2.5000000000000001E-2</v>
      </c>
      <c r="K9145" s="90">
        <v>2</v>
      </c>
      <c r="L9145" t="str">
        <f t="shared" si="284"/>
        <v>MidWest</v>
      </c>
      <c r="M9145" s="107">
        <f t="shared" si="285"/>
        <v>38.902499999999996</v>
      </c>
    </row>
    <row r="9146" spans="7:13">
      <c r="G9146" s="106">
        <v>41609</v>
      </c>
      <c r="H9146" s="90" t="s">
        <v>2085</v>
      </c>
      <c r="I9146" s="90" t="s">
        <v>2034</v>
      </c>
      <c r="J9146" s="90">
        <v>1.4999999999999999E-2</v>
      </c>
      <c r="K9146" s="90">
        <v>2</v>
      </c>
      <c r="L9146" t="str">
        <f t="shared" si="284"/>
        <v>MidWest</v>
      </c>
      <c r="M9146" s="107">
        <f t="shared" si="285"/>
        <v>66.98</v>
      </c>
    </row>
    <row r="9147" spans="7:13">
      <c r="G9147" s="106">
        <v>41595</v>
      </c>
      <c r="H9147" s="90" t="s">
        <v>2055</v>
      </c>
      <c r="I9147" s="90" t="s">
        <v>2034</v>
      </c>
      <c r="J9147" s="90">
        <v>1.4999999999999999E-2</v>
      </c>
      <c r="K9147" s="90">
        <v>2</v>
      </c>
      <c r="L9147" t="str">
        <f t="shared" si="284"/>
        <v>South</v>
      </c>
      <c r="M9147" s="107">
        <f t="shared" si="285"/>
        <v>66.98</v>
      </c>
    </row>
    <row r="9148" spans="7:13">
      <c r="G9148" s="106">
        <v>41624</v>
      </c>
      <c r="H9148" s="90" t="s">
        <v>2073</v>
      </c>
      <c r="I9148" s="90" t="s">
        <v>2034</v>
      </c>
      <c r="J9148" s="90">
        <v>1.4999999999999999E-2</v>
      </c>
      <c r="K9148" s="90">
        <v>2</v>
      </c>
      <c r="L9148" t="str">
        <f t="shared" si="284"/>
        <v>West</v>
      </c>
      <c r="M9148" s="107">
        <f t="shared" si="285"/>
        <v>66.98</v>
      </c>
    </row>
    <row r="9149" spans="7:13">
      <c r="G9149" s="106">
        <v>41806</v>
      </c>
      <c r="H9149" s="90" t="s">
        <v>2062</v>
      </c>
      <c r="I9149" s="90" t="s">
        <v>2024</v>
      </c>
      <c r="J9149" s="90">
        <v>0.01</v>
      </c>
      <c r="K9149" s="90">
        <v>4</v>
      </c>
      <c r="L9149" t="str">
        <f t="shared" si="284"/>
        <v>East</v>
      </c>
      <c r="M9149" s="107">
        <f t="shared" si="285"/>
        <v>90.881999999999991</v>
      </c>
    </row>
    <row r="9150" spans="7:13">
      <c r="G9150" s="106">
        <v>41991</v>
      </c>
      <c r="H9150" s="90" t="s">
        <v>2036</v>
      </c>
      <c r="I9150" s="90" t="s">
        <v>2019</v>
      </c>
      <c r="J9150" s="90">
        <v>0.02</v>
      </c>
      <c r="K9150" s="90">
        <v>2</v>
      </c>
      <c r="L9150" t="str">
        <f t="shared" si="284"/>
        <v>MidWest</v>
      </c>
      <c r="M9150" s="107">
        <f t="shared" si="285"/>
        <v>41.16</v>
      </c>
    </row>
    <row r="9151" spans="7:13">
      <c r="G9151" s="106">
        <v>41732</v>
      </c>
      <c r="H9151" s="90" t="s">
        <v>2101</v>
      </c>
      <c r="I9151" s="90" t="s">
        <v>2043</v>
      </c>
      <c r="J9151" s="90">
        <v>0</v>
      </c>
      <c r="K9151" s="90">
        <v>2</v>
      </c>
      <c r="L9151" t="str">
        <f t="shared" si="284"/>
        <v>MidWest</v>
      </c>
      <c r="M9151" s="107">
        <f t="shared" si="285"/>
        <v>47</v>
      </c>
    </row>
    <row r="9152" spans="7:13">
      <c r="G9152" s="106">
        <v>41904</v>
      </c>
      <c r="H9152" s="90" t="s">
        <v>2036</v>
      </c>
      <c r="I9152" s="90" t="s">
        <v>2024</v>
      </c>
      <c r="J9152" s="90">
        <v>0.03</v>
      </c>
      <c r="K9152" s="90">
        <v>15</v>
      </c>
      <c r="L9152" t="str">
        <f t="shared" si="284"/>
        <v>MidWest</v>
      </c>
      <c r="M9152" s="107">
        <f t="shared" si="285"/>
        <v>333.92250000000001</v>
      </c>
    </row>
    <row r="9153" spans="7:13">
      <c r="G9153" s="106">
        <v>41639</v>
      </c>
      <c r="H9153" s="90" t="s">
        <v>2074</v>
      </c>
      <c r="I9153" s="90" t="s">
        <v>2027</v>
      </c>
      <c r="J9153" s="90">
        <v>1.4999999999999999E-2</v>
      </c>
      <c r="K9153" s="90">
        <v>4</v>
      </c>
      <c r="L9153" t="str">
        <f t="shared" si="284"/>
        <v>MidWest</v>
      </c>
      <c r="M9153" s="107">
        <f t="shared" si="285"/>
        <v>78.602999999999994</v>
      </c>
    </row>
    <row r="9154" spans="7:13">
      <c r="G9154" s="106">
        <v>41626</v>
      </c>
      <c r="H9154" s="90" t="s">
        <v>2049</v>
      </c>
      <c r="I9154" s="90" t="s">
        <v>2046</v>
      </c>
      <c r="J9154" s="90">
        <v>0.03</v>
      </c>
      <c r="K9154" s="90">
        <v>3</v>
      </c>
      <c r="L9154" t="str">
        <f t="shared" si="284"/>
        <v>South</v>
      </c>
      <c r="M9154" s="107">
        <f t="shared" si="285"/>
        <v>72.75</v>
      </c>
    </row>
    <row r="9155" spans="7:13">
      <c r="G9155" s="106">
        <v>41949</v>
      </c>
      <c r="H9155" s="90" t="s">
        <v>2092</v>
      </c>
      <c r="I9155" s="90" t="s">
        <v>2024</v>
      </c>
      <c r="J9155" s="90">
        <v>0</v>
      </c>
      <c r="K9155" s="90">
        <v>2</v>
      </c>
      <c r="L9155" t="str">
        <f t="shared" ref="L9155:L9218" si="286">_xlfn.XLOOKUP(H9155,$D$2:$D$73,$E$2:$E$73)</f>
        <v>East</v>
      </c>
      <c r="M9155" s="107">
        <f t="shared" ref="M9155:M9218" si="287">_xlfn.XLOOKUP(I9155,$A$2:$A$13,$B$2:$B$13)*K9155*(1-J9155)</f>
        <v>45.9</v>
      </c>
    </row>
    <row r="9156" spans="7:13">
      <c r="G9156" s="106">
        <v>41635</v>
      </c>
      <c r="H9156" s="90" t="s">
        <v>2080</v>
      </c>
      <c r="I9156" s="90" t="s">
        <v>2028</v>
      </c>
      <c r="J9156" s="90">
        <v>0</v>
      </c>
      <c r="K9156" s="90">
        <v>1</v>
      </c>
      <c r="L9156" t="str">
        <f t="shared" si="286"/>
        <v>East</v>
      </c>
      <c r="M9156" s="107">
        <f t="shared" si="287"/>
        <v>22.95</v>
      </c>
    </row>
    <row r="9157" spans="7:13">
      <c r="G9157" s="106">
        <v>42003</v>
      </c>
      <c r="H9157" s="90" t="s">
        <v>2056</v>
      </c>
      <c r="I9157" s="90" t="s">
        <v>2023</v>
      </c>
      <c r="J9157" s="90">
        <v>0.02</v>
      </c>
      <c r="K9157" s="90">
        <v>2</v>
      </c>
      <c r="L9157" t="str">
        <f t="shared" si="286"/>
        <v>MidWest</v>
      </c>
      <c r="M9157" s="107">
        <f t="shared" si="287"/>
        <v>156.702</v>
      </c>
    </row>
    <row r="9158" spans="7:13">
      <c r="G9158" s="106">
        <v>41608</v>
      </c>
      <c r="H9158" s="90" t="s">
        <v>2098</v>
      </c>
      <c r="I9158" s="90" t="s">
        <v>2019</v>
      </c>
      <c r="J9158" s="90">
        <v>0</v>
      </c>
      <c r="K9158" s="90">
        <v>3</v>
      </c>
      <c r="L9158" t="str">
        <f t="shared" si="286"/>
        <v>West</v>
      </c>
      <c r="M9158" s="107">
        <f t="shared" si="287"/>
        <v>63</v>
      </c>
    </row>
    <row r="9159" spans="7:13">
      <c r="G9159" s="106">
        <v>41618</v>
      </c>
      <c r="H9159" s="90" t="s">
        <v>2051</v>
      </c>
      <c r="I9159" s="90" t="s">
        <v>2027</v>
      </c>
      <c r="J9159" s="90">
        <v>0.02</v>
      </c>
      <c r="K9159" s="90">
        <v>3</v>
      </c>
      <c r="L9159" t="str">
        <f t="shared" si="286"/>
        <v>MidWest</v>
      </c>
      <c r="M9159" s="107">
        <f t="shared" si="287"/>
        <v>58.652999999999992</v>
      </c>
    </row>
    <row r="9160" spans="7:13">
      <c r="G9160" s="106">
        <v>41601</v>
      </c>
      <c r="H9160" s="90" t="s">
        <v>2022</v>
      </c>
      <c r="I9160" s="90" t="s">
        <v>2037</v>
      </c>
      <c r="J9160" s="90">
        <v>0.01</v>
      </c>
      <c r="K9160" s="90">
        <v>3</v>
      </c>
      <c r="L9160" t="str">
        <f t="shared" si="286"/>
        <v>West</v>
      </c>
      <c r="M9160" s="107">
        <f t="shared" si="287"/>
        <v>81.674999999999997</v>
      </c>
    </row>
    <row r="9161" spans="7:13">
      <c r="G9161" s="106">
        <v>41627</v>
      </c>
      <c r="H9161" s="90" t="s">
        <v>2098</v>
      </c>
      <c r="I9161" s="90" t="s">
        <v>2027</v>
      </c>
      <c r="J9161" s="90">
        <v>1.4999999999999999E-2</v>
      </c>
      <c r="K9161" s="90">
        <v>2</v>
      </c>
      <c r="L9161" t="str">
        <f t="shared" si="286"/>
        <v>West</v>
      </c>
      <c r="M9161" s="107">
        <f t="shared" si="287"/>
        <v>39.301499999999997</v>
      </c>
    </row>
    <row r="9162" spans="7:13">
      <c r="G9162" s="106">
        <v>41997</v>
      </c>
      <c r="H9162" s="90" t="s">
        <v>2022</v>
      </c>
      <c r="I9162" s="90" t="s">
        <v>2028</v>
      </c>
      <c r="J9162" s="90">
        <v>0.01</v>
      </c>
      <c r="K9162" s="90">
        <v>3</v>
      </c>
      <c r="L9162" t="str">
        <f t="shared" si="286"/>
        <v>West</v>
      </c>
      <c r="M9162" s="107">
        <f t="shared" si="287"/>
        <v>68.16149999999999</v>
      </c>
    </row>
    <row r="9163" spans="7:13">
      <c r="G9163" s="106">
        <v>41622</v>
      </c>
      <c r="H9163" s="90" t="s">
        <v>2035</v>
      </c>
      <c r="I9163" s="90" t="s">
        <v>2027</v>
      </c>
      <c r="J9163" s="90">
        <v>0.02</v>
      </c>
      <c r="K9163" s="90">
        <v>3</v>
      </c>
      <c r="L9163" t="str">
        <f t="shared" si="286"/>
        <v>West</v>
      </c>
      <c r="M9163" s="107">
        <f t="shared" si="287"/>
        <v>58.652999999999992</v>
      </c>
    </row>
    <row r="9164" spans="7:13">
      <c r="G9164" s="106">
        <v>41965</v>
      </c>
      <c r="H9164" s="90" t="s">
        <v>2077</v>
      </c>
      <c r="I9164" s="90" t="s">
        <v>2019</v>
      </c>
      <c r="J9164" s="90">
        <v>0</v>
      </c>
      <c r="K9164" s="90">
        <v>20</v>
      </c>
      <c r="L9164" t="str">
        <f t="shared" si="286"/>
        <v>MidWest</v>
      </c>
      <c r="M9164" s="107">
        <f t="shared" si="287"/>
        <v>420</v>
      </c>
    </row>
    <row r="9165" spans="7:13">
      <c r="G9165" s="106">
        <v>41971</v>
      </c>
      <c r="H9165" s="90" t="s">
        <v>2039</v>
      </c>
      <c r="I9165" s="90" t="s">
        <v>2027</v>
      </c>
      <c r="J9165" s="90">
        <v>0</v>
      </c>
      <c r="K9165" s="90">
        <v>1</v>
      </c>
      <c r="L9165" t="str">
        <f t="shared" si="286"/>
        <v>East</v>
      </c>
      <c r="M9165" s="107">
        <f t="shared" si="287"/>
        <v>19.95</v>
      </c>
    </row>
    <row r="9166" spans="7:13">
      <c r="G9166" s="106">
        <v>41613</v>
      </c>
      <c r="H9166" s="90" t="s">
        <v>2086</v>
      </c>
      <c r="I9166" s="90" t="s">
        <v>2024</v>
      </c>
      <c r="J9166" s="90">
        <v>1.4999999999999999E-2</v>
      </c>
      <c r="K9166" s="90">
        <v>1</v>
      </c>
      <c r="L9166" t="str">
        <f t="shared" si="286"/>
        <v>West</v>
      </c>
      <c r="M9166" s="107">
        <f t="shared" si="287"/>
        <v>22.60575</v>
      </c>
    </row>
    <row r="9167" spans="7:13">
      <c r="G9167" s="106">
        <v>41323</v>
      </c>
      <c r="H9167" s="90" t="s">
        <v>2072</v>
      </c>
      <c r="I9167" s="90" t="s">
        <v>2027</v>
      </c>
      <c r="J9167" s="90">
        <v>0</v>
      </c>
      <c r="K9167" s="90">
        <v>4</v>
      </c>
      <c r="L9167" t="str">
        <f t="shared" si="286"/>
        <v>MidWest</v>
      </c>
      <c r="M9167" s="107">
        <f t="shared" si="287"/>
        <v>79.8</v>
      </c>
    </row>
    <row r="9168" spans="7:13">
      <c r="G9168" s="106">
        <v>41947</v>
      </c>
      <c r="H9168" s="90" t="s">
        <v>2066</v>
      </c>
      <c r="I9168" s="90" t="s">
        <v>2046</v>
      </c>
      <c r="J9168" s="90">
        <v>0.03</v>
      </c>
      <c r="K9168" s="90">
        <v>2</v>
      </c>
      <c r="L9168" t="str">
        <f t="shared" si="286"/>
        <v>East</v>
      </c>
      <c r="M9168" s="107">
        <f t="shared" si="287"/>
        <v>48.5</v>
      </c>
    </row>
    <row r="9169" spans="7:13">
      <c r="G9169" s="106">
        <v>41861</v>
      </c>
      <c r="H9169" s="90" t="s">
        <v>2055</v>
      </c>
      <c r="I9169" s="90" t="s">
        <v>2046</v>
      </c>
      <c r="J9169" s="90">
        <v>0</v>
      </c>
      <c r="K9169" s="90">
        <v>2</v>
      </c>
      <c r="L9169" t="str">
        <f t="shared" si="286"/>
        <v>South</v>
      </c>
      <c r="M9169" s="107">
        <f t="shared" si="287"/>
        <v>50</v>
      </c>
    </row>
    <row r="9170" spans="7:13">
      <c r="G9170" s="106">
        <v>41994</v>
      </c>
      <c r="H9170" s="90" t="s">
        <v>2081</v>
      </c>
      <c r="I9170" s="90" t="s">
        <v>2024</v>
      </c>
      <c r="J9170" s="90">
        <v>0</v>
      </c>
      <c r="K9170" s="90">
        <v>1</v>
      </c>
      <c r="L9170" t="str">
        <f t="shared" si="286"/>
        <v>West</v>
      </c>
      <c r="M9170" s="107">
        <f t="shared" si="287"/>
        <v>22.95</v>
      </c>
    </row>
    <row r="9171" spans="7:13">
      <c r="G9171" s="106">
        <v>41587</v>
      </c>
      <c r="H9171" s="90" t="s">
        <v>2082</v>
      </c>
      <c r="I9171" s="90" t="s">
        <v>2037</v>
      </c>
      <c r="J9171" s="90">
        <v>0</v>
      </c>
      <c r="K9171" s="90">
        <v>14</v>
      </c>
      <c r="L9171" t="str">
        <f t="shared" si="286"/>
        <v>MidWest</v>
      </c>
      <c r="M9171" s="107">
        <f t="shared" si="287"/>
        <v>385</v>
      </c>
    </row>
    <row r="9172" spans="7:13">
      <c r="G9172" s="106">
        <v>41587</v>
      </c>
      <c r="H9172" s="90" t="s">
        <v>2051</v>
      </c>
      <c r="I9172" s="90" t="s">
        <v>2028</v>
      </c>
      <c r="J9172" s="90">
        <v>0</v>
      </c>
      <c r="K9172" s="90">
        <v>11</v>
      </c>
      <c r="L9172" t="str">
        <f t="shared" si="286"/>
        <v>MidWest</v>
      </c>
      <c r="M9172" s="107">
        <f t="shared" si="287"/>
        <v>252.45</v>
      </c>
    </row>
    <row r="9173" spans="7:13">
      <c r="G9173" s="106">
        <v>41955</v>
      </c>
      <c r="H9173" s="90" t="s">
        <v>2030</v>
      </c>
      <c r="I9173" s="90" t="s">
        <v>2050</v>
      </c>
      <c r="J9173" s="90">
        <v>0</v>
      </c>
      <c r="K9173" s="90">
        <v>4</v>
      </c>
      <c r="L9173" t="str">
        <f t="shared" si="286"/>
        <v>West</v>
      </c>
      <c r="M9173" s="107">
        <f t="shared" si="287"/>
        <v>76</v>
      </c>
    </row>
    <row r="9174" spans="7:13">
      <c r="G9174" s="106">
        <v>41959</v>
      </c>
      <c r="H9174" s="90" t="s">
        <v>2026</v>
      </c>
      <c r="I9174" s="90" t="s">
        <v>2023</v>
      </c>
      <c r="J9174" s="90">
        <v>1.4999999999999999E-2</v>
      </c>
      <c r="K9174" s="90">
        <v>2</v>
      </c>
      <c r="L9174" t="str">
        <f t="shared" si="286"/>
        <v>MidWest</v>
      </c>
      <c r="M9174" s="107">
        <f t="shared" si="287"/>
        <v>157.50149999999999</v>
      </c>
    </row>
    <row r="9175" spans="7:13">
      <c r="G9175" s="106">
        <v>41545</v>
      </c>
      <c r="H9175" s="90" t="s">
        <v>2079</v>
      </c>
      <c r="I9175" s="90" t="s">
        <v>2034</v>
      </c>
      <c r="J9175" s="90">
        <v>1.4999999999999999E-2</v>
      </c>
      <c r="K9175" s="90">
        <v>3</v>
      </c>
      <c r="L9175" t="str">
        <f t="shared" si="286"/>
        <v>MidWest</v>
      </c>
      <c r="M9175" s="107">
        <f t="shared" si="287"/>
        <v>100.47</v>
      </c>
    </row>
    <row r="9176" spans="7:13">
      <c r="G9176" s="106">
        <v>41584</v>
      </c>
      <c r="H9176" s="90" t="s">
        <v>2093</v>
      </c>
      <c r="I9176" s="90" t="s">
        <v>2024</v>
      </c>
      <c r="J9176" s="90">
        <v>0</v>
      </c>
      <c r="K9176" s="90">
        <v>3</v>
      </c>
      <c r="L9176" t="str">
        <f t="shared" si="286"/>
        <v>West</v>
      </c>
      <c r="M9176" s="107">
        <f t="shared" si="287"/>
        <v>68.849999999999994</v>
      </c>
    </row>
    <row r="9177" spans="7:13">
      <c r="G9177" s="106">
        <v>41606</v>
      </c>
      <c r="H9177" s="90" t="s">
        <v>2041</v>
      </c>
      <c r="I9177" s="90" t="s">
        <v>2034</v>
      </c>
      <c r="J9177" s="90">
        <v>0</v>
      </c>
      <c r="K9177" s="90">
        <v>2</v>
      </c>
      <c r="L9177" t="str">
        <f t="shared" si="286"/>
        <v>West</v>
      </c>
      <c r="M9177" s="107">
        <f t="shared" si="287"/>
        <v>68</v>
      </c>
    </row>
    <row r="9178" spans="7:13">
      <c r="G9178" s="106">
        <v>41626</v>
      </c>
      <c r="H9178" s="90" t="s">
        <v>2029</v>
      </c>
      <c r="I9178" s="90" t="s">
        <v>2040</v>
      </c>
      <c r="J9178" s="90">
        <v>0</v>
      </c>
      <c r="K9178" s="90">
        <v>2</v>
      </c>
      <c r="L9178" t="str">
        <f t="shared" si="286"/>
        <v>East</v>
      </c>
      <c r="M9178" s="107">
        <f t="shared" si="287"/>
        <v>60</v>
      </c>
    </row>
    <row r="9179" spans="7:13">
      <c r="G9179" s="106">
        <v>41950</v>
      </c>
      <c r="H9179" s="90" t="s">
        <v>2041</v>
      </c>
      <c r="I9179" s="90" t="s">
        <v>2043</v>
      </c>
      <c r="J9179" s="90">
        <v>0</v>
      </c>
      <c r="K9179" s="90">
        <v>2</v>
      </c>
      <c r="L9179" t="str">
        <f t="shared" si="286"/>
        <v>West</v>
      </c>
      <c r="M9179" s="107">
        <f t="shared" si="287"/>
        <v>47</v>
      </c>
    </row>
    <row r="9180" spans="7:13">
      <c r="G9180" s="106">
        <v>41986</v>
      </c>
      <c r="H9180" s="90" t="s">
        <v>2048</v>
      </c>
      <c r="I9180" s="90" t="s">
        <v>2040</v>
      </c>
      <c r="J9180" s="90">
        <v>2.5000000000000001E-2</v>
      </c>
      <c r="K9180" s="90">
        <v>2</v>
      </c>
      <c r="L9180" t="str">
        <f t="shared" si="286"/>
        <v>East</v>
      </c>
      <c r="M9180" s="107">
        <f t="shared" si="287"/>
        <v>58.5</v>
      </c>
    </row>
    <row r="9181" spans="7:13">
      <c r="G9181" s="106">
        <v>41606</v>
      </c>
      <c r="H9181" s="90" t="s">
        <v>2049</v>
      </c>
      <c r="I9181" s="90" t="s">
        <v>2046</v>
      </c>
      <c r="J9181" s="90">
        <v>0</v>
      </c>
      <c r="K9181" s="90">
        <v>4</v>
      </c>
      <c r="L9181" t="str">
        <f t="shared" si="286"/>
        <v>South</v>
      </c>
      <c r="M9181" s="107">
        <f t="shared" si="287"/>
        <v>100</v>
      </c>
    </row>
    <row r="9182" spans="7:13">
      <c r="G9182" s="106">
        <v>42001</v>
      </c>
      <c r="H9182" s="90" t="s">
        <v>2067</v>
      </c>
      <c r="I9182" s="90" t="s">
        <v>2043</v>
      </c>
      <c r="J9182" s="90">
        <v>0.02</v>
      </c>
      <c r="K9182" s="90">
        <v>3</v>
      </c>
      <c r="L9182" t="str">
        <f t="shared" si="286"/>
        <v>East</v>
      </c>
      <c r="M9182" s="107">
        <f t="shared" si="287"/>
        <v>69.09</v>
      </c>
    </row>
    <row r="9183" spans="7:13">
      <c r="G9183" s="106">
        <v>41622</v>
      </c>
      <c r="H9183" s="90" t="s">
        <v>2066</v>
      </c>
      <c r="I9183" s="90" t="s">
        <v>2031</v>
      </c>
      <c r="J9183" s="90">
        <v>2.5000000000000001E-2</v>
      </c>
      <c r="K9183" s="90">
        <v>3</v>
      </c>
      <c r="L9183" t="str">
        <f t="shared" si="286"/>
        <v>East</v>
      </c>
      <c r="M9183" s="107">
        <f t="shared" si="287"/>
        <v>73.125</v>
      </c>
    </row>
    <row r="9184" spans="7:13">
      <c r="G9184" s="106">
        <v>41985</v>
      </c>
      <c r="H9184" s="90" t="s">
        <v>2080</v>
      </c>
      <c r="I9184" s="90" t="s">
        <v>2024</v>
      </c>
      <c r="J9184" s="90">
        <v>0.02</v>
      </c>
      <c r="K9184" s="90">
        <v>3</v>
      </c>
      <c r="L9184" t="str">
        <f t="shared" si="286"/>
        <v>East</v>
      </c>
      <c r="M9184" s="107">
        <f t="shared" si="287"/>
        <v>67.472999999999999</v>
      </c>
    </row>
    <row r="9185" spans="7:13">
      <c r="G9185" s="106">
        <v>41954</v>
      </c>
      <c r="H9185" s="90" t="s">
        <v>2047</v>
      </c>
      <c r="I9185" s="90" t="s">
        <v>2043</v>
      </c>
      <c r="J9185" s="90">
        <v>0.01</v>
      </c>
      <c r="K9185" s="90">
        <v>1</v>
      </c>
      <c r="L9185" t="str">
        <f t="shared" si="286"/>
        <v>South</v>
      </c>
      <c r="M9185" s="107">
        <f t="shared" si="287"/>
        <v>23.265000000000001</v>
      </c>
    </row>
    <row r="9186" spans="7:13">
      <c r="G9186" s="106">
        <v>41944</v>
      </c>
      <c r="H9186" s="90" t="s">
        <v>2051</v>
      </c>
      <c r="I9186" s="90" t="s">
        <v>2031</v>
      </c>
      <c r="J9186" s="90">
        <v>1.4999999999999999E-2</v>
      </c>
      <c r="K9186" s="90">
        <v>2</v>
      </c>
      <c r="L9186" t="str">
        <f t="shared" si="286"/>
        <v>MidWest</v>
      </c>
      <c r="M9186" s="107">
        <f t="shared" si="287"/>
        <v>49.25</v>
      </c>
    </row>
    <row r="9187" spans="7:13">
      <c r="G9187" s="106">
        <v>41614</v>
      </c>
      <c r="H9187" s="90" t="s">
        <v>2020</v>
      </c>
      <c r="I9187" s="90" t="s">
        <v>2027</v>
      </c>
      <c r="J9187" s="90">
        <v>0.03</v>
      </c>
      <c r="K9187" s="90">
        <v>2</v>
      </c>
      <c r="L9187" t="str">
        <f t="shared" si="286"/>
        <v>MidWest</v>
      </c>
      <c r="M9187" s="107">
        <f t="shared" si="287"/>
        <v>38.702999999999996</v>
      </c>
    </row>
    <row r="9188" spans="7:13">
      <c r="G9188" s="106">
        <v>41583</v>
      </c>
      <c r="H9188" s="90" t="s">
        <v>2020</v>
      </c>
      <c r="I9188" s="90" t="s">
        <v>2027</v>
      </c>
      <c r="J9188" s="90">
        <v>0.03</v>
      </c>
      <c r="K9188" s="90">
        <v>2</v>
      </c>
      <c r="L9188" t="str">
        <f t="shared" si="286"/>
        <v>MidWest</v>
      </c>
      <c r="M9188" s="107">
        <f t="shared" si="287"/>
        <v>38.702999999999996</v>
      </c>
    </row>
    <row r="9189" spans="7:13">
      <c r="G9189" s="106">
        <v>41969</v>
      </c>
      <c r="H9189" s="90" t="s">
        <v>2084</v>
      </c>
      <c r="I9189" s="90" t="s">
        <v>2024</v>
      </c>
      <c r="J9189" s="90">
        <v>0</v>
      </c>
      <c r="K9189" s="90">
        <v>3</v>
      </c>
      <c r="L9189" t="str">
        <f t="shared" si="286"/>
        <v>MidWest</v>
      </c>
      <c r="M9189" s="107">
        <f t="shared" si="287"/>
        <v>68.849999999999994</v>
      </c>
    </row>
    <row r="9190" spans="7:13">
      <c r="G9190" s="106">
        <v>41990</v>
      </c>
      <c r="H9190" s="90" t="s">
        <v>2089</v>
      </c>
      <c r="I9190" s="90" t="s">
        <v>2023</v>
      </c>
      <c r="J9190" s="90">
        <v>0</v>
      </c>
      <c r="K9190" s="90">
        <v>2</v>
      </c>
      <c r="L9190" t="str">
        <f t="shared" si="286"/>
        <v>East</v>
      </c>
      <c r="M9190" s="107">
        <f t="shared" si="287"/>
        <v>159.9</v>
      </c>
    </row>
    <row r="9191" spans="7:13">
      <c r="G9191" s="106">
        <v>41586</v>
      </c>
      <c r="H9191" s="90" t="s">
        <v>2102</v>
      </c>
      <c r="I9191" s="90" t="s">
        <v>2046</v>
      </c>
      <c r="J9191" s="90">
        <v>0</v>
      </c>
      <c r="K9191" s="90">
        <v>2</v>
      </c>
      <c r="L9191" t="str">
        <f t="shared" si="286"/>
        <v>MidWest</v>
      </c>
      <c r="M9191" s="107">
        <f t="shared" si="287"/>
        <v>50</v>
      </c>
    </row>
    <row r="9192" spans="7:13">
      <c r="G9192" s="106">
        <v>41620</v>
      </c>
      <c r="H9192" s="90" t="s">
        <v>2054</v>
      </c>
      <c r="I9192" s="90" t="s">
        <v>2028</v>
      </c>
      <c r="J9192" s="90">
        <v>0</v>
      </c>
      <c r="K9192" s="90">
        <v>3</v>
      </c>
      <c r="L9192" t="str">
        <f t="shared" si="286"/>
        <v>MidWest</v>
      </c>
      <c r="M9192" s="107">
        <f t="shared" si="287"/>
        <v>68.849999999999994</v>
      </c>
    </row>
    <row r="9193" spans="7:13">
      <c r="G9193" s="106">
        <v>41733</v>
      </c>
      <c r="H9193" s="90" t="s">
        <v>2065</v>
      </c>
      <c r="I9193" s="90" t="s">
        <v>2028</v>
      </c>
      <c r="J9193" s="90">
        <v>0</v>
      </c>
      <c r="K9193" s="90">
        <v>3</v>
      </c>
      <c r="L9193" t="str">
        <f t="shared" si="286"/>
        <v>South</v>
      </c>
      <c r="M9193" s="107">
        <f t="shared" si="287"/>
        <v>68.849999999999994</v>
      </c>
    </row>
    <row r="9194" spans="7:13">
      <c r="G9194" s="106">
        <v>41933</v>
      </c>
      <c r="H9194" s="90" t="s">
        <v>2091</v>
      </c>
      <c r="I9194" s="90" t="s">
        <v>2023</v>
      </c>
      <c r="J9194" s="90">
        <v>0.02</v>
      </c>
      <c r="K9194" s="90">
        <v>2</v>
      </c>
      <c r="L9194" t="str">
        <f t="shared" si="286"/>
        <v>South</v>
      </c>
      <c r="M9194" s="107">
        <f t="shared" si="287"/>
        <v>156.702</v>
      </c>
    </row>
    <row r="9195" spans="7:13">
      <c r="G9195" s="106">
        <v>41328</v>
      </c>
      <c r="H9195" s="90" t="s">
        <v>2079</v>
      </c>
      <c r="I9195" s="90" t="s">
        <v>2028</v>
      </c>
      <c r="J9195" s="90">
        <v>0</v>
      </c>
      <c r="K9195" s="90">
        <v>4</v>
      </c>
      <c r="L9195" t="str">
        <f t="shared" si="286"/>
        <v>MidWest</v>
      </c>
      <c r="M9195" s="107">
        <f t="shared" si="287"/>
        <v>91.8</v>
      </c>
    </row>
    <row r="9196" spans="7:13">
      <c r="G9196" s="106">
        <v>41602</v>
      </c>
      <c r="H9196" s="90" t="s">
        <v>2063</v>
      </c>
      <c r="I9196" s="90" t="s">
        <v>2028</v>
      </c>
      <c r="J9196" s="90">
        <v>0</v>
      </c>
      <c r="K9196" s="90">
        <v>3</v>
      </c>
      <c r="L9196" t="str">
        <f t="shared" si="286"/>
        <v>South</v>
      </c>
      <c r="M9196" s="107">
        <f t="shared" si="287"/>
        <v>68.849999999999994</v>
      </c>
    </row>
    <row r="9197" spans="7:13">
      <c r="G9197" s="106">
        <v>41675</v>
      </c>
      <c r="H9197" s="90" t="s">
        <v>2092</v>
      </c>
      <c r="I9197" s="90" t="s">
        <v>2040</v>
      </c>
      <c r="J9197" s="90">
        <v>0</v>
      </c>
      <c r="K9197" s="90">
        <v>1</v>
      </c>
      <c r="L9197" t="str">
        <f t="shared" si="286"/>
        <v>East</v>
      </c>
      <c r="M9197" s="107">
        <f t="shared" si="287"/>
        <v>30</v>
      </c>
    </row>
    <row r="9198" spans="7:13">
      <c r="G9198" s="106">
        <v>41592</v>
      </c>
      <c r="H9198" s="90" t="s">
        <v>2055</v>
      </c>
      <c r="I9198" s="90" t="s">
        <v>2034</v>
      </c>
      <c r="J9198" s="90">
        <v>0.01</v>
      </c>
      <c r="K9198" s="90">
        <v>1</v>
      </c>
      <c r="L9198" t="str">
        <f t="shared" si="286"/>
        <v>South</v>
      </c>
      <c r="M9198" s="107">
        <f t="shared" si="287"/>
        <v>33.659999999999997</v>
      </c>
    </row>
    <row r="9199" spans="7:13">
      <c r="G9199" s="106">
        <v>41619</v>
      </c>
      <c r="H9199" s="90" t="s">
        <v>2038</v>
      </c>
      <c r="I9199" s="90" t="s">
        <v>2027</v>
      </c>
      <c r="J9199" s="90">
        <v>0</v>
      </c>
      <c r="K9199" s="90">
        <v>1</v>
      </c>
      <c r="L9199" t="str">
        <f t="shared" si="286"/>
        <v>MidWest</v>
      </c>
      <c r="M9199" s="107">
        <f t="shared" si="287"/>
        <v>19.95</v>
      </c>
    </row>
    <row r="9200" spans="7:13">
      <c r="G9200" s="106">
        <v>41610</v>
      </c>
      <c r="H9200" s="90" t="s">
        <v>2036</v>
      </c>
      <c r="I9200" s="90" t="s">
        <v>2028</v>
      </c>
      <c r="J9200" s="90">
        <v>0.02</v>
      </c>
      <c r="K9200" s="90">
        <v>2</v>
      </c>
      <c r="L9200" t="str">
        <f t="shared" si="286"/>
        <v>MidWest</v>
      </c>
      <c r="M9200" s="107">
        <f t="shared" si="287"/>
        <v>44.981999999999999</v>
      </c>
    </row>
    <row r="9201" spans="7:13">
      <c r="G9201" s="106">
        <v>41779</v>
      </c>
      <c r="H9201" s="90" t="s">
        <v>2093</v>
      </c>
      <c r="I9201" s="90" t="s">
        <v>2019</v>
      </c>
      <c r="J9201" s="90">
        <v>0</v>
      </c>
      <c r="K9201" s="90">
        <v>2</v>
      </c>
      <c r="L9201" t="str">
        <f t="shared" si="286"/>
        <v>West</v>
      </c>
      <c r="M9201" s="107">
        <f t="shared" si="287"/>
        <v>42</v>
      </c>
    </row>
    <row r="9202" spans="7:13">
      <c r="G9202" s="106">
        <v>42003</v>
      </c>
      <c r="H9202" s="90" t="s">
        <v>2082</v>
      </c>
      <c r="I9202" s="90" t="s">
        <v>2046</v>
      </c>
      <c r="J9202" s="90">
        <v>0</v>
      </c>
      <c r="K9202" s="90">
        <v>18</v>
      </c>
      <c r="L9202" t="str">
        <f t="shared" si="286"/>
        <v>MidWest</v>
      </c>
      <c r="M9202" s="107">
        <f t="shared" si="287"/>
        <v>450</v>
      </c>
    </row>
    <row r="9203" spans="7:13">
      <c r="G9203" s="106">
        <v>41949</v>
      </c>
      <c r="H9203" s="90" t="s">
        <v>2103</v>
      </c>
      <c r="I9203" s="90" t="s">
        <v>2050</v>
      </c>
      <c r="J9203" s="90">
        <v>0</v>
      </c>
      <c r="K9203" s="90">
        <v>2</v>
      </c>
      <c r="L9203" t="str">
        <f t="shared" si="286"/>
        <v>South</v>
      </c>
      <c r="M9203" s="107">
        <f t="shared" si="287"/>
        <v>38</v>
      </c>
    </row>
    <row r="9204" spans="7:13">
      <c r="G9204" s="106">
        <v>41979</v>
      </c>
      <c r="H9204" s="90" t="s">
        <v>2065</v>
      </c>
      <c r="I9204" s="90" t="s">
        <v>2031</v>
      </c>
      <c r="J9204" s="90">
        <v>0.02</v>
      </c>
      <c r="K9204" s="90">
        <v>3</v>
      </c>
      <c r="L9204" t="str">
        <f t="shared" si="286"/>
        <v>South</v>
      </c>
      <c r="M9204" s="107">
        <f t="shared" si="287"/>
        <v>73.5</v>
      </c>
    </row>
    <row r="9205" spans="7:13">
      <c r="G9205" s="106">
        <v>41422</v>
      </c>
      <c r="H9205" s="90" t="s">
        <v>2084</v>
      </c>
      <c r="I9205" s="90" t="s">
        <v>2031</v>
      </c>
      <c r="J9205" s="90">
        <v>0</v>
      </c>
      <c r="K9205" s="90">
        <v>1</v>
      </c>
      <c r="L9205" t="str">
        <f t="shared" si="286"/>
        <v>MidWest</v>
      </c>
      <c r="M9205" s="107">
        <f t="shared" si="287"/>
        <v>25</v>
      </c>
    </row>
    <row r="9206" spans="7:13">
      <c r="G9206" s="106">
        <v>41603</v>
      </c>
      <c r="H9206" s="90" t="s">
        <v>2039</v>
      </c>
      <c r="I9206" s="90" t="s">
        <v>2028</v>
      </c>
      <c r="J9206" s="90">
        <v>0.03</v>
      </c>
      <c r="K9206" s="90">
        <v>2</v>
      </c>
      <c r="L9206" t="str">
        <f t="shared" si="286"/>
        <v>East</v>
      </c>
      <c r="M9206" s="107">
        <f t="shared" si="287"/>
        <v>44.522999999999996</v>
      </c>
    </row>
    <row r="9207" spans="7:13">
      <c r="G9207" s="106">
        <v>41602</v>
      </c>
      <c r="H9207" s="90" t="s">
        <v>2067</v>
      </c>
      <c r="I9207" s="90" t="s">
        <v>2034</v>
      </c>
      <c r="J9207" s="90">
        <v>2.5000000000000001E-2</v>
      </c>
      <c r="K9207" s="90">
        <v>1</v>
      </c>
      <c r="L9207" t="str">
        <f t="shared" si="286"/>
        <v>East</v>
      </c>
      <c r="M9207" s="107">
        <f t="shared" si="287"/>
        <v>33.15</v>
      </c>
    </row>
    <row r="9208" spans="7:13">
      <c r="G9208" s="106">
        <v>41964</v>
      </c>
      <c r="H9208" s="90" t="s">
        <v>2052</v>
      </c>
      <c r="I9208" s="90" t="s">
        <v>2027</v>
      </c>
      <c r="J9208" s="90">
        <v>0</v>
      </c>
      <c r="K9208" s="90">
        <v>1</v>
      </c>
      <c r="L9208" t="str">
        <f t="shared" si="286"/>
        <v>MidWest</v>
      </c>
      <c r="M9208" s="107">
        <f t="shared" si="287"/>
        <v>19.95</v>
      </c>
    </row>
    <row r="9209" spans="7:13">
      <c r="G9209" s="106">
        <v>41946</v>
      </c>
      <c r="H9209" s="90" t="s">
        <v>2051</v>
      </c>
      <c r="I9209" s="90" t="s">
        <v>2037</v>
      </c>
      <c r="J9209" s="90">
        <v>0.03</v>
      </c>
      <c r="K9209" s="90">
        <v>1</v>
      </c>
      <c r="L9209" t="str">
        <f t="shared" si="286"/>
        <v>MidWest</v>
      </c>
      <c r="M9209" s="107">
        <f t="shared" si="287"/>
        <v>26.675000000000001</v>
      </c>
    </row>
    <row r="9210" spans="7:13">
      <c r="G9210" s="106">
        <v>42003</v>
      </c>
      <c r="H9210" s="90" t="s">
        <v>2089</v>
      </c>
      <c r="I9210" s="90" t="s">
        <v>2024</v>
      </c>
      <c r="J9210" s="90">
        <v>0</v>
      </c>
      <c r="K9210" s="90">
        <v>2</v>
      </c>
      <c r="L9210" t="str">
        <f t="shared" si="286"/>
        <v>East</v>
      </c>
      <c r="M9210" s="107">
        <f t="shared" si="287"/>
        <v>45.9</v>
      </c>
    </row>
    <row r="9211" spans="7:13">
      <c r="G9211" s="106">
        <v>41848</v>
      </c>
      <c r="H9211" s="90" t="s">
        <v>2036</v>
      </c>
      <c r="I9211" s="90" t="s">
        <v>2027</v>
      </c>
      <c r="J9211" s="90">
        <v>0.02</v>
      </c>
      <c r="K9211" s="90">
        <v>2</v>
      </c>
      <c r="L9211" t="str">
        <f t="shared" si="286"/>
        <v>MidWest</v>
      </c>
      <c r="M9211" s="107">
        <f t="shared" si="287"/>
        <v>39.101999999999997</v>
      </c>
    </row>
    <row r="9212" spans="7:13">
      <c r="G9212" s="106">
        <v>41618</v>
      </c>
      <c r="H9212" s="90" t="s">
        <v>2022</v>
      </c>
      <c r="I9212" s="90" t="s">
        <v>2031</v>
      </c>
      <c r="J9212" s="90">
        <v>0.01</v>
      </c>
      <c r="K9212" s="90">
        <v>3</v>
      </c>
      <c r="L9212" t="str">
        <f t="shared" si="286"/>
        <v>West</v>
      </c>
      <c r="M9212" s="107">
        <f t="shared" si="287"/>
        <v>74.25</v>
      </c>
    </row>
    <row r="9213" spans="7:13">
      <c r="G9213" s="106">
        <v>41868</v>
      </c>
      <c r="H9213" s="90" t="s">
        <v>2073</v>
      </c>
      <c r="I9213" s="90" t="s">
        <v>2024</v>
      </c>
      <c r="J9213" s="90">
        <v>0</v>
      </c>
      <c r="K9213" s="90">
        <v>3</v>
      </c>
      <c r="L9213" t="str">
        <f t="shared" si="286"/>
        <v>West</v>
      </c>
      <c r="M9213" s="107">
        <f t="shared" si="287"/>
        <v>68.849999999999994</v>
      </c>
    </row>
    <row r="9214" spans="7:13">
      <c r="G9214" s="106">
        <v>41630</v>
      </c>
      <c r="H9214" s="90" t="s">
        <v>2067</v>
      </c>
      <c r="I9214" s="90" t="s">
        <v>2034</v>
      </c>
      <c r="J9214" s="90">
        <v>0</v>
      </c>
      <c r="K9214" s="90">
        <v>4</v>
      </c>
      <c r="L9214" t="str">
        <f t="shared" si="286"/>
        <v>East</v>
      </c>
      <c r="M9214" s="107">
        <f t="shared" si="287"/>
        <v>136</v>
      </c>
    </row>
    <row r="9215" spans="7:13">
      <c r="G9215" s="106">
        <v>41988</v>
      </c>
      <c r="H9215" s="90" t="s">
        <v>2032</v>
      </c>
      <c r="I9215" s="90" t="s">
        <v>2028</v>
      </c>
      <c r="J9215" s="90">
        <v>0.03</v>
      </c>
      <c r="K9215" s="90">
        <v>2</v>
      </c>
      <c r="L9215" t="str">
        <f t="shared" si="286"/>
        <v>East</v>
      </c>
      <c r="M9215" s="107">
        <f t="shared" si="287"/>
        <v>44.522999999999996</v>
      </c>
    </row>
    <row r="9216" spans="7:13">
      <c r="G9216" s="106">
        <v>41612</v>
      </c>
      <c r="H9216" s="90" t="s">
        <v>2054</v>
      </c>
      <c r="I9216" s="90" t="s">
        <v>2046</v>
      </c>
      <c r="J9216" s="90">
        <v>0.03</v>
      </c>
      <c r="K9216" s="90">
        <v>1</v>
      </c>
      <c r="L9216" t="str">
        <f t="shared" si="286"/>
        <v>MidWest</v>
      </c>
      <c r="M9216" s="107">
        <f t="shared" si="287"/>
        <v>24.25</v>
      </c>
    </row>
    <row r="9217" spans="7:13">
      <c r="G9217" s="106">
        <v>41951</v>
      </c>
      <c r="H9217" s="90" t="s">
        <v>2079</v>
      </c>
      <c r="I9217" s="90" t="s">
        <v>2024</v>
      </c>
      <c r="J9217" s="90">
        <v>1.4999999999999999E-2</v>
      </c>
      <c r="K9217" s="90">
        <v>3</v>
      </c>
      <c r="L9217" t="str">
        <f t="shared" si="286"/>
        <v>MidWest</v>
      </c>
      <c r="M9217" s="107">
        <f t="shared" si="287"/>
        <v>67.817249999999987</v>
      </c>
    </row>
    <row r="9218" spans="7:13">
      <c r="G9218" s="106">
        <v>41902</v>
      </c>
      <c r="H9218" s="90" t="s">
        <v>2100</v>
      </c>
      <c r="I9218" s="90" t="s">
        <v>2024</v>
      </c>
      <c r="J9218" s="90">
        <v>1.4999999999999999E-2</v>
      </c>
      <c r="K9218" s="90">
        <v>1</v>
      </c>
      <c r="L9218" t="str">
        <f t="shared" si="286"/>
        <v>West</v>
      </c>
      <c r="M9218" s="107">
        <f t="shared" si="287"/>
        <v>22.60575</v>
      </c>
    </row>
    <row r="9219" spans="7:13">
      <c r="G9219" s="106">
        <v>41962</v>
      </c>
      <c r="H9219" s="90" t="s">
        <v>2033</v>
      </c>
      <c r="I9219" s="90" t="s">
        <v>2043</v>
      </c>
      <c r="J9219" s="90">
        <v>1.4999999999999999E-2</v>
      </c>
      <c r="K9219" s="90">
        <v>3</v>
      </c>
      <c r="L9219" t="str">
        <f t="shared" ref="L9219:L9282" si="288">_xlfn.XLOOKUP(H9219,$D$2:$D$73,$E$2:$E$73)</f>
        <v>MidWest</v>
      </c>
      <c r="M9219" s="107">
        <f t="shared" ref="M9219:M9282" si="289">_xlfn.XLOOKUP(I9219,$A$2:$A$13,$B$2:$B$13)*K9219*(1-J9219)</f>
        <v>69.442499999999995</v>
      </c>
    </row>
    <row r="9220" spans="7:13">
      <c r="G9220" s="106">
        <v>41988</v>
      </c>
      <c r="H9220" s="90" t="s">
        <v>2048</v>
      </c>
      <c r="I9220" s="90" t="s">
        <v>2019</v>
      </c>
      <c r="J9220" s="90">
        <v>1.4999999999999999E-2</v>
      </c>
      <c r="K9220" s="90">
        <v>1</v>
      </c>
      <c r="L9220" t="str">
        <f t="shared" si="288"/>
        <v>East</v>
      </c>
      <c r="M9220" s="107">
        <f t="shared" si="289"/>
        <v>20.684999999999999</v>
      </c>
    </row>
    <row r="9221" spans="7:13">
      <c r="G9221" s="106">
        <v>41959</v>
      </c>
      <c r="H9221" s="90" t="s">
        <v>2033</v>
      </c>
      <c r="I9221" s="90" t="s">
        <v>2024</v>
      </c>
      <c r="J9221" s="90">
        <v>2.5000000000000001E-2</v>
      </c>
      <c r="K9221" s="90">
        <v>3</v>
      </c>
      <c r="L9221" t="str">
        <f t="shared" si="288"/>
        <v>MidWest</v>
      </c>
      <c r="M9221" s="107">
        <f t="shared" si="289"/>
        <v>67.128749999999997</v>
      </c>
    </row>
    <row r="9222" spans="7:13">
      <c r="G9222" s="106">
        <v>41985</v>
      </c>
      <c r="H9222" s="90" t="s">
        <v>2074</v>
      </c>
      <c r="I9222" s="90" t="s">
        <v>2031</v>
      </c>
      <c r="J9222" s="90">
        <v>1.4999999999999999E-2</v>
      </c>
      <c r="K9222" s="90">
        <v>2</v>
      </c>
      <c r="L9222" t="str">
        <f t="shared" si="288"/>
        <v>MidWest</v>
      </c>
      <c r="M9222" s="107">
        <f t="shared" si="289"/>
        <v>49.25</v>
      </c>
    </row>
    <row r="9223" spans="7:13">
      <c r="G9223" s="106">
        <v>41986</v>
      </c>
      <c r="H9223" s="90" t="s">
        <v>2073</v>
      </c>
      <c r="I9223" s="90" t="s">
        <v>2028</v>
      </c>
      <c r="J9223" s="90">
        <v>2.5000000000000001E-2</v>
      </c>
      <c r="K9223" s="90">
        <v>3</v>
      </c>
      <c r="L9223" t="str">
        <f t="shared" si="288"/>
        <v>West</v>
      </c>
      <c r="M9223" s="107">
        <f t="shared" si="289"/>
        <v>67.128749999999997</v>
      </c>
    </row>
    <row r="9224" spans="7:13">
      <c r="G9224" s="106">
        <v>41958</v>
      </c>
      <c r="H9224" s="90" t="s">
        <v>2039</v>
      </c>
      <c r="I9224" s="90" t="s">
        <v>2027</v>
      </c>
      <c r="J9224" s="90">
        <v>0</v>
      </c>
      <c r="K9224" s="90">
        <v>3</v>
      </c>
      <c r="L9224" t="str">
        <f t="shared" si="288"/>
        <v>East</v>
      </c>
      <c r="M9224" s="107">
        <f t="shared" si="289"/>
        <v>59.849999999999994</v>
      </c>
    </row>
    <row r="9225" spans="7:13">
      <c r="G9225" s="106">
        <v>41582</v>
      </c>
      <c r="H9225" s="90" t="s">
        <v>2080</v>
      </c>
      <c r="I9225" s="90" t="s">
        <v>2031</v>
      </c>
      <c r="J9225" s="90">
        <v>0</v>
      </c>
      <c r="K9225" s="90">
        <v>3</v>
      </c>
      <c r="L9225" t="str">
        <f t="shared" si="288"/>
        <v>East</v>
      </c>
      <c r="M9225" s="107">
        <f t="shared" si="289"/>
        <v>75</v>
      </c>
    </row>
    <row r="9226" spans="7:13">
      <c r="G9226" s="106">
        <v>41989</v>
      </c>
      <c r="H9226" s="90" t="s">
        <v>2073</v>
      </c>
      <c r="I9226" s="90" t="s">
        <v>2028</v>
      </c>
      <c r="J9226" s="90">
        <v>0</v>
      </c>
      <c r="K9226" s="90">
        <v>1</v>
      </c>
      <c r="L9226" t="str">
        <f t="shared" si="288"/>
        <v>West</v>
      </c>
      <c r="M9226" s="107">
        <f t="shared" si="289"/>
        <v>22.95</v>
      </c>
    </row>
    <row r="9227" spans="7:13">
      <c r="G9227" s="106">
        <v>41545</v>
      </c>
      <c r="H9227" s="90" t="s">
        <v>2102</v>
      </c>
      <c r="I9227" s="90" t="s">
        <v>2028</v>
      </c>
      <c r="J9227" s="90">
        <v>0.02</v>
      </c>
      <c r="K9227" s="90">
        <v>2</v>
      </c>
      <c r="L9227" t="str">
        <f t="shared" si="288"/>
        <v>MidWest</v>
      </c>
      <c r="M9227" s="107">
        <f t="shared" si="289"/>
        <v>44.981999999999999</v>
      </c>
    </row>
    <row r="9228" spans="7:13">
      <c r="G9228" s="106">
        <v>41999</v>
      </c>
      <c r="H9228" s="90" t="s">
        <v>2096</v>
      </c>
      <c r="I9228" s="90" t="s">
        <v>2046</v>
      </c>
      <c r="J9228" s="90">
        <v>0.01</v>
      </c>
      <c r="K9228" s="90">
        <v>2</v>
      </c>
      <c r="L9228" t="str">
        <f t="shared" si="288"/>
        <v>MidWest</v>
      </c>
      <c r="M9228" s="107">
        <f t="shared" si="289"/>
        <v>49.5</v>
      </c>
    </row>
    <row r="9229" spans="7:13">
      <c r="G9229" s="106">
        <v>41981</v>
      </c>
      <c r="H9229" s="90" t="s">
        <v>2039</v>
      </c>
      <c r="I9229" s="90" t="s">
        <v>2037</v>
      </c>
      <c r="J9229" s="90">
        <v>0</v>
      </c>
      <c r="K9229" s="90">
        <v>3</v>
      </c>
      <c r="L9229" t="str">
        <f t="shared" si="288"/>
        <v>East</v>
      </c>
      <c r="M9229" s="107">
        <f t="shared" si="289"/>
        <v>82.5</v>
      </c>
    </row>
    <row r="9230" spans="7:13">
      <c r="G9230" s="106">
        <v>41583</v>
      </c>
      <c r="H9230" s="90" t="s">
        <v>2054</v>
      </c>
      <c r="I9230" s="90" t="s">
        <v>2028</v>
      </c>
      <c r="J9230" s="90">
        <v>0.02</v>
      </c>
      <c r="K9230" s="90">
        <v>3</v>
      </c>
      <c r="L9230" t="str">
        <f t="shared" si="288"/>
        <v>MidWest</v>
      </c>
      <c r="M9230" s="107">
        <f t="shared" si="289"/>
        <v>67.472999999999999</v>
      </c>
    </row>
    <row r="9231" spans="7:13">
      <c r="G9231" s="106">
        <v>41999</v>
      </c>
      <c r="H9231" s="90" t="s">
        <v>2039</v>
      </c>
      <c r="I9231" s="90" t="s">
        <v>2034</v>
      </c>
      <c r="J9231" s="90">
        <v>0.01</v>
      </c>
      <c r="K9231" s="90">
        <v>1</v>
      </c>
      <c r="L9231" t="str">
        <f t="shared" si="288"/>
        <v>East</v>
      </c>
      <c r="M9231" s="107">
        <f t="shared" si="289"/>
        <v>33.659999999999997</v>
      </c>
    </row>
    <row r="9232" spans="7:13">
      <c r="G9232" s="106">
        <v>41604</v>
      </c>
      <c r="H9232" s="90" t="s">
        <v>2032</v>
      </c>
      <c r="I9232" s="90" t="s">
        <v>2027</v>
      </c>
      <c r="J9232" s="90">
        <v>0</v>
      </c>
      <c r="K9232" s="90">
        <v>1</v>
      </c>
      <c r="L9232" t="str">
        <f t="shared" si="288"/>
        <v>East</v>
      </c>
      <c r="M9232" s="107">
        <f t="shared" si="289"/>
        <v>19.95</v>
      </c>
    </row>
    <row r="9233" spans="7:13">
      <c r="G9233" s="106">
        <v>41998</v>
      </c>
      <c r="H9233" s="90" t="s">
        <v>2053</v>
      </c>
      <c r="I9233" s="90" t="s">
        <v>2034</v>
      </c>
      <c r="J9233" s="90">
        <v>0</v>
      </c>
      <c r="K9233" s="90">
        <v>2</v>
      </c>
      <c r="L9233" t="str">
        <f t="shared" si="288"/>
        <v>MidWest</v>
      </c>
      <c r="M9233" s="107">
        <f t="shared" si="289"/>
        <v>68</v>
      </c>
    </row>
    <row r="9234" spans="7:13">
      <c r="G9234" s="106">
        <v>41955</v>
      </c>
      <c r="H9234" s="90" t="s">
        <v>2101</v>
      </c>
      <c r="I9234" s="90" t="s">
        <v>2028</v>
      </c>
      <c r="J9234" s="90">
        <v>0</v>
      </c>
      <c r="K9234" s="90">
        <v>1</v>
      </c>
      <c r="L9234" t="str">
        <f t="shared" si="288"/>
        <v>MidWest</v>
      </c>
      <c r="M9234" s="107">
        <f t="shared" si="289"/>
        <v>22.95</v>
      </c>
    </row>
    <row r="9235" spans="7:13">
      <c r="G9235" s="106">
        <v>41341</v>
      </c>
      <c r="H9235" s="90" t="s">
        <v>2057</v>
      </c>
      <c r="I9235" s="90" t="s">
        <v>2024</v>
      </c>
      <c r="J9235" s="90">
        <v>1.4999999999999999E-2</v>
      </c>
      <c r="K9235" s="90">
        <v>9</v>
      </c>
      <c r="L9235" t="str">
        <f t="shared" si="288"/>
        <v>West</v>
      </c>
      <c r="M9235" s="107">
        <f t="shared" si="289"/>
        <v>203.45174999999998</v>
      </c>
    </row>
    <row r="9236" spans="7:13">
      <c r="G9236" s="106">
        <v>41463</v>
      </c>
      <c r="H9236" s="90" t="s">
        <v>2055</v>
      </c>
      <c r="I9236" s="90" t="s">
        <v>2043</v>
      </c>
      <c r="J9236" s="90">
        <v>0.03</v>
      </c>
      <c r="K9236" s="90">
        <v>6</v>
      </c>
      <c r="L9236" t="str">
        <f t="shared" si="288"/>
        <v>South</v>
      </c>
      <c r="M9236" s="107">
        <f t="shared" si="289"/>
        <v>136.77000000000001</v>
      </c>
    </row>
    <row r="9237" spans="7:13">
      <c r="G9237" s="106">
        <v>41613</v>
      </c>
      <c r="H9237" s="90" t="s">
        <v>2092</v>
      </c>
      <c r="I9237" s="90" t="s">
        <v>2043</v>
      </c>
      <c r="J9237" s="90">
        <v>1.4999999999999999E-2</v>
      </c>
      <c r="K9237" s="90">
        <v>2</v>
      </c>
      <c r="L9237" t="str">
        <f t="shared" si="288"/>
        <v>East</v>
      </c>
      <c r="M9237" s="107">
        <f t="shared" si="289"/>
        <v>46.295000000000002</v>
      </c>
    </row>
    <row r="9238" spans="7:13">
      <c r="G9238" s="106">
        <v>41592</v>
      </c>
      <c r="H9238" s="90" t="s">
        <v>2093</v>
      </c>
      <c r="I9238" s="90" t="s">
        <v>2046</v>
      </c>
      <c r="J9238" s="90">
        <v>2.5000000000000001E-2</v>
      </c>
      <c r="K9238" s="90">
        <v>1</v>
      </c>
      <c r="L9238" t="str">
        <f t="shared" si="288"/>
        <v>West</v>
      </c>
      <c r="M9238" s="107">
        <f t="shared" si="289"/>
        <v>24.375</v>
      </c>
    </row>
    <row r="9239" spans="7:13">
      <c r="G9239" s="106">
        <v>41959</v>
      </c>
      <c r="H9239" s="90" t="s">
        <v>2054</v>
      </c>
      <c r="I9239" s="90" t="s">
        <v>2028</v>
      </c>
      <c r="J9239" s="90">
        <v>0</v>
      </c>
      <c r="K9239" s="90">
        <v>1</v>
      </c>
      <c r="L9239" t="str">
        <f t="shared" si="288"/>
        <v>MidWest</v>
      </c>
      <c r="M9239" s="107">
        <f t="shared" si="289"/>
        <v>22.95</v>
      </c>
    </row>
    <row r="9240" spans="7:13">
      <c r="G9240" s="106">
        <v>41282</v>
      </c>
      <c r="H9240" s="90" t="s">
        <v>2036</v>
      </c>
      <c r="I9240" s="90" t="s">
        <v>2028</v>
      </c>
      <c r="J9240" s="90">
        <v>0</v>
      </c>
      <c r="K9240" s="90">
        <v>21</v>
      </c>
      <c r="L9240" t="str">
        <f t="shared" si="288"/>
        <v>MidWest</v>
      </c>
      <c r="M9240" s="107">
        <f t="shared" si="289"/>
        <v>481.95</v>
      </c>
    </row>
    <row r="9241" spans="7:13">
      <c r="G9241" s="106">
        <v>41428</v>
      </c>
      <c r="H9241" s="90" t="s">
        <v>2061</v>
      </c>
      <c r="I9241" s="90" t="s">
        <v>2028</v>
      </c>
      <c r="J9241" s="90">
        <v>0.02</v>
      </c>
      <c r="K9241" s="90">
        <v>3</v>
      </c>
      <c r="L9241" t="str">
        <f t="shared" si="288"/>
        <v>West</v>
      </c>
      <c r="M9241" s="107">
        <f t="shared" si="289"/>
        <v>67.472999999999999</v>
      </c>
    </row>
    <row r="9242" spans="7:13">
      <c r="G9242" s="106">
        <v>41988</v>
      </c>
      <c r="H9242" s="90" t="s">
        <v>2081</v>
      </c>
      <c r="I9242" s="90" t="s">
        <v>2034</v>
      </c>
      <c r="J9242" s="90">
        <v>0</v>
      </c>
      <c r="K9242" s="90">
        <v>1</v>
      </c>
      <c r="L9242" t="str">
        <f t="shared" si="288"/>
        <v>West</v>
      </c>
      <c r="M9242" s="107">
        <f t="shared" si="289"/>
        <v>34</v>
      </c>
    </row>
    <row r="9243" spans="7:13">
      <c r="G9243" s="106">
        <v>41628</v>
      </c>
      <c r="H9243" s="90" t="s">
        <v>2047</v>
      </c>
      <c r="I9243" s="90" t="s">
        <v>2019</v>
      </c>
      <c r="J9243" s="90">
        <v>0.03</v>
      </c>
      <c r="K9243" s="90">
        <v>3</v>
      </c>
      <c r="L9243" t="str">
        <f t="shared" si="288"/>
        <v>South</v>
      </c>
      <c r="M9243" s="107">
        <f t="shared" si="289"/>
        <v>61.11</v>
      </c>
    </row>
    <row r="9244" spans="7:13">
      <c r="G9244" s="106">
        <v>41593</v>
      </c>
      <c r="H9244" s="90" t="s">
        <v>2051</v>
      </c>
      <c r="I9244" s="90" t="s">
        <v>2034</v>
      </c>
      <c r="J9244" s="90">
        <v>0.02</v>
      </c>
      <c r="K9244" s="90">
        <v>1</v>
      </c>
      <c r="L9244" t="str">
        <f t="shared" si="288"/>
        <v>MidWest</v>
      </c>
      <c r="M9244" s="107">
        <f t="shared" si="289"/>
        <v>33.32</v>
      </c>
    </row>
    <row r="9245" spans="7:13">
      <c r="G9245" s="106">
        <v>41606</v>
      </c>
      <c r="H9245" s="90" t="s">
        <v>2093</v>
      </c>
      <c r="I9245" s="90" t="s">
        <v>2034</v>
      </c>
      <c r="J9245" s="90">
        <v>2.5000000000000001E-2</v>
      </c>
      <c r="K9245" s="90">
        <v>3</v>
      </c>
      <c r="L9245" t="str">
        <f t="shared" si="288"/>
        <v>West</v>
      </c>
      <c r="M9245" s="107">
        <f t="shared" si="289"/>
        <v>99.45</v>
      </c>
    </row>
    <row r="9246" spans="7:13">
      <c r="G9246" s="106">
        <v>41597</v>
      </c>
      <c r="H9246" s="90" t="s">
        <v>2041</v>
      </c>
      <c r="I9246" s="90" t="s">
        <v>2046</v>
      </c>
      <c r="J9246" s="90">
        <v>0</v>
      </c>
      <c r="K9246" s="90">
        <v>11</v>
      </c>
      <c r="L9246" t="str">
        <f t="shared" si="288"/>
        <v>West</v>
      </c>
      <c r="M9246" s="107">
        <f t="shared" si="289"/>
        <v>275</v>
      </c>
    </row>
    <row r="9247" spans="7:13">
      <c r="G9247" s="106">
        <v>41634</v>
      </c>
      <c r="H9247" s="90" t="s">
        <v>2080</v>
      </c>
      <c r="I9247" s="90" t="s">
        <v>2040</v>
      </c>
      <c r="J9247" s="90">
        <v>0.03</v>
      </c>
      <c r="K9247" s="90">
        <v>3</v>
      </c>
      <c r="L9247" t="str">
        <f t="shared" si="288"/>
        <v>East</v>
      </c>
      <c r="M9247" s="107">
        <f t="shared" si="289"/>
        <v>87.3</v>
      </c>
    </row>
    <row r="9248" spans="7:13">
      <c r="G9248" s="106">
        <v>41985</v>
      </c>
      <c r="H9248" s="90" t="s">
        <v>2062</v>
      </c>
      <c r="I9248" s="90" t="s">
        <v>2034</v>
      </c>
      <c r="J9248" s="90">
        <v>1.4999999999999999E-2</v>
      </c>
      <c r="K9248" s="90">
        <v>1</v>
      </c>
      <c r="L9248" t="str">
        <f t="shared" si="288"/>
        <v>East</v>
      </c>
      <c r="M9248" s="107">
        <f t="shared" si="289"/>
        <v>33.49</v>
      </c>
    </row>
    <row r="9249" spans="7:13">
      <c r="G9249" s="106">
        <v>41607</v>
      </c>
      <c r="H9249" s="90" t="s">
        <v>2035</v>
      </c>
      <c r="I9249" s="90" t="s">
        <v>2034</v>
      </c>
      <c r="J9249" s="90">
        <v>0.03</v>
      </c>
      <c r="K9249" s="90">
        <v>3</v>
      </c>
      <c r="L9249" t="str">
        <f t="shared" si="288"/>
        <v>West</v>
      </c>
      <c r="M9249" s="107">
        <f t="shared" si="289"/>
        <v>98.94</v>
      </c>
    </row>
    <row r="9250" spans="7:13">
      <c r="G9250" s="106">
        <v>41966</v>
      </c>
      <c r="H9250" s="90" t="s">
        <v>2026</v>
      </c>
      <c r="I9250" s="90" t="s">
        <v>2023</v>
      </c>
      <c r="J9250" s="90">
        <v>0.03</v>
      </c>
      <c r="K9250" s="90">
        <v>1</v>
      </c>
      <c r="L9250" t="str">
        <f t="shared" si="288"/>
        <v>MidWest</v>
      </c>
      <c r="M9250" s="107">
        <f t="shared" si="289"/>
        <v>77.551500000000004</v>
      </c>
    </row>
    <row r="9251" spans="7:13">
      <c r="G9251" s="106">
        <v>41952</v>
      </c>
      <c r="H9251" s="90" t="s">
        <v>2035</v>
      </c>
      <c r="I9251" s="90" t="s">
        <v>2050</v>
      </c>
      <c r="J9251" s="90">
        <v>2.5000000000000001E-2</v>
      </c>
      <c r="K9251" s="90">
        <v>22</v>
      </c>
      <c r="L9251" t="str">
        <f t="shared" si="288"/>
        <v>West</v>
      </c>
      <c r="M9251" s="107">
        <f t="shared" si="289"/>
        <v>407.55</v>
      </c>
    </row>
    <row r="9252" spans="7:13">
      <c r="G9252" s="106">
        <v>41951</v>
      </c>
      <c r="H9252" s="90" t="s">
        <v>2026</v>
      </c>
      <c r="I9252" s="90" t="s">
        <v>2034</v>
      </c>
      <c r="J9252" s="90">
        <v>0.03</v>
      </c>
      <c r="K9252" s="90">
        <v>3</v>
      </c>
      <c r="L9252" t="str">
        <f t="shared" si="288"/>
        <v>MidWest</v>
      </c>
      <c r="M9252" s="107">
        <f t="shared" si="289"/>
        <v>98.94</v>
      </c>
    </row>
    <row r="9253" spans="7:13">
      <c r="G9253" s="106">
        <v>41899</v>
      </c>
      <c r="H9253" s="90" t="s">
        <v>2082</v>
      </c>
      <c r="I9253" s="90" t="s">
        <v>2023</v>
      </c>
      <c r="J9253" s="90">
        <v>0</v>
      </c>
      <c r="K9253" s="90">
        <v>4</v>
      </c>
      <c r="L9253" t="str">
        <f t="shared" si="288"/>
        <v>MidWest</v>
      </c>
      <c r="M9253" s="107">
        <f t="shared" si="289"/>
        <v>319.8</v>
      </c>
    </row>
    <row r="9254" spans="7:13">
      <c r="G9254" s="106">
        <v>41923</v>
      </c>
      <c r="H9254" s="90" t="s">
        <v>2076</v>
      </c>
      <c r="I9254" s="90" t="s">
        <v>2043</v>
      </c>
      <c r="J9254" s="90">
        <v>0.02</v>
      </c>
      <c r="K9254" s="90">
        <v>13</v>
      </c>
      <c r="L9254" t="str">
        <f t="shared" si="288"/>
        <v>West</v>
      </c>
      <c r="M9254" s="107">
        <f t="shared" si="289"/>
        <v>299.39</v>
      </c>
    </row>
    <row r="9255" spans="7:13">
      <c r="G9255" s="106">
        <v>41875</v>
      </c>
      <c r="H9255" s="90" t="s">
        <v>2053</v>
      </c>
      <c r="I9255" s="90" t="s">
        <v>2031</v>
      </c>
      <c r="J9255" s="90">
        <v>0.01</v>
      </c>
      <c r="K9255" s="90">
        <v>1</v>
      </c>
      <c r="L9255" t="str">
        <f t="shared" si="288"/>
        <v>MidWest</v>
      </c>
      <c r="M9255" s="107">
        <f t="shared" si="289"/>
        <v>24.75</v>
      </c>
    </row>
    <row r="9256" spans="7:13">
      <c r="G9256" s="106">
        <v>41986</v>
      </c>
      <c r="H9256" s="90" t="s">
        <v>2082</v>
      </c>
      <c r="I9256" s="90" t="s">
        <v>2027</v>
      </c>
      <c r="J9256" s="90">
        <v>0.03</v>
      </c>
      <c r="K9256" s="90">
        <v>1</v>
      </c>
      <c r="L9256" t="str">
        <f t="shared" si="288"/>
        <v>MidWest</v>
      </c>
      <c r="M9256" s="107">
        <f t="shared" si="289"/>
        <v>19.351499999999998</v>
      </c>
    </row>
    <row r="9257" spans="7:13">
      <c r="G9257" s="106">
        <v>41442</v>
      </c>
      <c r="H9257" s="90" t="s">
        <v>2079</v>
      </c>
      <c r="I9257" s="90" t="s">
        <v>2034</v>
      </c>
      <c r="J9257" s="90">
        <v>2.5000000000000001E-2</v>
      </c>
      <c r="K9257" s="90">
        <v>1</v>
      </c>
      <c r="L9257" t="str">
        <f t="shared" si="288"/>
        <v>MidWest</v>
      </c>
      <c r="M9257" s="107">
        <f t="shared" si="289"/>
        <v>33.15</v>
      </c>
    </row>
    <row r="9258" spans="7:13">
      <c r="G9258" s="106">
        <v>41614</v>
      </c>
      <c r="H9258" s="90" t="s">
        <v>2052</v>
      </c>
      <c r="I9258" s="90" t="s">
        <v>2046</v>
      </c>
      <c r="J9258" s="90">
        <v>1.4999999999999999E-2</v>
      </c>
      <c r="K9258" s="90">
        <v>2</v>
      </c>
      <c r="L9258" t="str">
        <f t="shared" si="288"/>
        <v>MidWest</v>
      </c>
      <c r="M9258" s="107">
        <f t="shared" si="289"/>
        <v>49.25</v>
      </c>
    </row>
    <row r="9259" spans="7:13">
      <c r="G9259" s="106">
        <v>41788</v>
      </c>
      <c r="H9259" s="90" t="s">
        <v>2057</v>
      </c>
      <c r="I9259" s="90" t="s">
        <v>2028</v>
      </c>
      <c r="J9259" s="90">
        <v>0</v>
      </c>
      <c r="K9259" s="90">
        <v>25</v>
      </c>
      <c r="L9259" t="str">
        <f t="shared" si="288"/>
        <v>West</v>
      </c>
      <c r="M9259" s="107">
        <f t="shared" si="289"/>
        <v>573.75</v>
      </c>
    </row>
    <row r="9260" spans="7:13">
      <c r="G9260" s="106">
        <v>41582</v>
      </c>
      <c r="H9260" s="90" t="s">
        <v>2085</v>
      </c>
      <c r="I9260" s="90" t="s">
        <v>2043</v>
      </c>
      <c r="J9260" s="90">
        <v>0</v>
      </c>
      <c r="K9260" s="90">
        <v>2</v>
      </c>
      <c r="L9260" t="str">
        <f t="shared" si="288"/>
        <v>MidWest</v>
      </c>
      <c r="M9260" s="107">
        <f t="shared" si="289"/>
        <v>47</v>
      </c>
    </row>
    <row r="9261" spans="7:13">
      <c r="G9261" s="106">
        <v>41590</v>
      </c>
      <c r="H9261" s="90" t="s">
        <v>2060</v>
      </c>
      <c r="I9261" s="90" t="s">
        <v>2031</v>
      </c>
      <c r="J9261" s="90">
        <v>0</v>
      </c>
      <c r="K9261" s="90">
        <v>3</v>
      </c>
      <c r="L9261" t="str">
        <f t="shared" si="288"/>
        <v>South</v>
      </c>
      <c r="M9261" s="107">
        <f t="shared" si="289"/>
        <v>75</v>
      </c>
    </row>
    <row r="9262" spans="7:13">
      <c r="G9262" s="106">
        <v>41947</v>
      </c>
      <c r="H9262" s="90" t="s">
        <v>2058</v>
      </c>
      <c r="I9262" s="90" t="s">
        <v>2034</v>
      </c>
      <c r="J9262" s="90">
        <v>0.03</v>
      </c>
      <c r="K9262" s="90">
        <v>3</v>
      </c>
      <c r="L9262" t="str">
        <f t="shared" si="288"/>
        <v>MidWest</v>
      </c>
      <c r="M9262" s="107">
        <f t="shared" si="289"/>
        <v>98.94</v>
      </c>
    </row>
    <row r="9263" spans="7:13">
      <c r="G9263" s="106">
        <v>41953</v>
      </c>
      <c r="H9263" s="90" t="s">
        <v>2044</v>
      </c>
      <c r="I9263" s="90" t="s">
        <v>2040</v>
      </c>
      <c r="J9263" s="90">
        <v>0</v>
      </c>
      <c r="K9263" s="90">
        <v>3</v>
      </c>
      <c r="L9263" t="str">
        <f t="shared" si="288"/>
        <v>MidWest</v>
      </c>
      <c r="M9263" s="107">
        <f t="shared" si="289"/>
        <v>90</v>
      </c>
    </row>
    <row r="9264" spans="7:13">
      <c r="G9264" s="106">
        <v>41624</v>
      </c>
      <c r="H9264" s="90" t="s">
        <v>2052</v>
      </c>
      <c r="I9264" s="90" t="s">
        <v>2027</v>
      </c>
      <c r="J9264" s="90">
        <v>0.03</v>
      </c>
      <c r="K9264" s="90">
        <v>5</v>
      </c>
      <c r="L9264" t="str">
        <f t="shared" si="288"/>
        <v>MidWest</v>
      </c>
      <c r="M9264" s="107">
        <f t="shared" si="289"/>
        <v>96.757499999999993</v>
      </c>
    </row>
    <row r="9265" spans="7:13">
      <c r="G9265" s="106">
        <v>41586</v>
      </c>
      <c r="H9265" s="90" t="s">
        <v>2095</v>
      </c>
      <c r="I9265" s="90" t="s">
        <v>2028</v>
      </c>
      <c r="J9265" s="90">
        <v>0.02</v>
      </c>
      <c r="K9265" s="90">
        <v>2</v>
      </c>
      <c r="L9265" t="str">
        <f t="shared" si="288"/>
        <v>South</v>
      </c>
      <c r="M9265" s="107">
        <f t="shared" si="289"/>
        <v>44.981999999999999</v>
      </c>
    </row>
    <row r="9266" spans="7:13">
      <c r="G9266" s="106">
        <v>41291</v>
      </c>
      <c r="H9266" s="90" t="s">
        <v>2080</v>
      </c>
      <c r="I9266" s="90" t="s">
        <v>2050</v>
      </c>
      <c r="J9266" s="90">
        <v>0</v>
      </c>
      <c r="K9266" s="90">
        <v>3</v>
      </c>
      <c r="L9266" t="str">
        <f t="shared" si="288"/>
        <v>East</v>
      </c>
      <c r="M9266" s="107">
        <f t="shared" si="289"/>
        <v>57</v>
      </c>
    </row>
    <row r="9267" spans="7:13">
      <c r="G9267" s="106">
        <v>41597</v>
      </c>
      <c r="H9267" s="90" t="s">
        <v>2098</v>
      </c>
      <c r="I9267" s="90" t="s">
        <v>2024</v>
      </c>
      <c r="J9267" s="90">
        <v>0.03</v>
      </c>
      <c r="K9267" s="90">
        <v>1</v>
      </c>
      <c r="L9267" t="str">
        <f t="shared" si="288"/>
        <v>West</v>
      </c>
      <c r="M9267" s="107">
        <f t="shared" si="289"/>
        <v>22.261499999999998</v>
      </c>
    </row>
    <row r="9268" spans="7:13">
      <c r="G9268" s="106">
        <v>41948</v>
      </c>
      <c r="H9268" s="90" t="s">
        <v>2038</v>
      </c>
      <c r="I9268" s="90" t="s">
        <v>2034</v>
      </c>
      <c r="J9268" s="90">
        <v>0</v>
      </c>
      <c r="K9268" s="90">
        <v>2</v>
      </c>
      <c r="L9268" t="str">
        <f t="shared" si="288"/>
        <v>MidWest</v>
      </c>
      <c r="M9268" s="107">
        <f t="shared" si="289"/>
        <v>68</v>
      </c>
    </row>
    <row r="9269" spans="7:13">
      <c r="G9269" s="106">
        <v>41958</v>
      </c>
      <c r="H9269" s="90" t="s">
        <v>2098</v>
      </c>
      <c r="I9269" s="90" t="s">
        <v>2019</v>
      </c>
      <c r="J9269" s="90">
        <v>0</v>
      </c>
      <c r="K9269" s="90">
        <v>3</v>
      </c>
      <c r="L9269" t="str">
        <f t="shared" si="288"/>
        <v>West</v>
      </c>
      <c r="M9269" s="107">
        <f t="shared" si="289"/>
        <v>63</v>
      </c>
    </row>
    <row r="9270" spans="7:13">
      <c r="G9270" s="106">
        <v>41999</v>
      </c>
      <c r="H9270" s="90" t="s">
        <v>2035</v>
      </c>
      <c r="I9270" s="90" t="s">
        <v>2031</v>
      </c>
      <c r="J9270" s="90">
        <v>1.4999999999999999E-2</v>
      </c>
      <c r="K9270" s="90">
        <v>2</v>
      </c>
      <c r="L9270" t="str">
        <f t="shared" si="288"/>
        <v>West</v>
      </c>
      <c r="M9270" s="107">
        <f t="shared" si="289"/>
        <v>49.25</v>
      </c>
    </row>
    <row r="9271" spans="7:13">
      <c r="G9271" s="106">
        <v>41900</v>
      </c>
      <c r="H9271" s="90" t="s">
        <v>2052</v>
      </c>
      <c r="I9271" s="90" t="s">
        <v>2028</v>
      </c>
      <c r="J9271" s="90">
        <v>0</v>
      </c>
      <c r="K9271" s="90">
        <v>5</v>
      </c>
      <c r="L9271" t="str">
        <f t="shared" si="288"/>
        <v>MidWest</v>
      </c>
      <c r="M9271" s="107">
        <f t="shared" si="289"/>
        <v>114.75</v>
      </c>
    </row>
    <row r="9272" spans="7:13">
      <c r="G9272" s="106">
        <v>41664</v>
      </c>
      <c r="H9272" s="90" t="s">
        <v>2062</v>
      </c>
      <c r="I9272" s="90" t="s">
        <v>2046</v>
      </c>
      <c r="J9272" s="90">
        <v>0.02</v>
      </c>
      <c r="K9272" s="90">
        <v>3</v>
      </c>
      <c r="L9272" t="str">
        <f t="shared" si="288"/>
        <v>East</v>
      </c>
      <c r="M9272" s="107">
        <f t="shared" si="289"/>
        <v>73.5</v>
      </c>
    </row>
    <row r="9273" spans="7:13">
      <c r="G9273" s="106">
        <v>41361</v>
      </c>
      <c r="H9273" s="90" t="s">
        <v>2082</v>
      </c>
      <c r="I9273" s="90" t="s">
        <v>2028</v>
      </c>
      <c r="J9273" s="90">
        <v>0.01</v>
      </c>
      <c r="K9273" s="90">
        <v>3</v>
      </c>
      <c r="L9273" t="str">
        <f t="shared" si="288"/>
        <v>MidWest</v>
      </c>
      <c r="M9273" s="107">
        <f t="shared" si="289"/>
        <v>68.16149999999999</v>
      </c>
    </row>
    <row r="9274" spans="7:13">
      <c r="G9274" s="106">
        <v>41944</v>
      </c>
      <c r="H9274" s="90" t="s">
        <v>2032</v>
      </c>
      <c r="I9274" s="90" t="s">
        <v>2024</v>
      </c>
      <c r="J9274" s="90">
        <v>0.01</v>
      </c>
      <c r="K9274" s="90">
        <v>22</v>
      </c>
      <c r="L9274" t="str">
        <f t="shared" si="288"/>
        <v>East</v>
      </c>
      <c r="M9274" s="107">
        <f t="shared" si="289"/>
        <v>499.851</v>
      </c>
    </row>
    <row r="9275" spans="7:13">
      <c r="G9275" s="106">
        <v>41999</v>
      </c>
      <c r="H9275" s="90" t="s">
        <v>2052</v>
      </c>
      <c r="I9275" s="90" t="s">
        <v>2031</v>
      </c>
      <c r="J9275" s="90">
        <v>0.03</v>
      </c>
      <c r="K9275" s="90">
        <v>3</v>
      </c>
      <c r="L9275" t="str">
        <f t="shared" si="288"/>
        <v>MidWest</v>
      </c>
      <c r="M9275" s="107">
        <f t="shared" si="289"/>
        <v>72.75</v>
      </c>
    </row>
    <row r="9276" spans="7:13">
      <c r="G9276" s="106">
        <v>41973</v>
      </c>
      <c r="H9276" s="90" t="s">
        <v>2047</v>
      </c>
      <c r="I9276" s="90" t="s">
        <v>2031</v>
      </c>
      <c r="J9276" s="90">
        <v>0</v>
      </c>
      <c r="K9276" s="90">
        <v>1</v>
      </c>
      <c r="L9276" t="str">
        <f t="shared" si="288"/>
        <v>South</v>
      </c>
      <c r="M9276" s="107">
        <f t="shared" si="289"/>
        <v>25</v>
      </c>
    </row>
    <row r="9277" spans="7:13">
      <c r="G9277" s="106">
        <v>41628</v>
      </c>
      <c r="H9277" s="90" t="s">
        <v>2051</v>
      </c>
      <c r="I9277" s="90" t="s">
        <v>2034</v>
      </c>
      <c r="J9277" s="90">
        <v>0</v>
      </c>
      <c r="K9277" s="90">
        <v>3</v>
      </c>
      <c r="L9277" t="str">
        <f t="shared" si="288"/>
        <v>MidWest</v>
      </c>
      <c r="M9277" s="107">
        <f t="shared" si="289"/>
        <v>102</v>
      </c>
    </row>
    <row r="9278" spans="7:13">
      <c r="G9278" s="106">
        <v>41324</v>
      </c>
      <c r="H9278" s="90" t="s">
        <v>2060</v>
      </c>
      <c r="I9278" s="90" t="s">
        <v>2024</v>
      </c>
      <c r="J9278" s="90">
        <v>0</v>
      </c>
      <c r="K9278" s="90">
        <v>17</v>
      </c>
      <c r="L9278" t="str">
        <f t="shared" si="288"/>
        <v>South</v>
      </c>
      <c r="M9278" s="107">
        <f t="shared" si="289"/>
        <v>390.15</v>
      </c>
    </row>
    <row r="9279" spans="7:13">
      <c r="G9279" s="106">
        <v>41912</v>
      </c>
      <c r="H9279" s="90" t="s">
        <v>2098</v>
      </c>
      <c r="I9279" s="90" t="s">
        <v>2028</v>
      </c>
      <c r="J9279" s="90">
        <v>1.4999999999999999E-2</v>
      </c>
      <c r="K9279" s="90">
        <v>2</v>
      </c>
      <c r="L9279" t="str">
        <f t="shared" si="288"/>
        <v>West</v>
      </c>
      <c r="M9279" s="107">
        <f t="shared" si="289"/>
        <v>45.211500000000001</v>
      </c>
    </row>
    <row r="9280" spans="7:13">
      <c r="G9280" s="106">
        <v>41629</v>
      </c>
      <c r="H9280" s="90" t="s">
        <v>2036</v>
      </c>
      <c r="I9280" s="90" t="s">
        <v>2034</v>
      </c>
      <c r="J9280" s="90">
        <v>2.5000000000000001E-2</v>
      </c>
      <c r="K9280" s="90">
        <v>2</v>
      </c>
      <c r="L9280" t="str">
        <f t="shared" si="288"/>
        <v>MidWest</v>
      </c>
      <c r="M9280" s="107">
        <f t="shared" si="289"/>
        <v>66.3</v>
      </c>
    </row>
    <row r="9281" spans="7:13">
      <c r="G9281" s="106">
        <v>41638</v>
      </c>
      <c r="H9281" s="90" t="s">
        <v>2052</v>
      </c>
      <c r="I9281" s="90" t="s">
        <v>2050</v>
      </c>
      <c r="J9281" s="90">
        <v>0.02</v>
      </c>
      <c r="K9281" s="90">
        <v>16</v>
      </c>
      <c r="L9281" t="str">
        <f t="shared" si="288"/>
        <v>MidWest</v>
      </c>
      <c r="M9281" s="107">
        <f t="shared" si="289"/>
        <v>297.92</v>
      </c>
    </row>
    <row r="9282" spans="7:13">
      <c r="G9282" s="106">
        <v>41632</v>
      </c>
      <c r="H9282" s="90" t="s">
        <v>2058</v>
      </c>
      <c r="I9282" s="90" t="s">
        <v>2043</v>
      </c>
      <c r="J9282" s="90">
        <v>1.4999999999999999E-2</v>
      </c>
      <c r="K9282" s="90">
        <v>1</v>
      </c>
      <c r="L9282" t="str">
        <f t="shared" si="288"/>
        <v>MidWest</v>
      </c>
      <c r="M9282" s="107">
        <f t="shared" si="289"/>
        <v>23.147500000000001</v>
      </c>
    </row>
    <row r="9283" spans="7:13">
      <c r="G9283" s="106">
        <v>41646</v>
      </c>
      <c r="H9283" s="90" t="s">
        <v>2082</v>
      </c>
      <c r="I9283" s="90" t="s">
        <v>2046</v>
      </c>
      <c r="J9283" s="90">
        <v>0.01</v>
      </c>
      <c r="K9283" s="90">
        <v>3</v>
      </c>
      <c r="L9283" t="str">
        <f t="shared" ref="L9283:L9346" si="290">_xlfn.XLOOKUP(H9283,$D$2:$D$73,$E$2:$E$73)</f>
        <v>MidWest</v>
      </c>
      <c r="M9283" s="107">
        <f t="shared" ref="M9283:M9346" si="291">_xlfn.XLOOKUP(I9283,$A$2:$A$13,$B$2:$B$13)*K9283*(1-J9283)</f>
        <v>74.25</v>
      </c>
    </row>
    <row r="9284" spans="7:13">
      <c r="G9284" s="106">
        <v>41752</v>
      </c>
      <c r="H9284" s="90" t="s">
        <v>2079</v>
      </c>
      <c r="I9284" s="90" t="s">
        <v>2046</v>
      </c>
      <c r="J9284" s="90">
        <v>0.02</v>
      </c>
      <c r="K9284" s="90">
        <v>2</v>
      </c>
      <c r="L9284" t="str">
        <f t="shared" si="290"/>
        <v>MidWest</v>
      </c>
      <c r="M9284" s="107">
        <f t="shared" si="291"/>
        <v>49</v>
      </c>
    </row>
    <row r="9285" spans="7:13">
      <c r="G9285" s="106">
        <v>41994</v>
      </c>
      <c r="H9285" s="90" t="s">
        <v>2084</v>
      </c>
      <c r="I9285" s="90" t="s">
        <v>2043</v>
      </c>
      <c r="J9285" s="90">
        <v>1.4999999999999999E-2</v>
      </c>
      <c r="K9285" s="90">
        <v>3</v>
      </c>
      <c r="L9285" t="str">
        <f t="shared" si="290"/>
        <v>MidWest</v>
      </c>
      <c r="M9285" s="107">
        <f t="shared" si="291"/>
        <v>69.442499999999995</v>
      </c>
    </row>
    <row r="9286" spans="7:13">
      <c r="G9286" s="106">
        <v>41581</v>
      </c>
      <c r="H9286" s="90" t="s">
        <v>2020</v>
      </c>
      <c r="I9286" s="90" t="s">
        <v>2028</v>
      </c>
      <c r="J9286" s="90">
        <v>0</v>
      </c>
      <c r="K9286" s="90">
        <v>1</v>
      </c>
      <c r="L9286" t="str">
        <f t="shared" si="290"/>
        <v>MidWest</v>
      </c>
      <c r="M9286" s="107">
        <f t="shared" si="291"/>
        <v>22.95</v>
      </c>
    </row>
    <row r="9287" spans="7:13">
      <c r="G9287" s="106">
        <v>41636</v>
      </c>
      <c r="H9287" s="90" t="s">
        <v>2054</v>
      </c>
      <c r="I9287" s="90" t="s">
        <v>2034</v>
      </c>
      <c r="J9287" s="90">
        <v>0</v>
      </c>
      <c r="K9287" s="90">
        <v>3</v>
      </c>
      <c r="L9287" t="str">
        <f t="shared" si="290"/>
        <v>MidWest</v>
      </c>
      <c r="M9287" s="107">
        <f t="shared" si="291"/>
        <v>102</v>
      </c>
    </row>
    <row r="9288" spans="7:13">
      <c r="G9288" s="106">
        <v>41636</v>
      </c>
      <c r="H9288" s="90" t="s">
        <v>2102</v>
      </c>
      <c r="I9288" s="90" t="s">
        <v>2028</v>
      </c>
      <c r="J9288" s="90">
        <v>0.02</v>
      </c>
      <c r="K9288" s="90">
        <v>2</v>
      </c>
      <c r="L9288" t="str">
        <f t="shared" si="290"/>
        <v>MidWest</v>
      </c>
      <c r="M9288" s="107">
        <f t="shared" si="291"/>
        <v>44.981999999999999</v>
      </c>
    </row>
    <row r="9289" spans="7:13">
      <c r="G9289" s="106">
        <v>41998</v>
      </c>
      <c r="H9289" s="90" t="s">
        <v>2064</v>
      </c>
      <c r="I9289" s="90" t="s">
        <v>2024</v>
      </c>
      <c r="J9289" s="90">
        <v>0.02</v>
      </c>
      <c r="K9289" s="90">
        <v>2</v>
      </c>
      <c r="L9289" t="str">
        <f t="shared" si="290"/>
        <v>West</v>
      </c>
      <c r="M9289" s="107">
        <f t="shared" si="291"/>
        <v>44.981999999999999</v>
      </c>
    </row>
    <row r="9290" spans="7:13">
      <c r="G9290" s="106">
        <v>41637</v>
      </c>
      <c r="H9290" s="90" t="s">
        <v>2056</v>
      </c>
      <c r="I9290" s="90" t="s">
        <v>2023</v>
      </c>
      <c r="J9290" s="90">
        <v>1.4999999999999999E-2</v>
      </c>
      <c r="K9290" s="90">
        <v>2</v>
      </c>
      <c r="L9290" t="str">
        <f t="shared" si="290"/>
        <v>MidWest</v>
      </c>
      <c r="M9290" s="107">
        <f t="shared" si="291"/>
        <v>157.50149999999999</v>
      </c>
    </row>
    <row r="9291" spans="7:13">
      <c r="G9291" s="106">
        <v>41597</v>
      </c>
      <c r="H9291" s="90" t="s">
        <v>2036</v>
      </c>
      <c r="I9291" s="90" t="s">
        <v>2028</v>
      </c>
      <c r="J9291" s="90">
        <v>0</v>
      </c>
      <c r="K9291" s="90">
        <v>1</v>
      </c>
      <c r="L9291" t="str">
        <f t="shared" si="290"/>
        <v>MidWest</v>
      </c>
      <c r="M9291" s="107">
        <f t="shared" si="291"/>
        <v>22.95</v>
      </c>
    </row>
    <row r="9292" spans="7:13">
      <c r="G9292" s="106">
        <v>41763</v>
      </c>
      <c r="H9292" s="90" t="s">
        <v>2039</v>
      </c>
      <c r="I9292" s="90" t="s">
        <v>2050</v>
      </c>
      <c r="J9292" s="90">
        <v>0</v>
      </c>
      <c r="K9292" s="90">
        <v>3</v>
      </c>
      <c r="L9292" t="str">
        <f t="shared" si="290"/>
        <v>East</v>
      </c>
      <c r="M9292" s="107">
        <f t="shared" si="291"/>
        <v>57</v>
      </c>
    </row>
    <row r="9293" spans="7:13">
      <c r="G9293" s="106">
        <v>41596</v>
      </c>
      <c r="H9293" s="90" t="s">
        <v>2032</v>
      </c>
      <c r="I9293" s="90" t="s">
        <v>2028</v>
      </c>
      <c r="J9293" s="90">
        <v>0</v>
      </c>
      <c r="K9293" s="90">
        <v>21</v>
      </c>
      <c r="L9293" t="str">
        <f t="shared" si="290"/>
        <v>East</v>
      </c>
      <c r="M9293" s="107">
        <f t="shared" si="291"/>
        <v>481.95</v>
      </c>
    </row>
    <row r="9294" spans="7:13">
      <c r="G9294" s="106">
        <v>41966</v>
      </c>
      <c r="H9294" s="90" t="s">
        <v>2047</v>
      </c>
      <c r="I9294" s="90" t="s">
        <v>2024</v>
      </c>
      <c r="J9294" s="90">
        <v>0</v>
      </c>
      <c r="K9294" s="90">
        <v>2</v>
      </c>
      <c r="L9294" t="str">
        <f t="shared" si="290"/>
        <v>South</v>
      </c>
      <c r="M9294" s="107">
        <f t="shared" si="291"/>
        <v>45.9</v>
      </c>
    </row>
    <row r="9295" spans="7:13">
      <c r="G9295" s="106">
        <v>41955</v>
      </c>
      <c r="H9295" s="90" t="s">
        <v>2078</v>
      </c>
      <c r="I9295" s="90" t="s">
        <v>2046</v>
      </c>
      <c r="J9295" s="90">
        <v>1.4999999999999999E-2</v>
      </c>
      <c r="K9295" s="90">
        <v>3</v>
      </c>
      <c r="L9295" t="str">
        <f t="shared" si="290"/>
        <v>West</v>
      </c>
      <c r="M9295" s="107">
        <f t="shared" si="291"/>
        <v>73.875</v>
      </c>
    </row>
    <row r="9296" spans="7:13">
      <c r="G9296" s="106">
        <v>41638</v>
      </c>
      <c r="H9296" s="90" t="s">
        <v>2090</v>
      </c>
      <c r="I9296" s="90" t="s">
        <v>2031</v>
      </c>
      <c r="J9296" s="90">
        <v>0</v>
      </c>
      <c r="K9296" s="90">
        <v>2</v>
      </c>
      <c r="L9296" t="str">
        <f t="shared" si="290"/>
        <v>West</v>
      </c>
      <c r="M9296" s="107">
        <f t="shared" si="291"/>
        <v>50</v>
      </c>
    </row>
    <row r="9297" spans="7:13">
      <c r="G9297" s="106">
        <v>42002</v>
      </c>
      <c r="H9297" s="90" t="s">
        <v>2070</v>
      </c>
      <c r="I9297" s="90" t="s">
        <v>2024</v>
      </c>
      <c r="J9297" s="90">
        <v>1.4999999999999999E-2</v>
      </c>
      <c r="K9297" s="90">
        <v>3</v>
      </c>
      <c r="L9297" t="str">
        <f t="shared" si="290"/>
        <v>East</v>
      </c>
      <c r="M9297" s="107">
        <f t="shared" si="291"/>
        <v>67.817249999999987</v>
      </c>
    </row>
    <row r="9298" spans="7:13">
      <c r="G9298" s="106">
        <v>41960</v>
      </c>
      <c r="H9298" s="90" t="s">
        <v>2039</v>
      </c>
      <c r="I9298" s="90" t="s">
        <v>2034</v>
      </c>
      <c r="J9298" s="90">
        <v>0</v>
      </c>
      <c r="K9298" s="90">
        <v>2</v>
      </c>
      <c r="L9298" t="str">
        <f t="shared" si="290"/>
        <v>East</v>
      </c>
      <c r="M9298" s="107">
        <f t="shared" si="291"/>
        <v>68</v>
      </c>
    </row>
    <row r="9299" spans="7:13">
      <c r="G9299" s="106">
        <v>41988</v>
      </c>
      <c r="H9299" s="90" t="s">
        <v>2086</v>
      </c>
      <c r="I9299" s="90" t="s">
        <v>2034</v>
      </c>
      <c r="J9299" s="90">
        <v>0</v>
      </c>
      <c r="K9299" s="90">
        <v>2</v>
      </c>
      <c r="L9299" t="str">
        <f t="shared" si="290"/>
        <v>West</v>
      </c>
      <c r="M9299" s="107">
        <f t="shared" si="291"/>
        <v>68</v>
      </c>
    </row>
    <row r="9300" spans="7:13">
      <c r="G9300" s="106">
        <v>41612</v>
      </c>
      <c r="H9300" s="90" t="s">
        <v>2083</v>
      </c>
      <c r="I9300" s="90" t="s">
        <v>2037</v>
      </c>
      <c r="J9300" s="90">
        <v>0</v>
      </c>
      <c r="K9300" s="90">
        <v>2</v>
      </c>
      <c r="L9300" t="str">
        <f t="shared" si="290"/>
        <v>West</v>
      </c>
      <c r="M9300" s="107">
        <f t="shared" si="291"/>
        <v>55</v>
      </c>
    </row>
    <row r="9301" spans="7:13">
      <c r="G9301" s="106">
        <v>41599</v>
      </c>
      <c r="H9301" s="90" t="s">
        <v>2030</v>
      </c>
      <c r="I9301" s="90" t="s">
        <v>2028</v>
      </c>
      <c r="J9301" s="90">
        <v>0.03</v>
      </c>
      <c r="K9301" s="90">
        <v>2</v>
      </c>
      <c r="L9301" t="str">
        <f t="shared" si="290"/>
        <v>West</v>
      </c>
      <c r="M9301" s="107">
        <f t="shared" si="291"/>
        <v>44.522999999999996</v>
      </c>
    </row>
    <row r="9302" spans="7:13">
      <c r="G9302" s="106">
        <v>41634</v>
      </c>
      <c r="H9302" s="90" t="s">
        <v>2097</v>
      </c>
      <c r="I9302" s="90" t="s">
        <v>2024</v>
      </c>
      <c r="J9302" s="90">
        <v>1.4999999999999999E-2</v>
      </c>
      <c r="K9302" s="90">
        <v>2</v>
      </c>
      <c r="L9302" t="str">
        <f t="shared" si="290"/>
        <v>West</v>
      </c>
      <c r="M9302" s="107">
        <f t="shared" si="291"/>
        <v>45.211500000000001</v>
      </c>
    </row>
    <row r="9303" spans="7:13">
      <c r="G9303" s="106">
        <v>41961</v>
      </c>
      <c r="H9303" s="90" t="s">
        <v>2038</v>
      </c>
      <c r="I9303" s="90" t="s">
        <v>2028</v>
      </c>
      <c r="J9303" s="90">
        <v>0.02</v>
      </c>
      <c r="K9303" s="90">
        <v>2</v>
      </c>
      <c r="L9303" t="str">
        <f t="shared" si="290"/>
        <v>MidWest</v>
      </c>
      <c r="M9303" s="107">
        <f t="shared" si="291"/>
        <v>44.981999999999999</v>
      </c>
    </row>
    <row r="9304" spans="7:13">
      <c r="G9304" s="106">
        <v>41964</v>
      </c>
      <c r="H9304" s="90" t="s">
        <v>2063</v>
      </c>
      <c r="I9304" s="90" t="s">
        <v>2034</v>
      </c>
      <c r="J9304" s="90">
        <v>0</v>
      </c>
      <c r="K9304" s="90">
        <v>2</v>
      </c>
      <c r="L9304" t="str">
        <f t="shared" si="290"/>
        <v>South</v>
      </c>
      <c r="M9304" s="107">
        <f t="shared" si="291"/>
        <v>68</v>
      </c>
    </row>
    <row r="9305" spans="7:13">
      <c r="G9305" s="106">
        <v>41617</v>
      </c>
      <c r="H9305" s="90" t="s">
        <v>2064</v>
      </c>
      <c r="I9305" s="90" t="s">
        <v>2034</v>
      </c>
      <c r="J9305" s="90">
        <v>0.01</v>
      </c>
      <c r="K9305" s="90">
        <v>1</v>
      </c>
      <c r="L9305" t="str">
        <f t="shared" si="290"/>
        <v>West</v>
      </c>
      <c r="M9305" s="107">
        <f t="shared" si="291"/>
        <v>33.659999999999997</v>
      </c>
    </row>
    <row r="9306" spans="7:13">
      <c r="G9306" s="106">
        <v>41984</v>
      </c>
      <c r="H9306" s="90" t="s">
        <v>2033</v>
      </c>
      <c r="I9306" s="90" t="s">
        <v>2024</v>
      </c>
      <c r="J9306" s="90">
        <v>0.01</v>
      </c>
      <c r="K9306" s="90">
        <v>1</v>
      </c>
      <c r="L9306" t="str">
        <f t="shared" si="290"/>
        <v>MidWest</v>
      </c>
      <c r="M9306" s="107">
        <f t="shared" si="291"/>
        <v>22.720499999999998</v>
      </c>
    </row>
    <row r="9307" spans="7:13">
      <c r="G9307" s="106">
        <v>41633</v>
      </c>
      <c r="H9307" s="90" t="s">
        <v>2094</v>
      </c>
      <c r="I9307" s="90" t="s">
        <v>2023</v>
      </c>
      <c r="J9307" s="90">
        <v>1.4999999999999999E-2</v>
      </c>
      <c r="K9307" s="90">
        <v>19</v>
      </c>
      <c r="L9307" t="str">
        <f t="shared" si="290"/>
        <v>West</v>
      </c>
      <c r="M9307" s="107">
        <f t="shared" si="291"/>
        <v>1496.2642499999999</v>
      </c>
    </row>
    <row r="9308" spans="7:13">
      <c r="G9308" s="106">
        <v>41953</v>
      </c>
      <c r="H9308" s="90" t="s">
        <v>2052</v>
      </c>
      <c r="I9308" s="90" t="s">
        <v>2027</v>
      </c>
      <c r="J9308" s="90">
        <v>0</v>
      </c>
      <c r="K9308" s="90">
        <v>3</v>
      </c>
      <c r="L9308" t="str">
        <f t="shared" si="290"/>
        <v>MidWest</v>
      </c>
      <c r="M9308" s="107">
        <f t="shared" si="291"/>
        <v>59.849999999999994</v>
      </c>
    </row>
    <row r="9309" spans="7:13">
      <c r="G9309" s="106">
        <v>41635</v>
      </c>
      <c r="H9309" s="90" t="s">
        <v>2025</v>
      </c>
      <c r="I9309" s="90" t="s">
        <v>2034</v>
      </c>
      <c r="J9309" s="90">
        <v>0</v>
      </c>
      <c r="K9309" s="90">
        <v>9</v>
      </c>
      <c r="L9309" t="str">
        <f t="shared" si="290"/>
        <v>West</v>
      </c>
      <c r="M9309" s="107">
        <f t="shared" si="291"/>
        <v>306</v>
      </c>
    </row>
    <row r="9310" spans="7:13">
      <c r="G9310" s="106">
        <v>41591</v>
      </c>
      <c r="H9310" s="90" t="s">
        <v>2053</v>
      </c>
      <c r="I9310" s="90" t="s">
        <v>2027</v>
      </c>
      <c r="J9310" s="90">
        <v>0.02</v>
      </c>
      <c r="K9310" s="90">
        <v>2</v>
      </c>
      <c r="L9310" t="str">
        <f t="shared" si="290"/>
        <v>MidWest</v>
      </c>
      <c r="M9310" s="107">
        <f t="shared" si="291"/>
        <v>39.101999999999997</v>
      </c>
    </row>
    <row r="9311" spans="7:13">
      <c r="G9311" s="106">
        <v>41638</v>
      </c>
      <c r="H9311" s="90" t="s">
        <v>2068</v>
      </c>
      <c r="I9311" s="90" t="s">
        <v>2034</v>
      </c>
      <c r="J9311" s="90">
        <v>2.5000000000000001E-2</v>
      </c>
      <c r="K9311" s="90">
        <v>2</v>
      </c>
      <c r="L9311" t="str">
        <f t="shared" si="290"/>
        <v>South</v>
      </c>
      <c r="M9311" s="107">
        <f t="shared" si="291"/>
        <v>66.3</v>
      </c>
    </row>
    <row r="9312" spans="7:13">
      <c r="G9312" s="106">
        <v>41636</v>
      </c>
      <c r="H9312" s="90" t="s">
        <v>2039</v>
      </c>
      <c r="I9312" s="90" t="s">
        <v>2019</v>
      </c>
      <c r="J9312" s="90">
        <v>0</v>
      </c>
      <c r="K9312" s="90">
        <v>2</v>
      </c>
      <c r="L9312" t="str">
        <f t="shared" si="290"/>
        <v>East</v>
      </c>
      <c r="M9312" s="107">
        <f t="shared" si="291"/>
        <v>42</v>
      </c>
    </row>
    <row r="9313" spans="7:13">
      <c r="G9313" s="106">
        <v>41978</v>
      </c>
      <c r="H9313" s="90" t="s">
        <v>2065</v>
      </c>
      <c r="I9313" s="90" t="s">
        <v>2019</v>
      </c>
      <c r="J9313" s="90">
        <v>0.03</v>
      </c>
      <c r="K9313" s="90">
        <v>2</v>
      </c>
      <c r="L9313" t="str">
        <f t="shared" si="290"/>
        <v>South</v>
      </c>
      <c r="M9313" s="107">
        <f t="shared" si="291"/>
        <v>40.74</v>
      </c>
    </row>
    <row r="9314" spans="7:13">
      <c r="G9314" s="106">
        <v>41990</v>
      </c>
      <c r="H9314" s="90" t="s">
        <v>2030</v>
      </c>
      <c r="I9314" s="90" t="s">
        <v>2040</v>
      </c>
      <c r="J9314" s="90">
        <v>0</v>
      </c>
      <c r="K9314" s="90">
        <v>2</v>
      </c>
      <c r="L9314" t="str">
        <f t="shared" si="290"/>
        <v>West</v>
      </c>
      <c r="M9314" s="107">
        <f t="shared" si="291"/>
        <v>60</v>
      </c>
    </row>
    <row r="9315" spans="7:13">
      <c r="G9315" s="106">
        <v>41593</v>
      </c>
      <c r="H9315" s="90" t="s">
        <v>2030</v>
      </c>
      <c r="I9315" s="90" t="s">
        <v>2027</v>
      </c>
      <c r="J9315" s="90">
        <v>2.5000000000000001E-2</v>
      </c>
      <c r="K9315" s="90">
        <v>3</v>
      </c>
      <c r="L9315" t="str">
        <f t="shared" si="290"/>
        <v>West</v>
      </c>
      <c r="M9315" s="107">
        <f t="shared" si="291"/>
        <v>58.353749999999991</v>
      </c>
    </row>
    <row r="9316" spans="7:13">
      <c r="G9316" s="106">
        <v>41583</v>
      </c>
      <c r="H9316" s="90" t="s">
        <v>2090</v>
      </c>
      <c r="I9316" s="90" t="s">
        <v>2046</v>
      </c>
      <c r="J9316" s="90">
        <v>0</v>
      </c>
      <c r="K9316" s="90">
        <v>2</v>
      </c>
      <c r="L9316" t="str">
        <f t="shared" si="290"/>
        <v>West</v>
      </c>
      <c r="M9316" s="107">
        <f t="shared" si="291"/>
        <v>50</v>
      </c>
    </row>
    <row r="9317" spans="7:13">
      <c r="G9317" s="106">
        <v>41946</v>
      </c>
      <c r="H9317" s="90" t="s">
        <v>2061</v>
      </c>
      <c r="I9317" s="90" t="s">
        <v>2024</v>
      </c>
      <c r="J9317" s="90">
        <v>0</v>
      </c>
      <c r="K9317" s="90">
        <v>2</v>
      </c>
      <c r="L9317" t="str">
        <f t="shared" si="290"/>
        <v>West</v>
      </c>
      <c r="M9317" s="107">
        <f t="shared" si="291"/>
        <v>45.9</v>
      </c>
    </row>
    <row r="9318" spans="7:13">
      <c r="G9318" s="106">
        <v>41621</v>
      </c>
      <c r="H9318" s="90" t="s">
        <v>2077</v>
      </c>
      <c r="I9318" s="90" t="s">
        <v>2046</v>
      </c>
      <c r="J9318" s="90">
        <v>2.5000000000000001E-2</v>
      </c>
      <c r="K9318" s="90">
        <v>4</v>
      </c>
      <c r="L9318" t="str">
        <f t="shared" si="290"/>
        <v>MidWest</v>
      </c>
      <c r="M9318" s="107">
        <f t="shared" si="291"/>
        <v>97.5</v>
      </c>
    </row>
    <row r="9319" spans="7:13">
      <c r="G9319" s="106">
        <v>41607</v>
      </c>
      <c r="H9319" s="90" t="s">
        <v>2063</v>
      </c>
      <c r="I9319" s="90" t="s">
        <v>2023</v>
      </c>
      <c r="J9319" s="90">
        <v>1.4999999999999999E-2</v>
      </c>
      <c r="K9319" s="90">
        <v>1</v>
      </c>
      <c r="L9319" t="str">
        <f t="shared" si="290"/>
        <v>South</v>
      </c>
      <c r="M9319" s="107">
        <f t="shared" si="291"/>
        <v>78.750749999999996</v>
      </c>
    </row>
    <row r="9320" spans="7:13">
      <c r="G9320" s="106">
        <v>41514</v>
      </c>
      <c r="H9320" s="90" t="s">
        <v>2060</v>
      </c>
      <c r="I9320" s="90" t="s">
        <v>2027</v>
      </c>
      <c r="J9320" s="90">
        <v>0.03</v>
      </c>
      <c r="K9320" s="90">
        <v>1</v>
      </c>
      <c r="L9320" t="str">
        <f t="shared" si="290"/>
        <v>South</v>
      </c>
      <c r="M9320" s="107">
        <f t="shared" si="291"/>
        <v>19.351499999999998</v>
      </c>
    </row>
    <row r="9321" spans="7:13">
      <c r="G9321" s="106">
        <v>41591</v>
      </c>
      <c r="H9321" s="90" t="s">
        <v>2100</v>
      </c>
      <c r="I9321" s="90" t="s">
        <v>2023</v>
      </c>
      <c r="J9321" s="90">
        <v>1.4999999999999999E-2</v>
      </c>
      <c r="K9321" s="90">
        <v>2</v>
      </c>
      <c r="L9321" t="str">
        <f t="shared" si="290"/>
        <v>West</v>
      </c>
      <c r="M9321" s="107">
        <f t="shared" si="291"/>
        <v>157.50149999999999</v>
      </c>
    </row>
    <row r="9322" spans="7:13">
      <c r="G9322" s="106">
        <v>41612</v>
      </c>
      <c r="H9322" s="90" t="s">
        <v>2079</v>
      </c>
      <c r="I9322" s="90" t="s">
        <v>2034</v>
      </c>
      <c r="J9322" s="90">
        <v>2.5000000000000001E-2</v>
      </c>
      <c r="K9322" s="90">
        <v>2</v>
      </c>
      <c r="L9322" t="str">
        <f t="shared" si="290"/>
        <v>MidWest</v>
      </c>
      <c r="M9322" s="107">
        <f t="shared" si="291"/>
        <v>66.3</v>
      </c>
    </row>
    <row r="9323" spans="7:13">
      <c r="G9323" s="106">
        <v>41992</v>
      </c>
      <c r="H9323" s="90" t="s">
        <v>2094</v>
      </c>
      <c r="I9323" s="90" t="s">
        <v>2024</v>
      </c>
      <c r="J9323" s="90">
        <v>0</v>
      </c>
      <c r="K9323" s="90">
        <v>2</v>
      </c>
      <c r="L9323" t="str">
        <f t="shared" si="290"/>
        <v>West</v>
      </c>
      <c r="M9323" s="107">
        <f t="shared" si="291"/>
        <v>45.9</v>
      </c>
    </row>
    <row r="9324" spans="7:13">
      <c r="G9324" s="106">
        <v>41781</v>
      </c>
      <c r="H9324" s="90" t="s">
        <v>2052</v>
      </c>
      <c r="I9324" s="90" t="s">
        <v>2027</v>
      </c>
      <c r="J9324" s="90">
        <v>0.01</v>
      </c>
      <c r="K9324" s="90">
        <v>2</v>
      </c>
      <c r="L9324" t="str">
        <f t="shared" si="290"/>
        <v>MidWest</v>
      </c>
      <c r="M9324" s="107">
        <f t="shared" si="291"/>
        <v>39.500999999999998</v>
      </c>
    </row>
    <row r="9325" spans="7:13">
      <c r="G9325" s="106">
        <v>41873</v>
      </c>
      <c r="H9325" s="90" t="s">
        <v>2049</v>
      </c>
      <c r="I9325" s="90" t="s">
        <v>2024</v>
      </c>
      <c r="J9325" s="90">
        <v>0.03</v>
      </c>
      <c r="K9325" s="90">
        <v>3</v>
      </c>
      <c r="L9325" t="str">
        <f t="shared" si="290"/>
        <v>South</v>
      </c>
      <c r="M9325" s="107">
        <f t="shared" si="291"/>
        <v>66.784499999999994</v>
      </c>
    </row>
    <row r="9326" spans="7:13">
      <c r="G9326" s="106">
        <v>41669</v>
      </c>
      <c r="H9326" s="90" t="s">
        <v>2076</v>
      </c>
      <c r="I9326" s="90" t="s">
        <v>2046</v>
      </c>
      <c r="J9326" s="90">
        <v>0.02</v>
      </c>
      <c r="K9326" s="90">
        <v>1</v>
      </c>
      <c r="L9326" t="str">
        <f t="shared" si="290"/>
        <v>West</v>
      </c>
      <c r="M9326" s="107">
        <f t="shared" si="291"/>
        <v>24.5</v>
      </c>
    </row>
    <row r="9327" spans="7:13">
      <c r="G9327" s="106">
        <v>41998</v>
      </c>
      <c r="H9327" s="90" t="s">
        <v>2029</v>
      </c>
      <c r="I9327" s="90" t="s">
        <v>2034</v>
      </c>
      <c r="J9327" s="90">
        <v>0</v>
      </c>
      <c r="K9327" s="90">
        <v>3</v>
      </c>
      <c r="L9327" t="str">
        <f t="shared" si="290"/>
        <v>East</v>
      </c>
      <c r="M9327" s="107">
        <f t="shared" si="291"/>
        <v>102</v>
      </c>
    </row>
    <row r="9328" spans="7:13">
      <c r="G9328" s="106">
        <v>41632</v>
      </c>
      <c r="H9328" s="90" t="s">
        <v>2102</v>
      </c>
      <c r="I9328" s="90" t="s">
        <v>2027</v>
      </c>
      <c r="J9328" s="90">
        <v>0.02</v>
      </c>
      <c r="K9328" s="90">
        <v>2</v>
      </c>
      <c r="L9328" t="str">
        <f t="shared" si="290"/>
        <v>MidWest</v>
      </c>
      <c r="M9328" s="107">
        <f t="shared" si="291"/>
        <v>39.101999999999997</v>
      </c>
    </row>
    <row r="9329" spans="7:13">
      <c r="G9329" s="106">
        <v>41582</v>
      </c>
      <c r="H9329" s="90" t="s">
        <v>2093</v>
      </c>
      <c r="I9329" s="90" t="s">
        <v>2027</v>
      </c>
      <c r="J9329" s="90">
        <v>0</v>
      </c>
      <c r="K9329" s="90">
        <v>2</v>
      </c>
      <c r="L9329" t="str">
        <f t="shared" si="290"/>
        <v>West</v>
      </c>
      <c r="M9329" s="107">
        <f t="shared" si="291"/>
        <v>39.9</v>
      </c>
    </row>
    <row r="9330" spans="7:13">
      <c r="G9330" s="106">
        <v>41498</v>
      </c>
      <c r="H9330" s="90" t="s">
        <v>2049</v>
      </c>
      <c r="I9330" s="90" t="s">
        <v>2037</v>
      </c>
      <c r="J9330" s="90">
        <v>0.02</v>
      </c>
      <c r="K9330" s="90">
        <v>8</v>
      </c>
      <c r="L9330" t="str">
        <f t="shared" si="290"/>
        <v>South</v>
      </c>
      <c r="M9330" s="107">
        <f t="shared" si="291"/>
        <v>215.6</v>
      </c>
    </row>
    <row r="9331" spans="7:13">
      <c r="G9331" s="106">
        <v>41624</v>
      </c>
      <c r="H9331" s="90" t="s">
        <v>2059</v>
      </c>
      <c r="I9331" s="90" t="s">
        <v>2023</v>
      </c>
      <c r="J9331" s="90">
        <v>0.01</v>
      </c>
      <c r="K9331" s="90">
        <v>3</v>
      </c>
      <c r="L9331" t="str">
        <f t="shared" si="290"/>
        <v>West</v>
      </c>
      <c r="M9331" s="107">
        <f t="shared" si="291"/>
        <v>237.45150000000001</v>
      </c>
    </row>
    <row r="9332" spans="7:13">
      <c r="G9332" s="106">
        <v>41808</v>
      </c>
      <c r="H9332" s="90" t="s">
        <v>2039</v>
      </c>
      <c r="I9332" s="90" t="s">
        <v>2046</v>
      </c>
      <c r="J9332" s="90">
        <v>0</v>
      </c>
      <c r="K9332" s="90">
        <v>2</v>
      </c>
      <c r="L9332" t="str">
        <f t="shared" si="290"/>
        <v>East</v>
      </c>
      <c r="M9332" s="107">
        <f t="shared" si="291"/>
        <v>50</v>
      </c>
    </row>
    <row r="9333" spans="7:13">
      <c r="G9333" s="106">
        <v>41632</v>
      </c>
      <c r="H9333" s="90" t="s">
        <v>2030</v>
      </c>
      <c r="I9333" s="90" t="s">
        <v>2024</v>
      </c>
      <c r="J9333" s="90">
        <v>0.03</v>
      </c>
      <c r="K9333" s="90">
        <v>1</v>
      </c>
      <c r="L9333" t="str">
        <f t="shared" si="290"/>
        <v>West</v>
      </c>
      <c r="M9333" s="107">
        <f t="shared" si="291"/>
        <v>22.261499999999998</v>
      </c>
    </row>
    <row r="9334" spans="7:13">
      <c r="G9334" s="106">
        <v>41379</v>
      </c>
      <c r="H9334" s="90" t="s">
        <v>2099</v>
      </c>
      <c r="I9334" s="90" t="s">
        <v>2024</v>
      </c>
      <c r="J9334" s="90">
        <v>0.01</v>
      </c>
      <c r="K9334" s="90">
        <v>3</v>
      </c>
      <c r="L9334" t="str">
        <f t="shared" si="290"/>
        <v>East</v>
      </c>
      <c r="M9334" s="107">
        <f t="shared" si="291"/>
        <v>68.16149999999999</v>
      </c>
    </row>
    <row r="9335" spans="7:13">
      <c r="G9335" s="106">
        <v>41958</v>
      </c>
      <c r="H9335" s="90" t="s">
        <v>2093</v>
      </c>
      <c r="I9335" s="90" t="s">
        <v>2028</v>
      </c>
      <c r="J9335" s="90">
        <v>0</v>
      </c>
      <c r="K9335" s="90">
        <v>3</v>
      </c>
      <c r="L9335" t="str">
        <f t="shared" si="290"/>
        <v>West</v>
      </c>
      <c r="M9335" s="107">
        <f t="shared" si="291"/>
        <v>68.849999999999994</v>
      </c>
    </row>
    <row r="9336" spans="7:13">
      <c r="G9336" s="106">
        <v>41510</v>
      </c>
      <c r="H9336" s="90" t="s">
        <v>2057</v>
      </c>
      <c r="I9336" s="90" t="s">
        <v>2046</v>
      </c>
      <c r="J9336" s="90">
        <v>0</v>
      </c>
      <c r="K9336" s="90">
        <v>21</v>
      </c>
      <c r="L9336" t="str">
        <f t="shared" si="290"/>
        <v>West</v>
      </c>
      <c r="M9336" s="107">
        <f t="shared" si="291"/>
        <v>525</v>
      </c>
    </row>
    <row r="9337" spans="7:13">
      <c r="G9337" s="106">
        <v>41950</v>
      </c>
      <c r="H9337" s="90" t="s">
        <v>2100</v>
      </c>
      <c r="I9337" s="90" t="s">
        <v>2019</v>
      </c>
      <c r="J9337" s="90">
        <v>0</v>
      </c>
      <c r="K9337" s="90">
        <v>1</v>
      </c>
      <c r="L9337" t="str">
        <f t="shared" si="290"/>
        <v>West</v>
      </c>
      <c r="M9337" s="107">
        <f t="shared" si="291"/>
        <v>21</v>
      </c>
    </row>
    <row r="9338" spans="7:13">
      <c r="G9338" s="106">
        <v>41590</v>
      </c>
      <c r="H9338" s="90" t="s">
        <v>2022</v>
      </c>
      <c r="I9338" s="90" t="s">
        <v>2034</v>
      </c>
      <c r="J9338" s="90">
        <v>0</v>
      </c>
      <c r="K9338" s="90">
        <v>2</v>
      </c>
      <c r="L9338" t="str">
        <f t="shared" si="290"/>
        <v>West</v>
      </c>
      <c r="M9338" s="107">
        <f t="shared" si="291"/>
        <v>68</v>
      </c>
    </row>
    <row r="9339" spans="7:13">
      <c r="G9339" s="106">
        <v>41965</v>
      </c>
      <c r="H9339" s="90" t="s">
        <v>2039</v>
      </c>
      <c r="I9339" s="90" t="s">
        <v>2034</v>
      </c>
      <c r="J9339" s="90">
        <v>0</v>
      </c>
      <c r="K9339" s="90">
        <v>3</v>
      </c>
      <c r="L9339" t="str">
        <f t="shared" si="290"/>
        <v>East</v>
      </c>
      <c r="M9339" s="107">
        <f t="shared" si="291"/>
        <v>102</v>
      </c>
    </row>
    <row r="9340" spans="7:13">
      <c r="G9340" s="106">
        <v>41956</v>
      </c>
      <c r="H9340" s="90" t="s">
        <v>2071</v>
      </c>
      <c r="I9340" s="90" t="s">
        <v>2027</v>
      </c>
      <c r="J9340" s="90">
        <v>0</v>
      </c>
      <c r="K9340" s="90">
        <v>1</v>
      </c>
      <c r="L9340" t="str">
        <f t="shared" si="290"/>
        <v>MidWest</v>
      </c>
      <c r="M9340" s="107">
        <f t="shared" si="291"/>
        <v>19.95</v>
      </c>
    </row>
    <row r="9341" spans="7:13">
      <c r="G9341" s="106">
        <v>41623</v>
      </c>
      <c r="H9341" s="90" t="s">
        <v>2098</v>
      </c>
      <c r="I9341" s="90" t="s">
        <v>2046</v>
      </c>
      <c r="J9341" s="90">
        <v>0</v>
      </c>
      <c r="K9341" s="90">
        <v>3</v>
      </c>
      <c r="L9341" t="str">
        <f t="shared" si="290"/>
        <v>West</v>
      </c>
      <c r="M9341" s="107">
        <f t="shared" si="291"/>
        <v>75</v>
      </c>
    </row>
    <row r="9342" spans="7:13">
      <c r="G9342" s="106">
        <v>41582</v>
      </c>
      <c r="H9342" s="90" t="s">
        <v>2060</v>
      </c>
      <c r="I9342" s="90" t="s">
        <v>2034</v>
      </c>
      <c r="J9342" s="90">
        <v>0.03</v>
      </c>
      <c r="K9342" s="90">
        <v>1</v>
      </c>
      <c r="L9342" t="str">
        <f t="shared" si="290"/>
        <v>South</v>
      </c>
      <c r="M9342" s="107">
        <f t="shared" si="291"/>
        <v>32.979999999999997</v>
      </c>
    </row>
    <row r="9343" spans="7:13">
      <c r="G9343" s="106">
        <v>41603</v>
      </c>
      <c r="H9343" s="90" t="s">
        <v>2091</v>
      </c>
      <c r="I9343" s="90" t="s">
        <v>2027</v>
      </c>
      <c r="J9343" s="90">
        <v>0</v>
      </c>
      <c r="K9343" s="90">
        <v>3</v>
      </c>
      <c r="L9343" t="str">
        <f t="shared" si="290"/>
        <v>South</v>
      </c>
      <c r="M9343" s="107">
        <f t="shared" si="291"/>
        <v>59.849999999999994</v>
      </c>
    </row>
    <row r="9344" spans="7:13">
      <c r="G9344" s="106">
        <v>41369</v>
      </c>
      <c r="H9344" s="90" t="s">
        <v>2072</v>
      </c>
      <c r="I9344" s="90" t="s">
        <v>2043</v>
      </c>
      <c r="J9344" s="90">
        <v>0.01</v>
      </c>
      <c r="K9344" s="90">
        <v>3</v>
      </c>
      <c r="L9344" t="str">
        <f t="shared" si="290"/>
        <v>MidWest</v>
      </c>
      <c r="M9344" s="107">
        <f t="shared" si="291"/>
        <v>69.795000000000002</v>
      </c>
    </row>
    <row r="9345" spans="7:13">
      <c r="G9345" s="106">
        <v>41989</v>
      </c>
      <c r="H9345" s="90" t="s">
        <v>2032</v>
      </c>
      <c r="I9345" s="90" t="s">
        <v>2027</v>
      </c>
      <c r="J9345" s="90">
        <v>2.5000000000000001E-2</v>
      </c>
      <c r="K9345" s="90">
        <v>3</v>
      </c>
      <c r="L9345" t="str">
        <f t="shared" si="290"/>
        <v>East</v>
      </c>
      <c r="M9345" s="107">
        <f t="shared" si="291"/>
        <v>58.353749999999991</v>
      </c>
    </row>
    <row r="9346" spans="7:13">
      <c r="G9346" s="106">
        <v>41975</v>
      </c>
      <c r="H9346" s="90" t="s">
        <v>2051</v>
      </c>
      <c r="I9346" s="90" t="s">
        <v>2019</v>
      </c>
      <c r="J9346" s="90">
        <v>0.01</v>
      </c>
      <c r="K9346" s="90">
        <v>3</v>
      </c>
      <c r="L9346" t="str">
        <f t="shared" si="290"/>
        <v>MidWest</v>
      </c>
      <c r="M9346" s="107">
        <f t="shared" si="291"/>
        <v>62.37</v>
      </c>
    </row>
    <row r="9347" spans="7:13">
      <c r="G9347" s="106">
        <v>42004</v>
      </c>
      <c r="H9347" s="90" t="s">
        <v>2035</v>
      </c>
      <c r="I9347" s="90" t="s">
        <v>2027</v>
      </c>
      <c r="J9347" s="90">
        <v>0</v>
      </c>
      <c r="K9347" s="90">
        <v>3</v>
      </c>
      <c r="L9347" t="str">
        <f t="shared" ref="L9347:L9410" si="292">_xlfn.XLOOKUP(H9347,$D$2:$D$73,$E$2:$E$73)</f>
        <v>West</v>
      </c>
      <c r="M9347" s="107">
        <f t="shared" ref="M9347:M9410" si="293">_xlfn.XLOOKUP(I9347,$A$2:$A$13,$B$2:$B$13)*K9347*(1-J9347)</f>
        <v>59.849999999999994</v>
      </c>
    </row>
    <row r="9348" spans="7:13">
      <c r="G9348" s="106">
        <v>41529</v>
      </c>
      <c r="H9348" s="90" t="s">
        <v>2055</v>
      </c>
      <c r="I9348" s="90" t="s">
        <v>2040</v>
      </c>
      <c r="J9348" s="90">
        <v>0</v>
      </c>
      <c r="K9348" s="90">
        <v>3</v>
      </c>
      <c r="L9348" t="str">
        <f t="shared" si="292"/>
        <v>South</v>
      </c>
      <c r="M9348" s="107">
        <f t="shared" si="293"/>
        <v>90</v>
      </c>
    </row>
    <row r="9349" spans="7:13">
      <c r="G9349" s="106">
        <v>41812</v>
      </c>
      <c r="H9349" s="90" t="s">
        <v>2071</v>
      </c>
      <c r="I9349" s="90" t="s">
        <v>2024</v>
      </c>
      <c r="J9349" s="90">
        <v>0.03</v>
      </c>
      <c r="K9349" s="90">
        <v>3</v>
      </c>
      <c r="L9349" t="str">
        <f t="shared" si="292"/>
        <v>MidWest</v>
      </c>
      <c r="M9349" s="107">
        <f t="shared" si="293"/>
        <v>66.784499999999994</v>
      </c>
    </row>
    <row r="9350" spans="7:13">
      <c r="G9350" s="106">
        <v>41949</v>
      </c>
      <c r="H9350" s="90" t="s">
        <v>2062</v>
      </c>
      <c r="I9350" s="90" t="s">
        <v>2028</v>
      </c>
      <c r="J9350" s="90">
        <v>1.4999999999999999E-2</v>
      </c>
      <c r="K9350" s="90">
        <v>2</v>
      </c>
      <c r="L9350" t="str">
        <f t="shared" si="292"/>
        <v>East</v>
      </c>
      <c r="M9350" s="107">
        <f t="shared" si="293"/>
        <v>45.211500000000001</v>
      </c>
    </row>
    <row r="9351" spans="7:13">
      <c r="G9351" s="106">
        <v>41617</v>
      </c>
      <c r="H9351" s="90" t="s">
        <v>2033</v>
      </c>
      <c r="I9351" s="90" t="s">
        <v>2024</v>
      </c>
      <c r="J9351" s="90">
        <v>0</v>
      </c>
      <c r="K9351" s="90">
        <v>1</v>
      </c>
      <c r="L9351" t="str">
        <f t="shared" si="292"/>
        <v>MidWest</v>
      </c>
      <c r="M9351" s="107">
        <f t="shared" si="293"/>
        <v>22.95</v>
      </c>
    </row>
    <row r="9352" spans="7:13">
      <c r="G9352" s="106">
        <v>41661</v>
      </c>
      <c r="H9352" s="90" t="s">
        <v>2101</v>
      </c>
      <c r="I9352" s="90" t="s">
        <v>2024</v>
      </c>
      <c r="J9352" s="90">
        <v>0.03</v>
      </c>
      <c r="K9352" s="90">
        <v>2</v>
      </c>
      <c r="L9352" t="str">
        <f t="shared" si="292"/>
        <v>MidWest</v>
      </c>
      <c r="M9352" s="107">
        <f t="shared" si="293"/>
        <v>44.522999999999996</v>
      </c>
    </row>
    <row r="9353" spans="7:13">
      <c r="G9353" s="106">
        <v>41967</v>
      </c>
      <c r="H9353" s="90" t="s">
        <v>2055</v>
      </c>
      <c r="I9353" s="90" t="s">
        <v>2028</v>
      </c>
      <c r="J9353" s="90">
        <v>0</v>
      </c>
      <c r="K9353" s="90">
        <v>1</v>
      </c>
      <c r="L9353" t="str">
        <f t="shared" si="292"/>
        <v>South</v>
      </c>
      <c r="M9353" s="107">
        <f t="shared" si="293"/>
        <v>22.95</v>
      </c>
    </row>
    <row r="9354" spans="7:13">
      <c r="G9354" s="106">
        <v>41720</v>
      </c>
      <c r="H9354" s="90" t="s">
        <v>2064</v>
      </c>
      <c r="I9354" s="90" t="s">
        <v>2046</v>
      </c>
      <c r="J9354" s="90">
        <v>1.4999999999999999E-2</v>
      </c>
      <c r="K9354" s="90">
        <v>3</v>
      </c>
      <c r="L9354" t="str">
        <f t="shared" si="292"/>
        <v>West</v>
      </c>
      <c r="M9354" s="107">
        <f t="shared" si="293"/>
        <v>73.875</v>
      </c>
    </row>
    <row r="9355" spans="7:13">
      <c r="G9355" s="106">
        <v>41613</v>
      </c>
      <c r="H9355" s="90" t="s">
        <v>2066</v>
      </c>
      <c r="I9355" s="90" t="s">
        <v>2034</v>
      </c>
      <c r="J9355" s="90">
        <v>0</v>
      </c>
      <c r="K9355" s="90">
        <v>1</v>
      </c>
      <c r="L9355" t="str">
        <f t="shared" si="292"/>
        <v>East</v>
      </c>
      <c r="M9355" s="107">
        <f t="shared" si="293"/>
        <v>34</v>
      </c>
    </row>
    <row r="9356" spans="7:13">
      <c r="G9356" s="106">
        <v>41584</v>
      </c>
      <c r="H9356" s="90" t="s">
        <v>2072</v>
      </c>
      <c r="I9356" s="90" t="s">
        <v>2023</v>
      </c>
      <c r="J9356" s="90">
        <v>0</v>
      </c>
      <c r="K9356" s="90">
        <v>3</v>
      </c>
      <c r="L9356" t="str">
        <f t="shared" si="292"/>
        <v>MidWest</v>
      </c>
      <c r="M9356" s="107">
        <f t="shared" si="293"/>
        <v>239.85000000000002</v>
      </c>
    </row>
    <row r="9357" spans="7:13">
      <c r="G9357" s="106">
        <v>41898</v>
      </c>
      <c r="H9357" s="90" t="s">
        <v>2039</v>
      </c>
      <c r="I9357" s="90" t="s">
        <v>2050</v>
      </c>
      <c r="J9357" s="90">
        <v>0.02</v>
      </c>
      <c r="K9357" s="90">
        <v>3</v>
      </c>
      <c r="L9357" t="str">
        <f t="shared" si="292"/>
        <v>East</v>
      </c>
      <c r="M9357" s="107">
        <f t="shared" si="293"/>
        <v>55.86</v>
      </c>
    </row>
    <row r="9358" spans="7:13">
      <c r="G9358" s="106">
        <v>41819</v>
      </c>
      <c r="H9358" s="90" t="s">
        <v>2090</v>
      </c>
      <c r="I9358" s="90" t="s">
        <v>2024</v>
      </c>
      <c r="J9358" s="90">
        <v>0.02</v>
      </c>
      <c r="K9358" s="90">
        <v>3</v>
      </c>
      <c r="L9358" t="str">
        <f t="shared" si="292"/>
        <v>West</v>
      </c>
      <c r="M9358" s="107">
        <f t="shared" si="293"/>
        <v>67.472999999999999</v>
      </c>
    </row>
    <row r="9359" spans="7:13">
      <c r="G9359" s="106">
        <v>41798</v>
      </c>
      <c r="H9359" s="90" t="s">
        <v>2095</v>
      </c>
      <c r="I9359" s="90" t="s">
        <v>2031</v>
      </c>
      <c r="J9359" s="90">
        <v>2.5000000000000001E-2</v>
      </c>
      <c r="K9359" s="90">
        <v>17</v>
      </c>
      <c r="L9359" t="str">
        <f t="shared" si="292"/>
        <v>South</v>
      </c>
      <c r="M9359" s="107">
        <f t="shared" si="293"/>
        <v>414.375</v>
      </c>
    </row>
    <row r="9360" spans="7:13">
      <c r="G9360" s="106">
        <v>41629</v>
      </c>
      <c r="H9360" s="90" t="s">
        <v>2080</v>
      </c>
      <c r="I9360" s="90" t="s">
        <v>2034</v>
      </c>
      <c r="J9360" s="90">
        <v>2.5000000000000001E-2</v>
      </c>
      <c r="K9360" s="90">
        <v>6</v>
      </c>
      <c r="L9360" t="str">
        <f t="shared" si="292"/>
        <v>East</v>
      </c>
      <c r="M9360" s="107">
        <f t="shared" si="293"/>
        <v>198.9</v>
      </c>
    </row>
    <row r="9361" spans="7:13">
      <c r="G9361" s="106">
        <v>41946</v>
      </c>
      <c r="H9361" s="90" t="s">
        <v>2049</v>
      </c>
      <c r="I9361" s="90" t="s">
        <v>2023</v>
      </c>
      <c r="J9361" s="90">
        <v>0</v>
      </c>
      <c r="K9361" s="90">
        <v>1</v>
      </c>
      <c r="L9361" t="str">
        <f t="shared" si="292"/>
        <v>South</v>
      </c>
      <c r="M9361" s="107">
        <f t="shared" si="293"/>
        <v>79.95</v>
      </c>
    </row>
    <row r="9362" spans="7:13">
      <c r="G9362" s="106">
        <v>41951</v>
      </c>
      <c r="H9362" s="90" t="s">
        <v>2036</v>
      </c>
      <c r="I9362" s="90" t="s">
        <v>2046</v>
      </c>
      <c r="J9362" s="90">
        <v>0</v>
      </c>
      <c r="K9362" s="90">
        <v>1</v>
      </c>
      <c r="L9362" t="str">
        <f t="shared" si="292"/>
        <v>MidWest</v>
      </c>
      <c r="M9362" s="107">
        <f t="shared" si="293"/>
        <v>25</v>
      </c>
    </row>
    <row r="9363" spans="7:13">
      <c r="G9363" s="106">
        <v>41972</v>
      </c>
      <c r="H9363" s="90" t="s">
        <v>2065</v>
      </c>
      <c r="I9363" s="90" t="s">
        <v>2034</v>
      </c>
      <c r="J9363" s="90">
        <v>1.4999999999999999E-2</v>
      </c>
      <c r="K9363" s="90">
        <v>1</v>
      </c>
      <c r="L9363" t="str">
        <f t="shared" si="292"/>
        <v>South</v>
      </c>
      <c r="M9363" s="107">
        <f t="shared" si="293"/>
        <v>33.49</v>
      </c>
    </row>
    <row r="9364" spans="7:13">
      <c r="G9364" s="106">
        <v>41962</v>
      </c>
      <c r="H9364" s="90" t="s">
        <v>2060</v>
      </c>
      <c r="I9364" s="90" t="s">
        <v>2040</v>
      </c>
      <c r="J9364" s="90">
        <v>2.5000000000000001E-2</v>
      </c>
      <c r="K9364" s="90">
        <v>2</v>
      </c>
      <c r="L9364" t="str">
        <f t="shared" si="292"/>
        <v>South</v>
      </c>
      <c r="M9364" s="107">
        <f t="shared" si="293"/>
        <v>58.5</v>
      </c>
    </row>
    <row r="9365" spans="7:13">
      <c r="G9365" s="106">
        <v>41997</v>
      </c>
      <c r="H9365" s="90" t="s">
        <v>2091</v>
      </c>
      <c r="I9365" s="90" t="s">
        <v>2046</v>
      </c>
      <c r="J9365" s="90">
        <v>0</v>
      </c>
      <c r="K9365" s="90">
        <v>3</v>
      </c>
      <c r="L9365" t="str">
        <f t="shared" si="292"/>
        <v>South</v>
      </c>
      <c r="M9365" s="107">
        <f t="shared" si="293"/>
        <v>75</v>
      </c>
    </row>
    <row r="9366" spans="7:13">
      <c r="G9366" s="106">
        <v>41862</v>
      </c>
      <c r="H9366" s="90" t="s">
        <v>2070</v>
      </c>
      <c r="I9366" s="90" t="s">
        <v>2031</v>
      </c>
      <c r="J9366" s="90">
        <v>0</v>
      </c>
      <c r="K9366" s="90">
        <v>4</v>
      </c>
      <c r="L9366" t="str">
        <f t="shared" si="292"/>
        <v>East</v>
      </c>
      <c r="M9366" s="107">
        <f t="shared" si="293"/>
        <v>100</v>
      </c>
    </row>
    <row r="9367" spans="7:13">
      <c r="G9367" s="106">
        <v>41614</v>
      </c>
      <c r="H9367" s="90" t="s">
        <v>2056</v>
      </c>
      <c r="I9367" s="90" t="s">
        <v>2040</v>
      </c>
      <c r="J9367" s="90">
        <v>0.01</v>
      </c>
      <c r="K9367" s="90">
        <v>1</v>
      </c>
      <c r="L9367" t="str">
        <f t="shared" si="292"/>
        <v>MidWest</v>
      </c>
      <c r="M9367" s="107">
        <f t="shared" si="293"/>
        <v>29.7</v>
      </c>
    </row>
    <row r="9368" spans="7:13">
      <c r="G9368" s="106">
        <v>41982</v>
      </c>
      <c r="H9368" s="90" t="s">
        <v>2065</v>
      </c>
      <c r="I9368" s="90" t="s">
        <v>2024</v>
      </c>
      <c r="J9368" s="90">
        <v>0</v>
      </c>
      <c r="K9368" s="90">
        <v>2</v>
      </c>
      <c r="L9368" t="str">
        <f t="shared" si="292"/>
        <v>South</v>
      </c>
      <c r="M9368" s="107">
        <f t="shared" si="293"/>
        <v>45.9</v>
      </c>
    </row>
    <row r="9369" spans="7:13">
      <c r="G9369" s="106">
        <v>41987</v>
      </c>
      <c r="H9369" s="90" t="s">
        <v>2100</v>
      </c>
      <c r="I9369" s="90" t="s">
        <v>2034</v>
      </c>
      <c r="J9369" s="90">
        <v>1.4999999999999999E-2</v>
      </c>
      <c r="K9369" s="90">
        <v>1</v>
      </c>
      <c r="L9369" t="str">
        <f t="shared" si="292"/>
        <v>West</v>
      </c>
      <c r="M9369" s="107">
        <f t="shared" si="293"/>
        <v>33.49</v>
      </c>
    </row>
    <row r="9370" spans="7:13">
      <c r="G9370" s="106">
        <v>41630</v>
      </c>
      <c r="H9370" s="90" t="s">
        <v>2058</v>
      </c>
      <c r="I9370" s="90" t="s">
        <v>2046</v>
      </c>
      <c r="J9370" s="90">
        <v>0</v>
      </c>
      <c r="K9370" s="90">
        <v>2</v>
      </c>
      <c r="L9370" t="str">
        <f t="shared" si="292"/>
        <v>MidWest</v>
      </c>
      <c r="M9370" s="107">
        <f t="shared" si="293"/>
        <v>50</v>
      </c>
    </row>
    <row r="9371" spans="7:13">
      <c r="G9371" s="106">
        <v>41957</v>
      </c>
      <c r="H9371" s="90" t="s">
        <v>2054</v>
      </c>
      <c r="I9371" s="90" t="s">
        <v>2024</v>
      </c>
      <c r="J9371" s="90">
        <v>0</v>
      </c>
      <c r="K9371" s="90">
        <v>3</v>
      </c>
      <c r="L9371" t="str">
        <f t="shared" si="292"/>
        <v>MidWest</v>
      </c>
      <c r="M9371" s="107">
        <f t="shared" si="293"/>
        <v>68.849999999999994</v>
      </c>
    </row>
    <row r="9372" spans="7:13">
      <c r="G9372" s="106">
        <v>41624</v>
      </c>
      <c r="H9372" s="90" t="s">
        <v>2035</v>
      </c>
      <c r="I9372" s="90" t="s">
        <v>2024</v>
      </c>
      <c r="J9372" s="90">
        <v>0</v>
      </c>
      <c r="K9372" s="90">
        <v>8</v>
      </c>
      <c r="L9372" t="str">
        <f t="shared" si="292"/>
        <v>West</v>
      </c>
      <c r="M9372" s="107">
        <f t="shared" si="293"/>
        <v>183.6</v>
      </c>
    </row>
    <row r="9373" spans="7:13">
      <c r="G9373" s="106">
        <v>41983</v>
      </c>
      <c r="H9373" s="90" t="s">
        <v>2058</v>
      </c>
      <c r="I9373" s="90" t="s">
        <v>2040</v>
      </c>
      <c r="J9373" s="90">
        <v>2.5000000000000001E-2</v>
      </c>
      <c r="K9373" s="90">
        <v>2</v>
      </c>
      <c r="L9373" t="str">
        <f t="shared" si="292"/>
        <v>MidWest</v>
      </c>
      <c r="M9373" s="107">
        <f t="shared" si="293"/>
        <v>58.5</v>
      </c>
    </row>
    <row r="9374" spans="7:13">
      <c r="G9374" s="106">
        <v>41995</v>
      </c>
      <c r="H9374" s="90" t="s">
        <v>2079</v>
      </c>
      <c r="I9374" s="90" t="s">
        <v>2050</v>
      </c>
      <c r="J9374" s="90">
        <v>2.5000000000000001E-2</v>
      </c>
      <c r="K9374" s="90">
        <v>11</v>
      </c>
      <c r="L9374" t="str">
        <f t="shared" si="292"/>
        <v>MidWest</v>
      </c>
      <c r="M9374" s="107">
        <f t="shared" si="293"/>
        <v>203.77500000000001</v>
      </c>
    </row>
    <row r="9375" spans="7:13">
      <c r="G9375" s="106">
        <v>41583</v>
      </c>
      <c r="H9375" s="90" t="s">
        <v>2053</v>
      </c>
      <c r="I9375" s="90" t="s">
        <v>2034</v>
      </c>
      <c r="J9375" s="90">
        <v>0.01</v>
      </c>
      <c r="K9375" s="90">
        <v>2</v>
      </c>
      <c r="L9375" t="str">
        <f t="shared" si="292"/>
        <v>MidWest</v>
      </c>
      <c r="M9375" s="107">
        <f t="shared" si="293"/>
        <v>67.319999999999993</v>
      </c>
    </row>
    <row r="9376" spans="7:13">
      <c r="G9376" s="106">
        <v>41608</v>
      </c>
      <c r="H9376" s="90" t="s">
        <v>2075</v>
      </c>
      <c r="I9376" s="90" t="s">
        <v>2034</v>
      </c>
      <c r="J9376" s="90">
        <v>0.01</v>
      </c>
      <c r="K9376" s="90">
        <v>1</v>
      </c>
      <c r="L9376" t="str">
        <f t="shared" si="292"/>
        <v>West</v>
      </c>
      <c r="M9376" s="107">
        <f t="shared" si="293"/>
        <v>33.659999999999997</v>
      </c>
    </row>
    <row r="9377" spans="7:13">
      <c r="G9377" s="106">
        <v>41628</v>
      </c>
      <c r="H9377" s="90" t="s">
        <v>2025</v>
      </c>
      <c r="I9377" s="90" t="s">
        <v>2031</v>
      </c>
      <c r="J9377" s="90">
        <v>0</v>
      </c>
      <c r="K9377" s="90">
        <v>2</v>
      </c>
      <c r="L9377" t="str">
        <f t="shared" si="292"/>
        <v>West</v>
      </c>
      <c r="M9377" s="107">
        <f t="shared" si="293"/>
        <v>50</v>
      </c>
    </row>
    <row r="9378" spans="7:13">
      <c r="G9378" s="106">
        <v>41975</v>
      </c>
      <c r="H9378" s="90" t="s">
        <v>2055</v>
      </c>
      <c r="I9378" s="90" t="s">
        <v>2031</v>
      </c>
      <c r="J9378" s="90">
        <v>0.03</v>
      </c>
      <c r="K9378" s="90">
        <v>2</v>
      </c>
      <c r="L9378" t="str">
        <f t="shared" si="292"/>
        <v>South</v>
      </c>
      <c r="M9378" s="107">
        <f t="shared" si="293"/>
        <v>48.5</v>
      </c>
    </row>
    <row r="9379" spans="7:13">
      <c r="G9379" s="106">
        <v>41616</v>
      </c>
      <c r="H9379" s="90" t="s">
        <v>2091</v>
      </c>
      <c r="I9379" s="90" t="s">
        <v>2031</v>
      </c>
      <c r="J9379" s="90">
        <v>1.4999999999999999E-2</v>
      </c>
      <c r="K9379" s="90">
        <v>1</v>
      </c>
      <c r="L9379" t="str">
        <f t="shared" si="292"/>
        <v>South</v>
      </c>
      <c r="M9379" s="107">
        <f t="shared" si="293"/>
        <v>24.625</v>
      </c>
    </row>
    <row r="9380" spans="7:13">
      <c r="G9380" s="106">
        <v>41649</v>
      </c>
      <c r="H9380" s="90" t="s">
        <v>2084</v>
      </c>
      <c r="I9380" s="90" t="s">
        <v>2031</v>
      </c>
      <c r="J9380" s="90">
        <v>0</v>
      </c>
      <c r="K9380" s="90">
        <v>3</v>
      </c>
      <c r="L9380" t="str">
        <f t="shared" si="292"/>
        <v>MidWest</v>
      </c>
      <c r="M9380" s="107">
        <f t="shared" si="293"/>
        <v>75</v>
      </c>
    </row>
    <row r="9381" spans="7:13">
      <c r="G9381" s="106">
        <v>41628</v>
      </c>
      <c r="H9381" s="90" t="s">
        <v>2093</v>
      </c>
      <c r="I9381" s="90" t="s">
        <v>2046</v>
      </c>
      <c r="J9381" s="90">
        <v>0</v>
      </c>
      <c r="K9381" s="90">
        <v>2</v>
      </c>
      <c r="L9381" t="str">
        <f t="shared" si="292"/>
        <v>West</v>
      </c>
      <c r="M9381" s="107">
        <f t="shared" si="293"/>
        <v>50</v>
      </c>
    </row>
    <row r="9382" spans="7:13">
      <c r="G9382" s="106">
        <v>41603</v>
      </c>
      <c r="H9382" s="90" t="s">
        <v>2041</v>
      </c>
      <c r="I9382" s="90" t="s">
        <v>2046</v>
      </c>
      <c r="J9382" s="90">
        <v>0.01</v>
      </c>
      <c r="K9382" s="90">
        <v>3</v>
      </c>
      <c r="L9382" t="str">
        <f t="shared" si="292"/>
        <v>West</v>
      </c>
      <c r="M9382" s="107">
        <f t="shared" si="293"/>
        <v>74.25</v>
      </c>
    </row>
    <row r="9383" spans="7:13">
      <c r="G9383" s="106">
        <v>42001</v>
      </c>
      <c r="H9383" s="90" t="s">
        <v>2098</v>
      </c>
      <c r="I9383" s="90" t="s">
        <v>2028</v>
      </c>
      <c r="J9383" s="90">
        <v>0.03</v>
      </c>
      <c r="K9383" s="90">
        <v>3</v>
      </c>
      <c r="L9383" t="str">
        <f t="shared" si="292"/>
        <v>West</v>
      </c>
      <c r="M9383" s="107">
        <f t="shared" si="293"/>
        <v>66.784499999999994</v>
      </c>
    </row>
    <row r="9384" spans="7:13">
      <c r="G9384" s="106">
        <v>41589</v>
      </c>
      <c r="H9384" s="90" t="s">
        <v>2053</v>
      </c>
      <c r="I9384" s="90" t="s">
        <v>2027</v>
      </c>
      <c r="J9384" s="90">
        <v>1.4999999999999999E-2</v>
      </c>
      <c r="K9384" s="90">
        <v>2</v>
      </c>
      <c r="L9384" t="str">
        <f t="shared" si="292"/>
        <v>MidWest</v>
      </c>
      <c r="M9384" s="107">
        <f t="shared" si="293"/>
        <v>39.301499999999997</v>
      </c>
    </row>
    <row r="9385" spans="7:13">
      <c r="G9385" s="106">
        <v>41973</v>
      </c>
      <c r="H9385" s="90" t="s">
        <v>2026</v>
      </c>
      <c r="I9385" s="90" t="s">
        <v>2027</v>
      </c>
      <c r="J9385" s="90">
        <v>0.02</v>
      </c>
      <c r="K9385" s="90">
        <v>2</v>
      </c>
      <c r="L9385" t="str">
        <f t="shared" si="292"/>
        <v>MidWest</v>
      </c>
      <c r="M9385" s="107">
        <f t="shared" si="293"/>
        <v>39.101999999999997</v>
      </c>
    </row>
    <row r="9386" spans="7:13">
      <c r="G9386" s="106">
        <v>41997</v>
      </c>
      <c r="H9386" s="90" t="s">
        <v>2047</v>
      </c>
      <c r="I9386" s="90" t="s">
        <v>2037</v>
      </c>
      <c r="J9386" s="90">
        <v>0.01</v>
      </c>
      <c r="K9386" s="90">
        <v>1</v>
      </c>
      <c r="L9386" t="str">
        <f t="shared" si="292"/>
        <v>South</v>
      </c>
      <c r="M9386" s="107">
        <f t="shared" si="293"/>
        <v>27.225000000000001</v>
      </c>
    </row>
    <row r="9387" spans="7:13">
      <c r="G9387" s="106">
        <v>41959</v>
      </c>
      <c r="H9387" s="90" t="s">
        <v>2100</v>
      </c>
      <c r="I9387" s="90" t="s">
        <v>2043</v>
      </c>
      <c r="J9387" s="90">
        <v>1.4999999999999999E-2</v>
      </c>
      <c r="K9387" s="90">
        <v>2</v>
      </c>
      <c r="L9387" t="str">
        <f t="shared" si="292"/>
        <v>West</v>
      </c>
      <c r="M9387" s="107">
        <f t="shared" si="293"/>
        <v>46.295000000000002</v>
      </c>
    </row>
    <row r="9388" spans="7:13">
      <c r="G9388" s="106">
        <v>41632</v>
      </c>
      <c r="H9388" s="90" t="s">
        <v>2042</v>
      </c>
      <c r="I9388" s="90" t="s">
        <v>2050</v>
      </c>
      <c r="J9388" s="90">
        <v>0.02</v>
      </c>
      <c r="K9388" s="90">
        <v>1</v>
      </c>
      <c r="L9388" t="str">
        <f t="shared" si="292"/>
        <v>MidWest</v>
      </c>
      <c r="M9388" s="107">
        <f t="shared" si="293"/>
        <v>18.62</v>
      </c>
    </row>
    <row r="9389" spans="7:13">
      <c r="G9389" s="106">
        <v>41955</v>
      </c>
      <c r="H9389" s="90" t="s">
        <v>2054</v>
      </c>
      <c r="I9389" s="90" t="s">
        <v>2046</v>
      </c>
      <c r="J9389" s="90">
        <v>2.5000000000000001E-2</v>
      </c>
      <c r="K9389" s="90">
        <v>2</v>
      </c>
      <c r="L9389" t="str">
        <f t="shared" si="292"/>
        <v>MidWest</v>
      </c>
      <c r="M9389" s="107">
        <f t="shared" si="293"/>
        <v>48.75</v>
      </c>
    </row>
    <row r="9390" spans="7:13">
      <c r="G9390" s="106">
        <v>41608</v>
      </c>
      <c r="H9390" s="90" t="s">
        <v>2094</v>
      </c>
      <c r="I9390" s="90" t="s">
        <v>2028</v>
      </c>
      <c r="J9390" s="90">
        <v>1.4999999999999999E-2</v>
      </c>
      <c r="K9390" s="90">
        <v>4</v>
      </c>
      <c r="L9390" t="str">
        <f t="shared" si="292"/>
        <v>West</v>
      </c>
      <c r="M9390" s="107">
        <f t="shared" si="293"/>
        <v>90.423000000000002</v>
      </c>
    </row>
    <row r="9391" spans="7:13">
      <c r="G9391" s="106">
        <v>41956</v>
      </c>
      <c r="H9391" s="90" t="s">
        <v>2053</v>
      </c>
      <c r="I9391" s="90" t="s">
        <v>2037</v>
      </c>
      <c r="J9391" s="90">
        <v>0</v>
      </c>
      <c r="K9391" s="90">
        <v>2</v>
      </c>
      <c r="L9391" t="str">
        <f t="shared" si="292"/>
        <v>MidWest</v>
      </c>
      <c r="M9391" s="107">
        <f t="shared" si="293"/>
        <v>55</v>
      </c>
    </row>
    <row r="9392" spans="7:13">
      <c r="G9392" s="106">
        <v>41585</v>
      </c>
      <c r="H9392" s="90" t="s">
        <v>2088</v>
      </c>
      <c r="I9392" s="90" t="s">
        <v>2027</v>
      </c>
      <c r="J9392" s="90">
        <v>0</v>
      </c>
      <c r="K9392" s="90">
        <v>24</v>
      </c>
      <c r="L9392" t="str">
        <f t="shared" si="292"/>
        <v>MidWest</v>
      </c>
      <c r="M9392" s="107">
        <f t="shared" si="293"/>
        <v>478.79999999999995</v>
      </c>
    </row>
    <row r="9393" spans="7:13">
      <c r="G9393" s="106">
        <v>41621</v>
      </c>
      <c r="H9393" s="90" t="s">
        <v>2051</v>
      </c>
      <c r="I9393" s="90" t="s">
        <v>2040</v>
      </c>
      <c r="J9393" s="90">
        <v>0</v>
      </c>
      <c r="K9393" s="90">
        <v>3</v>
      </c>
      <c r="L9393" t="str">
        <f t="shared" si="292"/>
        <v>MidWest</v>
      </c>
      <c r="M9393" s="107">
        <f t="shared" si="293"/>
        <v>90</v>
      </c>
    </row>
    <row r="9394" spans="7:13">
      <c r="G9394" s="106">
        <v>41593</v>
      </c>
      <c r="H9394" s="90" t="s">
        <v>2064</v>
      </c>
      <c r="I9394" s="90" t="s">
        <v>2027</v>
      </c>
      <c r="J9394" s="90">
        <v>0</v>
      </c>
      <c r="K9394" s="90">
        <v>1</v>
      </c>
      <c r="L9394" t="str">
        <f t="shared" si="292"/>
        <v>West</v>
      </c>
      <c r="M9394" s="107">
        <f t="shared" si="293"/>
        <v>19.95</v>
      </c>
    </row>
    <row r="9395" spans="7:13">
      <c r="G9395" s="106">
        <v>41590</v>
      </c>
      <c r="H9395" s="90" t="s">
        <v>2052</v>
      </c>
      <c r="I9395" s="90" t="s">
        <v>2046</v>
      </c>
      <c r="J9395" s="90">
        <v>1.4999999999999999E-2</v>
      </c>
      <c r="K9395" s="90">
        <v>3</v>
      </c>
      <c r="L9395" t="str">
        <f t="shared" si="292"/>
        <v>MidWest</v>
      </c>
      <c r="M9395" s="107">
        <f t="shared" si="293"/>
        <v>73.875</v>
      </c>
    </row>
    <row r="9396" spans="7:13">
      <c r="G9396" s="106">
        <v>41955</v>
      </c>
      <c r="H9396" s="90" t="s">
        <v>2053</v>
      </c>
      <c r="I9396" s="90" t="s">
        <v>2028</v>
      </c>
      <c r="J9396" s="90">
        <v>0</v>
      </c>
      <c r="K9396" s="90">
        <v>5</v>
      </c>
      <c r="L9396" t="str">
        <f t="shared" si="292"/>
        <v>MidWest</v>
      </c>
      <c r="M9396" s="107">
        <f t="shared" si="293"/>
        <v>114.75</v>
      </c>
    </row>
    <row r="9397" spans="7:13">
      <c r="G9397" s="106">
        <v>41879</v>
      </c>
      <c r="H9397" s="90" t="s">
        <v>2095</v>
      </c>
      <c r="I9397" s="90" t="s">
        <v>2028</v>
      </c>
      <c r="J9397" s="90">
        <v>2.5000000000000001E-2</v>
      </c>
      <c r="K9397" s="90">
        <v>1</v>
      </c>
      <c r="L9397" t="str">
        <f t="shared" si="292"/>
        <v>South</v>
      </c>
      <c r="M9397" s="107">
        <f t="shared" si="293"/>
        <v>22.376249999999999</v>
      </c>
    </row>
    <row r="9398" spans="7:13">
      <c r="G9398" s="106">
        <v>41590</v>
      </c>
      <c r="H9398" s="90" t="s">
        <v>2042</v>
      </c>
      <c r="I9398" s="90" t="s">
        <v>2027</v>
      </c>
      <c r="J9398" s="90">
        <v>0</v>
      </c>
      <c r="K9398" s="90">
        <v>3</v>
      </c>
      <c r="L9398" t="str">
        <f t="shared" si="292"/>
        <v>MidWest</v>
      </c>
      <c r="M9398" s="107">
        <f t="shared" si="293"/>
        <v>59.849999999999994</v>
      </c>
    </row>
    <row r="9399" spans="7:13">
      <c r="G9399" s="106">
        <v>41968</v>
      </c>
      <c r="H9399" s="90" t="s">
        <v>2036</v>
      </c>
      <c r="I9399" s="90" t="s">
        <v>2034</v>
      </c>
      <c r="J9399" s="90">
        <v>0.01</v>
      </c>
      <c r="K9399" s="90">
        <v>1</v>
      </c>
      <c r="L9399" t="str">
        <f t="shared" si="292"/>
        <v>MidWest</v>
      </c>
      <c r="M9399" s="107">
        <f t="shared" si="293"/>
        <v>33.659999999999997</v>
      </c>
    </row>
    <row r="9400" spans="7:13">
      <c r="G9400" s="106">
        <v>41849</v>
      </c>
      <c r="H9400" s="90" t="s">
        <v>2073</v>
      </c>
      <c r="I9400" s="90" t="s">
        <v>2024</v>
      </c>
      <c r="J9400" s="90">
        <v>0.03</v>
      </c>
      <c r="K9400" s="90">
        <v>2</v>
      </c>
      <c r="L9400" t="str">
        <f t="shared" si="292"/>
        <v>West</v>
      </c>
      <c r="M9400" s="107">
        <f t="shared" si="293"/>
        <v>44.522999999999996</v>
      </c>
    </row>
    <row r="9401" spans="7:13">
      <c r="G9401" s="106">
        <v>41406</v>
      </c>
      <c r="H9401" s="90" t="s">
        <v>2091</v>
      </c>
      <c r="I9401" s="90" t="s">
        <v>2034</v>
      </c>
      <c r="J9401" s="90">
        <v>0</v>
      </c>
      <c r="K9401" s="90">
        <v>2</v>
      </c>
      <c r="L9401" t="str">
        <f t="shared" si="292"/>
        <v>South</v>
      </c>
      <c r="M9401" s="107">
        <f t="shared" si="293"/>
        <v>68</v>
      </c>
    </row>
    <row r="9402" spans="7:13">
      <c r="G9402" s="106">
        <v>41594</v>
      </c>
      <c r="H9402" s="90" t="s">
        <v>2055</v>
      </c>
      <c r="I9402" s="90" t="s">
        <v>2027</v>
      </c>
      <c r="J9402" s="90">
        <v>0</v>
      </c>
      <c r="K9402" s="90">
        <v>3</v>
      </c>
      <c r="L9402" t="str">
        <f t="shared" si="292"/>
        <v>South</v>
      </c>
      <c r="M9402" s="107">
        <f t="shared" si="293"/>
        <v>59.849999999999994</v>
      </c>
    </row>
    <row r="9403" spans="7:13">
      <c r="G9403" s="106">
        <v>41978</v>
      </c>
      <c r="H9403" s="90" t="s">
        <v>2020</v>
      </c>
      <c r="I9403" s="90" t="s">
        <v>2037</v>
      </c>
      <c r="J9403" s="90">
        <v>0.03</v>
      </c>
      <c r="K9403" s="90">
        <v>1</v>
      </c>
      <c r="L9403" t="str">
        <f t="shared" si="292"/>
        <v>MidWest</v>
      </c>
      <c r="M9403" s="107">
        <f t="shared" si="293"/>
        <v>26.675000000000001</v>
      </c>
    </row>
    <row r="9404" spans="7:13">
      <c r="G9404" s="106">
        <v>41980</v>
      </c>
      <c r="H9404" s="90" t="s">
        <v>2068</v>
      </c>
      <c r="I9404" s="90" t="s">
        <v>2027</v>
      </c>
      <c r="J9404" s="90">
        <v>0.02</v>
      </c>
      <c r="K9404" s="90">
        <v>3</v>
      </c>
      <c r="L9404" t="str">
        <f t="shared" si="292"/>
        <v>South</v>
      </c>
      <c r="M9404" s="107">
        <f t="shared" si="293"/>
        <v>58.652999999999992</v>
      </c>
    </row>
    <row r="9405" spans="7:13">
      <c r="G9405" s="106">
        <v>41706</v>
      </c>
      <c r="H9405" s="90" t="s">
        <v>2054</v>
      </c>
      <c r="I9405" s="90" t="s">
        <v>2019</v>
      </c>
      <c r="J9405" s="90">
        <v>0</v>
      </c>
      <c r="K9405" s="90">
        <v>19</v>
      </c>
      <c r="L9405" t="str">
        <f t="shared" si="292"/>
        <v>MidWest</v>
      </c>
      <c r="M9405" s="107">
        <f t="shared" si="293"/>
        <v>399</v>
      </c>
    </row>
    <row r="9406" spans="7:13">
      <c r="G9406" s="106">
        <v>41898</v>
      </c>
      <c r="H9406" s="90" t="s">
        <v>2090</v>
      </c>
      <c r="I9406" s="90" t="s">
        <v>2024</v>
      </c>
      <c r="J9406" s="90">
        <v>0</v>
      </c>
      <c r="K9406" s="90">
        <v>2</v>
      </c>
      <c r="L9406" t="str">
        <f t="shared" si="292"/>
        <v>West</v>
      </c>
      <c r="M9406" s="107">
        <f t="shared" si="293"/>
        <v>45.9</v>
      </c>
    </row>
    <row r="9407" spans="7:13">
      <c r="G9407" s="106">
        <v>41820</v>
      </c>
      <c r="H9407" s="90" t="s">
        <v>2036</v>
      </c>
      <c r="I9407" s="90" t="s">
        <v>2037</v>
      </c>
      <c r="J9407" s="90">
        <v>0</v>
      </c>
      <c r="K9407" s="90">
        <v>2</v>
      </c>
      <c r="L9407" t="str">
        <f t="shared" si="292"/>
        <v>MidWest</v>
      </c>
      <c r="M9407" s="107">
        <f t="shared" si="293"/>
        <v>55</v>
      </c>
    </row>
    <row r="9408" spans="7:13">
      <c r="G9408" s="106">
        <v>41562</v>
      </c>
      <c r="H9408" s="90" t="s">
        <v>2036</v>
      </c>
      <c r="I9408" s="90" t="s">
        <v>2027</v>
      </c>
      <c r="J9408" s="90">
        <v>2.5000000000000001E-2</v>
      </c>
      <c r="K9408" s="90">
        <v>3</v>
      </c>
      <c r="L9408" t="str">
        <f t="shared" si="292"/>
        <v>MidWest</v>
      </c>
      <c r="M9408" s="107">
        <f t="shared" si="293"/>
        <v>58.353749999999991</v>
      </c>
    </row>
    <row r="9409" spans="7:13">
      <c r="G9409" s="106">
        <v>41985</v>
      </c>
      <c r="H9409" s="90" t="s">
        <v>2076</v>
      </c>
      <c r="I9409" s="90" t="s">
        <v>2034</v>
      </c>
      <c r="J9409" s="90">
        <v>2.5000000000000001E-2</v>
      </c>
      <c r="K9409" s="90">
        <v>3</v>
      </c>
      <c r="L9409" t="str">
        <f t="shared" si="292"/>
        <v>West</v>
      </c>
      <c r="M9409" s="107">
        <f t="shared" si="293"/>
        <v>99.45</v>
      </c>
    </row>
    <row r="9410" spans="7:13">
      <c r="G9410" s="106">
        <v>41581</v>
      </c>
      <c r="H9410" s="90" t="s">
        <v>2077</v>
      </c>
      <c r="I9410" s="90" t="s">
        <v>2034</v>
      </c>
      <c r="J9410" s="90">
        <v>0.02</v>
      </c>
      <c r="K9410" s="90">
        <v>3</v>
      </c>
      <c r="L9410" t="str">
        <f t="shared" si="292"/>
        <v>MidWest</v>
      </c>
      <c r="M9410" s="107">
        <f t="shared" si="293"/>
        <v>99.96</v>
      </c>
    </row>
    <row r="9411" spans="7:13">
      <c r="G9411" s="106">
        <v>41460</v>
      </c>
      <c r="H9411" s="90" t="s">
        <v>2100</v>
      </c>
      <c r="I9411" s="90" t="s">
        <v>2031</v>
      </c>
      <c r="J9411" s="90">
        <v>1.4999999999999999E-2</v>
      </c>
      <c r="K9411" s="90">
        <v>1</v>
      </c>
      <c r="L9411" t="str">
        <f t="shared" ref="L9411:L9474" si="294">_xlfn.XLOOKUP(H9411,$D$2:$D$73,$E$2:$E$73)</f>
        <v>West</v>
      </c>
      <c r="M9411" s="107">
        <f t="shared" ref="M9411:M9474" si="295">_xlfn.XLOOKUP(I9411,$A$2:$A$13,$B$2:$B$13)*K9411*(1-J9411)</f>
        <v>24.625</v>
      </c>
    </row>
    <row r="9412" spans="7:13">
      <c r="G9412" s="106">
        <v>41984</v>
      </c>
      <c r="H9412" s="90" t="s">
        <v>2093</v>
      </c>
      <c r="I9412" s="90" t="s">
        <v>2028</v>
      </c>
      <c r="J9412" s="90">
        <v>0.01</v>
      </c>
      <c r="K9412" s="90">
        <v>2</v>
      </c>
      <c r="L9412" t="str">
        <f t="shared" si="294"/>
        <v>West</v>
      </c>
      <c r="M9412" s="107">
        <f t="shared" si="295"/>
        <v>45.440999999999995</v>
      </c>
    </row>
    <row r="9413" spans="7:13">
      <c r="G9413" s="106">
        <v>41961</v>
      </c>
      <c r="H9413" s="90" t="s">
        <v>2098</v>
      </c>
      <c r="I9413" s="90" t="s">
        <v>2024</v>
      </c>
      <c r="J9413" s="90">
        <v>0</v>
      </c>
      <c r="K9413" s="90">
        <v>2</v>
      </c>
      <c r="L9413" t="str">
        <f t="shared" si="294"/>
        <v>West</v>
      </c>
      <c r="M9413" s="107">
        <f t="shared" si="295"/>
        <v>45.9</v>
      </c>
    </row>
    <row r="9414" spans="7:13">
      <c r="G9414" s="106">
        <v>41924</v>
      </c>
      <c r="H9414" s="90" t="s">
        <v>2073</v>
      </c>
      <c r="I9414" s="90" t="s">
        <v>2031</v>
      </c>
      <c r="J9414" s="90">
        <v>0.01</v>
      </c>
      <c r="K9414" s="90">
        <v>2</v>
      </c>
      <c r="L9414" t="str">
        <f t="shared" si="294"/>
        <v>West</v>
      </c>
      <c r="M9414" s="107">
        <f t="shared" si="295"/>
        <v>49.5</v>
      </c>
    </row>
    <row r="9415" spans="7:13">
      <c r="G9415" s="106">
        <v>41625</v>
      </c>
      <c r="H9415" s="90" t="s">
        <v>2058</v>
      </c>
      <c r="I9415" s="90" t="s">
        <v>2019</v>
      </c>
      <c r="J9415" s="90">
        <v>1.4999999999999999E-2</v>
      </c>
      <c r="K9415" s="90">
        <v>3</v>
      </c>
      <c r="L9415" t="str">
        <f t="shared" si="294"/>
        <v>MidWest</v>
      </c>
      <c r="M9415" s="107">
        <f t="shared" si="295"/>
        <v>62.055</v>
      </c>
    </row>
    <row r="9416" spans="7:13">
      <c r="G9416" s="106">
        <v>41605</v>
      </c>
      <c r="H9416" s="90" t="s">
        <v>2095</v>
      </c>
      <c r="I9416" s="90" t="s">
        <v>2023</v>
      </c>
      <c r="J9416" s="90">
        <v>1.4999999999999999E-2</v>
      </c>
      <c r="K9416" s="90">
        <v>2</v>
      </c>
      <c r="L9416" t="str">
        <f t="shared" si="294"/>
        <v>South</v>
      </c>
      <c r="M9416" s="107">
        <f t="shared" si="295"/>
        <v>157.50149999999999</v>
      </c>
    </row>
    <row r="9417" spans="7:13">
      <c r="G9417" s="106">
        <v>41809</v>
      </c>
      <c r="H9417" s="90" t="s">
        <v>2080</v>
      </c>
      <c r="I9417" s="90" t="s">
        <v>2046</v>
      </c>
      <c r="J9417" s="90">
        <v>0.03</v>
      </c>
      <c r="K9417" s="90">
        <v>3</v>
      </c>
      <c r="L9417" t="str">
        <f t="shared" si="294"/>
        <v>East</v>
      </c>
      <c r="M9417" s="107">
        <f t="shared" si="295"/>
        <v>72.75</v>
      </c>
    </row>
    <row r="9418" spans="7:13">
      <c r="G9418" s="106">
        <v>41973</v>
      </c>
      <c r="H9418" s="90" t="s">
        <v>2079</v>
      </c>
      <c r="I9418" s="90" t="s">
        <v>2046</v>
      </c>
      <c r="J9418" s="90">
        <v>2.5000000000000001E-2</v>
      </c>
      <c r="K9418" s="90">
        <v>2</v>
      </c>
      <c r="L9418" t="str">
        <f t="shared" si="294"/>
        <v>MidWest</v>
      </c>
      <c r="M9418" s="107">
        <f t="shared" si="295"/>
        <v>48.75</v>
      </c>
    </row>
    <row r="9419" spans="7:13">
      <c r="G9419" s="106">
        <v>41974</v>
      </c>
      <c r="H9419" s="90" t="s">
        <v>2094</v>
      </c>
      <c r="I9419" s="90" t="s">
        <v>2034</v>
      </c>
      <c r="J9419" s="90">
        <v>0.02</v>
      </c>
      <c r="K9419" s="90">
        <v>3</v>
      </c>
      <c r="L9419" t="str">
        <f t="shared" si="294"/>
        <v>West</v>
      </c>
      <c r="M9419" s="107">
        <f t="shared" si="295"/>
        <v>99.96</v>
      </c>
    </row>
    <row r="9420" spans="7:13">
      <c r="G9420" s="106">
        <v>41842</v>
      </c>
      <c r="H9420" s="90" t="s">
        <v>2057</v>
      </c>
      <c r="I9420" s="90" t="s">
        <v>2040</v>
      </c>
      <c r="J9420" s="90">
        <v>1.4999999999999999E-2</v>
      </c>
      <c r="K9420" s="90">
        <v>4</v>
      </c>
      <c r="L9420" t="str">
        <f t="shared" si="294"/>
        <v>West</v>
      </c>
      <c r="M9420" s="107">
        <f t="shared" si="295"/>
        <v>118.2</v>
      </c>
    </row>
    <row r="9421" spans="7:13">
      <c r="G9421" s="106">
        <v>41614</v>
      </c>
      <c r="H9421" s="90" t="s">
        <v>2070</v>
      </c>
      <c r="I9421" s="90" t="s">
        <v>2023</v>
      </c>
      <c r="J9421" s="90">
        <v>0</v>
      </c>
      <c r="K9421" s="90">
        <v>1</v>
      </c>
      <c r="L9421" t="str">
        <f t="shared" si="294"/>
        <v>East</v>
      </c>
      <c r="M9421" s="107">
        <f t="shared" si="295"/>
        <v>79.95</v>
      </c>
    </row>
    <row r="9422" spans="7:13">
      <c r="G9422" s="106">
        <v>41588</v>
      </c>
      <c r="H9422" s="90" t="s">
        <v>2053</v>
      </c>
      <c r="I9422" s="90" t="s">
        <v>2046</v>
      </c>
      <c r="J9422" s="90">
        <v>0</v>
      </c>
      <c r="K9422" s="90">
        <v>2</v>
      </c>
      <c r="L9422" t="str">
        <f t="shared" si="294"/>
        <v>MidWest</v>
      </c>
      <c r="M9422" s="107">
        <f t="shared" si="295"/>
        <v>50</v>
      </c>
    </row>
    <row r="9423" spans="7:13">
      <c r="G9423" s="106">
        <v>41854</v>
      </c>
      <c r="H9423" s="90" t="s">
        <v>2032</v>
      </c>
      <c r="I9423" s="90" t="s">
        <v>2027</v>
      </c>
      <c r="J9423" s="90">
        <v>0.03</v>
      </c>
      <c r="K9423" s="90">
        <v>3</v>
      </c>
      <c r="L9423" t="str">
        <f t="shared" si="294"/>
        <v>East</v>
      </c>
      <c r="M9423" s="107">
        <f t="shared" si="295"/>
        <v>58.05449999999999</v>
      </c>
    </row>
    <row r="9424" spans="7:13">
      <c r="G9424" s="106">
        <v>41581</v>
      </c>
      <c r="H9424" s="90" t="s">
        <v>2030</v>
      </c>
      <c r="I9424" s="90" t="s">
        <v>2040</v>
      </c>
      <c r="J9424" s="90">
        <v>0</v>
      </c>
      <c r="K9424" s="90">
        <v>1</v>
      </c>
      <c r="L9424" t="str">
        <f t="shared" si="294"/>
        <v>West</v>
      </c>
      <c r="M9424" s="107">
        <f t="shared" si="295"/>
        <v>30</v>
      </c>
    </row>
    <row r="9425" spans="7:13">
      <c r="G9425" s="106">
        <v>41960</v>
      </c>
      <c r="H9425" s="90" t="s">
        <v>2039</v>
      </c>
      <c r="I9425" s="90" t="s">
        <v>2040</v>
      </c>
      <c r="J9425" s="90">
        <v>0.03</v>
      </c>
      <c r="K9425" s="90">
        <v>3</v>
      </c>
      <c r="L9425" t="str">
        <f t="shared" si="294"/>
        <v>East</v>
      </c>
      <c r="M9425" s="107">
        <f t="shared" si="295"/>
        <v>87.3</v>
      </c>
    </row>
    <row r="9426" spans="7:13">
      <c r="G9426" s="106">
        <v>41620</v>
      </c>
      <c r="H9426" s="90" t="s">
        <v>2083</v>
      </c>
      <c r="I9426" s="90" t="s">
        <v>2040</v>
      </c>
      <c r="J9426" s="90">
        <v>0.01</v>
      </c>
      <c r="K9426" s="90">
        <v>11</v>
      </c>
      <c r="L9426" t="str">
        <f t="shared" si="294"/>
        <v>West</v>
      </c>
      <c r="M9426" s="107">
        <f t="shared" si="295"/>
        <v>326.7</v>
      </c>
    </row>
    <row r="9427" spans="7:13">
      <c r="G9427" s="106">
        <v>41904</v>
      </c>
      <c r="H9427" s="90" t="s">
        <v>2087</v>
      </c>
      <c r="I9427" s="90" t="s">
        <v>2034</v>
      </c>
      <c r="J9427" s="90">
        <v>0</v>
      </c>
      <c r="K9427" s="90">
        <v>3</v>
      </c>
      <c r="L9427" t="str">
        <f t="shared" si="294"/>
        <v>South</v>
      </c>
      <c r="M9427" s="107">
        <f t="shared" si="295"/>
        <v>102</v>
      </c>
    </row>
    <row r="9428" spans="7:13">
      <c r="G9428" s="106">
        <v>41580</v>
      </c>
      <c r="H9428" s="90" t="s">
        <v>2042</v>
      </c>
      <c r="I9428" s="90" t="s">
        <v>2027</v>
      </c>
      <c r="J9428" s="90">
        <v>0</v>
      </c>
      <c r="K9428" s="90">
        <v>2</v>
      </c>
      <c r="L9428" t="str">
        <f t="shared" si="294"/>
        <v>MidWest</v>
      </c>
      <c r="M9428" s="107">
        <f t="shared" si="295"/>
        <v>39.9</v>
      </c>
    </row>
    <row r="9429" spans="7:13">
      <c r="G9429" s="106">
        <v>41965</v>
      </c>
      <c r="H9429" s="90" t="s">
        <v>2088</v>
      </c>
      <c r="I9429" s="90" t="s">
        <v>2043</v>
      </c>
      <c r="J9429" s="90">
        <v>0</v>
      </c>
      <c r="K9429" s="90">
        <v>1</v>
      </c>
      <c r="L9429" t="str">
        <f t="shared" si="294"/>
        <v>MidWest</v>
      </c>
      <c r="M9429" s="107">
        <f t="shared" si="295"/>
        <v>23.5</v>
      </c>
    </row>
    <row r="9430" spans="7:13">
      <c r="G9430" s="106">
        <v>41549</v>
      </c>
      <c r="H9430" s="90" t="s">
        <v>2064</v>
      </c>
      <c r="I9430" s="90" t="s">
        <v>2019</v>
      </c>
      <c r="J9430" s="90">
        <v>1.4999999999999999E-2</v>
      </c>
      <c r="K9430" s="90">
        <v>1</v>
      </c>
      <c r="L9430" t="str">
        <f t="shared" si="294"/>
        <v>West</v>
      </c>
      <c r="M9430" s="107">
        <f t="shared" si="295"/>
        <v>20.684999999999999</v>
      </c>
    </row>
    <row r="9431" spans="7:13">
      <c r="G9431" s="106">
        <v>41951</v>
      </c>
      <c r="H9431" s="90" t="s">
        <v>2080</v>
      </c>
      <c r="I9431" s="90" t="s">
        <v>2019</v>
      </c>
      <c r="J9431" s="90">
        <v>2.5000000000000001E-2</v>
      </c>
      <c r="K9431" s="90">
        <v>1</v>
      </c>
      <c r="L9431" t="str">
        <f t="shared" si="294"/>
        <v>East</v>
      </c>
      <c r="M9431" s="107">
        <f t="shared" si="295"/>
        <v>20.474999999999998</v>
      </c>
    </row>
    <row r="9432" spans="7:13">
      <c r="G9432" s="106">
        <v>41958</v>
      </c>
      <c r="H9432" s="90" t="s">
        <v>2029</v>
      </c>
      <c r="I9432" s="90" t="s">
        <v>2043</v>
      </c>
      <c r="J9432" s="90">
        <v>0.02</v>
      </c>
      <c r="K9432" s="90">
        <v>1</v>
      </c>
      <c r="L9432" t="str">
        <f t="shared" si="294"/>
        <v>East</v>
      </c>
      <c r="M9432" s="107">
        <f t="shared" si="295"/>
        <v>23.03</v>
      </c>
    </row>
    <row r="9433" spans="7:13">
      <c r="G9433" s="106">
        <v>41584</v>
      </c>
      <c r="H9433" s="90" t="s">
        <v>2085</v>
      </c>
      <c r="I9433" s="90" t="s">
        <v>2024</v>
      </c>
      <c r="J9433" s="90">
        <v>0.01</v>
      </c>
      <c r="K9433" s="90">
        <v>3</v>
      </c>
      <c r="L9433" t="str">
        <f t="shared" si="294"/>
        <v>MidWest</v>
      </c>
      <c r="M9433" s="107">
        <f t="shared" si="295"/>
        <v>68.16149999999999</v>
      </c>
    </row>
    <row r="9434" spans="7:13">
      <c r="G9434" s="106">
        <v>41294</v>
      </c>
      <c r="H9434" s="90" t="s">
        <v>2055</v>
      </c>
      <c r="I9434" s="90" t="s">
        <v>2019</v>
      </c>
      <c r="J9434" s="90">
        <v>0</v>
      </c>
      <c r="K9434" s="90">
        <v>12</v>
      </c>
      <c r="L9434" t="str">
        <f t="shared" si="294"/>
        <v>South</v>
      </c>
      <c r="M9434" s="107">
        <f t="shared" si="295"/>
        <v>252</v>
      </c>
    </row>
    <row r="9435" spans="7:13">
      <c r="G9435" s="106">
        <v>41944</v>
      </c>
      <c r="H9435" s="90" t="s">
        <v>2097</v>
      </c>
      <c r="I9435" s="90" t="s">
        <v>2031</v>
      </c>
      <c r="J9435" s="90">
        <v>0.01</v>
      </c>
      <c r="K9435" s="90">
        <v>2</v>
      </c>
      <c r="L9435" t="str">
        <f t="shared" si="294"/>
        <v>West</v>
      </c>
      <c r="M9435" s="107">
        <f t="shared" si="295"/>
        <v>49.5</v>
      </c>
    </row>
    <row r="9436" spans="7:13">
      <c r="G9436" s="106">
        <v>41450</v>
      </c>
      <c r="H9436" s="90" t="s">
        <v>2082</v>
      </c>
      <c r="I9436" s="90" t="s">
        <v>2028</v>
      </c>
      <c r="J9436" s="90">
        <v>2.5000000000000001E-2</v>
      </c>
      <c r="K9436" s="90">
        <v>3</v>
      </c>
      <c r="L9436" t="str">
        <f t="shared" si="294"/>
        <v>MidWest</v>
      </c>
      <c r="M9436" s="107">
        <f t="shared" si="295"/>
        <v>67.128749999999997</v>
      </c>
    </row>
    <row r="9437" spans="7:13">
      <c r="G9437" s="106">
        <v>41954</v>
      </c>
      <c r="H9437" s="90" t="s">
        <v>2036</v>
      </c>
      <c r="I9437" s="90" t="s">
        <v>2040</v>
      </c>
      <c r="J9437" s="90">
        <v>0.01</v>
      </c>
      <c r="K9437" s="90">
        <v>3</v>
      </c>
      <c r="L9437" t="str">
        <f t="shared" si="294"/>
        <v>MidWest</v>
      </c>
      <c r="M9437" s="107">
        <f t="shared" si="295"/>
        <v>89.1</v>
      </c>
    </row>
    <row r="9438" spans="7:13">
      <c r="G9438" s="106">
        <v>41603</v>
      </c>
      <c r="H9438" s="90" t="s">
        <v>2090</v>
      </c>
      <c r="I9438" s="90" t="s">
        <v>2028</v>
      </c>
      <c r="J9438" s="90">
        <v>0</v>
      </c>
      <c r="K9438" s="90">
        <v>3</v>
      </c>
      <c r="L9438" t="str">
        <f t="shared" si="294"/>
        <v>West</v>
      </c>
      <c r="M9438" s="107">
        <f t="shared" si="295"/>
        <v>68.849999999999994</v>
      </c>
    </row>
    <row r="9439" spans="7:13">
      <c r="G9439" s="106">
        <v>41622</v>
      </c>
      <c r="H9439" s="90" t="s">
        <v>2099</v>
      </c>
      <c r="I9439" s="90" t="s">
        <v>2028</v>
      </c>
      <c r="J9439" s="90">
        <v>0</v>
      </c>
      <c r="K9439" s="90">
        <v>3</v>
      </c>
      <c r="L9439" t="str">
        <f t="shared" si="294"/>
        <v>East</v>
      </c>
      <c r="M9439" s="107">
        <f t="shared" si="295"/>
        <v>68.849999999999994</v>
      </c>
    </row>
    <row r="9440" spans="7:13">
      <c r="G9440" s="106">
        <v>41971</v>
      </c>
      <c r="H9440" s="90" t="s">
        <v>2056</v>
      </c>
      <c r="I9440" s="90" t="s">
        <v>2034</v>
      </c>
      <c r="J9440" s="90">
        <v>2.5000000000000001E-2</v>
      </c>
      <c r="K9440" s="90">
        <v>2</v>
      </c>
      <c r="L9440" t="str">
        <f t="shared" si="294"/>
        <v>MidWest</v>
      </c>
      <c r="M9440" s="107">
        <f t="shared" si="295"/>
        <v>66.3</v>
      </c>
    </row>
    <row r="9441" spans="7:13">
      <c r="G9441" s="106">
        <v>41995</v>
      </c>
      <c r="H9441" s="90" t="s">
        <v>2042</v>
      </c>
      <c r="I9441" s="90" t="s">
        <v>2046</v>
      </c>
      <c r="J9441" s="90">
        <v>1.4999999999999999E-2</v>
      </c>
      <c r="K9441" s="90">
        <v>2</v>
      </c>
      <c r="L9441" t="str">
        <f t="shared" si="294"/>
        <v>MidWest</v>
      </c>
      <c r="M9441" s="107">
        <f t="shared" si="295"/>
        <v>49.25</v>
      </c>
    </row>
    <row r="9442" spans="7:13">
      <c r="G9442" s="106">
        <v>41708</v>
      </c>
      <c r="H9442" s="90" t="s">
        <v>2082</v>
      </c>
      <c r="I9442" s="90" t="s">
        <v>2031</v>
      </c>
      <c r="J9442" s="90">
        <v>0</v>
      </c>
      <c r="K9442" s="90">
        <v>1</v>
      </c>
      <c r="L9442" t="str">
        <f t="shared" si="294"/>
        <v>MidWest</v>
      </c>
      <c r="M9442" s="107">
        <f t="shared" si="295"/>
        <v>25</v>
      </c>
    </row>
    <row r="9443" spans="7:13">
      <c r="G9443" s="106">
        <v>41989</v>
      </c>
      <c r="H9443" s="90" t="s">
        <v>2089</v>
      </c>
      <c r="I9443" s="90" t="s">
        <v>2027</v>
      </c>
      <c r="J9443" s="90">
        <v>0.02</v>
      </c>
      <c r="K9443" s="90">
        <v>3</v>
      </c>
      <c r="L9443" t="str">
        <f t="shared" si="294"/>
        <v>East</v>
      </c>
      <c r="M9443" s="107">
        <f t="shared" si="295"/>
        <v>58.652999999999992</v>
      </c>
    </row>
    <row r="9444" spans="7:13">
      <c r="G9444" s="106">
        <v>41392</v>
      </c>
      <c r="H9444" s="90" t="s">
        <v>2052</v>
      </c>
      <c r="I9444" s="90" t="s">
        <v>2034</v>
      </c>
      <c r="J9444" s="90">
        <v>0.01</v>
      </c>
      <c r="K9444" s="90">
        <v>1</v>
      </c>
      <c r="L9444" t="str">
        <f t="shared" si="294"/>
        <v>MidWest</v>
      </c>
      <c r="M9444" s="107">
        <f t="shared" si="295"/>
        <v>33.659999999999997</v>
      </c>
    </row>
    <row r="9445" spans="7:13">
      <c r="G9445" s="106">
        <v>41617</v>
      </c>
      <c r="H9445" s="90" t="s">
        <v>2102</v>
      </c>
      <c r="I9445" s="90" t="s">
        <v>2028</v>
      </c>
      <c r="J9445" s="90">
        <v>0</v>
      </c>
      <c r="K9445" s="90">
        <v>2</v>
      </c>
      <c r="L9445" t="str">
        <f t="shared" si="294"/>
        <v>MidWest</v>
      </c>
      <c r="M9445" s="107">
        <f t="shared" si="295"/>
        <v>45.9</v>
      </c>
    </row>
    <row r="9446" spans="7:13">
      <c r="G9446" s="106">
        <v>41420</v>
      </c>
      <c r="H9446" s="90" t="s">
        <v>2090</v>
      </c>
      <c r="I9446" s="90" t="s">
        <v>2043</v>
      </c>
      <c r="J9446" s="90">
        <v>0.01</v>
      </c>
      <c r="K9446" s="90">
        <v>3</v>
      </c>
      <c r="L9446" t="str">
        <f t="shared" si="294"/>
        <v>West</v>
      </c>
      <c r="M9446" s="107">
        <f t="shared" si="295"/>
        <v>69.795000000000002</v>
      </c>
    </row>
    <row r="9447" spans="7:13">
      <c r="G9447" s="106">
        <v>41630</v>
      </c>
      <c r="H9447" s="90" t="s">
        <v>2082</v>
      </c>
      <c r="I9447" s="90" t="s">
        <v>2046</v>
      </c>
      <c r="J9447" s="90">
        <v>0.02</v>
      </c>
      <c r="K9447" s="90">
        <v>2</v>
      </c>
      <c r="L9447" t="str">
        <f t="shared" si="294"/>
        <v>MidWest</v>
      </c>
      <c r="M9447" s="107">
        <f t="shared" si="295"/>
        <v>49</v>
      </c>
    </row>
    <row r="9448" spans="7:13">
      <c r="G9448" s="106">
        <v>41741</v>
      </c>
      <c r="H9448" s="90" t="s">
        <v>2095</v>
      </c>
      <c r="I9448" s="90" t="s">
        <v>2037</v>
      </c>
      <c r="J9448" s="90">
        <v>0</v>
      </c>
      <c r="K9448" s="90">
        <v>2</v>
      </c>
      <c r="L9448" t="str">
        <f t="shared" si="294"/>
        <v>South</v>
      </c>
      <c r="M9448" s="107">
        <f t="shared" si="295"/>
        <v>55</v>
      </c>
    </row>
    <row r="9449" spans="7:13">
      <c r="G9449" s="106">
        <v>41284</v>
      </c>
      <c r="H9449" s="90" t="s">
        <v>2052</v>
      </c>
      <c r="I9449" s="90" t="s">
        <v>2037</v>
      </c>
      <c r="J9449" s="90">
        <v>0.02</v>
      </c>
      <c r="K9449" s="90">
        <v>3</v>
      </c>
      <c r="L9449" t="str">
        <f t="shared" si="294"/>
        <v>MidWest</v>
      </c>
      <c r="M9449" s="107">
        <f t="shared" si="295"/>
        <v>80.849999999999994</v>
      </c>
    </row>
    <row r="9450" spans="7:13">
      <c r="G9450" s="106">
        <v>41985</v>
      </c>
      <c r="H9450" s="90" t="s">
        <v>2047</v>
      </c>
      <c r="I9450" s="90" t="s">
        <v>2019</v>
      </c>
      <c r="J9450" s="90">
        <v>0</v>
      </c>
      <c r="K9450" s="90">
        <v>2</v>
      </c>
      <c r="L9450" t="str">
        <f t="shared" si="294"/>
        <v>South</v>
      </c>
      <c r="M9450" s="107">
        <f t="shared" si="295"/>
        <v>42</v>
      </c>
    </row>
    <row r="9451" spans="7:13">
      <c r="G9451" s="106">
        <v>41848</v>
      </c>
      <c r="H9451" s="90" t="s">
        <v>2077</v>
      </c>
      <c r="I9451" s="90" t="s">
        <v>2027</v>
      </c>
      <c r="J9451" s="90">
        <v>0</v>
      </c>
      <c r="K9451" s="90">
        <v>1</v>
      </c>
      <c r="L9451" t="str">
        <f t="shared" si="294"/>
        <v>MidWest</v>
      </c>
      <c r="M9451" s="107">
        <f t="shared" si="295"/>
        <v>19.95</v>
      </c>
    </row>
    <row r="9452" spans="7:13">
      <c r="G9452" s="106">
        <v>41948</v>
      </c>
      <c r="H9452" s="90" t="s">
        <v>2068</v>
      </c>
      <c r="I9452" s="90" t="s">
        <v>2028</v>
      </c>
      <c r="J9452" s="90">
        <v>2.5000000000000001E-2</v>
      </c>
      <c r="K9452" s="90">
        <v>25</v>
      </c>
      <c r="L9452" t="str">
        <f t="shared" si="294"/>
        <v>South</v>
      </c>
      <c r="M9452" s="107">
        <f t="shared" si="295"/>
        <v>559.40625</v>
      </c>
    </row>
    <row r="9453" spans="7:13">
      <c r="G9453" s="106">
        <v>41978</v>
      </c>
      <c r="H9453" s="90" t="s">
        <v>2092</v>
      </c>
      <c r="I9453" s="90" t="s">
        <v>2024</v>
      </c>
      <c r="J9453" s="90">
        <v>0</v>
      </c>
      <c r="K9453" s="90">
        <v>2</v>
      </c>
      <c r="L9453" t="str">
        <f t="shared" si="294"/>
        <v>East</v>
      </c>
      <c r="M9453" s="107">
        <f t="shared" si="295"/>
        <v>45.9</v>
      </c>
    </row>
    <row r="9454" spans="7:13">
      <c r="G9454" s="106">
        <v>41606</v>
      </c>
      <c r="H9454" s="90" t="s">
        <v>2049</v>
      </c>
      <c r="I9454" s="90" t="s">
        <v>2050</v>
      </c>
      <c r="J9454" s="90">
        <v>0.01</v>
      </c>
      <c r="K9454" s="90">
        <v>2</v>
      </c>
      <c r="L9454" t="str">
        <f t="shared" si="294"/>
        <v>South</v>
      </c>
      <c r="M9454" s="107">
        <f t="shared" si="295"/>
        <v>37.619999999999997</v>
      </c>
    </row>
    <row r="9455" spans="7:13">
      <c r="G9455" s="106">
        <v>41617</v>
      </c>
      <c r="H9455" s="90" t="s">
        <v>2053</v>
      </c>
      <c r="I9455" s="90" t="s">
        <v>2019</v>
      </c>
      <c r="J9455" s="90">
        <v>0</v>
      </c>
      <c r="K9455" s="90">
        <v>1</v>
      </c>
      <c r="L9455" t="str">
        <f t="shared" si="294"/>
        <v>MidWest</v>
      </c>
      <c r="M9455" s="107">
        <f t="shared" si="295"/>
        <v>21</v>
      </c>
    </row>
    <row r="9456" spans="7:13">
      <c r="G9456" s="106">
        <v>41638</v>
      </c>
      <c r="H9456" s="90" t="s">
        <v>2080</v>
      </c>
      <c r="I9456" s="90" t="s">
        <v>2037</v>
      </c>
      <c r="J9456" s="90">
        <v>2.5000000000000001E-2</v>
      </c>
      <c r="K9456" s="90">
        <v>2</v>
      </c>
      <c r="L9456" t="str">
        <f t="shared" si="294"/>
        <v>East</v>
      </c>
      <c r="M9456" s="107">
        <f t="shared" si="295"/>
        <v>53.625</v>
      </c>
    </row>
    <row r="9457" spans="7:13">
      <c r="G9457" s="106">
        <v>41802</v>
      </c>
      <c r="H9457" s="90" t="s">
        <v>2081</v>
      </c>
      <c r="I9457" s="90" t="s">
        <v>2031</v>
      </c>
      <c r="J9457" s="90">
        <v>0</v>
      </c>
      <c r="K9457" s="90">
        <v>2</v>
      </c>
      <c r="L9457" t="str">
        <f t="shared" si="294"/>
        <v>West</v>
      </c>
      <c r="M9457" s="107">
        <f t="shared" si="295"/>
        <v>50</v>
      </c>
    </row>
    <row r="9458" spans="7:13">
      <c r="G9458" s="106">
        <v>41626</v>
      </c>
      <c r="H9458" s="90" t="s">
        <v>2093</v>
      </c>
      <c r="I9458" s="90" t="s">
        <v>2028</v>
      </c>
      <c r="J9458" s="90">
        <v>0</v>
      </c>
      <c r="K9458" s="90">
        <v>3</v>
      </c>
      <c r="L9458" t="str">
        <f t="shared" si="294"/>
        <v>West</v>
      </c>
      <c r="M9458" s="107">
        <f t="shared" si="295"/>
        <v>68.849999999999994</v>
      </c>
    </row>
    <row r="9459" spans="7:13">
      <c r="G9459" s="106">
        <v>41582</v>
      </c>
      <c r="H9459" s="90" t="s">
        <v>2053</v>
      </c>
      <c r="I9459" s="90" t="s">
        <v>2024</v>
      </c>
      <c r="J9459" s="90">
        <v>0</v>
      </c>
      <c r="K9459" s="90">
        <v>3</v>
      </c>
      <c r="L9459" t="str">
        <f t="shared" si="294"/>
        <v>MidWest</v>
      </c>
      <c r="M9459" s="107">
        <f t="shared" si="295"/>
        <v>68.849999999999994</v>
      </c>
    </row>
    <row r="9460" spans="7:13">
      <c r="G9460" s="106">
        <v>41964</v>
      </c>
      <c r="H9460" s="90" t="s">
        <v>2054</v>
      </c>
      <c r="I9460" s="90" t="s">
        <v>2019</v>
      </c>
      <c r="J9460" s="90">
        <v>1.4999999999999999E-2</v>
      </c>
      <c r="K9460" s="90">
        <v>3</v>
      </c>
      <c r="L9460" t="str">
        <f t="shared" si="294"/>
        <v>MidWest</v>
      </c>
      <c r="M9460" s="107">
        <f t="shared" si="295"/>
        <v>62.055</v>
      </c>
    </row>
    <row r="9461" spans="7:13">
      <c r="G9461" s="106">
        <v>41435</v>
      </c>
      <c r="H9461" s="90" t="s">
        <v>2055</v>
      </c>
      <c r="I9461" s="90" t="s">
        <v>2028</v>
      </c>
      <c r="J9461" s="90">
        <v>1.4999999999999999E-2</v>
      </c>
      <c r="K9461" s="90">
        <v>3</v>
      </c>
      <c r="L9461" t="str">
        <f t="shared" si="294"/>
        <v>South</v>
      </c>
      <c r="M9461" s="107">
        <f t="shared" si="295"/>
        <v>67.817249999999987</v>
      </c>
    </row>
    <row r="9462" spans="7:13">
      <c r="G9462" s="106">
        <v>41610</v>
      </c>
      <c r="H9462" s="90" t="s">
        <v>2022</v>
      </c>
      <c r="I9462" s="90" t="s">
        <v>2024</v>
      </c>
      <c r="J9462" s="90">
        <v>0.02</v>
      </c>
      <c r="K9462" s="90">
        <v>2</v>
      </c>
      <c r="L9462" t="str">
        <f t="shared" si="294"/>
        <v>West</v>
      </c>
      <c r="M9462" s="107">
        <f t="shared" si="295"/>
        <v>44.981999999999999</v>
      </c>
    </row>
    <row r="9463" spans="7:13">
      <c r="G9463" s="106">
        <v>41958</v>
      </c>
      <c r="H9463" s="90" t="s">
        <v>2056</v>
      </c>
      <c r="I9463" s="90" t="s">
        <v>2023</v>
      </c>
      <c r="J9463" s="90">
        <v>0.03</v>
      </c>
      <c r="K9463" s="90">
        <v>1</v>
      </c>
      <c r="L9463" t="str">
        <f t="shared" si="294"/>
        <v>MidWest</v>
      </c>
      <c r="M9463" s="107">
        <f t="shared" si="295"/>
        <v>77.551500000000004</v>
      </c>
    </row>
    <row r="9464" spans="7:13">
      <c r="G9464" s="106">
        <v>41620</v>
      </c>
      <c r="H9464" s="90" t="s">
        <v>2080</v>
      </c>
      <c r="I9464" s="90" t="s">
        <v>2034</v>
      </c>
      <c r="J9464" s="90">
        <v>0</v>
      </c>
      <c r="K9464" s="90">
        <v>1</v>
      </c>
      <c r="L9464" t="str">
        <f t="shared" si="294"/>
        <v>East</v>
      </c>
      <c r="M9464" s="107">
        <f t="shared" si="295"/>
        <v>34</v>
      </c>
    </row>
    <row r="9465" spans="7:13">
      <c r="G9465" s="106">
        <v>41593</v>
      </c>
      <c r="H9465" s="90" t="s">
        <v>2093</v>
      </c>
      <c r="I9465" s="90" t="s">
        <v>2043</v>
      </c>
      <c r="J9465" s="90">
        <v>0</v>
      </c>
      <c r="K9465" s="90">
        <v>1</v>
      </c>
      <c r="L9465" t="str">
        <f t="shared" si="294"/>
        <v>West</v>
      </c>
      <c r="M9465" s="107">
        <f t="shared" si="295"/>
        <v>23.5</v>
      </c>
    </row>
    <row r="9466" spans="7:13">
      <c r="G9466" s="106">
        <v>41974</v>
      </c>
      <c r="H9466" s="90" t="s">
        <v>2057</v>
      </c>
      <c r="I9466" s="90" t="s">
        <v>2028</v>
      </c>
      <c r="J9466" s="90">
        <v>0.01</v>
      </c>
      <c r="K9466" s="90">
        <v>8</v>
      </c>
      <c r="L9466" t="str">
        <f t="shared" si="294"/>
        <v>West</v>
      </c>
      <c r="M9466" s="107">
        <f t="shared" si="295"/>
        <v>181.76399999999998</v>
      </c>
    </row>
    <row r="9467" spans="7:13">
      <c r="G9467" s="106">
        <v>41978</v>
      </c>
      <c r="H9467" s="90" t="s">
        <v>2052</v>
      </c>
      <c r="I9467" s="90" t="s">
        <v>2019</v>
      </c>
      <c r="J9467" s="90">
        <v>0</v>
      </c>
      <c r="K9467" s="90">
        <v>2</v>
      </c>
      <c r="L9467" t="str">
        <f t="shared" si="294"/>
        <v>MidWest</v>
      </c>
      <c r="M9467" s="107">
        <f t="shared" si="295"/>
        <v>42</v>
      </c>
    </row>
    <row r="9468" spans="7:13">
      <c r="G9468" s="106">
        <v>41953</v>
      </c>
      <c r="H9468" s="90" t="s">
        <v>2067</v>
      </c>
      <c r="I9468" s="90" t="s">
        <v>2034</v>
      </c>
      <c r="J9468" s="90">
        <v>0.03</v>
      </c>
      <c r="K9468" s="90">
        <v>2</v>
      </c>
      <c r="L9468" t="str">
        <f t="shared" si="294"/>
        <v>East</v>
      </c>
      <c r="M9468" s="107">
        <f t="shared" si="295"/>
        <v>65.959999999999994</v>
      </c>
    </row>
    <row r="9469" spans="7:13">
      <c r="G9469" s="106">
        <v>41519</v>
      </c>
      <c r="H9469" s="90" t="s">
        <v>2051</v>
      </c>
      <c r="I9469" s="90" t="s">
        <v>2043</v>
      </c>
      <c r="J9469" s="90">
        <v>0.02</v>
      </c>
      <c r="K9469" s="90">
        <v>1</v>
      </c>
      <c r="L9469" t="str">
        <f t="shared" si="294"/>
        <v>MidWest</v>
      </c>
      <c r="M9469" s="107">
        <f t="shared" si="295"/>
        <v>23.03</v>
      </c>
    </row>
    <row r="9470" spans="7:13">
      <c r="G9470" s="106">
        <v>41966</v>
      </c>
      <c r="H9470" s="90" t="s">
        <v>2030</v>
      </c>
      <c r="I9470" s="90" t="s">
        <v>2028</v>
      </c>
      <c r="J9470" s="90">
        <v>0</v>
      </c>
      <c r="K9470" s="90">
        <v>3</v>
      </c>
      <c r="L9470" t="str">
        <f t="shared" si="294"/>
        <v>West</v>
      </c>
      <c r="M9470" s="107">
        <f t="shared" si="295"/>
        <v>68.849999999999994</v>
      </c>
    </row>
    <row r="9471" spans="7:13">
      <c r="G9471" s="106">
        <v>41957</v>
      </c>
      <c r="H9471" s="90" t="s">
        <v>2042</v>
      </c>
      <c r="I9471" s="90" t="s">
        <v>2027</v>
      </c>
      <c r="J9471" s="90">
        <v>0</v>
      </c>
      <c r="K9471" s="90">
        <v>3</v>
      </c>
      <c r="L9471" t="str">
        <f t="shared" si="294"/>
        <v>MidWest</v>
      </c>
      <c r="M9471" s="107">
        <f t="shared" si="295"/>
        <v>59.849999999999994</v>
      </c>
    </row>
    <row r="9472" spans="7:13">
      <c r="G9472" s="106">
        <v>41622</v>
      </c>
      <c r="H9472" s="90" t="s">
        <v>2054</v>
      </c>
      <c r="I9472" s="90" t="s">
        <v>2050</v>
      </c>
      <c r="J9472" s="90">
        <v>0.02</v>
      </c>
      <c r="K9472" s="90">
        <v>3</v>
      </c>
      <c r="L9472" t="str">
        <f t="shared" si="294"/>
        <v>MidWest</v>
      </c>
      <c r="M9472" s="107">
        <f t="shared" si="295"/>
        <v>55.86</v>
      </c>
    </row>
    <row r="9473" spans="7:13">
      <c r="G9473" s="106">
        <v>41793</v>
      </c>
      <c r="H9473" s="90" t="s">
        <v>2045</v>
      </c>
      <c r="I9473" s="90" t="s">
        <v>2024</v>
      </c>
      <c r="J9473" s="90">
        <v>0</v>
      </c>
      <c r="K9473" s="90">
        <v>2</v>
      </c>
      <c r="L9473" t="str">
        <f t="shared" si="294"/>
        <v>West</v>
      </c>
      <c r="M9473" s="107">
        <f t="shared" si="295"/>
        <v>45.9</v>
      </c>
    </row>
    <row r="9474" spans="7:13">
      <c r="G9474" s="106">
        <v>41625</v>
      </c>
      <c r="H9474" s="90" t="s">
        <v>2036</v>
      </c>
      <c r="I9474" s="90" t="s">
        <v>2043</v>
      </c>
      <c r="J9474" s="90">
        <v>0</v>
      </c>
      <c r="K9474" s="90">
        <v>2</v>
      </c>
      <c r="L9474" t="str">
        <f t="shared" si="294"/>
        <v>MidWest</v>
      </c>
      <c r="M9474" s="107">
        <f t="shared" si="295"/>
        <v>47</v>
      </c>
    </row>
    <row r="9475" spans="7:13">
      <c r="G9475" s="106">
        <v>41620</v>
      </c>
      <c r="H9475" s="90" t="s">
        <v>2065</v>
      </c>
      <c r="I9475" s="90" t="s">
        <v>2046</v>
      </c>
      <c r="J9475" s="90">
        <v>1.4999999999999999E-2</v>
      </c>
      <c r="K9475" s="90">
        <v>2</v>
      </c>
      <c r="L9475" t="str">
        <f t="shared" ref="L9475:L9538" si="296">_xlfn.XLOOKUP(H9475,$D$2:$D$73,$E$2:$E$73)</f>
        <v>South</v>
      </c>
      <c r="M9475" s="107">
        <f t="shared" ref="M9475:M9538" si="297">_xlfn.XLOOKUP(I9475,$A$2:$A$13,$B$2:$B$13)*K9475*(1-J9475)</f>
        <v>49.25</v>
      </c>
    </row>
    <row r="9476" spans="7:13">
      <c r="G9476" s="106">
        <v>41953</v>
      </c>
      <c r="H9476" s="90" t="s">
        <v>2082</v>
      </c>
      <c r="I9476" s="90" t="s">
        <v>2019</v>
      </c>
      <c r="J9476" s="90">
        <v>0</v>
      </c>
      <c r="K9476" s="90">
        <v>2</v>
      </c>
      <c r="L9476" t="str">
        <f t="shared" si="296"/>
        <v>MidWest</v>
      </c>
      <c r="M9476" s="107">
        <f t="shared" si="297"/>
        <v>42</v>
      </c>
    </row>
    <row r="9477" spans="7:13">
      <c r="G9477" s="106">
        <v>41950</v>
      </c>
      <c r="H9477" s="90" t="s">
        <v>2025</v>
      </c>
      <c r="I9477" s="90" t="s">
        <v>2046</v>
      </c>
      <c r="J9477" s="90">
        <v>0.03</v>
      </c>
      <c r="K9477" s="90">
        <v>3</v>
      </c>
      <c r="L9477" t="str">
        <f t="shared" si="296"/>
        <v>West</v>
      </c>
      <c r="M9477" s="107">
        <f t="shared" si="297"/>
        <v>72.75</v>
      </c>
    </row>
    <row r="9478" spans="7:13">
      <c r="G9478" s="106">
        <v>42003</v>
      </c>
      <c r="H9478" s="90" t="s">
        <v>2098</v>
      </c>
      <c r="I9478" s="90" t="s">
        <v>2040</v>
      </c>
      <c r="J9478" s="90">
        <v>0</v>
      </c>
      <c r="K9478" s="90">
        <v>2</v>
      </c>
      <c r="L9478" t="str">
        <f t="shared" si="296"/>
        <v>West</v>
      </c>
      <c r="M9478" s="107">
        <f t="shared" si="297"/>
        <v>60</v>
      </c>
    </row>
    <row r="9479" spans="7:13">
      <c r="G9479" s="106">
        <v>41978</v>
      </c>
      <c r="H9479" s="90" t="s">
        <v>2030</v>
      </c>
      <c r="I9479" s="90" t="s">
        <v>2034</v>
      </c>
      <c r="J9479" s="90">
        <v>0</v>
      </c>
      <c r="K9479" s="90">
        <v>3</v>
      </c>
      <c r="L9479" t="str">
        <f t="shared" si="296"/>
        <v>West</v>
      </c>
      <c r="M9479" s="107">
        <f t="shared" si="297"/>
        <v>102</v>
      </c>
    </row>
    <row r="9480" spans="7:13">
      <c r="G9480" s="106">
        <v>41963</v>
      </c>
      <c r="H9480" s="90" t="s">
        <v>2084</v>
      </c>
      <c r="I9480" s="90" t="s">
        <v>2028</v>
      </c>
      <c r="J9480" s="90">
        <v>0.03</v>
      </c>
      <c r="K9480" s="90">
        <v>2</v>
      </c>
      <c r="L9480" t="str">
        <f t="shared" si="296"/>
        <v>MidWest</v>
      </c>
      <c r="M9480" s="107">
        <f t="shared" si="297"/>
        <v>44.522999999999996</v>
      </c>
    </row>
    <row r="9481" spans="7:13">
      <c r="G9481" s="106">
        <v>41617</v>
      </c>
      <c r="H9481" s="90" t="s">
        <v>2096</v>
      </c>
      <c r="I9481" s="90" t="s">
        <v>2040</v>
      </c>
      <c r="J9481" s="90">
        <v>0.03</v>
      </c>
      <c r="K9481" s="90">
        <v>1</v>
      </c>
      <c r="L9481" t="str">
        <f t="shared" si="296"/>
        <v>MidWest</v>
      </c>
      <c r="M9481" s="107">
        <f t="shared" si="297"/>
        <v>29.099999999999998</v>
      </c>
    </row>
    <row r="9482" spans="7:13">
      <c r="G9482" s="106">
        <v>41946</v>
      </c>
      <c r="H9482" s="90" t="s">
        <v>2067</v>
      </c>
      <c r="I9482" s="90" t="s">
        <v>2050</v>
      </c>
      <c r="J9482" s="90">
        <v>2.5000000000000001E-2</v>
      </c>
      <c r="K9482" s="90">
        <v>3</v>
      </c>
      <c r="L9482" t="str">
        <f t="shared" si="296"/>
        <v>East</v>
      </c>
      <c r="M9482" s="107">
        <f t="shared" si="297"/>
        <v>55.574999999999996</v>
      </c>
    </row>
    <row r="9483" spans="7:13">
      <c r="G9483" s="106">
        <v>41949</v>
      </c>
      <c r="H9483" s="90" t="s">
        <v>2052</v>
      </c>
      <c r="I9483" s="90" t="s">
        <v>2031</v>
      </c>
      <c r="J9483" s="90">
        <v>0</v>
      </c>
      <c r="K9483" s="90">
        <v>2</v>
      </c>
      <c r="L9483" t="str">
        <f t="shared" si="296"/>
        <v>MidWest</v>
      </c>
      <c r="M9483" s="107">
        <f t="shared" si="297"/>
        <v>50</v>
      </c>
    </row>
    <row r="9484" spans="7:13">
      <c r="G9484" s="106">
        <v>41631</v>
      </c>
      <c r="H9484" s="90" t="s">
        <v>2053</v>
      </c>
      <c r="I9484" s="90" t="s">
        <v>2019</v>
      </c>
      <c r="J9484" s="90">
        <v>0.03</v>
      </c>
      <c r="K9484" s="90">
        <v>2</v>
      </c>
      <c r="L9484" t="str">
        <f t="shared" si="296"/>
        <v>MidWest</v>
      </c>
      <c r="M9484" s="107">
        <f t="shared" si="297"/>
        <v>40.74</v>
      </c>
    </row>
    <row r="9485" spans="7:13">
      <c r="G9485" s="106">
        <v>41817</v>
      </c>
      <c r="H9485" s="90" t="s">
        <v>2060</v>
      </c>
      <c r="I9485" s="90" t="s">
        <v>2040</v>
      </c>
      <c r="J9485" s="90">
        <v>0</v>
      </c>
      <c r="K9485" s="90">
        <v>1</v>
      </c>
      <c r="L9485" t="str">
        <f t="shared" si="296"/>
        <v>South</v>
      </c>
      <c r="M9485" s="107">
        <f t="shared" si="297"/>
        <v>30</v>
      </c>
    </row>
    <row r="9486" spans="7:13">
      <c r="G9486" s="106">
        <v>41443</v>
      </c>
      <c r="H9486" s="90" t="s">
        <v>2053</v>
      </c>
      <c r="I9486" s="90" t="s">
        <v>2050</v>
      </c>
      <c r="J9486" s="90">
        <v>0.02</v>
      </c>
      <c r="K9486" s="90">
        <v>1</v>
      </c>
      <c r="L9486" t="str">
        <f t="shared" si="296"/>
        <v>MidWest</v>
      </c>
      <c r="M9486" s="107">
        <f t="shared" si="297"/>
        <v>18.62</v>
      </c>
    </row>
    <row r="9487" spans="7:13">
      <c r="G9487" s="106">
        <v>41941</v>
      </c>
      <c r="H9487" s="90" t="s">
        <v>2042</v>
      </c>
      <c r="I9487" s="90" t="s">
        <v>2046</v>
      </c>
      <c r="J9487" s="90">
        <v>0.02</v>
      </c>
      <c r="K9487" s="90">
        <v>4</v>
      </c>
      <c r="L9487" t="str">
        <f t="shared" si="296"/>
        <v>MidWest</v>
      </c>
      <c r="M9487" s="107">
        <f t="shared" si="297"/>
        <v>98</v>
      </c>
    </row>
    <row r="9488" spans="7:13">
      <c r="G9488" s="106">
        <v>41976</v>
      </c>
      <c r="H9488" s="90" t="s">
        <v>2032</v>
      </c>
      <c r="I9488" s="90" t="s">
        <v>2024</v>
      </c>
      <c r="J9488" s="90">
        <v>0.02</v>
      </c>
      <c r="K9488" s="90">
        <v>1</v>
      </c>
      <c r="L9488" t="str">
        <f t="shared" si="296"/>
        <v>East</v>
      </c>
      <c r="M9488" s="107">
        <f t="shared" si="297"/>
        <v>22.491</v>
      </c>
    </row>
    <row r="9489" spans="7:13">
      <c r="G9489" s="106">
        <v>41636</v>
      </c>
      <c r="H9489" s="90" t="s">
        <v>2064</v>
      </c>
      <c r="I9489" s="90" t="s">
        <v>2024</v>
      </c>
      <c r="J9489" s="90">
        <v>0</v>
      </c>
      <c r="K9489" s="90">
        <v>2</v>
      </c>
      <c r="L9489" t="str">
        <f t="shared" si="296"/>
        <v>West</v>
      </c>
      <c r="M9489" s="107">
        <f t="shared" si="297"/>
        <v>45.9</v>
      </c>
    </row>
    <row r="9490" spans="7:13">
      <c r="G9490" s="106">
        <v>41958</v>
      </c>
      <c r="H9490" s="90" t="s">
        <v>2055</v>
      </c>
      <c r="I9490" s="90" t="s">
        <v>2027</v>
      </c>
      <c r="J9490" s="90">
        <v>2.5000000000000001E-2</v>
      </c>
      <c r="K9490" s="90">
        <v>2</v>
      </c>
      <c r="L9490" t="str">
        <f t="shared" si="296"/>
        <v>South</v>
      </c>
      <c r="M9490" s="107">
        <f t="shared" si="297"/>
        <v>38.902499999999996</v>
      </c>
    </row>
    <row r="9491" spans="7:13">
      <c r="G9491" s="106">
        <v>41621</v>
      </c>
      <c r="H9491" s="90" t="s">
        <v>2038</v>
      </c>
      <c r="I9491" s="90" t="s">
        <v>2024</v>
      </c>
      <c r="J9491" s="90">
        <v>0.02</v>
      </c>
      <c r="K9491" s="90">
        <v>2</v>
      </c>
      <c r="L9491" t="str">
        <f t="shared" si="296"/>
        <v>MidWest</v>
      </c>
      <c r="M9491" s="107">
        <f t="shared" si="297"/>
        <v>44.981999999999999</v>
      </c>
    </row>
    <row r="9492" spans="7:13">
      <c r="G9492" s="106">
        <v>41367</v>
      </c>
      <c r="H9492" s="90" t="s">
        <v>2042</v>
      </c>
      <c r="I9492" s="90" t="s">
        <v>2046</v>
      </c>
      <c r="J9492" s="90">
        <v>2.5000000000000001E-2</v>
      </c>
      <c r="K9492" s="90">
        <v>1</v>
      </c>
      <c r="L9492" t="str">
        <f t="shared" si="296"/>
        <v>MidWest</v>
      </c>
      <c r="M9492" s="107">
        <f t="shared" si="297"/>
        <v>24.375</v>
      </c>
    </row>
    <row r="9493" spans="7:13">
      <c r="G9493" s="106">
        <v>41602</v>
      </c>
      <c r="H9493" s="90" t="s">
        <v>2051</v>
      </c>
      <c r="I9493" s="90" t="s">
        <v>2037</v>
      </c>
      <c r="J9493" s="90">
        <v>0</v>
      </c>
      <c r="K9493" s="90">
        <v>3</v>
      </c>
      <c r="L9493" t="str">
        <f t="shared" si="296"/>
        <v>MidWest</v>
      </c>
      <c r="M9493" s="107">
        <f t="shared" si="297"/>
        <v>82.5</v>
      </c>
    </row>
    <row r="9494" spans="7:13">
      <c r="G9494" s="106">
        <v>41995</v>
      </c>
      <c r="H9494" s="90" t="s">
        <v>2020</v>
      </c>
      <c r="I9494" s="90" t="s">
        <v>2028</v>
      </c>
      <c r="J9494" s="90">
        <v>0</v>
      </c>
      <c r="K9494" s="90">
        <v>3</v>
      </c>
      <c r="L9494" t="str">
        <f t="shared" si="296"/>
        <v>MidWest</v>
      </c>
      <c r="M9494" s="107">
        <f t="shared" si="297"/>
        <v>68.849999999999994</v>
      </c>
    </row>
    <row r="9495" spans="7:13">
      <c r="G9495" s="106">
        <v>41647</v>
      </c>
      <c r="H9495" s="90" t="s">
        <v>2025</v>
      </c>
      <c r="I9495" s="90" t="s">
        <v>2040</v>
      </c>
      <c r="J9495" s="90">
        <v>0</v>
      </c>
      <c r="K9495" s="90">
        <v>2</v>
      </c>
      <c r="L9495" t="str">
        <f t="shared" si="296"/>
        <v>West</v>
      </c>
      <c r="M9495" s="107">
        <f t="shared" si="297"/>
        <v>60</v>
      </c>
    </row>
    <row r="9496" spans="7:13">
      <c r="G9496" s="106">
        <v>41422</v>
      </c>
      <c r="H9496" s="90" t="s">
        <v>2099</v>
      </c>
      <c r="I9496" s="90" t="s">
        <v>2028</v>
      </c>
      <c r="J9496" s="90">
        <v>1.4999999999999999E-2</v>
      </c>
      <c r="K9496" s="90">
        <v>11</v>
      </c>
      <c r="L9496" t="str">
        <f t="shared" si="296"/>
        <v>East</v>
      </c>
      <c r="M9496" s="107">
        <f t="shared" si="297"/>
        <v>248.66324999999998</v>
      </c>
    </row>
    <row r="9497" spans="7:13">
      <c r="G9497" s="106">
        <v>41949</v>
      </c>
      <c r="H9497" s="90" t="s">
        <v>2082</v>
      </c>
      <c r="I9497" s="90" t="s">
        <v>2024</v>
      </c>
      <c r="J9497" s="90">
        <v>1.4999999999999999E-2</v>
      </c>
      <c r="K9497" s="90">
        <v>3</v>
      </c>
      <c r="L9497" t="str">
        <f t="shared" si="296"/>
        <v>MidWest</v>
      </c>
      <c r="M9497" s="107">
        <f t="shared" si="297"/>
        <v>67.817249999999987</v>
      </c>
    </row>
    <row r="9498" spans="7:13">
      <c r="G9498" s="106">
        <v>41638</v>
      </c>
      <c r="H9498" s="90" t="s">
        <v>2059</v>
      </c>
      <c r="I9498" s="90" t="s">
        <v>2027</v>
      </c>
      <c r="J9498" s="90">
        <v>0.02</v>
      </c>
      <c r="K9498" s="90">
        <v>2</v>
      </c>
      <c r="L9498" t="str">
        <f t="shared" si="296"/>
        <v>West</v>
      </c>
      <c r="M9498" s="107">
        <f t="shared" si="297"/>
        <v>39.101999999999997</v>
      </c>
    </row>
    <row r="9499" spans="7:13">
      <c r="G9499" s="106">
        <v>41957</v>
      </c>
      <c r="H9499" s="90" t="s">
        <v>2098</v>
      </c>
      <c r="I9499" s="90" t="s">
        <v>2028</v>
      </c>
      <c r="J9499" s="90">
        <v>0</v>
      </c>
      <c r="K9499" s="90">
        <v>1</v>
      </c>
      <c r="L9499" t="str">
        <f t="shared" si="296"/>
        <v>West</v>
      </c>
      <c r="M9499" s="107">
        <f t="shared" si="297"/>
        <v>22.95</v>
      </c>
    </row>
    <row r="9500" spans="7:13">
      <c r="G9500" s="106">
        <v>41992</v>
      </c>
      <c r="H9500" s="90" t="s">
        <v>2102</v>
      </c>
      <c r="I9500" s="90" t="s">
        <v>2046</v>
      </c>
      <c r="J9500" s="90">
        <v>0</v>
      </c>
      <c r="K9500" s="90">
        <v>3</v>
      </c>
      <c r="L9500" t="str">
        <f t="shared" si="296"/>
        <v>MidWest</v>
      </c>
      <c r="M9500" s="107">
        <f t="shared" si="297"/>
        <v>75</v>
      </c>
    </row>
    <row r="9501" spans="7:13">
      <c r="G9501" s="106">
        <v>41625</v>
      </c>
      <c r="H9501" s="90" t="s">
        <v>2065</v>
      </c>
      <c r="I9501" s="90" t="s">
        <v>2034</v>
      </c>
      <c r="J9501" s="90">
        <v>0</v>
      </c>
      <c r="K9501" s="90">
        <v>2</v>
      </c>
      <c r="L9501" t="str">
        <f t="shared" si="296"/>
        <v>South</v>
      </c>
      <c r="M9501" s="107">
        <f t="shared" si="297"/>
        <v>68</v>
      </c>
    </row>
    <row r="9502" spans="7:13">
      <c r="G9502" s="106">
        <v>41919</v>
      </c>
      <c r="H9502" s="90" t="s">
        <v>2039</v>
      </c>
      <c r="I9502" s="90" t="s">
        <v>2040</v>
      </c>
      <c r="J9502" s="90">
        <v>0.02</v>
      </c>
      <c r="K9502" s="90">
        <v>20</v>
      </c>
      <c r="L9502" t="str">
        <f t="shared" si="296"/>
        <v>East</v>
      </c>
      <c r="M9502" s="107">
        <f t="shared" si="297"/>
        <v>588</v>
      </c>
    </row>
    <row r="9503" spans="7:13">
      <c r="G9503" s="106">
        <v>41315</v>
      </c>
      <c r="H9503" s="90" t="s">
        <v>2082</v>
      </c>
      <c r="I9503" s="90" t="s">
        <v>2050</v>
      </c>
      <c r="J9503" s="90">
        <v>0</v>
      </c>
      <c r="K9503" s="90">
        <v>2</v>
      </c>
      <c r="L9503" t="str">
        <f t="shared" si="296"/>
        <v>MidWest</v>
      </c>
      <c r="M9503" s="107">
        <f t="shared" si="297"/>
        <v>38</v>
      </c>
    </row>
    <row r="9504" spans="7:13">
      <c r="G9504" s="106">
        <v>41595</v>
      </c>
      <c r="H9504" s="90" t="s">
        <v>2076</v>
      </c>
      <c r="I9504" s="90" t="s">
        <v>2034</v>
      </c>
      <c r="J9504" s="90">
        <v>0</v>
      </c>
      <c r="K9504" s="90">
        <v>19</v>
      </c>
      <c r="L9504" t="str">
        <f t="shared" si="296"/>
        <v>West</v>
      </c>
      <c r="M9504" s="107">
        <f t="shared" si="297"/>
        <v>646</v>
      </c>
    </row>
    <row r="9505" spans="7:13">
      <c r="G9505" s="106">
        <v>41835</v>
      </c>
      <c r="H9505" s="90" t="s">
        <v>2020</v>
      </c>
      <c r="I9505" s="90" t="s">
        <v>2024</v>
      </c>
      <c r="J9505" s="90">
        <v>0</v>
      </c>
      <c r="K9505" s="90">
        <v>3</v>
      </c>
      <c r="L9505" t="str">
        <f t="shared" si="296"/>
        <v>MidWest</v>
      </c>
      <c r="M9505" s="107">
        <f t="shared" si="297"/>
        <v>68.849999999999994</v>
      </c>
    </row>
    <row r="9506" spans="7:13">
      <c r="G9506" s="106">
        <v>41987</v>
      </c>
      <c r="H9506" s="90" t="s">
        <v>2039</v>
      </c>
      <c r="I9506" s="90" t="s">
        <v>2046</v>
      </c>
      <c r="J9506" s="90">
        <v>0</v>
      </c>
      <c r="K9506" s="90">
        <v>3</v>
      </c>
      <c r="L9506" t="str">
        <f t="shared" si="296"/>
        <v>East</v>
      </c>
      <c r="M9506" s="107">
        <f t="shared" si="297"/>
        <v>75</v>
      </c>
    </row>
    <row r="9507" spans="7:13">
      <c r="G9507" s="106">
        <v>41437</v>
      </c>
      <c r="H9507" s="90" t="s">
        <v>2069</v>
      </c>
      <c r="I9507" s="90" t="s">
        <v>2027</v>
      </c>
      <c r="J9507" s="90">
        <v>0.02</v>
      </c>
      <c r="K9507" s="90">
        <v>2</v>
      </c>
      <c r="L9507" t="str">
        <f t="shared" si="296"/>
        <v>South</v>
      </c>
      <c r="M9507" s="107">
        <f t="shared" si="297"/>
        <v>39.101999999999997</v>
      </c>
    </row>
    <row r="9508" spans="7:13">
      <c r="G9508" s="106">
        <v>41992</v>
      </c>
      <c r="H9508" s="90" t="s">
        <v>2026</v>
      </c>
      <c r="I9508" s="90" t="s">
        <v>2024</v>
      </c>
      <c r="J9508" s="90">
        <v>0.03</v>
      </c>
      <c r="K9508" s="90">
        <v>5</v>
      </c>
      <c r="L9508" t="str">
        <f t="shared" si="296"/>
        <v>MidWest</v>
      </c>
      <c r="M9508" s="107">
        <f t="shared" si="297"/>
        <v>111.30749999999999</v>
      </c>
    </row>
    <row r="9509" spans="7:13">
      <c r="G9509" s="106">
        <v>41915</v>
      </c>
      <c r="H9509" s="90" t="s">
        <v>2082</v>
      </c>
      <c r="I9509" s="90" t="s">
        <v>2028</v>
      </c>
      <c r="J9509" s="90">
        <v>0</v>
      </c>
      <c r="K9509" s="90">
        <v>1</v>
      </c>
      <c r="L9509" t="str">
        <f t="shared" si="296"/>
        <v>MidWest</v>
      </c>
      <c r="M9509" s="107">
        <f t="shared" si="297"/>
        <v>22.95</v>
      </c>
    </row>
    <row r="9510" spans="7:13">
      <c r="G9510" s="106">
        <v>41864</v>
      </c>
      <c r="H9510" s="90" t="s">
        <v>2097</v>
      </c>
      <c r="I9510" s="90" t="s">
        <v>2046</v>
      </c>
      <c r="J9510" s="90">
        <v>1.4999999999999999E-2</v>
      </c>
      <c r="K9510" s="90">
        <v>2</v>
      </c>
      <c r="L9510" t="str">
        <f t="shared" si="296"/>
        <v>West</v>
      </c>
      <c r="M9510" s="107">
        <f t="shared" si="297"/>
        <v>49.25</v>
      </c>
    </row>
    <row r="9511" spans="7:13">
      <c r="G9511" s="106">
        <v>41997</v>
      </c>
      <c r="H9511" s="90" t="s">
        <v>2052</v>
      </c>
      <c r="I9511" s="90" t="s">
        <v>2040</v>
      </c>
      <c r="J9511" s="90">
        <v>2.5000000000000001E-2</v>
      </c>
      <c r="K9511" s="90">
        <v>2</v>
      </c>
      <c r="L9511" t="str">
        <f t="shared" si="296"/>
        <v>MidWest</v>
      </c>
      <c r="M9511" s="107">
        <f t="shared" si="297"/>
        <v>58.5</v>
      </c>
    </row>
    <row r="9512" spans="7:13">
      <c r="G9512" s="106">
        <v>41673</v>
      </c>
      <c r="H9512" s="90" t="s">
        <v>2074</v>
      </c>
      <c r="I9512" s="90" t="s">
        <v>2043</v>
      </c>
      <c r="J9512" s="90">
        <v>0.02</v>
      </c>
      <c r="K9512" s="90">
        <v>1</v>
      </c>
      <c r="L9512" t="str">
        <f t="shared" si="296"/>
        <v>MidWest</v>
      </c>
      <c r="M9512" s="107">
        <f t="shared" si="297"/>
        <v>23.03</v>
      </c>
    </row>
    <row r="9513" spans="7:13">
      <c r="G9513" s="106">
        <v>41997</v>
      </c>
      <c r="H9513" s="90" t="s">
        <v>2093</v>
      </c>
      <c r="I9513" s="90" t="s">
        <v>2028</v>
      </c>
      <c r="J9513" s="90">
        <v>0.03</v>
      </c>
      <c r="K9513" s="90">
        <v>3</v>
      </c>
      <c r="L9513" t="str">
        <f t="shared" si="296"/>
        <v>West</v>
      </c>
      <c r="M9513" s="107">
        <f t="shared" si="297"/>
        <v>66.784499999999994</v>
      </c>
    </row>
    <row r="9514" spans="7:13">
      <c r="G9514" s="106">
        <v>41669</v>
      </c>
      <c r="H9514" s="90" t="s">
        <v>2033</v>
      </c>
      <c r="I9514" s="90" t="s">
        <v>2034</v>
      </c>
      <c r="J9514" s="90">
        <v>0</v>
      </c>
      <c r="K9514" s="90">
        <v>1</v>
      </c>
      <c r="L9514" t="str">
        <f t="shared" si="296"/>
        <v>MidWest</v>
      </c>
      <c r="M9514" s="107">
        <f t="shared" si="297"/>
        <v>34</v>
      </c>
    </row>
    <row r="9515" spans="7:13">
      <c r="G9515" s="106">
        <v>41954</v>
      </c>
      <c r="H9515" s="90" t="s">
        <v>2094</v>
      </c>
      <c r="I9515" s="90" t="s">
        <v>2034</v>
      </c>
      <c r="J9515" s="90">
        <v>0.01</v>
      </c>
      <c r="K9515" s="90">
        <v>2</v>
      </c>
      <c r="L9515" t="str">
        <f t="shared" si="296"/>
        <v>West</v>
      </c>
      <c r="M9515" s="107">
        <f t="shared" si="297"/>
        <v>67.319999999999993</v>
      </c>
    </row>
    <row r="9516" spans="7:13">
      <c r="G9516" s="106">
        <v>41959</v>
      </c>
      <c r="H9516" s="90" t="s">
        <v>2030</v>
      </c>
      <c r="I9516" s="90" t="s">
        <v>2019</v>
      </c>
      <c r="J9516" s="90">
        <v>0</v>
      </c>
      <c r="K9516" s="90">
        <v>2</v>
      </c>
      <c r="L9516" t="str">
        <f t="shared" si="296"/>
        <v>West</v>
      </c>
      <c r="M9516" s="107">
        <f t="shared" si="297"/>
        <v>42</v>
      </c>
    </row>
    <row r="9517" spans="7:13">
      <c r="G9517" s="106">
        <v>41590</v>
      </c>
      <c r="H9517" s="90" t="s">
        <v>2025</v>
      </c>
      <c r="I9517" s="90" t="s">
        <v>2034</v>
      </c>
      <c r="J9517" s="90">
        <v>1.4999999999999999E-2</v>
      </c>
      <c r="K9517" s="90">
        <v>2</v>
      </c>
      <c r="L9517" t="str">
        <f t="shared" si="296"/>
        <v>West</v>
      </c>
      <c r="M9517" s="107">
        <f t="shared" si="297"/>
        <v>66.98</v>
      </c>
    </row>
    <row r="9518" spans="7:13">
      <c r="G9518" s="106">
        <v>41597</v>
      </c>
      <c r="H9518" s="90" t="s">
        <v>2079</v>
      </c>
      <c r="I9518" s="90" t="s">
        <v>2024</v>
      </c>
      <c r="J9518" s="90">
        <v>1.4999999999999999E-2</v>
      </c>
      <c r="K9518" s="90">
        <v>1</v>
      </c>
      <c r="L9518" t="str">
        <f t="shared" si="296"/>
        <v>MidWest</v>
      </c>
      <c r="M9518" s="107">
        <f t="shared" si="297"/>
        <v>22.60575</v>
      </c>
    </row>
    <row r="9519" spans="7:13">
      <c r="G9519" s="106">
        <v>41955</v>
      </c>
      <c r="H9519" s="90" t="s">
        <v>2038</v>
      </c>
      <c r="I9519" s="90" t="s">
        <v>2034</v>
      </c>
      <c r="J9519" s="90">
        <v>0</v>
      </c>
      <c r="K9519" s="90">
        <v>2</v>
      </c>
      <c r="L9519" t="str">
        <f t="shared" si="296"/>
        <v>MidWest</v>
      </c>
      <c r="M9519" s="107">
        <f t="shared" si="297"/>
        <v>68</v>
      </c>
    </row>
    <row r="9520" spans="7:13">
      <c r="G9520" s="106">
        <v>41584</v>
      </c>
      <c r="H9520" s="90" t="s">
        <v>2042</v>
      </c>
      <c r="I9520" s="90" t="s">
        <v>2024</v>
      </c>
      <c r="J9520" s="90">
        <v>0</v>
      </c>
      <c r="K9520" s="90">
        <v>3</v>
      </c>
      <c r="L9520" t="str">
        <f t="shared" si="296"/>
        <v>MidWest</v>
      </c>
      <c r="M9520" s="107">
        <f t="shared" si="297"/>
        <v>68.849999999999994</v>
      </c>
    </row>
    <row r="9521" spans="7:13">
      <c r="G9521" s="106">
        <v>41333</v>
      </c>
      <c r="H9521" s="90" t="s">
        <v>2087</v>
      </c>
      <c r="I9521" s="90" t="s">
        <v>2023</v>
      </c>
      <c r="J9521" s="90">
        <v>2.5000000000000001E-2</v>
      </c>
      <c r="K9521" s="90">
        <v>2</v>
      </c>
      <c r="L9521" t="str">
        <f t="shared" si="296"/>
        <v>South</v>
      </c>
      <c r="M9521" s="107">
        <f t="shared" si="297"/>
        <v>155.9025</v>
      </c>
    </row>
    <row r="9522" spans="7:13">
      <c r="G9522" s="106">
        <v>41344</v>
      </c>
      <c r="H9522" s="90" t="s">
        <v>2098</v>
      </c>
      <c r="I9522" s="90" t="s">
        <v>2031</v>
      </c>
      <c r="J9522" s="90">
        <v>0.02</v>
      </c>
      <c r="K9522" s="90">
        <v>1</v>
      </c>
      <c r="L9522" t="str">
        <f t="shared" si="296"/>
        <v>West</v>
      </c>
      <c r="M9522" s="107">
        <f t="shared" si="297"/>
        <v>24.5</v>
      </c>
    </row>
    <row r="9523" spans="7:13">
      <c r="G9523" s="106">
        <v>41968</v>
      </c>
      <c r="H9523" s="90" t="s">
        <v>2054</v>
      </c>
      <c r="I9523" s="90" t="s">
        <v>2031</v>
      </c>
      <c r="J9523" s="90">
        <v>0.03</v>
      </c>
      <c r="K9523" s="90">
        <v>1</v>
      </c>
      <c r="L9523" t="str">
        <f t="shared" si="296"/>
        <v>MidWest</v>
      </c>
      <c r="M9523" s="107">
        <f t="shared" si="297"/>
        <v>24.25</v>
      </c>
    </row>
    <row r="9524" spans="7:13">
      <c r="G9524" s="106">
        <v>41632</v>
      </c>
      <c r="H9524" s="90" t="s">
        <v>2054</v>
      </c>
      <c r="I9524" s="90" t="s">
        <v>2024</v>
      </c>
      <c r="J9524" s="90">
        <v>0</v>
      </c>
      <c r="K9524" s="90">
        <v>1</v>
      </c>
      <c r="L9524" t="str">
        <f t="shared" si="296"/>
        <v>MidWest</v>
      </c>
      <c r="M9524" s="107">
        <f t="shared" si="297"/>
        <v>22.95</v>
      </c>
    </row>
    <row r="9525" spans="7:13">
      <c r="G9525" s="106">
        <v>41916</v>
      </c>
      <c r="H9525" s="90" t="s">
        <v>2032</v>
      </c>
      <c r="I9525" s="90" t="s">
        <v>2024</v>
      </c>
      <c r="J9525" s="90">
        <v>0</v>
      </c>
      <c r="K9525" s="90">
        <v>2</v>
      </c>
      <c r="L9525" t="str">
        <f t="shared" si="296"/>
        <v>East</v>
      </c>
      <c r="M9525" s="107">
        <f t="shared" si="297"/>
        <v>45.9</v>
      </c>
    </row>
    <row r="9526" spans="7:13">
      <c r="G9526" s="106">
        <v>41634</v>
      </c>
      <c r="H9526" s="90" t="s">
        <v>2082</v>
      </c>
      <c r="I9526" s="90" t="s">
        <v>2034</v>
      </c>
      <c r="J9526" s="90">
        <v>0.01</v>
      </c>
      <c r="K9526" s="90">
        <v>1</v>
      </c>
      <c r="L9526" t="str">
        <f t="shared" si="296"/>
        <v>MidWest</v>
      </c>
      <c r="M9526" s="107">
        <f t="shared" si="297"/>
        <v>33.659999999999997</v>
      </c>
    </row>
    <row r="9527" spans="7:13">
      <c r="G9527" s="106">
        <v>41958</v>
      </c>
      <c r="H9527" s="90" t="s">
        <v>2039</v>
      </c>
      <c r="I9527" s="90" t="s">
        <v>2050</v>
      </c>
      <c r="J9527" s="90">
        <v>2.5000000000000001E-2</v>
      </c>
      <c r="K9527" s="90">
        <v>3</v>
      </c>
      <c r="L9527" t="str">
        <f t="shared" si="296"/>
        <v>East</v>
      </c>
      <c r="M9527" s="107">
        <f t="shared" si="297"/>
        <v>55.574999999999996</v>
      </c>
    </row>
    <row r="9528" spans="7:13">
      <c r="G9528" s="106">
        <v>41574</v>
      </c>
      <c r="H9528" s="90" t="s">
        <v>2049</v>
      </c>
      <c r="I9528" s="90" t="s">
        <v>2027</v>
      </c>
      <c r="J9528" s="90">
        <v>0.02</v>
      </c>
      <c r="K9528" s="90">
        <v>23</v>
      </c>
      <c r="L9528" t="str">
        <f t="shared" si="296"/>
        <v>South</v>
      </c>
      <c r="M9528" s="107">
        <f t="shared" si="297"/>
        <v>449.67299999999994</v>
      </c>
    </row>
    <row r="9529" spans="7:13">
      <c r="G9529" s="106">
        <v>42004</v>
      </c>
      <c r="H9529" s="90" t="s">
        <v>2084</v>
      </c>
      <c r="I9529" s="90" t="s">
        <v>2024</v>
      </c>
      <c r="J9529" s="90">
        <v>0.03</v>
      </c>
      <c r="K9529" s="90">
        <v>1</v>
      </c>
      <c r="L9529" t="str">
        <f t="shared" si="296"/>
        <v>MidWest</v>
      </c>
      <c r="M9529" s="107">
        <f t="shared" si="297"/>
        <v>22.261499999999998</v>
      </c>
    </row>
    <row r="9530" spans="7:13">
      <c r="G9530" s="106">
        <v>41586</v>
      </c>
      <c r="H9530" s="90" t="s">
        <v>2020</v>
      </c>
      <c r="I9530" s="90" t="s">
        <v>2028</v>
      </c>
      <c r="J9530" s="90">
        <v>0.03</v>
      </c>
      <c r="K9530" s="90">
        <v>2</v>
      </c>
      <c r="L9530" t="str">
        <f t="shared" si="296"/>
        <v>MidWest</v>
      </c>
      <c r="M9530" s="107">
        <f t="shared" si="297"/>
        <v>44.522999999999996</v>
      </c>
    </row>
    <row r="9531" spans="7:13">
      <c r="G9531" s="106">
        <v>41594</v>
      </c>
      <c r="H9531" s="90" t="s">
        <v>2052</v>
      </c>
      <c r="I9531" s="90" t="s">
        <v>2046</v>
      </c>
      <c r="J9531" s="90">
        <v>1.4999999999999999E-2</v>
      </c>
      <c r="K9531" s="90">
        <v>2</v>
      </c>
      <c r="L9531" t="str">
        <f t="shared" si="296"/>
        <v>MidWest</v>
      </c>
      <c r="M9531" s="107">
        <f t="shared" si="297"/>
        <v>49.25</v>
      </c>
    </row>
    <row r="9532" spans="7:13">
      <c r="G9532" s="106">
        <v>41579</v>
      </c>
      <c r="H9532" s="90" t="s">
        <v>2095</v>
      </c>
      <c r="I9532" s="90" t="s">
        <v>2046</v>
      </c>
      <c r="J9532" s="90">
        <v>0</v>
      </c>
      <c r="K9532" s="90">
        <v>2</v>
      </c>
      <c r="L9532" t="str">
        <f t="shared" si="296"/>
        <v>South</v>
      </c>
      <c r="M9532" s="107">
        <f t="shared" si="297"/>
        <v>50</v>
      </c>
    </row>
    <row r="9533" spans="7:13">
      <c r="G9533" s="106">
        <v>41563</v>
      </c>
      <c r="H9533" s="90" t="s">
        <v>2035</v>
      </c>
      <c r="I9533" s="90" t="s">
        <v>2043</v>
      </c>
      <c r="J9533" s="90">
        <v>1.4999999999999999E-2</v>
      </c>
      <c r="K9533" s="90">
        <v>1</v>
      </c>
      <c r="L9533" t="str">
        <f t="shared" si="296"/>
        <v>West</v>
      </c>
      <c r="M9533" s="107">
        <f t="shared" si="297"/>
        <v>23.147500000000001</v>
      </c>
    </row>
    <row r="9534" spans="7:13">
      <c r="G9534" s="106">
        <v>41724</v>
      </c>
      <c r="H9534" s="90" t="s">
        <v>2054</v>
      </c>
      <c r="I9534" s="90" t="s">
        <v>2034</v>
      </c>
      <c r="J9534" s="90">
        <v>0</v>
      </c>
      <c r="K9534" s="90">
        <v>2</v>
      </c>
      <c r="L9534" t="str">
        <f t="shared" si="296"/>
        <v>MidWest</v>
      </c>
      <c r="M9534" s="107">
        <f t="shared" si="297"/>
        <v>68</v>
      </c>
    </row>
    <row r="9535" spans="7:13">
      <c r="G9535" s="106">
        <v>41595</v>
      </c>
      <c r="H9535" s="90" t="s">
        <v>2049</v>
      </c>
      <c r="I9535" s="90" t="s">
        <v>2034</v>
      </c>
      <c r="J9535" s="90">
        <v>0</v>
      </c>
      <c r="K9535" s="90">
        <v>4</v>
      </c>
      <c r="L9535" t="str">
        <f t="shared" si="296"/>
        <v>South</v>
      </c>
      <c r="M9535" s="107">
        <f t="shared" si="297"/>
        <v>136</v>
      </c>
    </row>
    <row r="9536" spans="7:13">
      <c r="G9536" s="106">
        <v>41617</v>
      </c>
      <c r="H9536" s="90" t="s">
        <v>2054</v>
      </c>
      <c r="I9536" s="90" t="s">
        <v>2034</v>
      </c>
      <c r="J9536" s="90">
        <v>0.02</v>
      </c>
      <c r="K9536" s="90">
        <v>3</v>
      </c>
      <c r="L9536" t="str">
        <f t="shared" si="296"/>
        <v>MidWest</v>
      </c>
      <c r="M9536" s="107">
        <f t="shared" si="297"/>
        <v>99.96</v>
      </c>
    </row>
    <row r="9537" spans="7:13">
      <c r="G9537" s="106">
        <v>41951</v>
      </c>
      <c r="H9537" s="90" t="s">
        <v>2092</v>
      </c>
      <c r="I9537" s="90" t="s">
        <v>2023</v>
      </c>
      <c r="J9537" s="90">
        <v>0</v>
      </c>
      <c r="K9537" s="90">
        <v>1</v>
      </c>
      <c r="L9537" t="str">
        <f t="shared" si="296"/>
        <v>East</v>
      </c>
      <c r="M9537" s="107">
        <f t="shared" si="297"/>
        <v>79.95</v>
      </c>
    </row>
    <row r="9538" spans="7:13">
      <c r="G9538" s="106">
        <v>41610</v>
      </c>
      <c r="H9538" s="90" t="s">
        <v>2038</v>
      </c>
      <c r="I9538" s="90" t="s">
        <v>2028</v>
      </c>
      <c r="J9538" s="90">
        <v>0</v>
      </c>
      <c r="K9538" s="90">
        <v>2</v>
      </c>
      <c r="L9538" t="str">
        <f t="shared" si="296"/>
        <v>MidWest</v>
      </c>
      <c r="M9538" s="107">
        <f t="shared" si="297"/>
        <v>45.9</v>
      </c>
    </row>
    <row r="9539" spans="7:13">
      <c r="G9539" s="106">
        <v>41799</v>
      </c>
      <c r="H9539" s="90" t="s">
        <v>2032</v>
      </c>
      <c r="I9539" s="90" t="s">
        <v>2040</v>
      </c>
      <c r="J9539" s="90">
        <v>0</v>
      </c>
      <c r="K9539" s="90">
        <v>3</v>
      </c>
      <c r="L9539" t="str">
        <f t="shared" ref="L9539:L9602" si="298">_xlfn.XLOOKUP(H9539,$D$2:$D$73,$E$2:$E$73)</f>
        <v>East</v>
      </c>
      <c r="M9539" s="107">
        <f t="shared" ref="M9539:M9602" si="299">_xlfn.XLOOKUP(I9539,$A$2:$A$13,$B$2:$B$13)*K9539*(1-J9539)</f>
        <v>90</v>
      </c>
    </row>
    <row r="9540" spans="7:13">
      <c r="G9540" s="106">
        <v>41603</v>
      </c>
      <c r="H9540" s="90" t="s">
        <v>2082</v>
      </c>
      <c r="I9540" s="90" t="s">
        <v>2034</v>
      </c>
      <c r="J9540" s="90">
        <v>0.02</v>
      </c>
      <c r="K9540" s="90">
        <v>3</v>
      </c>
      <c r="L9540" t="str">
        <f t="shared" si="298"/>
        <v>MidWest</v>
      </c>
      <c r="M9540" s="107">
        <f t="shared" si="299"/>
        <v>99.96</v>
      </c>
    </row>
    <row r="9541" spans="7:13">
      <c r="G9541" s="106">
        <v>41980</v>
      </c>
      <c r="H9541" s="90" t="s">
        <v>2048</v>
      </c>
      <c r="I9541" s="90" t="s">
        <v>2050</v>
      </c>
      <c r="J9541" s="90">
        <v>2.5000000000000001E-2</v>
      </c>
      <c r="K9541" s="90">
        <v>2</v>
      </c>
      <c r="L9541" t="str">
        <f t="shared" si="298"/>
        <v>East</v>
      </c>
      <c r="M9541" s="107">
        <f t="shared" si="299"/>
        <v>37.049999999999997</v>
      </c>
    </row>
    <row r="9542" spans="7:13">
      <c r="G9542" s="106">
        <v>41598</v>
      </c>
      <c r="H9542" s="90" t="s">
        <v>2067</v>
      </c>
      <c r="I9542" s="90" t="s">
        <v>2040</v>
      </c>
      <c r="J9542" s="90">
        <v>2.5000000000000001E-2</v>
      </c>
      <c r="K9542" s="90">
        <v>2</v>
      </c>
      <c r="L9542" t="str">
        <f t="shared" si="298"/>
        <v>East</v>
      </c>
      <c r="M9542" s="107">
        <f t="shared" si="299"/>
        <v>58.5</v>
      </c>
    </row>
    <row r="9543" spans="7:13">
      <c r="G9543" s="106">
        <v>41633</v>
      </c>
      <c r="H9543" s="90" t="s">
        <v>2051</v>
      </c>
      <c r="I9543" s="90" t="s">
        <v>2034</v>
      </c>
      <c r="J9543" s="90">
        <v>0.03</v>
      </c>
      <c r="K9543" s="90">
        <v>1</v>
      </c>
      <c r="L9543" t="str">
        <f t="shared" si="298"/>
        <v>MidWest</v>
      </c>
      <c r="M9543" s="107">
        <f t="shared" si="299"/>
        <v>32.979999999999997</v>
      </c>
    </row>
    <row r="9544" spans="7:13">
      <c r="G9544" s="106">
        <v>41971</v>
      </c>
      <c r="H9544" s="90" t="s">
        <v>2098</v>
      </c>
      <c r="I9544" s="90" t="s">
        <v>2040</v>
      </c>
      <c r="J9544" s="90">
        <v>0</v>
      </c>
      <c r="K9544" s="90">
        <v>3</v>
      </c>
      <c r="L9544" t="str">
        <f t="shared" si="298"/>
        <v>West</v>
      </c>
      <c r="M9544" s="107">
        <f t="shared" si="299"/>
        <v>90</v>
      </c>
    </row>
    <row r="9545" spans="7:13">
      <c r="G9545" s="106">
        <v>41606</v>
      </c>
      <c r="H9545" s="90" t="s">
        <v>2089</v>
      </c>
      <c r="I9545" s="90" t="s">
        <v>2043</v>
      </c>
      <c r="J9545" s="90">
        <v>2.5000000000000001E-2</v>
      </c>
      <c r="K9545" s="90">
        <v>3</v>
      </c>
      <c r="L9545" t="str">
        <f t="shared" si="298"/>
        <v>East</v>
      </c>
      <c r="M9545" s="107">
        <f t="shared" si="299"/>
        <v>68.737499999999997</v>
      </c>
    </row>
    <row r="9546" spans="7:13">
      <c r="G9546" s="106">
        <v>41953</v>
      </c>
      <c r="H9546" s="90" t="s">
        <v>2076</v>
      </c>
      <c r="I9546" s="90" t="s">
        <v>2028</v>
      </c>
      <c r="J9546" s="90">
        <v>2.5000000000000001E-2</v>
      </c>
      <c r="K9546" s="90">
        <v>1</v>
      </c>
      <c r="L9546" t="str">
        <f t="shared" si="298"/>
        <v>West</v>
      </c>
      <c r="M9546" s="107">
        <f t="shared" si="299"/>
        <v>22.376249999999999</v>
      </c>
    </row>
    <row r="9547" spans="7:13">
      <c r="G9547" s="106">
        <v>41995</v>
      </c>
      <c r="H9547" s="90" t="s">
        <v>2080</v>
      </c>
      <c r="I9547" s="90" t="s">
        <v>2031</v>
      </c>
      <c r="J9547" s="90">
        <v>1.4999999999999999E-2</v>
      </c>
      <c r="K9547" s="90">
        <v>2</v>
      </c>
      <c r="L9547" t="str">
        <f t="shared" si="298"/>
        <v>East</v>
      </c>
      <c r="M9547" s="107">
        <f t="shared" si="299"/>
        <v>49.25</v>
      </c>
    </row>
    <row r="9548" spans="7:13">
      <c r="G9548" s="106">
        <v>41973</v>
      </c>
      <c r="H9548" s="90" t="s">
        <v>2065</v>
      </c>
      <c r="I9548" s="90" t="s">
        <v>2046</v>
      </c>
      <c r="J9548" s="90">
        <v>0</v>
      </c>
      <c r="K9548" s="90">
        <v>2</v>
      </c>
      <c r="L9548" t="str">
        <f t="shared" si="298"/>
        <v>South</v>
      </c>
      <c r="M9548" s="107">
        <f t="shared" si="299"/>
        <v>50</v>
      </c>
    </row>
    <row r="9549" spans="7:13">
      <c r="G9549" s="106">
        <v>41615</v>
      </c>
      <c r="H9549" s="90" t="s">
        <v>2045</v>
      </c>
      <c r="I9549" s="90" t="s">
        <v>2031</v>
      </c>
      <c r="J9549" s="90">
        <v>0</v>
      </c>
      <c r="K9549" s="90">
        <v>3</v>
      </c>
      <c r="L9549" t="str">
        <f t="shared" si="298"/>
        <v>West</v>
      </c>
      <c r="M9549" s="107">
        <f t="shared" si="299"/>
        <v>75</v>
      </c>
    </row>
    <row r="9550" spans="7:13">
      <c r="G9550" s="106">
        <v>41636</v>
      </c>
      <c r="H9550" s="90" t="s">
        <v>2094</v>
      </c>
      <c r="I9550" s="90" t="s">
        <v>2043</v>
      </c>
      <c r="J9550" s="90">
        <v>0</v>
      </c>
      <c r="K9550" s="90">
        <v>3</v>
      </c>
      <c r="L9550" t="str">
        <f t="shared" si="298"/>
        <v>West</v>
      </c>
      <c r="M9550" s="107">
        <f t="shared" si="299"/>
        <v>70.5</v>
      </c>
    </row>
    <row r="9551" spans="7:13">
      <c r="G9551" s="106">
        <v>41934</v>
      </c>
      <c r="H9551" s="90" t="s">
        <v>2030</v>
      </c>
      <c r="I9551" s="90" t="s">
        <v>2028</v>
      </c>
      <c r="J9551" s="90">
        <v>0.01</v>
      </c>
      <c r="K9551" s="90">
        <v>2</v>
      </c>
      <c r="L9551" t="str">
        <f t="shared" si="298"/>
        <v>West</v>
      </c>
      <c r="M9551" s="107">
        <f t="shared" si="299"/>
        <v>45.440999999999995</v>
      </c>
    </row>
    <row r="9552" spans="7:13">
      <c r="G9552" s="106">
        <v>41634</v>
      </c>
      <c r="H9552" s="90" t="s">
        <v>2030</v>
      </c>
      <c r="I9552" s="90" t="s">
        <v>2034</v>
      </c>
      <c r="J9552" s="90">
        <v>0</v>
      </c>
      <c r="K9552" s="90">
        <v>3</v>
      </c>
      <c r="L9552" t="str">
        <f t="shared" si="298"/>
        <v>West</v>
      </c>
      <c r="M9552" s="107">
        <f t="shared" si="299"/>
        <v>102</v>
      </c>
    </row>
    <row r="9553" spans="7:13">
      <c r="G9553" s="106">
        <v>41800</v>
      </c>
      <c r="H9553" s="90" t="s">
        <v>2093</v>
      </c>
      <c r="I9553" s="90" t="s">
        <v>2046</v>
      </c>
      <c r="J9553" s="90">
        <v>0</v>
      </c>
      <c r="K9553" s="90">
        <v>2</v>
      </c>
      <c r="L9553" t="str">
        <f t="shared" si="298"/>
        <v>West</v>
      </c>
      <c r="M9553" s="107">
        <f t="shared" si="299"/>
        <v>50</v>
      </c>
    </row>
    <row r="9554" spans="7:13">
      <c r="G9554" s="106">
        <v>41990</v>
      </c>
      <c r="H9554" s="90" t="s">
        <v>2062</v>
      </c>
      <c r="I9554" s="90" t="s">
        <v>2034</v>
      </c>
      <c r="J9554" s="90">
        <v>0</v>
      </c>
      <c r="K9554" s="90">
        <v>2</v>
      </c>
      <c r="L9554" t="str">
        <f t="shared" si="298"/>
        <v>East</v>
      </c>
      <c r="M9554" s="107">
        <f t="shared" si="299"/>
        <v>68</v>
      </c>
    </row>
    <row r="9555" spans="7:13">
      <c r="G9555" s="106">
        <v>41480</v>
      </c>
      <c r="H9555" s="90" t="s">
        <v>2056</v>
      </c>
      <c r="I9555" s="90" t="s">
        <v>2023</v>
      </c>
      <c r="J9555" s="90">
        <v>2.5000000000000001E-2</v>
      </c>
      <c r="K9555" s="90">
        <v>2</v>
      </c>
      <c r="L9555" t="str">
        <f t="shared" si="298"/>
        <v>MidWest</v>
      </c>
      <c r="M9555" s="107">
        <f t="shared" si="299"/>
        <v>155.9025</v>
      </c>
    </row>
    <row r="9556" spans="7:13">
      <c r="G9556" s="106">
        <v>41950</v>
      </c>
      <c r="H9556" s="90" t="s">
        <v>2098</v>
      </c>
      <c r="I9556" s="90" t="s">
        <v>2046</v>
      </c>
      <c r="J9556" s="90">
        <v>0.01</v>
      </c>
      <c r="K9556" s="90">
        <v>3</v>
      </c>
      <c r="L9556" t="str">
        <f t="shared" si="298"/>
        <v>West</v>
      </c>
      <c r="M9556" s="107">
        <f t="shared" si="299"/>
        <v>74.25</v>
      </c>
    </row>
    <row r="9557" spans="7:13">
      <c r="G9557" s="106">
        <v>41635</v>
      </c>
      <c r="H9557" s="90" t="s">
        <v>2090</v>
      </c>
      <c r="I9557" s="90" t="s">
        <v>2040</v>
      </c>
      <c r="J9557" s="90">
        <v>0</v>
      </c>
      <c r="K9557" s="90">
        <v>2</v>
      </c>
      <c r="L9557" t="str">
        <f t="shared" si="298"/>
        <v>West</v>
      </c>
      <c r="M9557" s="107">
        <f t="shared" si="299"/>
        <v>60</v>
      </c>
    </row>
    <row r="9558" spans="7:13">
      <c r="G9558" s="106">
        <v>41996</v>
      </c>
      <c r="H9558" s="90" t="s">
        <v>2088</v>
      </c>
      <c r="I9558" s="90" t="s">
        <v>2028</v>
      </c>
      <c r="J9558" s="90">
        <v>0</v>
      </c>
      <c r="K9558" s="90">
        <v>3</v>
      </c>
      <c r="L9558" t="str">
        <f t="shared" si="298"/>
        <v>MidWest</v>
      </c>
      <c r="M9558" s="107">
        <f t="shared" si="299"/>
        <v>68.849999999999994</v>
      </c>
    </row>
    <row r="9559" spans="7:13">
      <c r="G9559" s="106">
        <v>41339</v>
      </c>
      <c r="H9559" s="90" t="s">
        <v>2091</v>
      </c>
      <c r="I9559" s="90" t="s">
        <v>2043</v>
      </c>
      <c r="J9559" s="90">
        <v>0</v>
      </c>
      <c r="K9559" s="90">
        <v>2</v>
      </c>
      <c r="L9559" t="str">
        <f t="shared" si="298"/>
        <v>South</v>
      </c>
      <c r="M9559" s="107">
        <f t="shared" si="299"/>
        <v>47</v>
      </c>
    </row>
    <row r="9560" spans="7:13">
      <c r="G9560" s="106">
        <v>41595</v>
      </c>
      <c r="H9560" s="90" t="s">
        <v>2083</v>
      </c>
      <c r="I9560" s="90" t="s">
        <v>2040</v>
      </c>
      <c r="J9560" s="90">
        <v>0</v>
      </c>
      <c r="K9560" s="90">
        <v>2</v>
      </c>
      <c r="L9560" t="str">
        <f t="shared" si="298"/>
        <v>West</v>
      </c>
      <c r="M9560" s="107">
        <f t="shared" si="299"/>
        <v>60</v>
      </c>
    </row>
    <row r="9561" spans="7:13">
      <c r="G9561" s="106">
        <v>41601</v>
      </c>
      <c r="H9561" s="90" t="s">
        <v>2062</v>
      </c>
      <c r="I9561" s="90" t="s">
        <v>2034</v>
      </c>
      <c r="J9561" s="90">
        <v>0.01</v>
      </c>
      <c r="K9561" s="90">
        <v>2</v>
      </c>
      <c r="L9561" t="str">
        <f t="shared" si="298"/>
        <v>East</v>
      </c>
      <c r="M9561" s="107">
        <f t="shared" si="299"/>
        <v>67.319999999999993</v>
      </c>
    </row>
    <row r="9562" spans="7:13">
      <c r="G9562" s="106">
        <v>41976</v>
      </c>
      <c r="H9562" s="90" t="s">
        <v>2093</v>
      </c>
      <c r="I9562" s="90" t="s">
        <v>2028</v>
      </c>
      <c r="J9562" s="90">
        <v>0.02</v>
      </c>
      <c r="K9562" s="90">
        <v>3</v>
      </c>
      <c r="L9562" t="str">
        <f t="shared" si="298"/>
        <v>West</v>
      </c>
      <c r="M9562" s="107">
        <f t="shared" si="299"/>
        <v>67.472999999999999</v>
      </c>
    </row>
    <row r="9563" spans="7:13">
      <c r="G9563" s="106">
        <v>41949</v>
      </c>
      <c r="H9563" s="90" t="s">
        <v>2083</v>
      </c>
      <c r="I9563" s="90" t="s">
        <v>2034</v>
      </c>
      <c r="J9563" s="90">
        <v>0</v>
      </c>
      <c r="K9563" s="90">
        <v>2</v>
      </c>
      <c r="L9563" t="str">
        <f t="shared" si="298"/>
        <v>West</v>
      </c>
      <c r="M9563" s="107">
        <f t="shared" si="299"/>
        <v>68</v>
      </c>
    </row>
    <row r="9564" spans="7:13">
      <c r="G9564" s="106">
        <v>41619</v>
      </c>
      <c r="H9564" s="90" t="s">
        <v>2066</v>
      </c>
      <c r="I9564" s="90" t="s">
        <v>2019</v>
      </c>
      <c r="J9564" s="90">
        <v>0.03</v>
      </c>
      <c r="K9564" s="90">
        <v>2</v>
      </c>
      <c r="L9564" t="str">
        <f t="shared" si="298"/>
        <v>East</v>
      </c>
      <c r="M9564" s="107">
        <f t="shared" si="299"/>
        <v>40.74</v>
      </c>
    </row>
    <row r="9565" spans="7:13">
      <c r="G9565" s="106">
        <v>41621</v>
      </c>
      <c r="H9565" s="90" t="s">
        <v>2020</v>
      </c>
      <c r="I9565" s="90" t="s">
        <v>2034</v>
      </c>
      <c r="J9565" s="90">
        <v>0</v>
      </c>
      <c r="K9565" s="90">
        <v>2</v>
      </c>
      <c r="L9565" t="str">
        <f t="shared" si="298"/>
        <v>MidWest</v>
      </c>
      <c r="M9565" s="107">
        <f t="shared" si="299"/>
        <v>68</v>
      </c>
    </row>
    <row r="9566" spans="7:13">
      <c r="G9566" s="106">
        <v>41595</v>
      </c>
      <c r="H9566" s="90" t="s">
        <v>2067</v>
      </c>
      <c r="I9566" s="90" t="s">
        <v>2034</v>
      </c>
      <c r="J9566" s="90">
        <v>0</v>
      </c>
      <c r="K9566" s="90">
        <v>3</v>
      </c>
      <c r="L9566" t="str">
        <f t="shared" si="298"/>
        <v>East</v>
      </c>
      <c r="M9566" s="107">
        <f t="shared" si="299"/>
        <v>102</v>
      </c>
    </row>
    <row r="9567" spans="7:13">
      <c r="G9567" s="106">
        <v>41621</v>
      </c>
      <c r="H9567" s="90" t="s">
        <v>2039</v>
      </c>
      <c r="I9567" s="90" t="s">
        <v>2040</v>
      </c>
      <c r="J9567" s="90">
        <v>0</v>
      </c>
      <c r="K9567" s="90">
        <v>1</v>
      </c>
      <c r="L9567" t="str">
        <f t="shared" si="298"/>
        <v>East</v>
      </c>
      <c r="M9567" s="107">
        <f t="shared" si="299"/>
        <v>30</v>
      </c>
    </row>
    <row r="9568" spans="7:13">
      <c r="G9568" s="106">
        <v>41921</v>
      </c>
      <c r="H9568" s="90" t="s">
        <v>2069</v>
      </c>
      <c r="I9568" s="90" t="s">
        <v>2027</v>
      </c>
      <c r="J9568" s="90">
        <v>0.02</v>
      </c>
      <c r="K9568" s="90">
        <v>1</v>
      </c>
      <c r="L9568" t="str">
        <f t="shared" si="298"/>
        <v>South</v>
      </c>
      <c r="M9568" s="107">
        <f t="shared" si="299"/>
        <v>19.550999999999998</v>
      </c>
    </row>
    <row r="9569" spans="7:13">
      <c r="G9569" s="106">
        <v>42004</v>
      </c>
      <c r="H9569" s="90" t="s">
        <v>2078</v>
      </c>
      <c r="I9569" s="90" t="s">
        <v>2034</v>
      </c>
      <c r="J9569" s="90">
        <v>2.5000000000000001E-2</v>
      </c>
      <c r="K9569" s="90">
        <v>2</v>
      </c>
      <c r="L9569" t="str">
        <f t="shared" si="298"/>
        <v>West</v>
      </c>
      <c r="M9569" s="107">
        <f t="shared" si="299"/>
        <v>66.3</v>
      </c>
    </row>
    <row r="9570" spans="7:13">
      <c r="G9570" s="106">
        <v>41945</v>
      </c>
      <c r="H9570" s="90" t="s">
        <v>2033</v>
      </c>
      <c r="I9570" s="90" t="s">
        <v>2027</v>
      </c>
      <c r="J9570" s="90">
        <v>0.03</v>
      </c>
      <c r="K9570" s="90">
        <v>2</v>
      </c>
      <c r="L9570" t="str">
        <f t="shared" si="298"/>
        <v>MidWest</v>
      </c>
      <c r="M9570" s="107">
        <f t="shared" si="299"/>
        <v>38.702999999999996</v>
      </c>
    </row>
    <row r="9571" spans="7:13">
      <c r="G9571" s="106">
        <v>41944</v>
      </c>
      <c r="H9571" s="90" t="s">
        <v>2064</v>
      </c>
      <c r="I9571" s="90" t="s">
        <v>2050</v>
      </c>
      <c r="J9571" s="90">
        <v>0</v>
      </c>
      <c r="K9571" s="90">
        <v>3</v>
      </c>
      <c r="L9571" t="str">
        <f t="shared" si="298"/>
        <v>West</v>
      </c>
      <c r="M9571" s="107">
        <f t="shared" si="299"/>
        <v>57</v>
      </c>
    </row>
    <row r="9572" spans="7:13">
      <c r="G9572" s="106">
        <v>41619</v>
      </c>
      <c r="H9572" s="90" t="s">
        <v>2083</v>
      </c>
      <c r="I9572" s="90" t="s">
        <v>2024</v>
      </c>
      <c r="J9572" s="90">
        <v>1.4999999999999999E-2</v>
      </c>
      <c r="K9572" s="90">
        <v>12</v>
      </c>
      <c r="L9572" t="str">
        <f t="shared" si="298"/>
        <v>West</v>
      </c>
      <c r="M9572" s="107">
        <f t="shared" si="299"/>
        <v>271.26899999999995</v>
      </c>
    </row>
    <row r="9573" spans="7:13">
      <c r="G9573" s="106">
        <v>41932</v>
      </c>
      <c r="H9573" s="90" t="s">
        <v>2022</v>
      </c>
      <c r="I9573" s="90" t="s">
        <v>2046</v>
      </c>
      <c r="J9573" s="90">
        <v>0.01</v>
      </c>
      <c r="K9573" s="90">
        <v>2</v>
      </c>
      <c r="L9573" t="str">
        <f t="shared" si="298"/>
        <v>West</v>
      </c>
      <c r="M9573" s="107">
        <f t="shared" si="299"/>
        <v>49.5</v>
      </c>
    </row>
    <row r="9574" spans="7:13">
      <c r="G9574" s="106">
        <v>41804</v>
      </c>
      <c r="H9574" s="90" t="s">
        <v>2054</v>
      </c>
      <c r="I9574" s="90" t="s">
        <v>2027</v>
      </c>
      <c r="J9574" s="90">
        <v>0.01</v>
      </c>
      <c r="K9574" s="90">
        <v>1</v>
      </c>
      <c r="L9574" t="str">
        <f t="shared" si="298"/>
        <v>MidWest</v>
      </c>
      <c r="M9574" s="107">
        <f t="shared" si="299"/>
        <v>19.750499999999999</v>
      </c>
    </row>
    <row r="9575" spans="7:13">
      <c r="G9575" s="106">
        <v>41954</v>
      </c>
      <c r="H9575" s="90" t="s">
        <v>2057</v>
      </c>
      <c r="I9575" s="90" t="s">
        <v>2043</v>
      </c>
      <c r="J9575" s="90">
        <v>0.02</v>
      </c>
      <c r="K9575" s="90">
        <v>1</v>
      </c>
      <c r="L9575" t="str">
        <f t="shared" si="298"/>
        <v>West</v>
      </c>
      <c r="M9575" s="107">
        <f t="shared" si="299"/>
        <v>23.03</v>
      </c>
    </row>
    <row r="9576" spans="7:13">
      <c r="G9576" s="106">
        <v>41580</v>
      </c>
      <c r="H9576" s="90" t="s">
        <v>2072</v>
      </c>
      <c r="I9576" s="90" t="s">
        <v>2046</v>
      </c>
      <c r="J9576" s="90">
        <v>0.02</v>
      </c>
      <c r="K9576" s="90">
        <v>1</v>
      </c>
      <c r="L9576" t="str">
        <f t="shared" si="298"/>
        <v>MidWest</v>
      </c>
      <c r="M9576" s="107">
        <f t="shared" si="299"/>
        <v>24.5</v>
      </c>
    </row>
    <row r="9577" spans="7:13">
      <c r="G9577" s="106">
        <v>41599</v>
      </c>
      <c r="H9577" s="90" t="s">
        <v>2026</v>
      </c>
      <c r="I9577" s="90" t="s">
        <v>2019</v>
      </c>
      <c r="J9577" s="90">
        <v>0.03</v>
      </c>
      <c r="K9577" s="90">
        <v>2</v>
      </c>
      <c r="L9577" t="str">
        <f t="shared" si="298"/>
        <v>MidWest</v>
      </c>
      <c r="M9577" s="107">
        <f t="shared" si="299"/>
        <v>40.74</v>
      </c>
    </row>
    <row r="9578" spans="7:13">
      <c r="G9578" s="106">
        <v>41588</v>
      </c>
      <c r="H9578" s="90" t="s">
        <v>2062</v>
      </c>
      <c r="I9578" s="90" t="s">
        <v>2028</v>
      </c>
      <c r="J9578" s="90">
        <v>0</v>
      </c>
      <c r="K9578" s="90">
        <v>1</v>
      </c>
      <c r="L9578" t="str">
        <f t="shared" si="298"/>
        <v>East</v>
      </c>
      <c r="M9578" s="107">
        <f t="shared" si="299"/>
        <v>22.95</v>
      </c>
    </row>
    <row r="9579" spans="7:13">
      <c r="G9579" s="106">
        <v>41611</v>
      </c>
      <c r="H9579" s="90" t="s">
        <v>2039</v>
      </c>
      <c r="I9579" s="90" t="s">
        <v>2024</v>
      </c>
      <c r="J9579" s="90">
        <v>0.03</v>
      </c>
      <c r="K9579" s="90">
        <v>2</v>
      </c>
      <c r="L9579" t="str">
        <f t="shared" si="298"/>
        <v>East</v>
      </c>
      <c r="M9579" s="107">
        <f t="shared" si="299"/>
        <v>44.522999999999996</v>
      </c>
    </row>
    <row r="9580" spans="7:13">
      <c r="G9580" s="106">
        <v>41597</v>
      </c>
      <c r="H9580" s="90" t="s">
        <v>2039</v>
      </c>
      <c r="I9580" s="90" t="s">
        <v>2034</v>
      </c>
      <c r="J9580" s="90">
        <v>2.5000000000000001E-2</v>
      </c>
      <c r="K9580" s="90">
        <v>3</v>
      </c>
      <c r="L9580" t="str">
        <f t="shared" si="298"/>
        <v>East</v>
      </c>
      <c r="M9580" s="107">
        <f t="shared" si="299"/>
        <v>99.45</v>
      </c>
    </row>
    <row r="9581" spans="7:13">
      <c r="G9581" s="106">
        <v>41584</v>
      </c>
      <c r="H9581" s="90" t="s">
        <v>2049</v>
      </c>
      <c r="I9581" s="90" t="s">
        <v>2037</v>
      </c>
      <c r="J9581" s="90">
        <v>0.02</v>
      </c>
      <c r="K9581" s="90">
        <v>3</v>
      </c>
      <c r="L9581" t="str">
        <f t="shared" si="298"/>
        <v>South</v>
      </c>
      <c r="M9581" s="107">
        <f t="shared" si="299"/>
        <v>80.849999999999994</v>
      </c>
    </row>
    <row r="9582" spans="7:13">
      <c r="G9582" s="106">
        <v>41599</v>
      </c>
      <c r="H9582" s="90" t="s">
        <v>2098</v>
      </c>
      <c r="I9582" s="90" t="s">
        <v>2028</v>
      </c>
      <c r="J9582" s="90">
        <v>1.4999999999999999E-2</v>
      </c>
      <c r="K9582" s="90">
        <v>3</v>
      </c>
      <c r="L9582" t="str">
        <f t="shared" si="298"/>
        <v>West</v>
      </c>
      <c r="M9582" s="107">
        <f t="shared" si="299"/>
        <v>67.817249999999987</v>
      </c>
    </row>
    <row r="9583" spans="7:13">
      <c r="G9583" s="106">
        <v>41617</v>
      </c>
      <c r="H9583" s="90" t="s">
        <v>2098</v>
      </c>
      <c r="I9583" s="90" t="s">
        <v>2043</v>
      </c>
      <c r="J9583" s="90">
        <v>1.4999999999999999E-2</v>
      </c>
      <c r="K9583" s="90">
        <v>2</v>
      </c>
      <c r="L9583" t="str">
        <f t="shared" si="298"/>
        <v>West</v>
      </c>
      <c r="M9583" s="107">
        <f t="shared" si="299"/>
        <v>46.295000000000002</v>
      </c>
    </row>
    <row r="9584" spans="7:13">
      <c r="G9584" s="106">
        <v>41951</v>
      </c>
      <c r="H9584" s="90" t="s">
        <v>2052</v>
      </c>
      <c r="I9584" s="90" t="s">
        <v>2040</v>
      </c>
      <c r="J9584" s="90">
        <v>2.5000000000000001E-2</v>
      </c>
      <c r="K9584" s="90">
        <v>1</v>
      </c>
      <c r="L9584" t="str">
        <f t="shared" si="298"/>
        <v>MidWest</v>
      </c>
      <c r="M9584" s="107">
        <f t="shared" si="299"/>
        <v>29.25</v>
      </c>
    </row>
    <row r="9585" spans="7:13">
      <c r="G9585" s="106">
        <v>41425</v>
      </c>
      <c r="H9585" s="90" t="s">
        <v>2083</v>
      </c>
      <c r="I9585" s="90" t="s">
        <v>2046</v>
      </c>
      <c r="J9585" s="90">
        <v>0.01</v>
      </c>
      <c r="K9585" s="90">
        <v>3</v>
      </c>
      <c r="L9585" t="str">
        <f t="shared" si="298"/>
        <v>West</v>
      </c>
      <c r="M9585" s="107">
        <f t="shared" si="299"/>
        <v>74.25</v>
      </c>
    </row>
    <row r="9586" spans="7:13">
      <c r="G9586" s="106">
        <v>41962</v>
      </c>
      <c r="H9586" s="90" t="s">
        <v>2062</v>
      </c>
      <c r="I9586" s="90" t="s">
        <v>2046</v>
      </c>
      <c r="J9586" s="90">
        <v>0</v>
      </c>
      <c r="K9586" s="90">
        <v>2</v>
      </c>
      <c r="L9586" t="str">
        <f t="shared" si="298"/>
        <v>East</v>
      </c>
      <c r="M9586" s="107">
        <f t="shared" si="299"/>
        <v>50</v>
      </c>
    </row>
    <row r="9587" spans="7:13">
      <c r="G9587" s="106">
        <v>41960</v>
      </c>
      <c r="H9587" s="90" t="s">
        <v>2098</v>
      </c>
      <c r="I9587" s="90" t="s">
        <v>2027</v>
      </c>
      <c r="J9587" s="90">
        <v>0.01</v>
      </c>
      <c r="K9587" s="90">
        <v>3</v>
      </c>
      <c r="L9587" t="str">
        <f t="shared" si="298"/>
        <v>West</v>
      </c>
      <c r="M9587" s="107">
        <f t="shared" si="299"/>
        <v>59.251499999999993</v>
      </c>
    </row>
    <row r="9588" spans="7:13">
      <c r="G9588" s="106">
        <v>41606</v>
      </c>
      <c r="H9588" s="90" t="s">
        <v>2056</v>
      </c>
      <c r="I9588" s="90" t="s">
        <v>2046</v>
      </c>
      <c r="J9588" s="90">
        <v>0</v>
      </c>
      <c r="K9588" s="90">
        <v>1</v>
      </c>
      <c r="L9588" t="str">
        <f t="shared" si="298"/>
        <v>MidWest</v>
      </c>
      <c r="M9588" s="107">
        <f t="shared" si="299"/>
        <v>25</v>
      </c>
    </row>
    <row r="9589" spans="7:13">
      <c r="G9589" s="106">
        <v>41449</v>
      </c>
      <c r="H9589" s="90" t="s">
        <v>2089</v>
      </c>
      <c r="I9589" s="90" t="s">
        <v>2043</v>
      </c>
      <c r="J9589" s="90">
        <v>2.5000000000000001E-2</v>
      </c>
      <c r="K9589" s="90">
        <v>12</v>
      </c>
      <c r="L9589" t="str">
        <f t="shared" si="298"/>
        <v>East</v>
      </c>
      <c r="M9589" s="107">
        <f t="shared" si="299"/>
        <v>274.95</v>
      </c>
    </row>
    <row r="9590" spans="7:13">
      <c r="G9590" s="106">
        <v>41998</v>
      </c>
      <c r="H9590" s="90" t="s">
        <v>2049</v>
      </c>
      <c r="I9590" s="90" t="s">
        <v>2050</v>
      </c>
      <c r="J9590" s="90">
        <v>0</v>
      </c>
      <c r="K9590" s="90">
        <v>2</v>
      </c>
      <c r="L9590" t="str">
        <f t="shared" si="298"/>
        <v>South</v>
      </c>
      <c r="M9590" s="107">
        <f t="shared" si="299"/>
        <v>38</v>
      </c>
    </row>
    <row r="9591" spans="7:13">
      <c r="G9591" s="106">
        <v>41398</v>
      </c>
      <c r="H9591" s="90" t="s">
        <v>2103</v>
      </c>
      <c r="I9591" s="90" t="s">
        <v>2034</v>
      </c>
      <c r="J9591" s="90">
        <v>1.4999999999999999E-2</v>
      </c>
      <c r="K9591" s="90">
        <v>2</v>
      </c>
      <c r="L9591" t="str">
        <f t="shared" si="298"/>
        <v>South</v>
      </c>
      <c r="M9591" s="107">
        <f t="shared" si="299"/>
        <v>66.98</v>
      </c>
    </row>
    <row r="9592" spans="7:13">
      <c r="G9592" s="106">
        <v>41591</v>
      </c>
      <c r="H9592" s="90" t="s">
        <v>2026</v>
      </c>
      <c r="I9592" s="90" t="s">
        <v>2023</v>
      </c>
      <c r="J9592" s="90">
        <v>0.01</v>
      </c>
      <c r="K9592" s="90">
        <v>23</v>
      </c>
      <c r="L9592" t="str">
        <f t="shared" si="298"/>
        <v>MidWest</v>
      </c>
      <c r="M9592" s="107">
        <f t="shared" si="299"/>
        <v>1820.4615000000001</v>
      </c>
    </row>
    <row r="9593" spans="7:13">
      <c r="G9593" s="106">
        <v>41596</v>
      </c>
      <c r="H9593" s="90" t="s">
        <v>2060</v>
      </c>
      <c r="I9593" s="90" t="s">
        <v>2027</v>
      </c>
      <c r="J9593" s="90">
        <v>0</v>
      </c>
      <c r="K9593" s="90">
        <v>3</v>
      </c>
      <c r="L9593" t="str">
        <f t="shared" si="298"/>
        <v>South</v>
      </c>
      <c r="M9593" s="107">
        <f t="shared" si="299"/>
        <v>59.849999999999994</v>
      </c>
    </row>
    <row r="9594" spans="7:13">
      <c r="G9594" s="106">
        <v>41608</v>
      </c>
      <c r="H9594" s="90" t="s">
        <v>2089</v>
      </c>
      <c r="I9594" s="90" t="s">
        <v>2034</v>
      </c>
      <c r="J9594" s="90">
        <v>0.02</v>
      </c>
      <c r="K9594" s="90">
        <v>1</v>
      </c>
      <c r="L9594" t="str">
        <f t="shared" si="298"/>
        <v>East</v>
      </c>
      <c r="M9594" s="107">
        <f t="shared" si="299"/>
        <v>33.32</v>
      </c>
    </row>
    <row r="9595" spans="7:13">
      <c r="G9595" s="106">
        <v>41574</v>
      </c>
      <c r="H9595" s="90" t="s">
        <v>2079</v>
      </c>
      <c r="I9595" s="90" t="s">
        <v>2046</v>
      </c>
      <c r="J9595" s="90">
        <v>0</v>
      </c>
      <c r="K9595" s="90">
        <v>1</v>
      </c>
      <c r="L9595" t="str">
        <f t="shared" si="298"/>
        <v>MidWest</v>
      </c>
      <c r="M9595" s="107">
        <f t="shared" si="299"/>
        <v>25</v>
      </c>
    </row>
    <row r="9596" spans="7:13">
      <c r="G9596" s="106">
        <v>41638</v>
      </c>
      <c r="H9596" s="90" t="s">
        <v>2022</v>
      </c>
      <c r="I9596" s="90" t="s">
        <v>2028</v>
      </c>
      <c r="J9596" s="90">
        <v>0</v>
      </c>
      <c r="K9596" s="90">
        <v>4</v>
      </c>
      <c r="L9596" t="str">
        <f t="shared" si="298"/>
        <v>West</v>
      </c>
      <c r="M9596" s="107">
        <f t="shared" si="299"/>
        <v>91.8</v>
      </c>
    </row>
    <row r="9597" spans="7:13">
      <c r="G9597" s="106">
        <v>41620</v>
      </c>
      <c r="H9597" s="90" t="s">
        <v>2089</v>
      </c>
      <c r="I9597" s="90" t="s">
        <v>2050</v>
      </c>
      <c r="J9597" s="90">
        <v>0.02</v>
      </c>
      <c r="K9597" s="90">
        <v>3</v>
      </c>
      <c r="L9597" t="str">
        <f t="shared" si="298"/>
        <v>East</v>
      </c>
      <c r="M9597" s="107">
        <f t="shared" si="299"/>
        <v>55.86</v>
      </c>
    </row>
    <row r="9598" spans="7:13">
      <c r="G9598" s="106">
        <v>41401</v>
      </c>
      <c r="H9598" s="90" t="s">
        <v>2098</v>
      </c>
      <c r="I9598" s="90" t="s">
        <v>2043</v>
      </c>
      <c r="J9598" s="90">
        <v>0</v>
      </c>
      <c r="K9598" s="90">
        <v>1</v>
      </c>
      <c r="L9598" t="str">
        <f t="shared" si="298"/>
        <v>West</v>
      </c>
      <c r="M9598" s="107">
        <f t="shared" si="299"/>
        <v>23.5</v>
      </c>
    </row>
    <row r="9599" spans="7:13">
      <c r="G9599" s="106">
        <v>41600</v>
      </c>
      <c r="H9599" s="90" t="s">
        <v>2039</v>
      </c>
      <c r="I9599" s="90" t="s">
        <v>2031</v>
      </c>
      <c r="J9599" s="90">
        <v>0</v>
      </c>
      <c r="K9599" s="90">
        <v>2</v>
      </c>
      <c r="L9599" t="str">
        <f t="shared" si="298"/>
        <v>East</v>
      </c>
      <c r="M9599" s="107">
        <f t="shared" si="299"/>
        <v>50</v>
      </c>
    </row>
    <row r="9600" spans="7:13">
      <c r="G9600" s="106">
        <v>41570</v>
      </c>
      <c r="H9600" s="90" t="s">
        <v>2020</v>
      </c>
      <c r="I9600" s="90" t="s">
        <v>2034</v>
      </c>
      <c r="J9600" s="90">
        <v>2.5000000000000001E-2</v>
      </c>
      <c r="K9600" s="90">
        <v>2</v>
      </c>
      <c r="L9600" t="str">
        <f t="shared" si="298"/>
        <v>MidWest</v>
      </c>
      <c r="M9600" s="107">
        <f t="shared" si="299"/>
        <v>66.3</v>
      </c>
    </row>
    <row r="9601" spans="7:13">
      <c r="G9601" s="106">
        <v>41608</v>
      </c>
      <c r="H9601" s="90" t="s">
        <v>2101</v>
      </c>
      <c r="I9601" s="90" t="s">
        <v>2027</v>
      </c>
      <c r="J9601" s="90">
        <v>1.4999999999999999E-2</v>
      </c>
      <c r="K9601" s="90">
        <v>1</v>
      </c>
      <c r="L9601" t="str">
        <f t="shared" si="298"/>
        <v>MidWest</v>
      </c>
      <c r="M9601" s="107">
        <f t="shared" si="299"/>
        <v>19.650749999999999</v>
      </c>
    </row>
    <row r="9602" spans="7:13">
      <c r="G9602" s="106">
        <v>41654</v>
      </c>
      <c r="H9602" s="90" t="s">
        <v>2030</v>
      </c>
      <c r="I9602" s="90" t="s">
        <v>2027</v>
      </c>
      <c r="J9602" s="90">
        <v>0</v>
      </c>
      <c r="K9602" s="90">
        <v>3</v>
      </c>
      <c r="L9602" t="str">
        <f t="shared" si="298"/>
        <v>West</v>
      </c>
      <c r="M9602" s="107">
        <f t="shared" si="299"/>
        <v>59.849999999999994</v>
      </c>
    </row>
    <row r="9603" spans="7:13">
      <c r="G9603" s="106">
        <v>41813</v>
      </c>
      <c r="H9603" s="90" t="s">
        <v>2039</v>
      </c>
      <c r="I9603" s="90" t="s">
        <v>2027</v>
      </c>
      <c r="J9603" s="90">
        <v>0</v>
      </c>
      <c r="K9603" s="90">
        <v>1</v>
      </c>
      <c r="L9603" t="str">
        <f t="shared" ref="L9603:L9666" si="300">_xlfn.XLOOKUP(H9603,$D$2:$D$73,$E$2:$E$73)</f>
        <v>East</v>
      </c>
      <c r="M9603" s="107">
        <f t="shared" ref="M9603:M9666" si="301">_xlfn.XLOOKUP(I9603,$A$2:$A$13,$B$2:$B$13)*K9603*(1-J9603)</f>
        <v>19.95</v>
      </c>
    </row>
    <row r="9604" spans="7:13">
      <c r="G9604" s="106">
        <v>42002</v>
      </c>
      <c r="H9604" s="90" t="s">
        <v>2026</v>
      </c>
      <c r="I9604" s="90" t="s">
        <v>2028</v>
      </c>
      <c r="J9604" s="90">
        <v>2.5000000000000001E-2</v>
      </c>
      <c r="K9604" s="90">
        <v>1</v>
      </c>
      <c r="L9604" t="str">
        <f t="shared" si="300"/>
        <v>MidWest</v>
      </c>
      <c r="M9604" s="107">
        <f t="shared" si="301"/>
        <v>22.376249999999999</v>
      </c>
    </row>
    <row r="9605" spans="7:13">
      <c r="G9605" s="106">
        <v>41996</v>
      </c>
      <c r="H9605" s="90" t="s">
        <v>2048</v>
      </c>
      <c r="I9605" s="90" t="s">
        <v>2050</v>
      </c>
      <c r="J9605" s="90">
        <v>1.4999999999999999E-2</v>
      </c>
      <c r="K9605" s="90">
        <v>3</v>
      </c>
      <c r="L9605" t="str">
        <f t="shared" si="300"/>
        <v>East</v>
      </c>
      <c r="M9605" s="107">
        <f t="shared" si="301"/>
        <v>56.144999999999996</v>
      </c>
    </row>
    <row r="9606" spans="7:13">
      <c r="G9606" s="106">
        <v>41628</v>
      </c>
      <c r="H9606" s="90" t="s">
        <v>2036</v>
      </c>
      <c r="I9606" s="90" t="s">
        <v>2034</v>
      </c>
      <c r="J9606" s="90">
        <v>0.03</v>
      </c>
      <c r="K9606" s="90">
        <v>4</v>
      </c>
      <c r="L9606" t="str">
        <f t="shared" si="300"/>
        <v>MidWest</v>
      </c>
      <c r="M9606" s="107">
        <f t="shared" si="301"/>
        <v>131.91999999999999</v>
      </c>
    </row>
    <row r="9607" spans="7:13">
      <c r="G9607" s="106">
        <v>41622</v>
      </c>
      <c r="H9607" s="90" t="s">
        <v>2096</v>
      </c>
      <c r="I9607" s="90" t="s">
        <v>2046</v>
      </c>
      <c r="J9607" s="90">
        <v>0</v>
      </c>
      <c r="K9607" s="90">
        <v>1</v>
      </c>
      <c r="L9607" t="str">
        <f t="shared" si="300"/>
        <v>MidWest</v>
      </c>
      <c r="M9607" s="107">
        <f t="shared" si="301"/>
        <v>25</v>
      </c>
    </row>
    <row r="9608" spans="7:13">
      <c r="G9608" s="106">
        <v>41750</v>
      </c>
      <c r="H9608" s="90" t="s">
        <v>2053</v>
      </c>
      <c r="I9608" s="90" t="s">
        <v>2023</v>
      </c>
      <c r="J9608" s="90">
        <v>1.4999999999999999E-2</v>
      </c>
      <c r="K9608" s="90">
        <v>2</v>
      </c>
      <c r="L9608" t="str">
        <f t="shared" si="300"/>
        <v>MidWest</v>
      </c>
      <c r="M9608" s="107">
        <f t="shared" si="301"/>
        <v>157.50149999999999</v>
      </c>
    </row>
    <row r="9609" spans="7:13">
      <c r="G9609" s="106">
        <v>41596</v>
      </c>
      <c r="H9609" s="90" t="s">
        <v>2036</v>
      </c>
      <c r="I9609" s="90" t="s">
        <v>2046</v>
      </c>
      <c r="J9609" s="90">
        <v>0.01</v>
      </c>
      <c r="K9609" s="90">
        <v>4</v>
      </c>
      <c r="L9609" t="str">
        <f t="shared" si="300"/>
        <v>MidWest</v>
      </c>
      <c r="M9609" s="107">
        <f t="shared" si="301"/>
        <v>99</v>
      </c>
    </row>
    <row r="9610" spans="7:13">
      <c r="G9610" s="106">
        <v>41623</v>
      </c>
      <c r="H9610" s="90" t="s">
        <v>2065</v>
      </c>
      <c r="I9610" s="90" t="s">
        <v>2028</v>
      </c>
      <c r="J9610" s="90">
        <v>0.02</v>
      </c>
      <c r="K9610" s="90">
        <v>6</v>
      </c>
      <c r="L9610" t="str">
        <f t="shared" si="300"/>
        <v>South</v>
      </c>
      <c r="M9610" s="107">
        <f t="shared" si="301"/>
        <v>134.946</v>
      </c>
    </row>
    <row r="9611" spans="7:13">
      <c r="G9611" s="106">
        <v>41997</v>
      </c>
      <c r="H9611" s="90" t="s">
        <v>2093</v>
      </c>
      <c r="I9611" s="90" t="s">
        <v>2031</v>
      </c>
      <c r="J9611" s="90">
        <v>0.02</v>
      </c>
      <c r="K9611" s="90">
        <v>3</v>
      </c>
      <c r="L9611" t="str">
        <f t="shared" si="300"/>
        <v>West</v>
      </c>
      <c r="M9611" s="107">
        <f t="shared" si="301"/>
        <v>73.5</v>
      </c>
    </row>
    <row r="9612" spans="7:13">
      <c r="G9612" s="106">
        <v>41628</v>
      </c>
      <c r="H9612" s="90" t="s">
        <v>2082</v>
      </c>
      <c r="I9612" s="90" t="s">
        <v>2034</v>
      </c>
      <c r="J9612" s="90">
        <v>1.4999999999999999E-2</v>
      </c>
      <c r="K9612" s="90">
        <v>1</v>
      </c>
      <c r="L9612" t="str">
        <f t="shared" si="300"/>
        <v>MidWest</v>
      </c>
      <c r="M9612" s="107">
        <f t="shared" si="301"/>
        <v>33.49</v>
      </c>
    </row>
    <row r="9613" spans="7:13">
      <c r="G9613" s="106">
        <v>41987</v>
      </c>
      <c r="H9613" s="90" t="s">
        <v>2093</v>
      </c>
      <c r="I9613" s="90" t="s">
        <v>2024</v>
      </c>
      <c r="J9613" s="90">
        <v>1.4999999999999999E-2</v>
      </c>
      <c r="K9613" s="90">
        <v>2</v>
      </c>
      <c r="L9613" t="str">
        <f t="shared" si="300"/>
        <v>West</v>
      </c>
      <c r="M9613" s="107">
        <f t="shared" si="301"/>
        <v>45.211500000000001</v>
      </c>
    </row>
    <row r="9614" spans="7:13">
      <c r="G9614" s="106">
        <v>41587</v>
      </c>
      <c r="H9614" s="90" t="s">
        <v>2082</v>
      </c>
      <c r="I9614" s="90" t="s">
        <v>2024</v>
      </c>
      <c r="J9614" s="90">
        <v>2.5000000000000001E-2</v>
      </c>
      <c r="K9614" s="90">
        <v>21</v>
      </c>
      <c r="L9614" t="str">
        <f t="shared" si="300"/>
        <v>MidWest</v>
      </c>
      <c r="M9614" s="107">
        <f t="shared" si="301"/>
        <v>469.90125</v>
      </c>
    </row>
    <row r="9615" spans="7:13">
      <c r="G9615" s="106">
        <v>41478</v>
      </c>
      <c r="H9615" s="90" t="s">
        <v>2022</v>
      </c>
      <c r="I9615" s="90" t="s">
        <v>2040</v>
      </c>
      <c r="J9615" s="90">
        <v>2.5000000000000001E-2</v>
      </c>
      <c r="K9615" s="90">
        <v>1</v>
      </c>
      <c r="L9615" t="str">
        <f t="shared" si="300"/>
        <v>West</v>
      </c>
      <c r="M9615" s="107">
        <f t="shared" si="301"/>
        <v>29.25</v>
      </c>
    </row>
    <row r="9616" spans="7:13">
      <c r="G9616" s="106">
        <v>41615</v>
      </c>
      <c r="H9616" s="90" t="s">
        <v>2035</v>
      </c>
      <c r="I9616" s="90" t="s">
        <v>2031</v>
      </c>
      <c r="J9616" s="90">
        <v>0.03</v>
      </c>
      <c r="K9616" s="90">
        <v>2</v>
      </c>
      <c r="L9616" t="str">
        <f t="shared" si="300"/>
        <v>West</v>
      </c>
      <c r="M9616" s="107">
        <f t="shared" si="301"/>
        <v>48.5</v>
      </c>
    </row>
    <row r="9617" spans="7:13">
      <c r="G9617" s="106">
        <v>41485</v>
      </c>
      <c r="H9617" s="90" t="s">
        <v>2062</v>
      </c>
      <c r="I9617" s="90" t="s">
        <v>2034</v>
      </c>
      <c r="J9617" s="90">
        <v>0</v>
      </c>
      <c r="K9617" s="90">
        <v>4</v>
      </c>
      <c r="L9617" t="str">
        <f t="shared" si="300"/>
        <v>East</v>
      </c>
      <c r="M9617" s="107">
        <f t="shared" si="301"/>
        <v>136</v>
      </c>
    </row>
    <row r="9618" spans="7:13">
      <c r="G9618" s="106">
        <v>41410</v>
      </c>
      <c r="H9618" s="90" t="s">
        <v>2039</v>
      </c>
      <c r="I9618" s="90" t="s">
        <v>2043</v>
      </c>
      <c r="J9618" s="90">
        <v>2.5000000000000001E-2</v>
      </c>
      <c r="K9618" s="90">
        <v>1</v>
      </c>
      <c r="L9618" t="str">
        <f t="shared" si="300"/>
        <v>East</v>
      </c>
      <c r="M9618" s="107">
        <f t="shared" si="301"/>
        <v>22.912499999999998</v>
      </c>
    </row>
    <row r="9619" spans="7:13">
      <c r="G9619" s="106">
        <v>41851</v>
      </c>
      <c r="H9619" s="90" t="s">
        <v>2093</v>
      </c>
      <c r="I9619" s="90" t="s">
        <v>2027</v>
      </c>
      <c r="J9619" s="90">
        <v>0.01</v>
      </c>
      <c r="K9619" s="90">
        <v>3</v>
      </c>
      <c r="L9619" t="str">
        <f t="shared" si="300"/>
        <v>West</v>
      </c>
      <c r="M9619" s="107">
        <f t="shared" si="301"/>
        <v>59.251499999999993</v>
      </c>
    </row>
    <row r="9620" spans="7:13">
      <c r="G9620" s="106">
        <v>41924</v>
      </c>
      <c r="H9620" s="90" t="s">
        <v>2045</v>
      </c>
      <c r="I9620" s="90" t="s">
        <v>2028</v>
      </c>
      <c r="J9620" s="90">
        <v>0</v>
      </c>
      <c r="K9620" s="90">
        <v>2</v>
      </c>
      <c r="L9620" t="str">
        <f t="shared" si="300"/>
        <v>West</v>
      </c>
      <c r="M9620" s="107">
        <f t="shared" si="301"/>
        <v>45.9</v>
      </c>
    </row>
    <row r="9621" spans="7:13">
      <c r="G9621" s="106">
        <v>41589</v>
      </c>
      <c r="H9621" s="90" t="s">
        <v>2062</v>
      </c>
      <c r="I9621" s="90" t="s">
        <v>2040</v>
      </c>
      <c r="J9621" s="90">
        <v>0</v>
      </c>
      <c r="K9621" s="90">
        <v>2</v>
      </c>
      <c r="L9621" t="str">
        <f t="shared" si="300"/>
        <v>East</v>
      </c>
      <c r="M9621" s="107">
        <f t="shared" si="301"/>
        <v>60</v>
      </c>
    </row>
    <row r="9622" spans="7:13">
      <c r="G9622" s="106">
        <v>41585</v>
      </c>
      <c r="H9622" s="90" t="s">
        <v>2054</v>
      </c>
      <c r="I9622" s="90" t="s">
        <v>2046</v>
      </c>
      <c r="J9622" s="90">
        <v>0.03</v>
      </c>
      <c r="K9622" s="90">
        <v>2</v>
      </c>
      <c r="L9622" t="str">
        <f t="shared" si="300"/>
        <v>MidWest</v>
      </c>
      <c r="M9622" s="107">
        <f t="shared" si="301"/>
        <v>48.5</v>
      </c>
    </row>
    <row r="9623" spans="7:13">
      <c r="G9623" s="106">
        <v>41579</v>
      </c>
      <c r="H9623" s="90" t="s">
        <v>2093</v>
      </c>
      <c r="I9623" s="90" t="s">
        <v>2028</v>
      </c>
      <c r="J9623" s="90">
        <v>0.02</v>
      </c>
      <c r="K9623" s="90">
        <v>1</v>
      </c>
      <c r="L9623" t="str">
        <f t="shared" si="300"/>
        <v>West</v>
      </c>
      <c r="M9623" s="107">
        <f t="shared" si="301"/>
        <v>22.491</v>
      </c>
    </row>
    <row r="9624" spans="7:13">
      <c r="G9624" s="106">
        <v>41966</v>
      </c>
      <c r="H9624" s="90" t="s">
        <v>2051</v>
      </c>
      <c r="I9624" s="90" t="s">
        <v>2034</v>
      </c>
      <c r="J9624" s="90">
        <v>0</v>
      </c>
      <c r="K9624" s="90">
        <v>2</v>
      </c>
      <c r="L9624" t="str">
        <f t="shared" si="300"/>
        <v>MidWest</v>
      </c>
      <c r="M9624" s="107">
        <f t="shared" si="301"/>
        <v>68</v>
      </c>
    </row>
    <row r="9625" spans="7:13">
      <c r="G9625" s="106">
        <v>41586</v>
      </c>
      <c r="H9625" s="90" t="s">
        <v>2063</v>
      </c>
      <c r="I9625" s="90" t="s">
        <v>2028</v>
      </c>
      <c r="J9625" s="90">
        <v>0.02</v>
      </c>
      <c r="K9625" s="90">
        <v>3</v>
      </c>
      <c r="L9625" t="str">
        <f t="shared" si="300"/>
        <v>South</v>
      </c>
      <c r="M9625" s="107">
        <f t="shared" si="301"/>
        <v>67.472999999999999</v>
      </c>
    </row>
    <row r="9626" spans="7:13">
      <c r="G9626" s="106">
        <v>41969</v>
      </c>
      <c r="H9626" s="90" t="s">
        <v>2099</v>
      </c>
      <c r="I9626" s="90" t="s">
        <v>2024</v>
      </c>
      <c r="J9626" s="90">
        <v>0</v>
      </c>
      <c r="K9626" s="90">
        <v>2</v>
      </c>
      <c r="L9626" t="str">
        <f t="shared" si="300"/>
        <v>East</v>
      </c>
      <c r="M9626" s="107">
        <f t="shared" si="301"/>
        <v>45.9</v>
      </c>
    </row>
    <row r="9627" spans="7:13">
      <c r="G9627" s="106">
        <v>41490</v>
      </c>
      <c r="H9627" s="90" t="s">
        <v>2036</v>
      </c>
      <c r="I9627" s="90" t="s">
        <v>2027</v>
      </c>
      <c r="J9627" s="90">
        <v>2.5000000000000001E-2</v>
      </c>
      <c r="K9627" s="90">
        <v>2</v>
      </c>
      <c r="L9627" t="str">
        <f t="shared" si="300"/>
        <v>MidWest</v>
      </c>
      <c r="M9627" s="107">
        <f t="shared" si="301"/>
        <v>38.902499999999996</v>
      </c>
    </row>
    <row r="9628" spans="7:13">
      <c r="G9628" s="106">
        <v>41962</v>
      </c>
      <c r="H9628" s="90" t="s">
        <v>2029</v>
      </c>
      <c r="I9628" s="90" t="s">
        <v>2046</v>
      </c>
      <c r="J9628" s="90">
        <v>1.4999999999999999E-2</v>
      </c>
      <c r="K9628" s="90">
        <v>2</v>
      </c>
      <c r="L9628" t="str">
        <f t="shared" si="300"/>
        <v>East</v>
      </c>
      <c r="M9628" s="107">
        <f t="shared" si="301"/>
        <v>49.25</v>
      </c>
    </row>
    <row r="9629" spans="7:13">
      <c r="G9629" s="106">
        <v>41574</v>
      </c>
      <c r="H9629" s="90" t="s">
        <v>2096</v>
      </c>
      <c r="I9629" s="90" t="s">
        <v>2019</v>
      </c>
      <c r="J9629" s="90">
        <v>0</v>
      </c>
      <c r="K9629" s="90">
        <v>21</v>
      </c>
      <c r="L9629" t="str">
        <f t="shared" si="300"/>
        <v>MidWest</v>
      </c>
      <c r="M9629" s="107">
        <f t="shared" si="301"/>
        <v>441</v>
      </c>
    </row>
    <row r="9630" spans="7:13">
      <c r="G9630" s="106">
        <v>41979</v>
      </c>
      <c r="H9630" s="90" t="s">
        <v>2022</v>
      </c>
      <c r="I9630" s="90" t="s">
        <v>2043</v>
      </c>
      <c r="J9630" s="90">
        <v>0</v>
      </c>
      <c r="K9630" s="90">
        <v>21</v>
      </c>
      <c r="L9630" t="str">
        <f t="shared" si="300"/>
        <v>West</v>
      </c>
      <c r="M9630" s="107">
        <f t="shared" si="301"/>
        <v>493.5</v>
      </c>
    </row>
    <row r="9631" spans="7:13">
      <c r="G9631" s="106">
        <v>41985</v>
      </c>
      <c r="H9631" s="90" t="s">
        <v>2086</v>
      </c>
      <c r="I9631" s="90" t="s">
        <v>2046</v>
      </c>
      <c r="J9631" s="90">
        <v>0</v>
      </c>
      <c r="K9631" s="90">
        <v>2</v>
      </c>
      <c r="L9631" t="str">
        <f t="shared" si="300"/>
        <v>West</v>
      </c>
      <c r="M9631" s="107">
        <f t="shared" si="301"/>
        <v>50</v>
      </c>
    </row>
    <row r="9632" spans="7:13">
      <c r="G9632" s="106">
        <v>41631</v>
      </c>
      <c r="H9632" s="90" t="s">
        <v>2090</v>
      </c>
      <c r="I9632" s="90" t="s">
        <v>2037</v>
      </c>
      <c r="J9632" s="90">
        <v>0</v>
      </c>
      <c r="K9632" s="90">
        <v>2</v>
      </c>
      <c r="L9632" t="str">
        <f t="shared" si="300"/>
        <v>West</v>
      </c>
      <c r="M9632" s="107">
        <f t="shared" si="301"/>
        <v>55</v>
      </c>
    </row>
    <row r="9633" spans="7:13">
      <c r="G9633" s="106">
        <v>41956</v>
      </c>
      <c r="H9633" s="90" t="s">
        <v>2074</v>
      </c>
      <c r="I9633" s="90" t="s">
        <v>2028</v>
      </c>
      <c r="J9633" s="90">
        <v>0.01</v>
      </c>
      <c r="K9633" s="90">
        <v>3</v>
      </c>
      <c r="L9633" t="str">
        <f t="shared" si="300"/>
        <v>MidWest</v>
      </c>
      <c r="M9633" s="107">
        <f t="shared" si="301"/>
        <v>68.16149999999999</v>
      </c>
    </row>
    <row r="9634" spans="7:13">
      <c r="G9634" s="106">
        <v>41951</v>
      </c>
      <c r="H9634" s="90" t="s">
        <v>2033</v>
      </c>
      <c r="I9634" s="90" t="s">
        <v>2019</v>
      </c>
      <c r="J9634" s="90">
        <v>0.01</v>
      </c>
      <c r="K9634" s="90">
        <v>3</v>
      </c>
      <c r="L9634" t="str">
        <f t="shared" si="300"/>
        <v>MidWest</v>
      </c>
      <c r="M9634" s="107">
        <f t="shared" si="301"/>
        <v>62.37</v>
      </c>
    </row>
    <row r="9635" spans="7:13">
      <c r="G9635" s="106">
        <v>42003</v>
      </c>
      <c r="H9635" s="90" t="s">
        <v>2081</v>
      </c>
      <c r="I9635" s="90" t="s">
        <v>2024</v>
      </c>
      <c r="J9635" s="90">
        <v>0</v>
      </c>
      <c r="K9635" s="90">
        <v>20</v>
      </c>
      <c r="L9635" t="str">
        <f t="shared" si="300"/>
        <v>West</v>
      </c>
      <c r="M9635" s="107">
        <f t="shared" si="301"/>
        <v>459</v>
      </c>
    </row>
    <row r="9636" spans="7:13">
      <c r="G9636" s="106">
        <v>41954</v>
      </c>
      <c r="H9636" s="90" t="s">
        <v>2096</v>
      </c>
      <c r="I9636" s="90" t="s">
        <v>2024</v>
      </c>
      <c r="J9636" s="90">
        <v>0</v>
      </c>
      <c r="K9636" s="90">
        <v>2</v>
      </c>
      <c r="L9636" t="str">
        <f t="shared" si="300"/>
        <v>MidWest</v>
      </c>
      <c r="M9636" s="107">
        <f t="shared" si="301"/>
        <v>45.9</v>
      </c>
    </row>
    <row r="9637" spans="7:13">
      <c r="G9637" s="106">
        <v>41602</v>
      </c>
      <c r="H9637" s="90" t="s">
        <v>2082</v>
      </c>
      <c r="I9637" s="90" t="s">
        <v>2023</v>
      </c>
      <c r="J9637" s="90">
        <v>2.5000000000000001E-2</v>
      </c>
      <c r="K9637" s="90">
        <v>9</v>
      </c>
      <c r="L9637" t="str">
        <f t="shared" si="300"/>
        <v>MidWest</v>
      </c>
      <c r="M9637" s="107">
        <f t="shared" si="301"/>
        <v>701.56125000000009</v>
      </c>
    </row>
    <row r="9638" spans="7:13">
      <c r="G9638" s="106">
        <v>41451</v>
      </c>
      <c r="H9638" s="90" t="s">
        <v>2081</v>
      </c>
      <c r="I9638" s="90" t="s">
        <v>2028</v>
      </c>
      <c r="J9638" s="90">
        <v>0</v>
      </c>
      <c r="K9638" s="90">
        <v>2</v>
      </c>
      <c r="L9638" t="str">
        <f t="shared" si="300"/>
        <v>West</v>
      </c>
      <c r="M9638" s="107">
        <f t="shared" si="301"/>
        <v>45.9</v>
      </c>
    </row>
    <row r="9639" spans="7:13">
      <c r="G9639" s="106">
        <v>41973</v>
      </c>
      <c r="H9639" s="90" t="s">
        <v>2048</v>
      </c>
      <c r="I9639" s="90" t="s">
        <v>2037</v>
      </c>
      <c r="J9639" s="90">
        <v>2.5000000000000001E-2</v>
      </c>
      <c r="K9639" s="90">
        <v>3</v>
      </c>
      <c r="L9639" t="str">
        <f t="shared" si="300"/>
        <v>East</v>
      </c>
      <c r="M9639" s="107">
        <f t="shared" si="301"/>
        <v>80.4375</v>
      </c>
    </row>
    <row r="9640" spans="7:13">
      <c r="G9640" s="106">
        <v>41611</v>
      </c>
      <c r="H9640" s="90" t="s">
        <v>2020</v>
      </c>
      <c r="I9640" s="90" t="s">
        <v>2028</v>
      </c>
      <c r="J9640" s="90">
        <v>2.5000000000000001E-2</v>
      </c>
      <c r="K9640" s="90">
        <v>1</v>
      </c>
      <c r="L9640" t="str">
        <f t="shared" si="300"/>
        <v>MidWest</v>
      </c>
      <c r="M9640" s="107">
        <f t="shared" si="301"/>
        <v>22.376249999999999</v>
      </c>
    </row>
    <row r="9641" spans="7:13">
      <c r="G9641" s="106">
        <v>41637</v>
      </c>
      <c r="H9641" s="90" t="s">
        <v>2057</v>
      </c>
      <c r="I9641" s="90" t="s">
        <v>2031</v>
      </c>
      <c r="J9641" s="90">
        <v>0</v>
      </c>
      <c r="K9641" s="90">
        <v>19</v>
      </c>
      <c r="L9641" t="str">
        <f t="shared" si="300"/>
        <v>West</v>
      </c>
      <c r="M9641" s="107">
        <f t="shared" si="301"/>
        <v>475</v>
      </c>
    </row>
    <row r="9642" spans="7:13">
      <c r="G9642" s="106">
        <v>41598</v>
      </c>
      <c r="H9642" s="90" t="s">
        <v>2030</v>
      </c>
      <c r="I9642" s="90" t="s">
        <v>2028</v>
      </c>
      <c r="J9642" s="90">
        <v>0.01</v>
      </c>
      <c r="K9642" s="90">
        <v>2</v>
      </c>
      <c r="L9642" t="str">
        <f t="shared" si="300"/>
        <v>West</v>
      </c>
      <c r="M9642" s="107">
        <f t="shared" si="301"/>
        <v>45.440999999999995</v>
      </c>
    </row>
    <row r="9643" spans="7:13">
      <c r="G9643" s="106">
        <v>41681</v>
      </c>
      <c r="H9643" s="90" t="s">
        <v>2071</v>
      </c>
      <c r="I9643" s="90" t="s">
        <v>2019</v>
      </c>
      <c r="J9643" s="90">
        <v>0</v>
      </c>
      <c r="K9643" s="90">
        <v>2</v>
      </c>
      <c r="L9643" t="str">
        <f t="shared" si="300"/>
        <v>MidWest</v>
      </c>
      <c r="M9643" s="107">
        <f t="shared" si="301"/>
        <v>42</v>
      </c>
    </row>
    <row r="9644" spans="7:13">
      <c r="G9644" s="106">
        <v>41958</v>
      </c>
      <c r="H9644" s="90" t="s">
        <v>2080</v>
      </c>
      <c r="I9644" s="90" t="s">
        <v>2019</v>
      </c>
      <c r="J9644" s="90">
        <v>1.4999999999999999E-2</v>
      </c>
      <c r="K9644" s="90">
        <v>18</v>
      </c>
      <c r="L9644" t="str">
        <f t="shared" si="300"/>
        <v>East</v>
      </c>
      <c r="M9644" s="107">
        <f t="shared" si="301"/>
        <v>372.33</v>
      </c>
    </row>
    <row r="9645" spans="7:13">
      <c r="G9645" s="106">
        <v>41981</v>
      </c>
      <c r="H9645" s="90" t="s">
        <v>2049</v>
      </c>
      <c r="I9645" s="90" t="s">
        <v>2034</v>
      </c>
      <c r="J9645" s="90">
        <v>1.4999999999999999E-2</v>
      </c>
      <c r="K9645" s="90">
        <v>3</v>
      </c>
      <c r="L9645" t="str">
        <f t="shared" si="300"/>
        <v>South</v>
      </c>
      <c r="M9645" s="107">
        <f t="shared" si="301"/>
        <v>100.47</v>
      </c>
    </row>
    <row r="9646" spans="7:13">
      <c r="G9646" s="106">
        <v>41992</v>
      </c>
      <c r="H9646" s="90" t="s">
        <v>2090</v>
      </c>
      <c r="I9646" s="90" t="s">
        <v>2024</v>
      </c>
      <c r="J9646" s="90">
        <v>0.02</v>
      </c>
      <c r="K9646" s="90">
        <v>8</v>
      </c>
      <c r="L9646" t="str">
        <f t="shared" si="300"/>
        <v>West</v>
      </c>
      <c r="M9646" s="107">
        <f t="shared" si="301"/>
        <v>179.928</v>
      </c>
    </row>
    <row r="9647" spans="7:13">
      <c r="G9647" s="106">
        <v>41977</v>
      </c>
      <c r="H9647" s="90" t="s">
        <v>2025</v>
      </c>
      <c r="I9647" s="90" t="s">
        <v>2043</v>
      </c>
      <c r="J9647" s="90">
        <v>0.03</v>
      </c>
      <c r="K9647" s="90">
        <v>2</v>
      </c>
      <c r="L9647" t="str">
        <f t="shared" si="300"/>
        <v>West</v>
      </c>
      <c r="M9647" s="107">
        <f t="shared" si="301"/>
        <v>45.589999999999996</v>
      </c>
    </row>
    <row r="9648" spans="7:13">
      <c r="G9648" s="106">
        <v>41948</v>
      </c>
      <c r="H9648" s="90" t="s">
        <v>2039</v>
      </c>
      <c r="I9648" s="90" t="s">
        <v>2027</v>
      </c>
      <c r="J9648" s="90">
        <v>0.03</v>
      </c>
      <c r="K9648" s="90">
        <v>2</v>
      </c>
      <c r="L9648" t="str">
        <f t="shared" si="300"/>
        <v>East</v>
      </c>
      <c r="M9648" s="107">
        <f t="shared" si="301"/>
        <v>38.702999999999996</v>
      </c>
    </row>
    <row r="9649" spans="7:13">
      <c r="G9649" s="106">
        <v>41586</v>
      </c>
      <c r="H9649" s="90" t="s">
        <v>2103</v>
      </c>
      <c r="I9649" s="90" t="s">
        <v>2028</v>
      </c>
      <c r="J9649" s="90">
        <v>0.02</v>
      </c>
      <c r="K9649" s="90">
        <v>3</v>
      </c>
      <c r="L9649" t="str">
        <f t="shared" si="300"/>
        <v>South</v>
      </c>
      <c r="M9649" s="107">
        <f t="shared" si="301"/>
        <v>67.472999999999999</v>
      </c>
    </row>
    <row r="9650" spans="7:13">
      <c r="G9650" s="106">
        <v>41959</v>
      </c>
      <c r="H9650" s="90" t="s">
        <v>2088</v>
      </c>
      <c r="I9650" s="90" t="s">
        <v>2034</v>
      </c>
      <c r="J9650" s="90">
        <v>0</v>
      </c>
      <c r="K9650" s="90">
        <v>1</v>
      </c>
      <c r="L9650" t="str">
        <f t="shared" si="300"/>
        <v>MidWest</v>
      </c>
      <c r="M9650" s="107">
        <f t="shared" si="301"/>
        <v>34</v>
      </c>
    </row>
    <row r="9651" spans="7:13">
      <c r="G9651" s="106">
        <v>41617</v>
      </c>
      <c r="H9651" s="90" t="s">
        <v>2042</v>
      </c>
      <c r="I9651" s="90" t="s">
        <v>2028</v>
      </c>
      <c r="J9651" s="90">
        <v>0</v>
      </c>
      <c r="K9651" s="90">
        <v>22</v>
      </c>
      <c r="L9651" t="str">
        <f t="shared" si="300"/>
        <v>MidWest</v>
      </c>
      <c r="M9651" s="107">
        <f t="shared" si="301"/>
        <v>504.9</v>
      </c>
    </row>
    <row r="9652" spans="7:13">
      <c r="G9652" s="106">
        <v>41990</v>
      </c>
      <c r="H9652" s="90" t="s">
        <v>2049</v>
      </c>
      <c r="I9652" s="90" t="s">
        <v>2024</v>
      </c>
      <c r="J9652" s="90">
        <v>0</v>
      </c>
      <c r="K9652" s="90">
        <v>3</v>
      </c>
      <c r="L9652" t="str">
        <f t="shared" si="300"/>
        <v>South</v>
      </c>
      <c r="M9652" s="107">
        <f t="shared" si="301"/>
        <v>68.849999999999994</v>
      </c>
    </row>
    <row r="9653" spans="7:13">
      <c r="G9653" s="106">
        <v>41567</v>
      </c>
      <c r="H9653" s="90" t="s">
        <v>2097</v>
      </c>
      <c r="I9653" s="90" t="s">
        <v>2034</v>
      </c>
      <c r="J9653" s="90">
        <v>0</v>
      </c>
      <c r="K9653" s="90">
        <v>23</v>
      </c>
      <c r="L9653" t="str">
        <f t="shared" si="300"/>
        <v>West</v>
      </c>
      <c r="M9653" s="107">
        <f t="shared" si="301"/>
        <v>782</v>
      </c>
    </row>
    <row r="9654" spans="7:13">
      <c r="G9654" s="106">
        <v>41985</v>
      </c>
      <c r="H9654" s="90" t="s">
        <v>2039</v>
      </c>
      <c r="I9654" s="90" t="s">
        <v>2034</v>
      </c>
      <c r="J9654" s="90">
        <v>2.5000000000000001E-2</v>
      </c>
      <c r="K9654" s="90">
        <v>3</v>
      </c>
      <c r="L9654" t="str">
        <f t="shared" si="300"/>
        <v>East</v>
      </c>
      <c r="M9654" s="107">
        <f t="shared" si="301"/>
        <v>99.45</v>
      </c>
    </row>
    <row r="9655" spans="7:13">
      <c r="G9655" s="106">
        <v>41954</v>
      </c>
      <c r="H9655" s="90" t="s">
        <v>2055</v>
      </c>
      <c r="I9655" s="90" t="s">
        <v>2037</v>
      </c>
      <c r="J9655" s="90">
        <v>0</v>
      </c>
      <c r="K9655" s="90">
        <v>25</v>
      </c>
      <c r="L9655" t="str">
        <f t="shared" si="300"/>
        <v>South</v>
      </c>
      <c r="M9655" s="107">
        <f t="shared" si="301"/>
        <v>687.5</v>
      </c>
    </row>
    <row r="9656" spans="7:13">
      <c r="G9656" s="106">
        <v>41614</v>
      </c>
      <c r="H9656" s="90" t="s">
        <v>2055</v>
      </c>
      <c r="I9656" s="90" t="s">
        <v>2046</v>
      </c>
      <c r="J9656" s="90">
        <v>0</v>
      </c>
      <c r="K9656" s="90">
        <v>3</v>
      </c>
      <c r="L9656" t="str">
        <f t="shared" si="300"/>
        <v>South</v>
      </c>
      <c r="M9656" s="107">
        <f t="shared" si="301"/>
        <v>75</v>
      </c>
    </row>
    <row r="9657" spans="7:13">
      <c r="G9657" s="106">
        <v>41953</v>
      </c>
      <c r="H9657" s="90" t="s">
        <v>2038</v>
      </c>
      <c r="I9657" s="90" t="s">
        <v>2027</v>
      </c>
      <c r="J9657" s="90">
        <v>0.01</v>
      </c>
      <c r="K9657" s="90">
        <v>11</v>
      </c>
      <c r="L9657" t="str">
        <f t="shared" si="300"/>
        <v>MidWest</v>
      </c>
      <c r="M9657" s="107">
        <f t="shared" si="301"/>
        <v>217.25549999999998</v>
      </c>
    </row>
    <row r="9658" spans="7:13">
      <c r="G9658" s="106">
        <v>41992</v>
      </c>
      <c r="H9658" s="90" t="s">
        <v>2041</v>
      </c>
      <c r="I9658" s="90" t="s">
        <v>2031</v>
      </c>
      <c r="J9658" s="90">
        <v>0.02</v>
      </c>
      <c r="K9658" s="90">
        <v>3</v>
      </c>
      <c r="L9658" t="str">
        <f t="shared" si="300"/>
        <v>West</v>
      </c>
      <c r="M9658" s="107">
        <f t="shared" si="301"/>
        <v>73.5</v>
      </c>
    </row>
    <row r="9659" spans="7:13">
      <c r="G9659" s="106">
        <v>41345</v>
      </c>
      <c r="H9659" s="90" t="s">
        <v>2076</v>
      </c>
      <c r="I9659" s="90" t="s">
        <v>2034</v>
      </c>
      <c r="J9659" s="90">
        <v>0.02</v>
      </c>
      <c r="K9659" s="90">
        <v>2</v>
      </c>
      <c r="L9659" t="str">
        <f t="shared" si="300"/>
        <v>West</v>
      </c>
      <c r="M9659" s="107">
        <f t="shared" si="301"/>
        <v>66.64</v>
      </c>
    </row>
    <row r="9660" spans="7:13">
      <c r="G9660" s="106">
        <v>41594</v>
      </c>
      <c r="H9660" s="90" t="s">
        <v>2049</v>
      </c>
      <c r="I9660" s="90" t="s">
        <v>2046</v>
      </c>
      <c r="J9660" s="90">
        <v>0.03</v>
      </c>
      <c r="K9660" s="90">
        <v>2</v>
      </c>
      <c r="L9660" t="str">
        <f t="shared" si="300"/>
        <v>South</v>
      </c>
      <c r="M9660" s="107">
        <f t="shared" si="301"/>
        <v>48.5</v>
      </c>
    </row>
    <row r="9661" spans="7:13">
      <c r="G9661" s="106">
        <v>41949</v>
      </c>
      <c r="H9661" s="90" t="s">
        <v>2025</v>
      </c>
      <c r="I9661" s="90" t="s">
        <v>2043</v>
      </c>
      <c r="J9661" s="90">
        <v>0</v>
      </c>
      <c r="K9661" s="90">
        <v>3</v>
      </c>
      <c r="L9661" t="str">
        <f t="shared" si="300"/>
        <v>West</v>
      </c>
      <c r="M9661" s="107">
        <f t="shared" si="301"/>
        <v>70.5</v>
      </c>
    </row>
    <row r="9662" spans="7:13">
      <c r="G9662" s="106">
        <v>41612</v>
      </c>
      <c r="H9662" s="90" t="s">
        <v>2093</v>
      </c>
      <c r="I9662" s="90" t="s">
        <v>2019</v>
      </c>
      <c r="J9662" s="90">
        <v>1.4999999999999999E-2</v>
      </c>
      <c r="K9662" s="90">
        <v>2</v>
      </c>
      <c r="L9662" t="str">
        <f t="shared" si="300"/>
        <v>West</v>
      </c>
      <c r="M9662" s="107">
        <f t="shared" si="301"/>
        <v>41.37</v>
      </c>
    </row>
    <row r="9663" spans="7:13">
      <c r="G9663" s="106">
        <v>41964</v>
      </c>
      <c r="H9663" s="90" t="s">
        <v>2099</v>
      </c>
      <c r="I9663" s="90" t="s">
        <v>2043</v>
      </c>
      <c r="J9663" s="90">
        <v>0.03</v>
      </c>
      <c r="K9663" s="90">
        <v>2</v>
      </c>
      <c r="L9663" t="str">
        <f t="shared" si="300"/>
        <v>East</v>
      </c>
      <c r="M9663" s="107">
        <f t="shared" si="301"/>
        <v>45.589999999999996</v>
      </c>
    </row>
    <row r="9664" spans="7:13">
      <c r="G9664" s="106">
        <v>41632</v>
      </c>
      <c r="H9664" s="90" t="s">
        <v>2090</v>
      </c>
      <c r="I9664" s="90" t="s">
        <v>2043</v>
      </c>
      <c r="J9664" s="90">
        <v>0.01</v>
      </c>
      <c r="K9664" s="90">
        <v>15</v>
      </c>
      <c r="L9664" t="str">
        <f t="shared" si="300"/>
        <v>West</v>
      </c>
      <c r="M9664" s="107">
        <f t="shared" si="301"/>
        <v>348.97500000000002</v>
      </c>
    </row>
    <row r="9665" spans="7:13">
      <c r="G9665" s="106">
        <v>41581</v>
      </c>
      <c r="H9665" s="90" t="s">
        <v>2085</v>
      </c>
      <c r="I9665" s="90" t="s">
        <v>2043</v>
      </c>
      <c r="J9665" s="90">
        <v>0</v>
      </c>
      <c r="K9665" s="90">
        <v>2</v>
      </c>
      <c r="L9665" t="str">
        <f t="shared" si="300"/>
        <v>MidWest</v>
      </c>
      <c r="M9665" s="107">
        <f t="shared" si="301"/>
        <v>47</v>
      </c>
    </row>
    <row r="9666" spans="7:13">
      <c r="G9666" s="106">
        <v>41970</v>
      </c>
      <c r="H9666" s="90" t="s">
        <v>2051</v>
      </c>
      <c r="I9666" s="90" t="s">
        <v>2034</v>
      </c>
      <c r="J9666" s="90">
        <v>1.4999999999999999E-2</v>
      </c>
      <c r="K9666" s="90">
        <v>2</v>
      </c>
      <c r="L9666" t="str">
        <f t="shared" si="300"/>
        <v>MidWest</v>
      </c>
      <c r="M9666" s="107">
        <f t="shared" si="301"/>
        <v>66.98</v>
      </c>
    </row>
    <row r="9667" spans="7:13">
      <c r="G9667" s="106">
        <v>41596</v>
      </c>
      <c r="H9667" s="90" t="s">
        <v>2058</v>
      </c>
      <c r="I9667" s="90" t="s">
        <v>2043</v>
      </c>
      <c r="J9667" s="90">
        <v>0</v>
      </c>
      <c r="K9667" s="90">
        <v>3</v>
      </c>
      <c r="L9667" t="str">
        <f t="shared" ref="L9667:L9730" si="302">_xlfn.XLOOKUP(H9667,$D$2:$D$73,$E$2:$E$73)</f>
        <v>MidWest</v>
      </c>
      <c r="M9667" s="107">
        <f t="shared" ref="M9667:M9730" si="303">_xlfn.XLOOKUP(I9667,$A$2:$A$13,$B$2:$B$13)*K9667*(1-J9667)</f>
        <v>70.5</v>
      </c>
    </row>
    <row r="9668" spans="7:13">
      <c r="G9668" s="106">
        <v>41946</v>
      </c>
      <c r="H9668" s="90" t="s">
        <v>2093</v>
      </c>
      <c r="I9668" s="90" t="s">
        <v>2023</v>
      </c>
      <c r="J9668" s="90">
        <v>1.4999999999999999E-2</v>
      </c>
      <c r="K9668" s="90">
        <v>3</v>
      </c>
      <c r="L9668" t="str">
        <f t="shared" si="302"/>
        <v>West</v>
      </c>
      <c r="M9668" s="107">
        <f t="shared" si="303"/>
        <v>236.25225000000003</v>
      </c>
    </row>
    <row r="9669" spans="7:13">
      <c r="G9669" s="106">
        <v>41948</v>
      </c>
      <c r="H9669" s="90" t="s">
        <v>2066</v>
      </c>
      <c r="I9669" s="90" t="s">
        <v>2040</v>
      </c>
      <c r="J9669" s="90">
        <v>0</v>
      </c>
      <c r="K9669" s="90">
        <v>2</v>
      </c>
      <c r="L9669" t="str">
        <f t="shared" si="302"/>
        <v>East</v>
      </c>
      <c r="M9669" s="107">
        <f t="shared" si="303"/>
        <v>60</v>
      </c>
    </row>
    <row r="9670" spans="7:13">
      <c r="G9670" s="106">
        <v>41631</v>
      </c>
      <c r="H9670" s="90" t="s">
        <v>2053</v>
      </c>
      <c r="I9670" s="90" t="s">
        <v>2019</v>
      </c>
      <c r="J9670" s="90">
        <v>0</v>
      </c>
      <c r="K9670" s="90">
        <v>1</v>
      </c>
      <c r="L9670" t="str">
        <f t="shared" si="302"/>
        <v>MidWest</v>
      </c>
      <c r="M9670" s="107">
        <f t="shared" si="303"/>
        <v>21</v>
      </c>
    </row>
    <row r="9671" spans="7:13">
      <c r="G9671" s="106">
        <v>41636</v>
      </c>
      <c r="H9671" s="90" t="s">
        <v>2052</v>
      </c>
      <c r="I9671" s="90" t="s">
        <v>2027</v>
      </c>
      <c r="J9671" s="90">
        <v>2.5000000000000001E-2</v>
      </c>
      <c r="K9671" s="90">
        <v>3</v>
      </c>
      <c r="L9671" t="str">
        <f t="shared" si="302"/>
        <v>MidWest</v>
      </c>
      <c r="M9671" s="107">
        <f t="shared" si="303"/>
        <v>58.353749999999991</v>
      </c>
    </row>
    <row r="9672" spans="7:13">
      <c r="G9672" s="106">
        <v>41781</v>
      </c>
      <c r="H9672" s="90" t="s">
        <v>2058</v>
      </c>
      <c r="I9672" s="90" t="s">
        <v>2031</v>
      </c>
      <c r="J9672" s="90">
        <v>0</v>
      </c>
      <c r="K9672" s="90">
        <v>4</v>
      </c>
      <c r="L9672" t="str">
        <f t="shared" si="302"/>
        <v>MidWest</v>
      </c>
      <c r="M9672" s="107">
        <f t="shared" si="303"/>
        <v>100</v>
      </c>
    </row>
    <row r="9673" spans="7:13">
      <c r="G9673" s="106">
        <v>41997</v>
      </c>
      <c r="H9673" s="90" t="s">
        <v>2062</v>
      </c>
      <c r="I9673" s="90" t="s">
        <v>2037</v>
      </c>
      <c r="J9673" s="90">
        <v>0.01</v>
      </c>
      <c r="K9673" s="90">
        <v>3</v>
      </c>
      <c r="L9673" t="str">
        <f t="shared" si="302"/>
        <v>East</v>
      </c>
      <c r="M9673" s="107">
        <f t="shared" si="303"/>
        <v>81.674999999999997</v>
      </c>
    </row>
    <row r="9674" spans="7:13">
      <c r="G9674" s="106">
        <v>41596</v>
      </c>
      <c r="H9674" s="90" t="s">
        <v>2025</v>
      </c>
      <c r="I9674" s="90" t="s">
        <v>2024</v>
      </c>
      <c r="J9674" s="90">
        <v>0</v>
      </c>
      <c r="K9674" s="90">
        <v>10</v>
      </c>
      <c r="L9674" t="str">
        <f t="shared" si="302"/>
        <v>West</v>
      </c>
      <c r="M9674" s="107">
        <f t="shared" si="303"/>
        <v>229.5</v>
      </c>
    </row>
    <row r="9675" spans="7:13">
      <c r="G9675" s="106">
        <v>41616</v>
      </c>
      <c r="H9675" s="90" t="s">
        <v>2102</v>
      </c>
      <c r="I9675" s="90" t="s">
        <v>2028</v>
      </c>
      <c r="J9675" s="90">
        <v>1.4999999999999999E-2</v>
      </c>
      <c r="K9675" s="90">
        <v>3</v>
      </c>
      <c r="L9675" t="str">
        <f t="shared" si="302"/>
        <v>MidWest</v>
      </c>
      <c r="M9675" s="107">
        <f t="shared" si="303"/>
        <v>67.817249999999987</v>
      </c>
    </row>
    <row r="9676" spans="7:13">
      <c r="G9676" s="106">
        <v>41608</v>
      </c>
      <c r="H9676" s="90" t="s">
        <v>2098</v>
      </c>
      <c r="I9676" s="90" t="s">
        <v>2028</v>
      </c>
      <c r="J9676" s="90">
        <v>0</v>
      </c>
      <c r="K9676" s="90">
        <v>1</v>
      </c>
      <c r="L9676" t="str">
        <f t="shared" si="302"/>
        <v>West</v>
      </c>
      <c r="M9676" s="107">
        <f t="shared" si="303"/>
        <v>22.95</v>
      </c>
    </row>
    <row r="9677" spans="7:13">
      <c r="G9677" s="106">
        <v>41616</v>
      </c>
      <c r="H9677" s="90" t="s">
        <v>2098</v>
      </c>
      <c r="I9677" s="90" t="s">
        <v>2046</v>
      </c>
      <c r="J9677" s="90">
        <v>0</v>
      </c>
      <c r="K9677" s="90">
        <v>2</v>
      </c>
      <c r="L9677" t="str">
        <f t="shared" si="302"/>
        <v>West</v>
      </c>
      <c r="M9677" s="107">
        <f t="shared" si="303"/>
        <v>50</v>
      </c>
    </row>
    <row r="9678" spans="7:13">
      <c r="G9678" s="106">
        <v>42000</v>
      </c>
      <c r="H9678" s="90" t="s">
        <v>2079</v>
      </c>
      <c r="I9678" s="90" t="s">
        <v>2043</v>
      </c>
      <c r="J9678" s="90">
        <v>0</v>
      </c>
      <c r="K9678" s="90">
        <v>1</v>
      </c>
      <c r="L9678" t="str">
        <f t="shared" si="302"/>
        <v>MidWest</v>
      </c>
      <c r="M9678" s="107">
        <f t="shared" si="303"/>
        <v>23.5</v>
      </c>
    </row>
    <row r="9679" spans="7:13">
      <c r="G9679" s="106">
        <v>41632</v>
      </c>
      <c r="H9679" s="90" t="s">
        <v>2079</v>
      </c>
      <c r="I9679" s="90" t="s">
        <v>2028</v>
      </c>
      <c r="J9679" s="90">
        <v>0</v>
      </c>
      <c r="K9679" s="90">
        <v>3</v>
      </c>
      <c r="L9679" t="str">
        <f t="shared" si="302"/>
        <v>MidWest</v>
      </c>
      <c r="M9679" s="107">
        <f t="shared" si="303"/>
        <v>68.849999999999994</v>
      </c>
    </row>
    <row r="9680" spans="7:13">
      <c r="G9680" s="106">
        <v>41604</v>
      </c>
      <c r="H9680" s="90" t="s">
        <v>2058</v>
      </c>
      <c r="I9680" s="90" t="s">
        <v>2034</v>
      </c>
      <c r="J9680" s="90">
        <v>0.02</v>
      </c>
      <c r="K9680" s="90">
        <v>2</v>
      </c>
      <c r="L9680" t="str">
        <f t="shared" si="302"/>
        <v>MidWest</v>
      </c>
      <c r="M9680" s="107">
        <f t="shared" si="303"/>
        <v>66.64</v>
      </c>
    </row>
    <row r="9681" spans="7:13">
      <c r="G9681" s="106">
        <v>41600</v>
      </c>
      <c r="H9681" s="90" t="s">
        <v>2075</v>
      </c>
      <c r="I9681" s="90" t="s">
        <v>2037</v>
      </c>
      <c r="J9681" s="90">
        <v>0.02</v>
      </c>
      <c r="K9681" s="90">
        <v>1</v>
      </c>
      <c r="L9681" t="str">
        <f t="shared" si="302"/>
        <v>West</v>
      </c>
      <c r="M9681" s="107">
        <f t="shared" si="303"/>
        <v>26.95</v>
      </c>
    </row>
    <row r="9682" spans="7:13">
      <c r="G9682" s="106">
        <v>42001</v>
      </c>
      <c r="H9682" s="90" t="s">
        <v>2092</v>
      </c>
      <c r="I9682" s="90" t="s">
        <v>2037</v>
      </c>
      <c r="J9682" s="90">
        <v>0</v>
      </c>
      <c r="K9682" s="90">
        <v>4</v>
      </c>
      <c r="L9682" t="str">
        <f t="shared" si="302"/>
        <v>East</v>
      </c>
      <c r="M9682" s="107">
        <f t="shared" si="303"/>
        <v>110</v>
      </c>
    </row>
    <row r="9683" spans="7:13">
      <c r="G9683" s="106">
        <v>41621</v>
      </c>
      <c r="H9683" s="90" t="s">
        <v>2090</v>
      </c>
      <c r="I9683" s="90" t="s">
        <v>2019</v>
      </c>
      <c r="J9683" s="90">
        <v>0.01</v>
      </c>
      <c r="K9683" s="90">
        <v>2</v>
      </c>
      <c r="L9683" t="str">
        <f t="shared" si="302"/>
        <v>West</v>
      </c>
      <c r="M9683" s="107">
        <f t="shared" si="303"/>
        <v>41.58</v>
      </c>
    </row>
    <row r="9684" spans="7:13">
      <c r="G9684" s="106">
        <v>41947</v>
      </c>
      <c r="H9684" s="90" t="s">
        <v>2057</v>
      </c>
      <c r="I9684" s="90" t="s">
        <v>2027</v>
      </c>
      <c r="J9684" s="90">
        <v>0</v>
      </c>
      <c r="K9684" s="90">
        <v>3</v>
      </c>
      <c r="L9684" t="str">
        <f t="shared" si="302"/>
        <v>West</v>
      </c>
      <c r="M9684" s="107">
        <f t="shared" si="303"/>
        <v>59.849999999999994</v>
      </c>
    </row>
    <row r="9685" spans="7:13">
      <c r="G9685" s="106">
        <v>41993</v>
      </c>
      <c r="H9685" s="90" t="s">
        <v>2075</v>
      </c>
      <c r="I9685" s="90" t="s">
        <v>2034</v>
      </c>
      <c r="J9685" s="90">
        <v>1.4999999999999999E-2</v>
      </c>
      <c r="K9685" s="90">
        <v>2</v>
      </c>
      <c r="L9685" t="str">
        <f t="shared" si="302"/>
        <v>West</v>
      </c>
      <c r="M9685" s="107">
        <f t="shared" si="303"/>
        <v>66.98</v>
      </c>
    </row>
    <row r="9686" spans="7:13">
      <c r="G9686" s="106">
        <v>41636</v>
      </c>
      <c r="H9686" s="90" t="s">
        <v>2100</v>
      </c>
      <c r="I9686" s="90" t="s">
        <v>2046</v>
      </c>
      <c r="J9686" s="90">
        <v>0.03</v>
      </c>
      <c r="K9686" s="90">
        <v>1</v>
      </c>
      <c r="L9686" t="str">
        <f t="shared" si="302"/>
        <v>West</v>
      </c>
      <c r="M9686" s="107">
        <f t="shared" si="303"/>
        <v>24.25</v>
      </c>
    </row>
    <row r="9687" spans="7:13">
      <c r="G9687" s="106">
        <v>41447</v>
      </c>
      <c r="H9687" s="90" t="s">
        <v>2022</v>
      </c>
      <c r="I9687" s="90" t="s">
        <v>2023</v>
      </c>
      <c r="J9687" s="90">
        <v>0.03</v>
      </c>
      <c r="K9687" s="90">
        <v>3</v>
      </c>
      <c r="L9687" t="str">
        <f t="shared" si="302"/>
        <v>West</v>
      </c>
      <c r="M9687" s="107">
        <f t="shared" si="303"/>
        <v>232.65450000000001</v>
      </c>
    </row>
    <row r="9688" spans="7:13">
      <c r="G9688" s="106">
        <v>41610</v>
      </c>
      <c r="H9688" s="90" t="s">
        <v>2092</v>
      </c>
      <c r="I9688" s="90" t="s">
        <v>2043</v>
      </c>
      <c r="J9688" s="90">
        <v>0.01</v>
      </c>
      <c r="K9688" s="90">
        <v>2</v>
      </c>
      <c r="L9688" t="str">
        <f t="shared" si="302"/>
        <v>East</v>
      </c>
      <c r="M9688" s="107">
        <f t="shared" si="303"/>
        <v>46.53</v>
      </c>
    </row>
    <row r="9689" spans="7:13">
      <c r="G9689" s="106">
        <v>41668</v>
      </c>
      <c r="H9689" s="90" t="s">
        <v>2093</v>
      </c>
      <c r="I9689" s="90" t="s">
        <v>2034</v>
      </c>
      <c r="J9689" s="90">
        <v>1.4999999999999999E-2</v>
      </c>
      <c r="K9689" s="90">
        <v>2</v>
      </c>
      <c r="L9689" t="str">
        <f t="shared" si="302"/>
        <v>West</v>
      </c>
      <c r="M9689" s="107">
        <f t="shared" si="303"/>
        <v>66.98</v>
      </c>
    </row>
    <row r="9690" spans="7:13">
      <c r="G9690" s="106">
        <v>41404</v>
      </c>
      <c r="H9690" s="90" t="s">
        <v>2035</v>
      </c>
      <c r="I9690" s="90" t="s">
        <v>2031</v>
      </c>
      <c r="J9690" s="90">
        <v>0.01</v>
      </c>
      <c r="K9690" s="90">
        <v>2</v>
      </c>
      <c r="L9690" t="str">
        <f t="shared" si="302"/>
        <v>West</v>
      </c>
      <c r="M9690" s="107">
        <f t="shared" si="303"/>
        <v>49.5</v>
      </c>
    </row>
    <row r="9691" spans="7:13">
      <c r="G9691" s="106">
        <v>41584</v>
      </c>
      <c r="H9691" s="90" t="s">
        <v>2048</v>
      </c>
      <c r="I9691" s="90" t="s">
        <v>2043</v>
      </c>
      <c r="J9691" s="90">
        <v>0</v>
      </c>
      <c r="K9691" s="90">
        <v>1</v>
      </c>
      <c r="L9691" t="str">
        <f t="shared" si="302"/>
        <v>East</v>
      </c>
      <c r="M9691" s="107">
        <f t="shared" si="303"/>
        <v>23.5</v>
      </c>
    </row>
    <row r="9692" spans="7:13">
      <c r="G9692" s="106">
        <v>41451</v>
      </c>
      <c r="H9692" s="90" t="s">
        <v>2052</v>
      </c>
      <c r="I9692" s="90" t="s">
        <v>2034</v>
      </c>
      <c r="J9692" s="90">
        <v>1.4999999999999999E-2</v>
      </c>
      <c r="K9692" s="90">
        <v>22</v>
      </c>
      <c r="L9692" t="str">
        <f t="shared" si="302"/>
        <v>MidWest</v>
      </c>
      <c r="M9692" s="107">
        <f t="shared" si="303"/>
        <v>736.78</v>
      </c>
    </row>
    <row r="9693" spans="7:13">
      <c r="G9693" s="106">
        <v>42001</v>
      </c>
      <c r="H9693" s="90" t="s">
        <v>2039</v>
      </c>
      <c r="I9693" s="90" t="s">
        <v>2028</v>
      </c>
      <c r="J9693" s="90">
        <v>2.5000000000000001E-2</v>
      </c>
      <c r="K9693" s="90">
        <v>23</v>
      </c>
      <c r="L9693" t="str">
        <f t="shared" si="302"/>
        <v>East</v>
      </c>
      <c r="M9693" s="107">
        <f t="shared" si="303"/>
        <v>514.65375000000006</v>
      </c>
    </row>
    <row r="9694" spans="7:13">
      <c r="G9694" s="106">
        <v>41944</v>
      </c>
      <c r="H9694" s="90" t="s">
        <v>2052</v>
      </c>
      <c r="I9694" s="90" t="s">
        <v>2034</v>
      </c>
      <c r="J9694" s="90">
        <v>1.4999999999999999E-2</v>
      </c>
      <c r="K9694" s="90">
        <v>2</v>
      </c>
      <c r="L9694" t="str">
        <f t="shared" si="302"/>
        <v>MidWest</v>
      </c>
      <c r="M9694" s="107">
        <f t="shared" si="303"/>
        <v>66.98</v>
      </c>
    </row>
    <row r="9695" spans="7:13">
      <c r="G9695" s="106">
        <v>42002</v>
      </c>
      <c r="H9695" s="90" t="s">
        <v>2070</v>
      </c>
      <c r="I9695" s="90" t="s">
        <v>2050</v>
      </c>
      <c r="J9695" s="90">
        <v>0.03</v>
      </c>
      <c r="K9695" s="90">
        <v>1</v>
      </c>
      <c r="L9695" t="str">
        <f t="shared" si="302"/>
        <v>East</v>
      </c>
      <c r="M9695" s="107">
        <f t="shared" si="303"/>
        <v>18.43</v>
      </c>
    </row>
    <row r="9696" spans="7:13">
      <c r="G9696" s="106">
        <v>41967</v>
      </c>
      <c r="H9696" s="90" t="s">
        <v>2090</v>
      </c>
      <c r="I9696" s="90" t="s">
        <v>2031</v>
      </c>
      <c r="J9696" s="90">
        <v>0.01</v>
      </c>
      <c r="K9696" s="90">
        <v>2</v>
      </c>
      <c r="L9696" t="str">
        <f t="shared" si="302"/>
        <v>West</v>
      </c>
      <c r="M9696" s="107">
        <f t="shared" si="303"/>
        <v>49.5</v>
      </c>
    </row>
    <row r="9697" spans="7:13">
      <c r="G9697" s="106">
        <v>41624</v>
      </c>
      <c r="H9697" s="90" t="s">
        <v>2078</v>
      </c>
      <c r="I9697" s="90" t="s">
        <v>2046</v>
      </c>
      <c r="J9697" s="90">
        <v>0</v>
      </c>
      <c r="K9697" s="90">
        <v>20</v>
      </c>
      <c r="L9697" t="str">
        <f t="shared" si="302"/>
        <v>West</v>
      </c>
      <c r="M9697" s="107">
        <f t="shared" si="303"/>
        <v>500</v>
      </c>
    </row>
    <row r="9698" spans="7:13">
      <c r="G9698" s="106">
        <v>41696</v>
      </c>
      <c r="H9698" s="90" t="s">
        <v>2062</v>
      </c>
      <c r="I9698" s="90" t="s">
        <v>2040</v>
      </c>
      <c r="J9698" s="90">
        <v>0</v>
      </c>
      <c r="K9698" s="90">
        <v>3</v>
      </c>
      <c r="L9698" t="str">
        <f t="shared" si="302"/>
        <v>East</v>
      </c>
      <c r="M9698" s="107">
        <f t="shared" si="303"/>
        <v>90</v>
      </c>
    </row>
    <row r="9699" spans="7:13">
      <c r="G9699" s="106">
        <v>41889</v>
      </c>
      <c r="H9699" s="90" t="s">
        <v>2056</v>
      </c>
      <c r="I9699" s="90" t="s">
        <v>2031</v>
      </c>
      <c r="J9699" s="90">
        <v>0.01</v>
      </c>
      <c r="K9699" s="90">
        <v>2</v>
      </c>
      <c r="L9699" t="str">
        <f t="shared" si="302"/>
        <v>MidWest</v>
      </c>
      <c r="M9699" s="107">
        <f t="shared" si="303"/>
        <v>49.5</v>
      </c>
    </row>
    <row r="9700" spans="7:13">
      <c r="G9700" s="106">
        <v>41956</v>
      </c>
      <c r="H9700" s="90" t="s">
        <v>2051</v>
      </c>
      <c r="I9700" s="90" t="s">
        <v>2019</v>
      </c>
      <c r="J9700" s="90">
        <v>0</v>
      </c>
      <c r="K9700" s="90">
        <v>1</v>
      </c>
      <c r="L9700" t="str">
        <f t="shared" si="302"/>
        <v>MidWest</v>
      </c>
      <c r="M9700" s="107">
        <f t="shared" si="303"/>
        <v>21</v>
      </c>
    </row>
    <row r="9701" spans="7:13">
      <c r="G9701" s="106">
        <v>41978</v>
      </c>
      <c r="H9701" s="90" t="s">
        <v>2100</v>
      </c>
      <c r="I9701" s="90" t="s">
        <v>2046</v>
      </c>
      <c r="J9701" s="90">
        <v>0</v>
      </c>
      <c r="K9701" s="90">
        <v>2</v>
      </c>
      <c r="L9701" t="str">
        <f t="shared" si="302"/>
        <v>West</v>
      </c>
      <c r="M9701" s="107">
        <f t="shared" si="303"/>
        <v>50</v>
      </c>
    </row>
    <row r="9702" spans="7:13">
      <c r="G9702" s="106">
        <v>41618</v>
      </c>
      <c r="H9702" s="90" t="s">
        <v>2026</v>
      </c>
      <c r="I9702" s="90" t="s">
        <v>2031</v>
      </c>
      <c r="J9702" s="90">
        <v>0</v>
      </c>
      <c r="K9702" s="90">
        <v>1</v>
      </c>
      <c r="L9702" t="str">
        <f t="shared" si="302"/>
        <v>MidWest</v>
      </c>
      <c r="M9702" s="107">
        <f t="shared" si="303"/>
        <v>25</v>
      </c>
    </row>
    <row r="9703" spans="7:13">
      <c r="G9703" s="106">
        <v>41635</v>
      </c>
      <c r="H9703" s="90" t="s">
        <v>2072</v>
      </c>
      <c r="I9703" s="90" t="s">
        <v>2031</v>
      </c>
      <c r="J9703" s="90">
        <v>2.5000000000000001E-2</v>
      </c>
      <c r="K9703" s="90">
        <v>1</v>
      </c>
      <c r="L9703" t="str">
        <f t="shared" si="302"/>
        <v>MidWest</v>
      </c>
      <c r="M9703" s="107">
        <f t="shared" si="303"/>
        <v>24.375</v>
      </c>
    </row>
    <row r="9704" spans="7:13">
      <c r="G9704" s="106">
        <v>41985</v>
      </c>
      <c r="H9704" s="90" t="s">
        <v>2099</v>
      </c>
      <c r="I9704" s="90" t="s">
        <v>2028</v>
      </c>
      <c r="J9704" s="90">
        <v>1.4999999999999999E-2</v>
      </c>
      <c r="K9704" s="90">
        <v>1</v>
      </c>
      <c r="L9704" t="str">
        <f t="shared" si="302"/>
        <v>East</v>
      </c>
      <c r="M9704" s="107">
        <f t="shared" si="303"/>
        <v>22.60575</v>
      </c>
    </row>
    <row r="9705" spans="7:13">
      <c r="G9705" s="106">
        <v>41511</v>
      </c>
      <c r="H9705" s="90" t="s">
        <v>2102</v>
      </c>
      <c r="I9705" s="90" t="s">
        <v>2028</v>
      </c>
      <c r="J9705" s="90">
        <v>0.03</v>
      </c>
      <c r="K9705" s="90">
        <v>1</v>
      </c>
      <c r="L9705" t="str">
        <f t="shared" si="302"/>
        <v>MidWest</v>
      </c>
      <c r="M9705" s="107">
        <f t="shared" si="303"/>
        <v>22.261499999999998</v>
      </c>
    </row>
    <row r="9706" spans="7:13">
      <c r="G9706" s="106">
        <v>41968</v>
      </c>
      <c r="H9706" s="90" t="s">
        <v>2082</v>
      </c>
      <c r="I9706" s="90" t="s">
        <v>2034</v>
      </c>
      <c r="J9706" s="90">
        <v>2.5000000000000001E-2</v>
      </c>
      <c r="K9706" s="90">
        <v>1</v>
      </c>
      <c r="L9706" t="str">
        <f t="shared" si="302"/>
        <v>MidWest</v>
      </c>
      <c r="M9706" s="107">
        <f t="shared" si="303"/>
        <v>33.15</v>
      </c>
    </row>
    <row r="9707" spans="7:13">
      <c r="G9707" s="106">
        <v>41909</v>
      </c>
      <c r="H9707" s="90" t="s">
        <v>2078</v>
      </c>
      <c r="I9707" s="90" t="s">
        <v>2019</v>
      </c>
      <c r="J9707" s="90">
        <v>0.02</v>
      </c>
      <c r="K9707" s="90">
        <v>3</v>
      </c>
      <c r="L9707" t="str">
        <f t="shared" si="302"/>
        <v>West</v>
      </c>
      <c r="M9707" s="107">
        <f t="shared" si="303"/>
        <v>61.74</v>
      </c>
    </row>
    <row r="9708" spans="7:13">
      <c r="G9708" s="106">
        <v>41619</v>
      </c>
      <c r="H9708" s="90" t="s">
        <v>2090</v>
      </c>
      <c r="I9708" s="90" t="s">
        <v>2040</v>
      </c>
      <c r="J9708" s="90">
        <v>0.03</v>
      </c>
      <c r="K9708" s="90">
        <v>2</v>
      </c>
      <c r="L9708" t="str">
        <f t="shared" si="302"/>
        <v>West</v>
      </c>
      <c r="M9708" s="107">
        <f t="shared" si="303"/>
        <v>58.199999999999996</v>
      </c>
    </row>
    <row r="9709" spans="7:13">
      <c r="G9709" s="106">
        <v>41542</v>
      </c>
      <c r="H9709" s="90" t="s">
        <v>2091</v>
      </c>
      <c r="I9709" s="90" t="s">
        <v>2050</v>
      </c>
      <c r="J9709" s="90">
        <v>0.02</v>
      </c>
      <c r="K9709" s="90">
        <v>2</v>
      </c>
      <c r="L9709" t="str">
        <f t="shared" si="302"/>
        <v>South</v>
      </c>
      <c r="M9709" s="107">
        <f t="shared" si="303"/>
        <v>37.24</v>
      </c>
    </row>
    <row r="9710" spans="7:13">
      <c r="G9710" s="106">
        <v>41349</v>
      </c>
      <c r="H9710" s="90" t="s">
        <v>2067</v>
      </c>
      <c r="I9710" s="90" t="s">
        <v>2019</v>
      </c>
      <c r="J9710" s="90">
        <v>2.5000000000000001E-2</v>
      </c>
      <c r="K9710" s="90">
        <v>2</v>
      </c>
      <c r="L9710" t="str">
        <f t="shared" si="302"/>
        <v>East</v>
      </c>
      <c r="M9710" s="107">
        <f t="shared" si="303"/>
        <v>40.949999999999996</v>
      </c>
    </row>
    <row r="9711" spans="7:13">
      <c r="G9711" s="106">
        <v>41329</v>
      </c>
      <c r="H9711" s="90" t="s">
        <v>2055</v>
      </c>
      <c r="I9711" s="90" t="s">
        <v>2040</v>
      </c>
      <c r="J9711" s="90">
        <v>0</v>
      </c>
      <c r="K9711" s="90">
        <v>3</v>
      </c>
      <c r="L9711" t="str">
        <f t="shared" si="302"/>
        <v>South</v>
      </c>
      <c r="M9711" s="107">
        <f t="shared" si="303"/>
        <v>90</v>
      </c>
    </row>
    <row r="9712" spans="7:13">
      <c r="G9712" s="106">
        <v>41863</v>
      </c>
      <c r="H9712" s="90" t="s">
        <v>2030</v>
      </c>
      <c r="I9712" s="90" t="s">
        <v>2028</v>
      </c>
      <c r="J9712" s="90">
        <v>2.5000000000000001E-2</v>
      </c>
      <c r="K9712" s="90">
        <v>2</v>
      </c>
      <c r="L9712" t="str">
        <f t="shared" si="302"/>
        <v>West</v>
      </c>
      <c r="M9712" s="107">
        <f t="shared" si="303"/>
        <v>44.752499999999998</v>
      </c>
    </row>
    <row r="9713" spans="7:13">
      <c r="G9713" s="106">
        <v>41606</v>
      </c>
      <c r="H9713" s="90" t="s">
        <v>2086</v>
      </c>
      <c r="I9713" s="90" t="s">
        <v>2034</v>
      </c>
      <c r="J9713" s="90">
        <v>0</v>
      </c>
      <c r="K9713" s="90">
        <v>24</v>
      </c>
      <c r="L9713" t="str">
        <f t="shared" si="302"/>
        <v>West</v>
      </c>
      <c r="M9713" s="107">
        <f t="shared" si="303"/>
        <v>816</v>
      </c>
    </row>
    <row r="9714" spans="7:13">
      <c r="G9714" s="106">
        <v>41857</v>
      </c>
      <c r="H9714" s="90" t="s">
        <v>2058</v>
      </c>
      <c r="I9714" s="90" t="s">
        <v>2027</v>
      </c>
      <c r="J9714" s="90">
        <v>0</v>
      </c>
      <c r="K9714" s="90">
        <v>3</v>
      </c>
      <c r="L9714" t="str">
        <f t="shared" si="302"/>
        <v>MidWest</v>
      </c>
      <c r="M9714" s="107">
        <f t="shared" si="303"/>
        <v>59.849999999999994</v>
      </c>
    </row>
    <row r="9715" spans="7:13">
      <c r="G9715" s="106">
        <v>41950</v>
      </c>
      <c r="H9715" s="90" t="s">
        <v>2080</v>
      </c>
      <c r="I9715" s="90" t="s">
        <v>2027</v>
      </c>
      <c r="J9715" s="90">
        <v>0.03</v>
      </c>
      <c r="K9715" s="90">
        <v>1</v>
      </c>
      <c r="L9715" t="str">
        <f t="shared" si="302"/>
        <v>East</v>
      </c>
      <c r="M9715" s="107">
        <f t="shared" si="303"/>
        <v>19.351499999999998</v>
      </c>
    </row>
    <row r="9716" spans="7:13">
      <c r="G9716" s="106">
        <v>41398</v>
      </c>
      <c r="H9716" s="90" t="s">
        <v>2048</v>
      </c>
      <c r="I9716" s="90" t="s">
        <v>2019</v>
      </c>
      <c r="J9716" s="90">
        <v>0.02</v>
      </c>
      <c r="K9716" s="90">
        <v>1</v>
      </c>
      <c r="L9716" t="str">
        <f t="shared" si="302"/>
        <v>East</v>
      </c>
      <c r="M9716" s="107">
        <f t="shared" si="303"/>
        <v>20.58</v>
      </c>
    </row>
    <row r="9717" spans="7:13">
      <c r="G9717" s="106">
        <v>41685</v>
      </c>
      <c r="H9717" s="90" t="s">
        <v>2056</v>
      </c>
      <c r="I9717" s="90" t="s">
        <v>2034</v>
      </c>
      <c r="J9717" s="90">
        <v>0</v>
      </c>
      <c r="K9717" s="90">
        <v>2</v>
      </c>
      <c r="L9717" t="str">
        <f t="shared" si="302"/>
        <v>MidWest</v>
      </c>
      <c r="M9717" s="107">
        <f t="shared" si="303"/>
        <v>68</v>
      </c>
    </row>
    <row r="9718" spans="7:13">
      <c r="G9718" s="106">
        <v>41982</v>
      </c>
      <c r="H9718" s="90" t="s">
        <v>2064</v>
      </c>
      <c r="I9718" s="90" t="s">
        <v>2024</v>
      </c>
      <c r="J9718" s="90">
        <v>0.03</v>
      </c>
      <c r="K9718" s="90">
        <v>2</v>
      </c>
      <c r="L9718" t="str">
        <f t="shared" si="302"/>
        <v>West</v>
      </c>
      <c r="M9718" s="107">
        <f t="shared" si="303"/>
        <v>44.522999999999996</v>
      </c>
    </row>
    <row r="9719" spans="7:13">
      <c r="G9719" s="106">
        <v>41592</v>
      </c>
      <c r="H9719" s="90" t="s">
        <v>2091</v>
      </c>
      <c r="I9719" s="90" t="s">
        <v>2043</v>
      </c>
      <c r="J9719" s="90">
        <v>0.03</v>
      </c>
      <c r="K9719" s="90">
        <v>1</v>
      </c>
      <c r="L9719" t="str">
        <f t="shared" si="302"/>
        <v>South</v>
      </c>
      <c r="M9719" s="107">
        <f t="shared" si="303"/>
        <v>22.794999999999998</v>
      </c>
    </row>
    <row r="9720" spans="7:13">
      <c r="G9720" s="106">
        <v>41963</v>
      </c>
      <c r="H9720" s="90" t="s">
        <v>2033</v>
      </c>
      <c r="I9720" s="90" t="s">
        <v>2046</v>
      </c>
      <c r="J9720" s="90">
        <v>0</v>
      </c>
      <c r="K9720" s="90">
        <v>1</v>
      </c>
      <c r="L9720" t="str">
        <f t="shared" si="302"/>
        <v>MidWest</v>
      </c>
      <c r="M9720" s="107">
        <f t="shared" si="303"/>
        <v>25</v>
      </c>
    </row>
    <row r="9721" spans="7:13">
      <c r="G9721" s="106">
        <v>41627</v>
      </c>
      <c r="H9721" s="90" t="s">
        <v>2101</v>
      </c>
      <c r="I9721" s="90" t="s">
        <v>2027</v>
      </c>
      <c r="J9721" s="90">
        <v>0</v>
      </c>
      <c r="K9721" s="90">
        <v>2</v>
      </c>
      <c r="L9721" t="str">
        <f t="shared" si="302"/>
        <v>MidWest</v>
      </c>
      <c r="M9721" s="107">
        <f t="shared" si="303"/>
        <v>39.9</v>
      </c>
    </row>
    <row r="9722" spans="7:13">
      <c r="G9722" s="106">
        <v>41592</v>
      </c>
      <c r="H9722" s="90" t="s">
        <v>2036</v>
      </c>
      <c r="I9722" s="90" t="s">
        <v>2024</v>
      </c>
      <c r="J9722" s="90">
        <v>0</v>
      </c>
      <c r="K9722" s="90">
        <v>2</v>
      </c>
      <c r="L9722" t="str">
        <f t="shared" si="302"/>
        <v>MidWest</v>
      </c>
      <c r="M9722" s="107">
        <f t="shared" si="303"/>
        <v>45.9</v>
      </c>
    </row>
    <row r="9723" spans="7:13">
      <c r="G9723" s="106">
        <v>41938</v>
      </c>
      <c r="H9723" s="90" t="s">
        <v>2081</v>
      </c>
      <c r="I9723" s="90" t="s">
        <v>2037</v>
      </c>
      <c r="J9723" s="90">
        <v>0</v>
      </c>
      <c r="K9723" s="90">
        <v>1</v>
      </c>
      <c r="L9723" t="str">
        <f t="shared" si="302"/>
        <v>West</v>
      </c>
      <c r="M9723" s="107">
        <f t="shared" si="303"/>
        <v>27.5</v>
      </c>
    </row>
    <row r="9724" spans="7:13">
      <c r="G9724" s="106">
        <v>41988</v>
      </c>
      <c r="H9724" s="90" t="s">
        <v>2052</v>
      </c>
      <c r="I9724" s="90" t="s">
        <v>2034</v>
      </c>
      <c r="J9724" s="90">
        <v>0.03</v>
      </c>
      <c r="K9724" s="90">
        <v>3</v>
      </c>
      <c r="L9724" t="str">
        <f t="shared" si="302"/>
        <v>MidWest</v>
      </c>
      <c r="M9724" s="107">
        <f t="shared" si="303"/>
        <v>98.94</v>
      </c>
    </row>
    <row r="9725" spans="7:13">
      <c r="G9725" s="106">
        <v>41991</v>
      </c>
      <c r="H9725" s="90" t="s">
        <v>2067</v>
      </c>
      <c r="I9725" s="90" t="s">
        <v>2027</v>
      </c>
      <c r="J9725" s="90">
        <v>0</v>
      </c>
      <c r="K9725" s="90">
        <v>13</v>
      </c>
      <c r="L9725" t="str">
        <f t="shared" si="302"/>
        <v>East</v>
      </c>
      <c r="M9725" s="107">
        <f t="shared" si="303"/>
        <v>259.34999999999997</v>
      </c>
    </row>
    <row r="9726" spans="7:13">
      <c r="G9726" s="106">
        <v>41594</v>
      </c>
      <c r="H9726" s="90" t="s">
        <v>2042</v>
      </c>
      <c r="I9726" s="90" t="s">
        <v>2023</v>
      </c>
      <c r="J9726" s="90">
        <v>0</v>
      </c>
      <c r="K9726" s="90">
        <v>2</v>
      </c>
      <c r="L9726" t="str">
        <f t="shared" si="302"/>
        <v>MidWest</v>
      </c>
      <c r="M9726" s="107">
        <f t="shared" si="303"/>
        <v>159.9</v>
      </c>
    </row>
    <row r="9727" spans="7:13">
      <c r="G9727" s="106">
        <v>41956</v>
      </c>
      <c r="H9727" s="90" t="s">
        <v>2058</v>
      </c>
      <c r="I9727" s="90" t="s">
        <v>2024</v>
      </c>
      <c r="J9727" s="90">
        <v>0.01</v>
      </c>
      <c r="K9727" s="90">
        <v>1</v>
      </c>
      <c r="L9727" t="str">
        <f t="shared" si="302"/>
        <v>MidWest</v>
      </c>
      <c r="M9727" s="107">
        <f t="shared" si="303"/>
        <v>22.720499999999998</v>
      </c>
    </row>
    <row r="9728" spans="7:13">
      <c r="G9728" s="106">
        <v>41979</v>
      </c>
      <c r="H9728" s="90" t="s">
        <v>2088</v>
      </c>
      <c r="I9728" s="90" t="s">
        <v>2040</v>
      </c>
      <c r="J9728" s="90">
        <v>0.03</v>
      </c>
      <c r="K9728" s="90">
        <v>2</v>
      </c>
      <c r="L9728" t="str">
        <f t="shared" si="302"/>
        <v>MidWest</v>
      </c>
      <c r="M9728" s="107">
        <f t="shared" si="303"/>
        <v>58.199999999999996</v>
      </c>
    </row>
    <row r="9729" spans="7:13">
      <c r="G9729" s="106">
        <v>41368</v>
      </c>
      <c r="H9729" s="90" t="s">
        <v>2063</v>
      </c>
      <c r="I9729" s="90" t="s">
        <v>2043</v>
      </c>
      <c r="J9729" s="90">
        <v>0.03</v>
      </c>
      <c r="K9729" s="90">
        <v>1</v>
      </c>
      <c r="L9729" t="str">
        <f t="shared" si="302"/>
        <v>South</v>
      </c>
      <c r="M9729" s="107">
        <f t="shared" si="303"/>
        <v>22.794999999999998</v>
      </c>
    </row>
    <row r="9730" spans="7:13">
      <c r="G9730" s="106">
        <v>41595</v>
      </c>
      <c r="H9730" s="90" t="s">
        <v>2044</v>
      </c>
      <c r="I9730" s="90" t="s">
        <v>2037</v>
      </c>
      <c r="J9730" s="90">
        <v>0.02</v>
      </c>
      <c r="K9730" s="90">
        <v>1</v>
      </c>
      <c r="L9730" t="str">
        <f t="shared" si="302"/>
        <v>MidWest</v>
      </c>
      <c r="M9730" s="107">
        <f t="shared" si="303"/>
        <v>26.95</v>
      </c>
    </row>
    <row r="9731" spans="7:13">
      <c r="G9731" s="106">
        <v>41977</v>
      </c>
      <c r="H9731" s="90" t="s">
        <v>2093</v>
      </c>
      <c r="I9731" s="90" t="s">
        <v>2028</v>
      </c>
      <c r="J9731" s="90">
        <v>0.03</v>
      </c>
      <c r="K9731" s="90">
        <v>2</v>
      </c>
      <c r="L9731" t="str">
        <f t="shared" ref="L9731:L9794" si="304">_xlfn.XLOOKUP(H9731,$D$2:$D$73,$E$2:$E$73)</f>
        <v>West</v>
      </c>
      <c r="M9731" s="107">
        <f t="shared" ref="M9731:M9794" si="305">_xlfn.XLOOKUP(I9731,$A$2:$A$13,$B$2:$B$13)*K9731*(1-J9731)</f>
        <v>44.522999999999996</v>
      </c>
    </row>
    <row r="9732" spans="7:13">
      <c r="G9732" s="106">
        <v>41960</v>
      </c>
      <c r="H9732" s="90" t="s">
        <v>2103</v>
      </c>
      <c r="I9732" s="90" t="s">
        <v>2050</v>
      </c>
      <c r="J9732" s="90">
        <v>0.01</v>
      </c>
      <c r="K9732" s="90">
        <v>15</v>
      </c>
      <c r="L9732" t="str">
        <f t="shared" si="304"/>
        <v>South</v>
      </c>
      <c r="M9732" s="107">
        <f t="shared" si="305"/>
        <v>282.14999999999998</v>
      </c>
    </row>
    <row r="9733" spans="7:13">
      <c r="G9733" s="106">
        <v>41956</v>
      </c>
      <c r="H9733" s="90" t="s">
        <v>2062</v>
      </c>
      <c r="I9733" s="90" t="s">
        <v>2046</v>
      </c>
      <c r="J9733" s="90">
        <v>0.02</v>
      </c>
      <c r="K9733" s="90">
        <v>1</v>
      </c>
      <c r="L9733" t="str">
        <f t="shared" si="304"/>
        <v>East</v>
      </c>
      <c r="M9733" s="107">
        <f t="shared" si="305"/>
        <v>24.5</v>
      </c>
    </row>
    <row r="9734" spans="7:13">
      <c r="G9734" s="106">
        <v>41968</v>
      </c>
      <c r="H9734" s="90" t="s">
        <v>2054</v>
      </c>
      <c r="I9734" s="90" t="s">
        <v>2043</v>
      </c>
      <c r="J9734" s="90">
        <v>0</v>
      </c>
      <c r="K9734" s="90">
        <v>1</v>
      </c>
      <c r="L9734" t="str">
        <f t="shared" si="304"/>
        <v>MidWest</v>
      </c>
      <c r="M9734" s="107">
        <f t="shared" si="305"/>
        <v>23.5</v>
      </c>
    </row>
    <row r="9735" spans="7:13">
      <c r="G9735" s="106">
        <v>41590</v>
      </c>
      <c r="H9735" s="90" t="s">
        <v>2071</v>
      </c>
      <c r="I9735" s="90" t="s">
        <v>2031</v>
      </c>
      <c r="J9735" s="90">
        <v>0.02</v>
      </c>
      <c r="K9735" s="90">
        <v>1</v>
      </c>
      <c r="L9735" t="str">
        <f t="shared" si="304"/>
        <v>MidWest</v>
      </c>
      <c r="M9735" s="107">
        <f t="shared" si="305"/>
        <v>24.5</v>
      </c>
    </row>
    <row r="9736" spans="7:13">
      <c r="G9736" s="106">
        <v>41594</v>
      </c>
      <c r="H9736" s="90" t="s">
        <v>2097</v>
      </c>
      <c r="I9736" s="90" t="s">
        <v>2034</v>
      </c>
      <c r="J9736" s="90">
        <v>0</v>
      </c>
      <c r="K9736" s="90">
        <v>2</v>
      </c>
      <c r="L9736" t="str">
        <f t="shared" si="304"/>
        <v>West</v>
      </c>
      <c r="M9736" s="107">
        <f t="shared" si="305"/>
        <v>68</v>
      </c>
    </row>
    <row r="9737" spans="7:13">
      <c r="G9737" s="106">
        <v>41633</v>
      </c>
      <c r="H9737" s="90" t="s">
        <v>2071</v>
      </c>
      <c r="I9737" s="90" t="s">
        <v>2046</v>
      </c>
      <c r="J9737" s="90">
        <v>0</v>
      </c>
      <c r="K9737" s="90">
        <v>2</v>
      </c>
      <c r="L9737" t="str">
        <f t="shared" si="304"/>
        <v>MidWest</v>
      </c>
      <c r="M9737" s="107">
        <f t="shared" si="305"/>
        <v>50</v>
      </c>
    </row>
    <row r="9738" spans="7:13">
      <c r="G9738" s="106">
        <v>41622</v>
      </c>
      <c r="H9738" s="90" t="s">
        <v>2101</v>
      </c>
      <c r="I9738" s="90" t="s">
        <v>2027</v>
      </c>
      <c r="J9738" s="90">
        <v>0</v>
      </c>
      <c r="K9738" s="90">
        <v>3</v>
      </c>
      <c r="L9738" t="str">
        <f t="shared" si="304"/>
        <v>MidWest</v>
      </c>
      <c r="M9738" s="107">
        <f t="shared" si="305"/>
        <v>59.849999999999994</v>
      </c>
    </row>
    <row r="9739" spans="7:13">
      <c r="G9739" s="106">
        <v>41456</v>
      </c>
      <c r="H9739" s="90" t="s">
        <v>2095</v>
      </c>
      <c r="I9739" s="90" t="s">
        <v>2046</v>
      </c>
      <c r="J9739" s="90">
        <v>0</v>
      </c>
      <c r="K9739" s="90">
        <v>2</v>
      </c>
      <c r="L9739" t="str">
        <f t="shared" si="304"/>
        <v>South</v>
      </c>
      <c r="M9739" s="107">
        <f t="shared" si="305"/>
        <v>50</v>
      </c>
    </row>
    <row r="9740" spans="7:13">
      <c r="G9740" s="106">
        <v>41546</v>
      </c>
      <c r="H9740" s="90" t="s">
        <v>2082</v>
      </c>
      <c r="I9740" s="90" t="s">
        <v>2031</v>
      </c>
      <c r="J9740" s="90">
        <v>2.5000000000000001E-2</v>
      </c>
      <c r="K9740" s="90">
        <v>13</v>
      </c>
      <c r="L9740" t="str">
        <f t="shared" si="304"/>
        <v>MidWest</v>
      </c>
      <c r="M9740" s="107">
        <f t="shared" si="305"/>
        <v>316.875</v>
      </c>
    </row>
    <row r="9741" spans="7:13">
      <c r="G9741" s="106">
        <v>41560</v>
      </c>
      <c r="H9741" s="90" t="s">
        <v>2032</v>
      </c>
      <c r="I9741" s="90" t="s">
        <v>2040</v>
      </c>
      <c r="J9741" s="90">
        <v>0</v>
      </c>
      <c r="K9741" s="90">
        <v>1</v>
      </c>
      <c r="L9741" t="str">
        <f t="shared" si="304"/>
        <v>East</v>
      </c>
      <c r="M9741" s="107">
        <f t="shared" si="305"/>
        <v>30</v>
      </c>
    </row>
    <row r="9742" spans="7:13">
      <c r="G9742" s="106">
        <v>41595</v>
      </c>
      <c r="H9742" s="90" t="s">
        <v>2035</v>
      </c>
      <c r="I9742" s="90" t="s">
        <v>2019</v>
      </c>
      <c r="J9742" s="90">
        <v>0</v>
      </c>
      <c r="K9742" s="90">
        <v>2</v>
      </c>
      <c r="L9742" t="str">
        <f t="shared" si="304"/>
        <v>West</v>
      </c>
      <c r="M9742" s="107">
        <f t="shared" si="305"/>
        <v>42</v>
      </c>
    </row>
    <row r="9743" spans="7:13">
      <c r="G9743" s="106">
        <v>41600</v>
      </c>
      <c r="H9743" s="90" t="s">
        <v>2054</v>
      </c>
      <c r="I9743" s="90" t="s">
        <v>2034</v>
      </c>
      <c r="J9743" s="90">
        <v>0</v>
      </c>
      <c r="K9743" s="90">
        <v>1</v>
      </c>
      <c r="L9743" t="str">
        <f t="shared" si="304"/>
        <v>MidWest</v>
      </c>
      <c r="M9743" s="107">
        <f t="shared" si="305"/>
        <v>34</v>
      </c>
    </row>
    <row r="9744" spans="7:13">
      <c r="G9744" s="106">
        <v>41275</v>
      </c>
      <c r="H9744" s="90" t="s">
        <v>2039</v>
      </c>
      <c r="I9744" s="90" t="s">
        <v>2027</v>
      </c>
      <c r="J9744" s="90">
        <v>0.03</v>
      </c>
      <c r="K9744" s="90">
        <v>4</v>
      </c>
      <c r="L9744" t="str">
        <f t="shared" si="304"/>
        <v>East</v>
      </c>
      <c r="M9744" s="107">
        <f t="shared" si="305"/>
        <v>77.405999999999992</v>
      </c>
    </row>
    <row r="9745" spans="7:13">
      <c r="G9745" s="106">
        <v>41897</v>
      </c>
      <c r="H9745" s="90" t="s">
        <v>2036</v>
      </c>
      <c r="I9745" s="90" t="s">
        <v>2028</v>
      </c>
      <c r="J9745" s="90">
        <v>0.03</v>
      </c>
      <c r="K9745" s="90">
        <v>1</v>
      </c>
      <c r="L9745" t="str">
        <f t="shared" si="304"/>
        <v>MidWest</v>
      </c>
      <c r="M9745" s="107">
        <f t="shared" si="305"/>
        <v>22.261499999999998</v>
      </c>
    </row>
    <row r="9746" spans="7:13">
      <c r="G9746" s="106">
        <v>41621</v>
      </c>
      <c r="H9746" s="90" t="s">
        <v>2087</v>
      </c>
      <c r="I9746" s="90" t="s">
        <v>2024</v>
      </c>
      <c r="J9746" s="90">
        <v>1.4999999999999999E-2</v>
      </c>
      <c r="K9746" s="90">
        <v>1</v>
      </c>
      <c r="L9746" t="str">
        <f t="shared" si="304"/>
        <v>South</v>
      </c>
      <c r="M9746" s="107">
        <f t="shared" si="305"/>
        <v>22.60575</v>
      </c>
    </row>
    <row r="9747" spans="7:13">
      <c r="G9747" s="106">
        <v>41596</v>
      </c>
      <c r="H9747" s="90" t="s">
        <v>2098</v>
      </c>
      <c r="I9747" s="90" t="s">
        <v>2034</v>
      </c>
      <c r="J9747" s="90">
        <v>0</v>
      </c>
      <c r="K9747" s="90">
        <v>1</v>
      </c>
      <c r="L9747" t="str">
        <f t="shared" si="304"/>
        <v>West</v>
      </c>
      <c r="M9747" s="107">
        <f t="shared" si="305"/>
        <v>34</v>
      </c>
    </row>
    <row r="9748" spans="7:13">
      <c r="G9748" s="106">
        <v>41984</v>
      </c>
      <c r="H9748" s="90" t="s">
        <v>2042</v>
      </c>
      <c r="I9748" s="90" t="s">
        <v>2028</v>
      </c>
      <c r="J9748" s="90">
        <v>0.02</v>
      </c>
      <c r="K9748" s="90">
        <v>2</v>
      </c>
      <c r="L9748" t="str">
        <f t="shared" si="304"/>
        <v>MidWest</v>
      </c>
      <c r="M9748" s="107">
        <f t="shared" si="305"/>
        <v>44.981999999999999</v>
      </c>
    </row>
    <row r="9749" spans="7:13">
      <c r="G9749" s="106">
        <v>41986</v>
      </c>
      <c r="H9749" s="90" t="s">
        <v>2070</v>
      </c>
      <c r="I9749" s="90" t="s">
        <v>2027</v>
      </c>
      <c r="J9749" s="90">
        <v>0.03</v>
      </c>
      <c r="K9749" s="90">
        <v>3</v>
      </c>
      <c r="L9749" t="str">
        <f t="shared" si="304"/>
        <v>East</v>
      </c>
      <c r="M9749" s="107">
        <f t="shared" si="305"/>
        <v>58.05449999999999</v>
      </c>
    </row>
    <row r="9750" spans="7:13">
      <c r="G9750" s="106">
        <v>41628</v>
      </c>
      <c r="H9750" s="90" t="s">
        <v>2100</v>
      </c>
      <c r="I9750" s="90" t="s">
        <v>2028</v>
      </c>
      <c r="J9750" s="90">
        <v>0</v>
      </c>
      <c r="K9750" s="90">
        <v>2</v>
      </c>
      <c r="L9750" t="str">
        <f t="shared" si="304"/>
        <v>West</v>
      </c>
      <c r="M9750" s="107">
        <f t="shared" si="305"/>
        <v>45.9</v>
      </c>
    </row>
    <row r="9751" spans="7:13">
      <c r="G9751" s="106">
        <v>41892</v>
      </c>
      <c r="H9751" s="90" t="s">
        <v>2082</v>
      </c>
      <c r="I9751" s="90" t="s">
        <v>2028</v>
      </c>
      <c r="J9751" s="90">
        <v>0.02</v>
      </c>
      <c r="K9751" s="90">
        <v>2</v>
      </c>
      <c r="L9751" t="str">
        <f t="shared" si="304"/>
        <v>MidWest</v>
      </c>
      <c r="M9751" s="107">
        <f t="shared" si="305"/>
        <v>44.981999999999999</v>
      </c>
    </row>
    <row r="9752" spans="7:13">
      <c r="G9752" s="106">
        <v>41455</v>
      </c>
      <c r="H9752" s="90" t="s">
        <v>2082</v>
      </c>
      <c r="I9752" s="90" t="s">
        <v>2024</v>
      </c>
      <c r="J9752" s="90">
        <v>0.02</v>
      </c>
      <c r="K9752" s="90">
        <v>1</v>
      </c>
      <c r="L9752" t="str">
        <f t="shared" si="304"/>
        <v>MidWest</v>
      </c>
      <c r="M9752" s="107">
        <f t="shared" si="305"/>
        <v>22.491</v>
      </c>
    </row>
    <row r="9753" spans="7:13">
      <c r="G9753" s="106">
        <v>41629</v>
      </c>
      <c r="H9753" s="90" t="s">
        <v>2060</v>
      </c>
      <c r="I9753" s="90" t="s">
        <v>2031</v>
      </c>
      <c r="J9753" s="90">
        <v>0.01</v>
      </c>
      <c r="K9753" s="90">
        <v>7</v>
      </c>
      <c r="L9753" t="str">
        <f t="shared" si="304"/>
        <v>South</v>
      </c>
      <c r="M9753" s="107">
        <f t="shared" si="305"/>
        <v>173.25</v>
      </c>
    </row>
    <row r="9754" spans="7:13">
      <c r="G9754" s="106">
        <v>41975</v>
      </c>
      <c r="H9754" s="90" t="s">
        <v>2088</v>
      </c>
      <c r="I9754" s="90" t="s">
        <v>2027</v>
      </c>
      <c r="J9754" s="90">
        <v>0</v>
      </c>
      <c r="K9754" s="90">
        <v>7</v>
      </c>
      <c r="L9754" t="str">
        <f t="shared" si="304"/>
        <v>MidWest</v>
      </c>
      <c r="M9754" s="107">
        <f t="shared" si="305"/>
        <v>139.65</v>
      </c>
    </row>
    <row r="9755" spans="7:13">
      <c r="G9755" s="106">
        <v>41982</v>
      </c>
      <c r="H9755" s="90" t="s">
        <v>2066</v>
      </c>
      <c r="I9755" s="90" t="s">
        <v>2028</v>
      </c>
      <c r="J9755" s="90">
        <v>0.01</v>
      </c>
      <c r="K9755" s="90">
        <v>2</v>
      </c>
      <c r="L9755" t="str">
        <f t="shared" si="304"/>
        <v>East</v>
      </c>
      <c r="M9755" s="107">
        <f t="shared" si="305"/>
        <v>45.440999999999995</v>
      </c>
    </row>
    <row r="9756" spans="7:13">
      <c r="G9756" s="106">
        <v>41787</v>
      </c>
      <c r="H9756" s="90" t="s">
        <v>2076</v>
      </c>
      <c r="I9756" s="90" t="s">
        <v>2046</v>
      </c>
      <c r="J9756" s="90">
        <v>0</v>
      </c>
      <c r="K9756" s="90">
        <v>2</v>
      </c>
      <c r="L9756" t="str">
        <f t="shared" si="304"/>
        <v>West</v>
      </c>
      <c r="M9756" s="107">
        <f t="shared" si="305"/>
        <v>50</v>
      </c>
    </row>
    <row r="9757" spans="7:13">
      <c r="G9757" s="106">
        <v>41632</v>
      </c>
      <c r="H9757" s="90" t="s">
        <v>2088</v>
      </c>
      <c r="I9757" s="90" t="s">
        <v>2040</v>
      </c>
      <c r="J9757" s="90">
        <v>0.03</v>
      </c>
      <c r="K9757" s="90">
        <v>3</v>
      </c>
      <c r="L9757" t="str">
        <f t="shared" si="304"/>
        <v>MidWest</v>
      </c>
      <c r="M9757" s="107">
        <f t="shared" si="305"/>
        <v>87.3</v>
      </c>
    </row>
    <row r="9758" spans="7:13">
      <c r="G9758" s="106">
        <v>41877</v>
      </c>
      <c r="H9758" s="90" t="s">
        <v>2030</v>
      </c>
      <c r="I9758" s="90" t="s">
        <v>2046</v>
      </c>
      <c r="J9758" s="90">
        <v>2.5000000000000001E-2</v>
      </c>
      <c r="K9758" s="90">
        <v>2</v>
      </c>
      <c r="L9758" t="str">
        <f t="shared" si="304"/>
        <v>West</v>
      </c>
      <c r="M9758" s="107">
        <f t="shared" si="305"/>
        <v>48.75</v>
      </c>
    </row>
    <row r="9759" spans="7:13">
      <c r="G9759" s="106">
        <v>41624</v>
      </c>
      <c r="H9759" s="90" t="s">
        <v>2098</v>
      </c>
      <c r="I9759" s="90" t="s">
        <v>2040</v>
      </c>
      <c r="J9759" s="90">
        <v>0</v>
      </c>
      <c r="K9759" s="90">
        <v>1</v>
      </c>
      <c r="L9759" t="str">
        <f t="shared" si="304"/>
        <v>West</v>
      </c>
      <c r="M9759" s="107">
        <f t="shared" si="305"/>
        <v>30</v>
      </c>
    </row>
    <row r="9760" spans="7:13">
      <c r="G9760" s="106">
        <v>41413</v>
      </c>
      <c r="H9760" s="90" t="s">
        <v>2039</v>
      </c>
      <c r="I9760" s="90" t="s">
        <v>2031</v>
      </c>
      <c r="J9760" s="90">
        <v>0</v>
      </c>
      <c r="K9760" s="90">
        <v>1</v>
      </c>
      <c r="L9760" t="str">
        <f t="shared" si="304"/>
        <v>East</v>
      </c>
      <c r="M9760" s="107">
        <f t="shared" si="305"/>
        <v>25</v>
      </c>
    </row>
    <row r="9761" spans="7:13">
      <c r="G9761" s="106">
        <v>41961</v>
      </c>
      <c r="H9761" s="90" t="s">
        <v>2038</v>
      </c>
      <c r="I9761" s="90" t="s">
        <v>2050</v>
      </c>
      <c r="J9761" s="90">
        <v>0</v>
      </c>
      <c r="K9761" s="90">
        <v>3</v>
      </c>
      <c r="L9761" t="str">
        <f t="shared" si="304"/>
        <v>MidWest</v>
      </c>
      <c r="M9761" s="107">
        <f t="shared" si="305"/>
        <v>57</v>
      </c>
    </row>
    <row r="9762" spans="7:13">
      <c r="G9762" s="106">
        <v>41809</v>
      </c>
      <c r="H9762" s="90" t="s">
        <v>2055</v>
      </c>
      <c r="I9762" s="90" t="s">
        <v>2024</v>
      </c>
      <c r="J9762" s="90">
        <v>1.4999999999999999E-2</v>
      </c>
      <c r="K9762" s="90">
        <v>2</v>
      </c>
      <c r="L9762" t="str">
        <f t="shared" si="304"/>
        <v>South</v>
      </c>
      <c r="M9762" s="107">
        <f t="shared" si="305"/>
        <v>45.211500000000001</v>
      </c>
    </row>
    <row r="9763" spans="7:13">
      <c r="G9763" s="106">
        <v>41953</v>
      </c>
      <c r="H9763" s="90" t="s">
        <v>2062</v>
      </c>
      <c r="I9763" s="90" t="s">
        <v>2024</v>
      </c>
      <c r="J9763" s="90">
        <v>1.4999999999999999E-2</v>
      </c>
      <c r="K9763" s="90">
        <v>16</v>
      </c>
      <c r="L9763" t="str">
        <f t="shared" si="304"/>
        <v>East</v>
      </c>
      <c r="M9763" s="107">
        <f t="shared" si="305"/>
        <v>361.69200000000001</v>
      </c>
    </row>
    <row r="9764" spans="7:13">
      <c r="G9764" s="106">
        <v>41457</v>
      </c>
      <c r="H9764" s="90" t="s">
        <v>2067</v>
      </c>
      <c r="I9764" s="90" t="s">
        <v>2034</v>
      </c>
      <c r="J9764" s="90">
        <v>0</v>
      </c>
      <c r="K9764" s="90">
        <v>13</v>
      </c>
      <c r="L9764" t="str">
        <f t="shared" si="304"/>
        <v>East</v>
      </c>
      <c r="M9764" s="107">
        <f t="shared" si="305"/>
        <v>442</v>
      </c>
    </row>
    <row r="9765" spans="7:13">
      <c r="G9765" s="106">
        <v>41603</v>
      </c>
      <c r="H9765" s="90" t="s">
        <v>2049</v>
      </c>
      <c r="I9765" s="90" t="s">
        <v>2037</v>
      </c>
      <c r="J9765" s="90">
        <v>1.4999999999999999E-2</v>
      </c>
      <c r="K9765" s="90">
        <v>14</v>
      </c>
      <c r="L9765" t="str">
        <f t="shared" si="304"/>
        <v>South</v>
      </c>
      <c r="M9765" s="107">
        <f t="shared" si="305"/>
        <v>379.22500000000002</v>
      </c>
    </row>
    <row r="9766" spans="7:13">
      <c r="G9766" s="106">
        <v>41618</v>
      </c>
      <c r="H9766" s="90" t="s">
        <v>2067</v>
      </c>
      <c r="I9766" s="90" t="s">
        <v>2034</v>
      </c>
      <c r="J9766" s="90">
        <v>0</v>
      </c>
      <c r="K9766" s="90">
        <v>1</v>
      </c>
      <c r="L9766" t="str">
        <f t="shared" si="304"/>
        <v>East</v>
      </c>
      <c r="M9766" s="107">
        <f t="shared" si="305"/>
        <v>34</v>
      </c>
    </row>
    <row r="9767" spans="7:13">
      <c r="G9767" s="106">
        <v>42001</v>
      </c>
      <c r="H9767" s="90" t="s">
        <v>2033</v>
      </c>
      <c r="I9767" s="90" t="s">
        <v>2040</v>
      </c>
      <c r="J9767" s="90">
        <v>0</v>
      </c>
      <c r="K9767" s="90">
        <v>2</v>
      </c>
      <c r="L9767" t="str">
        <f t="shared" si="304"/>
        <v>MidWest</v>
      </c>
      <c r="M9767" s="107">
        <f t="shared" si="305"/>
        <v>60</v>
      </c>
    </row>
    <row r="9768" spans="7:13">
      <c r="G9768" s="106">
        <v>41329</v>
      </c>
      <c r="H9768" s="90" t="s">
        <v>2048</v>
      </c>
      <c r="I9768" s="90" t="s">
        <v>2043</v>
      </c>
      <c r="J9768" s="90">
        <v>0</v>
      </c>
      <c r="K9768" s="90">
        <v>2</v>
      </c>
      <c r="L9768" t="str">
        <f t="shared" si="304"/>
        <v>East</v>
      </c>
      <c r="M9768" s="107">
        <f t="shared" si="305"/>
        <v>47</v>
      </c>
    </row>
    <row r="9769" spans="7:13">
      <c r="G9769" s="106">
        <v>41429</v>
      </c>
      <c r="H9769" s="90" t="s">
        <v>2078</v>
      </c>
      <c r="I9769" s="90" t="s">
        <v>2043</v>
      </c>
      <c r="J9769" s="90">
        <v>0</v>
      </c>
      <c r="K9769" s="90">
        <v>2</v>
      </c>
      <c r="L9769" t="str">
        <f t="shared" si="304"/>
        <v>West</v>
      </c>
      <c r="M9769" s="107">
        <f t="shared" si="305"/>
        <v>47</v>
      </c>
    </row>
    <row r="9770" spans="7:13">
      <c r="G9770" s="106">
        <v>41635</v>
      </c>
      <c r="H9770" s="90" t="s">
        <v>2030</v>
      </c>
      <c r="I9770" s="90" t="s">
        <v>2028</v>
      </c>
      <c r="J9770" s="90">
        <v>0.02</v>
      </c>
      <c r="K9770" s="90">
        <v>6</v>
      </c>
      <c r="L9770" t="str">
        <f t="shared" si="304"/>
        <v>West</v>
      </c>
      <c r="M9770" s="107">
        <f t="shared" si="305"/>
        <v>134.946</v>
      </c>
    </row>
    <row r="9771" spans="7:13">
      <c r="G9771" s="106">
        <v>41612</v>
      </c>
      <c r="H9771" s="90" t="s">
        <v>2077</v>
      </c>
      <c r="I9771" s="90" t="s">
        <v>2040</v>
      </c>
      <c r="J9771" s="90">
        <v>0</v>
      </c>
      <c r="K9771" s="90">
        <v>1</v>
      </c>
      <c r="L9771" t="str">
        <f t="shared" si="304"/>
        <v>MidWest</v>
      </c>
      <c r="M9771" s="107">
        <f t="shared" si="305"/>
        <v>30</v>
      </c>
    </row>
    <row r="9772" spans="7:13">
      <c r="G9772" s="106">
        <v>41992</v>
      </c>
      <c r="H9772" s="90" t="s">
        <v>2054</v>
      </c>
      <c r="I9772" s="90" t="s">
        <v>2046</v>
      </c>
      <c r="J9772" s="90">
        <v>0</v>
      </c>
      <c r="K9772" s="90">
        <v>2</v>
      </c>
      <c r="L9772" t="str">
        <f t="shared" si="304"/>
        <v>MidWest</v>
      </c>
      <c r="M9772" s="107">
        <f t="shared" si="305"/>
        <v>50</v>
      </c>
    </row>
    <row r="9773" spans="7:13">
      <c r="G9773" s="106">
        <v>41999</v>
      </c>
      <c r="H9773" s="90" t="s">
        <v>2098</v>
      </c>
      <c r="I9773" s="90" t="s">
        <v>2040</v>
      </c>
      <c r="J9773" s="90">
        <v>0</v>
      </c>
      <c r="K9773" s="90">
        <v>1</v>
      </c>
      <c r="L9773" t="str">
        <f t="shared" si="304"/>
        <v>West</v>
      </c>
      <c r="M9773" s="107">
        <f t="shared" si="305"/>
        <v>30</v>
      </c>
    </row>
    <row r="9774" spans="7:13">
      <c r="G9774" s="106">
        <v>41975</v>
      </c>
      <c r="H9774" s="90" t="s">
        <v>2057</v>
      </c>
      <c r="I9774" s="90" t="s">
        <v>2027</v>
      </c>
      <c r="J9774" s="90">
        <v>1.4999999999999999E-2</v>
      </c>
      <c r="K9774" s="90">
        <v>3</v>
      </c>
      <c r="L9774" t="str">
        <f t="shared" si="304"/>
        <v>West</v>
      </c>
      <c r="M9774" s="107">
        <f t="shared" si="305"/>
        <v>58.952249999999992</v>
      </c>
    </row>
    <row r="9775" spans="7:13">
      <c r="G9775" s="106">
        <v>42000</v>
      </c>
      <c r="H9775" s="90" t="s">
        <v>2095</v>
      </c>
      <c r="I9775" s="90" t="s">
        <v>2028</v>
      </c>
      <c r="J9775" s="90">
        <v>0.01</v>
      </c>
      <c r="K9775" s="90">
        <v>1</v>
      </c>
      <c r="L9775" t="str">
        <f t="shared" si="304"/>
        <v>South</v>
      </c>
      <c r="M9775" s="107">
        <f t="shared" si="305"/>
        <v>22.720499999999998</v>
      </c>
    </row>
    <row r="9776" spans="7:13">
      <c r="G9776" s="106">
        <v>41861</v>
      </c>
      <c r="H9776" s="90" t="s">
        <v>2045</v>
      </c>
      <c r="I9776" s="90" t="s">
        <v>2027</v>
      </c>
      <c r="J9776" s="90">
        <v>0.03</v>
      </c>
      <c r="K9776" s="90">
        <v>2</v>
      </c>
      <c r="L9776" t="str">
        <f t="shared" si="304"/>
        <v>West</v>
      </c>
      <c r="M9776" s="107">
        <f t="shared" si="305"/>
        <v>38.702999999999996</v>
      </c>
    </row>
    <row r="9777" spans="7:13">
      <c r="G9777" s="106">
        <v>41432</v>
      </c>
      <c r="H9777" s="90" t="s">
        <v>2090</v>
      </c>
      <c r="I9777" s="90" t="s">
        <v>2046</v>
      </c>
      <c r="J9777" s="90">
        <v>0.03</v>
      </c>
      <c r="K9777" s="90">
        <v>16</v>
      </c>
      <c r="L9777" t="str">
        <f t="shared" si="304"/>
        <v>West</v>
      </c>
      <c r="M9777" s="107">
        <f t="shared" si="305"/>
        <v>388</v>
      </c>
    </row>
    <row r="9778" spans="7:13">
      <c r="G9778" s="106">
        <v>41612</v>
      </c>
      <c r="H9778" s="90" t="s">
        <v>2082</v>
      </c>
      <c r="I9778" s="90" t="s">
        <v>2028</v>
      </c>
      <c r="J9778" s="90">
        <v>0.02</v>
      </c>
      <c r="K9778" s="90">
        <v>3</v>
      </c>
      <c r="L9778" t="str">
        <f t="shared" si="304"/>
        <v>MidWest</v>
      </c>
      <c r="M9778" s="107">
        <f t="shared" si="305"/>
        <v>67.472999999999999</v>
      </c>
    </row>
    <row r="9779" spans="7:13">
      <c r="G9779" s="106">
        <v>41598</v>
      </c>
      <c r="H9779" s="90" t="s">
        <v>2025</v>
      </c>
      <c r="I9779" s="90" t="s">
        <v>2024</v>
      </c>
      <c r="J9779" s="90">
        <v>0</v>
      </c>
      <c r="K9779" s="90">
        <v>1</v>
      </c>
      <c r="L9779" t="str">
        <f t="shared" si="304"/>
        <v>West</v>
      </c>
      <c r="M9779" s="107">
        <f t="shared" si="305"/>
        <v>22.95</v>
      </c>
    </row>
    <row r="9780" spans="7:13">
      <c r="G9780" s="106">
        <v>41965</v>
      </c>
      <c r="H9780" s="90" t="s">
        <v>2056</v>
      </c>
      <c r="I9780" s="90" t="s">
        <v>2023</v>
      </c>
      <c r="J9780" s="90">
        <v>0.03</v>
      </c>
      <c r="K9780" s="90">
        <v>3</v>
      </c>
      <c r="L9780" t="str">
        <f t="shared" si="304"/>
        <v>MidWest</v>
      </c>
      <c r="M9780" s="107">
        <f t="shared" si="305"/>
        <v>232.65450000000001</v>
      </c>
    </row>
    <row r="9781" spans="7:13">
      <c r="G9781" s="106">
        <v>41425</v>
      </c>
      <c r="H9781" s="90" t="s">
        <v>2052</v>
      </c>
      <c r="I9781" s="90" t="s">
        <v>2024</v>
      </c>
      <c r="J9781" s="90">
        <v>0</v>
      </c>
      <c r="K9781" s="90">
        <v>19</v>
      </c>
      <c r="L9781" t="str">
        <f t="shared" si="304"/>
        <v>MidWest</v>
      </c>
      <c r="M9781" s="107">
        <f t="shared" si="305"/>
        <v>436.05</v>
      </c>
    </row>
    <row r="9782" spans="7:13">
      <c r="G9782" s="106">
        <v>41984</v>
      </c>
      <c r="H9782" s="90" t="s">
        <v>2072</v>
      </c>
      <c r="I9782" s="90" t="s">
        <v>2024</v>
      </c>
      <c r="J9782" s="90">
        <v>0.03</v>
      </c>
      <c r="K9782" s="90">
        <v>2</v>
      </c>
      <c r="L9782" t="str">
        <f t="shared" si="304"/>
        <v>MidWest</v>
      </c>
      <c r="M9782" s="107">
        <f t="shared" si="305"/>
        <v>44.522999999999996</v>
      </c>
    </row>
    <row r="9783" spans="7:13">
      <c r="G9783" s="106">
        <v>41978</v>
      </c>
      <c r="H9783" s="90" t="s">
        <v>2063</v>
      </c>
      <c r="I9783" s="90" t="s">
        <v>2031</v>
      </c>
      <c r="J9783" s="90">
        <v>0.03</v>
      </c>
      <c r="K9783" s="90">
        <v>3</v>
      </c>
      <c r="L9783" t="str">
        <f t="shared" si="304"/>
        <v>South</v>
      </c>
      <c r="M9783" s="107">
        <f t="shared" si="305"/>
        <v>72.75</v>
      </c>
    </row>
    <row r="9784" spans="7:13">
      <c r="G9784" s="106">
        <v>41948</v>
      </c>
      <c r="H9784" s="90" t="s">
        <v>2053</v>
      </c>
      <c r="I9784" s="90" t="s">
        <v>2037</v>
      </c>
      <c r="J9784" s="90">
        <v>0</v>
      </c>
      <c r="K9784" s="90">
        <v>2</v>
      </c>
      <c r="L9784" t="str">
        <f t="shared" si="304"/>
        <v>MidWest</v>
      </c>
      <c r="M9784" s="107">
        <f t="shared" si="305"/>
        <v>55</v>
      </c>
    </row>
    <row r="9785" spans="7:13">
      <c r="G9785" s="106">
        <v>41961</v>
      </c>
      <c r="H9785" s="90" t="s">
        <v>2033</v>
      </c>
      <c r="I9785" s="90" t="s">
        <v>2034</v>
      </c>
      <c r="J9785" s="90">
        <v>0</v>
      </c>
      <c r="K9785" s="90">
        <v>1</v>
      </c>
      <c r="L9785" t="str">
        <f t="shared" si="304"/>
        <v>MidWest</v>
      </c>
      <c r="M9785" s="107">
        <f t="shared" si="305"/>
        <v>34</v>
      </c>
    </row>
    <row r="9786" spans="7:13">
      <c r="G9786" s="106">
        <v>41630</v>
      </c>
      <c r="H9786" s="90" t="s">
        <v>2074</v>
      </c>
      <c r="I9786" s="90" t="s">
        <v>2024</v>
      </c>
      <c r="J9786" s="90">
        <v>0.02</v>
      </c>
      <c r="K9786" s="90">
        <v>3</v>
      </c>
      <c r="L9786" t="str">
        <f t="shared" si="304"/>
        <v>MidWest</v>
      </c>
      <c r="M9786" s="107">
        <f t="shared" si="305"/>
        <v>67.472999999999999</v>
      </c>
    </row>
    <row r="9787" spans="7:13">
      <c r="G9787" s="106">
        <v>41971</v>
      </c>
      <c r="H9787" s="90" t="s">
        <v>2090</v>
      </c>
      <c r="I9787" s="90" t="s">
        <v>2046</v>
      </c>
      <c r="J9787" s="90">
        <v>0</v>
      </c>
      <c r="K9787" s="90">
        <v>1</v>
      </c>
      <c r="L9787" t="str">
        <f t="shared" si="304"/>
        <v>West</v>
      </c>
      <c r="M9787" s="107">
        <f t="shared" si="305"/>
        <v>25</v>
      </c>
    </row>
    <row r="9788" spans="7:13">
      <c r="G9788" s="106">
        <v>41995</v>
      </c>
      <c r="H9788" s="90" t="s">
        <v>2077</v>
      </c>
      <c r="I9788" s="90" t="s">
        <v>2027</v>
      </c>
      <c r="J9788" s="90">
        <v>0</v>
      </c>
      <c r="K9788" s="90">
        <v>3</v>
      </c>
      <c r="L9788" t="str">
        <f t="shared" si="304"/>
        <v>MidWest</v>
      </c>
      <c r="M9788" s="107">
        <f t="shared" si="305"/>
        <v>59.849999999999994</v>
      </c>
    </row>
    <row r="9789" spans="7:13">
      <c r="G9789" s="106">
        <v>41967</v>
      </c>
      <c r="H9789" s="90" t="s">
        <v>2086</v>
      </c>
      <c r="I9789" s="90" t="s">
        <v>2027</v>
      </c>
      <c r="J9789" s="90">
        <v>2.5000000000000001E-2</v>
      </c>
      <c r="K9789" s="90">
        <v>1</v>
      </c>
      <c r="L9789" t="str">
        <f t="shared" si="304"/>
        <v>West</v>
      </c>
      <c r="M9789" s="107">
        <f t="shared" si="305"/>
        <v>19.451249999999998</v>
      </c>
    </row>
    <row r="9790" spans="7:13">
      <c r="G9790" s="106">
        <v>41619</v>
      </c>
      <c r="H9790" s="90" t="s">
        <v>2036</v>
      </c>
      <c r="I9790" s="90" t="s">
        <v>2046</v>
      </c>
      <c r="J9790" s="90">
        <v>0.03</v>
      </c>
      <c r="K9790" s="90">
        <v>1</v>
      </c>
      <c r="L9790" t="str">
        <f t="shared" si="304"/>
        <v>MidWest</v>
      </c>
      <c r="M9790" s="107">
        <f t="shared" si="305"/>
        <v>24.25</v>
      </c>
    </row>
    <row r="9791" spans="7:13">
      <c r="G9791" s="106">
        <v>41750</v>
      </c>
      <c r="H9791" s="90" t="s">
        <v>2042</v>
      </c>
      <c r="I9791" s="90" t="s">
        <v>2034</v>
      </c>
      <c r="J9791" s="90">
        <v>0</v>
      </c>
      <c r="K9791" s="90">
        <v>1</v>
      </c>
      <c r="L9791" t="str">
        <f t="shared" si="304"/>
        <v>MidWest</v>
      </c>
      <c r="M9791" s="107">
        <f t="shared" si="305"/>
        <v>34</v>
      </c>
    </row>
    <row r="9792" spans="7:13">
      <c r="G9792" s="106">
        <v>41593</v>
      </c>
      <c r="H9792" s="90" t="s">
        <v>2092</v>
      </c>
      <c r="I9792" s="90" t="s">
        <v>2031</v>
      </c>
      <c r="J9792" s="90">
        <v>0</v>
      </c>
      <c r="K9792" s="90">
        <v>3</v>
      </c>
      <c r="L9792" t="str">
        <f t="shared" si="304"/>
        <v>East</v>
      </c>
      <c r="M9792" s="107">
        <f t="shared" si="305"/>
        <v>75</v>
      </c>
    </row>
    <row r="9793" spans="7:13">
      <c r="G9793" s="106">
        <v>41611</v>
      </c>
      <c r="H9793" s="90" t="s">
        <v>2091</v>
      </c>
      <c r="I9793" s="90" t="s">
        <v>2034</v>
      </c>
      <c r="J9793" s="90">
        <v>0.01</v>
      </c>
      <c r="K9793" s="90">
        <v>3</v>
      </c>
      <c r="L9793" t="str">
        <f t="shared" si="304"/>
        <v>South</v>
      </c>
      <c r="M9793" s="107">
        <f t="shared" si="305"/>
        <v>100.98</v>
      </c>
    </row>
    <row r="9794" spans="7:13">
      <c r="G9794" s="106">
        <v>41988</v>
      </c>
      <c r="H9794" s="90" t="s">
        <v>2088</v>
      </c>
      <c r="I9794" s="90" t="s">
        <v>2046</v>
      </c>
      <c r="J9794" s="90">
        <v>0</v>
      </c>
      <c r="K9794" s="90">
        <v>2</v>
      </c>
      <c r="L9794" t="str">
        <f t="shared" si="304"/>
        <v>MidWest</v>
      </c>
      <c r="M9794" s="107">
        <f t="shared" si="305"/>
        <v>50</v>
      </c>
    </row>
    <row r="9795" spans="7:13">
      <c r="G9795" s="106">
        <v>41597</v>
      </c>
      <c r="H9795" s="90" t="s">
        <v>2053</v>
      </c>
      <c r="I9795" s="90" t="s">
        <v>2040</v>
      </c>
      <c r="J9795" s="90">
        <v>0</v>
      </c>
      <c r="K9795" s="90">
        <v>1</v>
      </c>
      <c r="L9795" t="str">
        <f t="shared" ref="L9795:L9858" si="306">_xlfn.XLOOKUP(H9795,$D$2:$D$73,$E$2:$E$73)</f>
        <v>MidWest</v>
      </c>
      <c r="M9795" s="107">
        <f t="shared" ref="M9795:M9858" si="307">_xlfn.XLOOKUP(I9795,$A$2:$A$13,$B$2:$B$13)*K9795*(1-J9795)</f>
        <v>30</v>
      </c>
    </row>
    <row r="9796" spans="7:13">
      <c r="G9796" s="106">
        <v>41963</v>
      </c>
      <c r="H9796" s="90" t="s">
        <v>2091</v>
      </c>
      <c r="I9796" s="90" t="s">
        <v>2024</v>
      </c>
      <c r="J9796" s="90">
        <v>0.01</v>
      </c>
      <c r="K9796" s="90">
        <v>2</v>
      </c>
      <c r="L9796" t="str">
        <f t="shared" si="306"/>
        <v>South</v>
      </c>
      <c r="M9796" s="107">
        <f t="shared" si="307"/>
        <v>45.440999999999995</v>
      </c>
    </row>
    <row r="9797" spans="7:13">
      <c r="G9797" s="106">
        <v>42000</v>
      </c>
      <c r="H9797" s="90" t="s">
        <v>2054</v>
      </c>
      <c r="I9797" s="90" t="s">
        <v>2023</v>
      </c>
      <c r="J9797" s="90">
        <v>0</v>
      </c>
      <c r="K9797" s="90">
        <v>1</v>
      </c>
      <c r="L9797" t="str">
        <f t="shared" si="306"/>
        <v>MidWest</v>
      </c>
      <c r="M9797" s="107">
        <f t="shared" si="307"/>
        <v>79.95</v>
      </c>
    </row>
    <row r="9798" spans="7:13">
      <c r="G9798" s="106">
        <v>41426</v>
      </c>
      <c r="H9798" s="90" t="s">
        <v>2055</v>
      </c>
      <c r="I9798" s="90" t="s">
        <v>2034</v>
      </c>
      <c r="J9798" s="90">
        <v>0.01</v>
      </c>
      <c r="K9798" s="90">
        <v>2</v>
      </c>
      <c r="L9798" t="str">
        <f t="shared" si="306"/>
        <v>South</v>
      </c>
      <c r="M9798" s="107">
        <f t="shared" si="307"/>
        <v>67.319999999999993</v>
      </c>
    </row>
    <row r="9799" spans="7:13">
      <c r="G9799" s="106">
        <v>41955</v>
      </c>
      <c r="H9799" s="90" t="s">
        <v>2047</v>
      </c>
      <c r="I9799" s="90" t="s">
        <v>2027</v>
      </c>
      <c r="J9799" s="90">
        <v>0</v>
      </c>
      <c r="K9799" s="90">
        <v>1</v>
      </c>
      <c r="L9799" t="str">
        <f t="shared" si="306"/>
        <v>South</v>
      </c>
      <c r="M9799" s="107">
        <f t="shared" si="307"/>
        <v>19.95</v>
      </c>
    </row>
    <row r="9800" spans="7:13">
      <c r="G9800" s="106">
        <v>41791</v>
      </c>
      <c r="H9800" s="90" t="s">
        <v>2063</v>
      </c>
      <c r="I9800" s="90" t="s">
        <v>2043</v>
      </c>
      <c r="J9800" s="90">
        <v>0</v>
      </c>
      <c r="K9800" s="90">
        <v>2</v>
      </c>
      <c r="L9800" t="str">
        <f t="shared" si="306"/>
        <v>South</v>
      </c>
      <c r="M9800" s="107">
        <f t="shared" si="307"/>
        <v>47</v>
      </c>
    </row>
    <row r="9801" spans="7:13">
      <c r="G9801" s="106">
        <v>41627</v>
      </c>
      <c r="H9801" s="90" t="s">
        <v>2047</v>
      </c>
      <c r="I9801" s="90" t="s">
        <v>2028</v>
      </c>
      <c r="J9801" s="90">
        <v>0.02</v>
      </c>
      <c r="K9801" s="90">
        <v>3</v>
      </c>
      <c r="L9801" t="str">
        <f t="shared" si="306"/>
        <v>South</v>
      </c>
      <c r="M9801" s="107">
        <f t="shared" si="307"/>
        <v>67.472999999999999</v>
      </c>
    </row>
    <row r="9802" spans="7:13">
      <c r="G9802" s="106">
        <v>41965</v>
      </c>
      <c r="H9802" s="90" t="s">
        <v>2025</v>
      </c>
      <c r="I9802" s="90" t="s">
        <v>2046</v>
      </c>
      <c r="J9802" s="90">
        <v>2.5000000000000001E-2</v>
      </c>
      <c r="K9802" s="90">
        <v>3</v>
      </c>
      <c r="L9802" t="str">
        <f t="shared" si="306"/>
        <v>West</v>
      </c>
      <c r="M9802" s="107">
        <f t="shared" si="307"/>
        <v>73.125</v>
      </c>
    </row>
    <row r="9803" spans="7:13">
      <c r="G9803" s="106">
        <v>41610</v>
      </c>
      <c r="H9803" s="90" t="s">
        <v>2062</v>
      </c>
      <c r="I9803" s="90" t="s">
        <v>2031</v>
      </c>
      <c r="J9803" s="90">
        <v>0</v>
      </c>
      <c r="K9803" s="90">
        <v>1</v>
      </c>
      <c r="L9803" t="str">
        <f t="shared" si="306"/>
        <v>East</v>
      </c>
      <c r="M9803" s="107">
        <f t="shared" si="307"/>
        <v>25</v>
      </c>
    </row>
    <row r="9804" spans="7:13">
      <c r="G9804" s="106">
        <v>42004</v>
      </c>
      <c r="H9804" s="90" t="s">
        <v>2087</v>
      </c>
      <c r="I9804" s="90" t="s">
        <v>2034</v>
      </c>
      <c r="J9804" s="90">
        <v>0.01</v>
      </c>
      <c r="K9804" s="90">
        <v>2</v>
      </c>
      <c r="L9804" t="str">
        <f t="shared" si="306"/>
        <v>South</v>
      </c>
      <c r="M9804" s="107">
        <f t="shared" si="307"/>
        <v>67.319999999999993</v>
      </c>
    </row>
    <row r="9805" spans="7:13">
      <c r="G9805" s="106">
        <v>41428</v>
      </c>
      <c r="H9805" s="90" t="s">
        <v>2058</v>
      </c>
      <c r="I9805" s="90" t="s">
        <v>2027</v>
      </c>
      <c r="J9805" s="90">
        <v>2.5000000000000001E-2</v>
      </c>
      <c r="K9805" s="90">
        <v>3</v>
      </c>
      <c r="L9805" t="str">
        <f t="shared" si="306"/>
        <v>MidWest</v>
      </c>
      <c r="M9805" s="107">
        <f t="shared" si="307"/>
        <v>58.353749999999991</v>
      </c>
    </row>
    <row r="9806" spans="7:13">
      <c r="G9806" s="106">
        <v>41988</v>
      </c>
      <c r="H9806" s="90" t="s">
        <v>2062</v>
      </c>
      <c r="I9806" s="90" t="s">
        <v>2027</v>
      </c>
      <c r="J9806" s="90">
        <v>0.02</v>
      </c>
      <c r="K9806" s="90">
        <v>1</v>
      </c>
      <c r="L9806" t="str">
        <f t="shared" si="306"/>
        <v>East</v>
      </c>
      <c r="M9806" s="107">
        <f t="shared" si="307"/>
        <v>19.550999999999998</v>
      </c>
    </row>
    <row r="9807" spans="7:13">
      <c r="G9807" s="106">
        <v>41531</v>
      </c>
      <c r="H9807" s="90" t="s">
        <v>2085</v>
      </c>
      <c r="I9807" s="90" t="s">
        <v>2023</v>
      </c>
      <c r="J9807" s="90">
        <v>0.03</v>
      </c>
      <c r="K9807" s="90">
        <v>1</v>
      </c>
      <c r="L9807" t="str">
        <f t="shared" si="306"/>
        <v>MidWest</v>
      </c>
      <c r="M9807" s="107">
        <f t="shared" si="307"/>
        <v>77.551500000000004</v>
      </c>
    </row>
    <row r="9808" spans="7:13">
      <c r="G9808" s="106">
        <v>41343</v>
      </c>
      <c r="H9808" s="90" t="s">
        <v>2060</v>
      </c>
      <c r="I9808" s="90" t="s">
        <v>2043</v>
      </c>
      <c r="J9808" s="90">
        <v>0</v>
      </c>
      <c r="K9808" s="90">
        <v>2</v>
      </c>
      <c r="L9808" t="str">
        <f t="shared" si="306"/>
        <v>South</v>
      </c>
      <c r="M9808" s="107">
        <f t="shared" si="307"/>
        <v>47</v>
      </c>
    </row>
    <row r="9809" spans="7:13">
      <c r="G9809" s="106">
        <v>41979</v>
      </c>
      <c r="H9809" s="90" t="s">
        <v>2093</v>
      </c>
      <c r="I9809" s="90" t="s">
        <v>2031</v>
      </c>
      <c r="J9809" s="90">
        <v>1.4999999999999999E-2</v>
      </c>
      <c r="K9809" s="90">
        <v>3</v>
      </c>
      <c r="L9809" t="str">
        <f t="shared" si="306"/>
        <v>West</v>
      </c>
      <c r="M9809" s="107">
        <f t="shared" si="307"/>
        <v>73.875</v>
      </c>
    </row>
    <row r="9810" spans="7:13">
      <c r="G9810" s="106">
        <v>41597</v>
      </c>
      <c r="H9810" s="90" t="s">
        <v>2070</v>
      </c>
      <c r="I9810" s="90" t="s">
        <v>2027</v>
      </c>
      <c r="J9810" s="90">
        <v>0</v>
      </c>
      <c r="K9810" s="90">
        <v>2</v>
      </c>
      <c r="L9810" t="str">
        <f t="shared" si="306"/>
        <v>East</v>
      </c>
      <c r="M9810" s="107">
        <f t="shared" si="307"/>
        <v>39.9</v>
      </c>
    </row>
    <row r="9811" spans="7:13">
      <c r="G9811" s="106">
        <v>41955</v>
      </c>
      <c r="H9811" s="90" t="s">
        <v>2054</v>
      </c>
      <c r="I9811" s="90" t="s">
        <v>2024</v>
      </c>
      <c r="J9811" s="90">
        <v>0</v>
      </c>
      <c r="K9811" s="90">
        <v>25</v>
      </c>
      <c r="L9811" t="str">
        <f t="shared" si="306"/>
        <v>MidWest</v>
      </c>
      <c r="M9811" s="107">
        <f t="shared" si="307"/>
        <v>573.75</v>
      </c>
    </row>
    <row r="9812" spans="7:13">
      <c r="G9812" s="106">
        <v>41991</v>
      </c>
      <c r="H9812" s="90" t="s">
        <v>2039</v>
      </c>
      <c r="I9812" s="90" t="s">
        <v>2034</v>
      </c>
      <c r="J9812" s="90">
        <v>0.02</v>
      </c>
      <c r="K9812" s="90">
        <v>3</v>
      </c>
      <c r="L9812" t="str">
        <f t="shared" si="306"/>
        <v>East</v>
      </c>
      <c r="M9812" s="107">
        <f t="shared" si="307"/>
        <v>99.96</v>
      </c>
    </row>
    <row r="9813" spans="7:13">
      <c r="G9813" s="106">
        <v>41579</v>
      </c>
      <c r="H9813" s="90" t="s">
        <v>2094</v>
      </c>
      <c r="I9813" s="90" t="s">
        <v>2037</v>
      </c>
      <c r="J9813" s="90">
        <v>2.5000000000000001E-2</v>
      </c>
      <c r="K9813" s="90">
        <v>1</v>
      </c>
      <c r="L9813" t="str">
        <f t="shared" si="306"/>
        <v>West</v>
      </c>
      <c r="M9813" s="107">
        <f t="shared" si="307"/>
        <v>26.8125</v>
      </c>
    </row>
    <row r="9814" spans="7:13">
      <c r="G9814" s="106">
        <v>41589</v>
      </c>
      <c r="H9814" s="90" t="s">
        <v>2030</v>
      </c>
      <c r="I9814" s="90" t="s">
        <v>2040</v>
      </c>
      <c r="J9814" s="90">
        <v>0.01</v>
      </c>
      <c r="K9814" s="90">
        <v>2</v>
      </c>
      <c r="L9814" t="str">
        <f t="shared" si="306"/>
        <v>West</v>
      </c>
      <c r="M9814" s="107">
        <f t="shared" si="307"/>
        <v>59.4</v>
      </c>
    </row>
    <row r="9815" spans="7:13">
      <c r="G9815" s="106">
        <v>41948</v>
      </c>
      <c r="H9815" s="90" t="s">
        <v>2041</v>
      </c>
      <c r="I9815" s="90" t="s">
        <v>2031</v>
      </c>
      <c r="J9815" s="90">
        <v>2.5000000000000001E-2</v>
      </c>
      <c r="K9815" s="90">
        <v>3</v>
      </c>
      <c r="L9815" t="str">
        <f t="shared" si="306"/>
        <v>West</v>
      </c>
      <c r="M9815" s="107">
        <f t="shared" si="307"/>
        <v>73.125</v>
      </c>
    </row>
    <row r="9816" spans="7:13">
      <c r="G9816" s="106">
        <v>41956</v>
      </c>
      <c r="H9816" s="90" t="s">
        <v>2042</v>
      </c>
      <c r="I9816" s="90" t="s">
        <v>2046</v>
      </c>
      <c r="J9816" s="90">
        <v>2.5000000000000001E-2</v>
      </c>
      <c r="K9816" s="90">
        <v>3</v>
      </c>
      <c r="L9816" t="str">
        <f t="shared" si="306"/>
        <v>MidWest</v>
      </c>
      <c r="M9816" s="107">
        <f t="shared" si="307"/>
        <v>73.125</v>
      </c>
    </row>
    <row r="9817" spans="7:13">
      <c r="G9817" s="106">
        <v>41595</v>
      </c>
      <c r="H9817" s="90" t="s">
        <v>2022</v>
      </c>
      <c r="I9817" s="90" t="s">
        <v>2031</v>
      </c>
      <c r="J9817" s="90">
        <v>2.5000000000000001E-2</v>
      </c>
      <c r="K9817" s="90">
        <v>23</v>
      </c>
      <c r="L9817" t="str">
        <f t="shared" si="306"/>
        <v>West</v>
      </c>
      <c r="M9817" s="107">
        <f t="shared" si="307"/>
        <v>560.625</v>
      </c>
    </row>
    <row r="9818" spans="7:13">
      <c r="G9818" s="106">
        <v>41300</v>
      </c>
      <c r="H9818" s="90" t="s">
        <v>2025</v>
      </c>
      <c r="I9818" s="90" t="s">
        <v>2028</v>
      </c>
      <c r="J9818" s="90">
        <v>0.01</v>
      </c>
      <c r="K9818" s="90">
        <v>20</v>
      </c>
      <c r="L9818" t="str">
        <f t="shared" si="306"/>
        <v>West</v>
      </c>
      <c r="M9818" s="107">
        <f t="shared" si="307"/>
        <v>454.40999999999997</v>
      </c>
    </row>
    <row r="9819" spans="7:13">
      <c r="G9819" s="106">
        <v>41977</v>
      </c>
      <c r="H9819" s="90" t="s">
        <v>2054</v>
      </c>
      <c r="I9819" s="90" t="s">
        <v>2024</v>
      </c>
      <c r="J9819" s="90">
        <v>0</v>
      </c>
      <c r="K9819" s="90">
        <v>3</v>
      </c>
      <c r="L9819" t="str">
        <f t="shared" si="306"/>
        <v>MidWest</v>
      </c>
      <c r="M9819" s="107">
        <f t="shared" si="307"/>
        <v>68.849999999999994</v>
      </c>
    </row>
    <row r="9820" spans="7:13">
      <c r="G9820" s="106">
        <v>41609</v>
      </c>
      <c r="H9820" s="90" t="s">
        <v>2052</v>
      </c>
      <c r="I9820" s="90" t="s">
        <v>2034</v>
      </c>
      <c r="J9820" s="90">
        <v>0</v>
      </c>
      <c r="K9820" s="90">
        <v>2</v>
      </c>
      <c r="L9820" t="str">
        <f t="shared" si="306"/>
        <v>MidWest</v>
      </c>
      <c r="M9820" s="107">
        <f t="shared" si="307"/>
        <v>68</v>
      </c>
    </row>
    <row r="9821" spans="7:13">
      <c r="G9821" s="106">
        <v>41993</v>
      </c>
      <c r="H9821" s="90" t="s">
        <v>2045</v>
      </c>
      <c r="I9821" s="90" t="s">
        <v>2019</v>
      </c>
      <c r="J9821" s="90">
        <v>0.01</v>
      </c>
      <c r="K9821" s="90">
        <v>3</v>
      </c>
      <c r="L9821" t="str">
        <f t="shared" si="306"/>
        <v>West</v>
      </c>
      <c r="M9821" s="107">
        <f t="shared" si="307"/>
        <v>62.37</v>
      </c>
    </row>
    <row r="9822" spans="7:13">
      <c r="G9822" s="106">
        <v>41357</v>
      </c>
      <c r="H9822" s="90" t="s">
        <v>2099</v>
      </c>
      <c r="I9822" s="90" t="s">
        <v>2034</v>
      </c>
      <c r="J9822" s="90">
        <v>2.5000000000000001E-2</v>
      </c>
      <c r="K9822" s="90">
        <v>3</v>
      </c>
      <c r="L9822" t="str">
        <f t="shared" si="306"/>
        <v>East</v>
      </c>
      <c r="M9822" s="107">
        <f t="shared" si="307"/>
        <v>99.45</v>
      </c>
    </row>
    <row r="9823" spans="7:13">
      <c r="G9823" s="106">
        <v>41967</v>
      </c>
      <c r="H9823" s="90" t="s">
        <v>2084</v>
      </c>
      <c r="I9823" s="90" t="s">
        <v>2034</v>
      </c>
      <c r="J9823" s="90">
        <v>0.02</v>
      </c>
      <c r="K9823" s="90">
        <v>3</v>
      </c>
      <c r="L9823" t="str">
        <f t="shared" si="306"/>
        <v>MidWest</v>
      </c>
      <c r="M9823" s="107">
        <f t="shared" si="307"/>
        <v>99.96</v>
      </c>
    </row>
    <row r="9824" spans="7:13">
      <c r="G9824" s="106">
        <v>41623</v>
      </c>
      <c r="H9824" s="90" t="s">
        <v>2091</v>
      </c>
      <c r="I9824" s="90" t="s">
        <v>2050</v>
      </c>
      <c r="J9824" s="90">
        <v>0</v>
      </c>
      <c r="K9824" s="90">
        <v>3</v>
      </c>
      <c r="L9824" t="str">
        <f t="shared" si="306"/>
        <v>South</v>
      </c>
      <c r="M9824" s="107">
        <f t="shared" si="307"/>
        <v>57</v>
      </c>
    </row>
    <row r="9825" spans="7:13">
      <c r="G9825" s="106">
        <v>42003</v>
      </c>
      <c r="H9825" s="90" t="s">
        <v>2099</v>
      </c>
      <c r="I9825" s="90" t="s">
        <v>2040</v>
      </c>
      <c r="J9825" s="90">
        <v>0</v>
      </c>
      <c r="K9825" s="90">
        <v>2</v>
      </c>
      <c r="L9825" t="str">
        <f t="shared" si="306"/>
        <v>East</v>
      </c>
      <c r="M9825" s="107">
        <f t="shared" si="307"/>
        <v>60</v>
      </c>
    </row>
    <row r="9826" spans="7:13">
      <c r="G9826" s="106">
        <v>41627</v>
      </c>
      <c r="H9826" s="90" t="s">
        <v>2075</v>
      </c>
      <c r="I9826" s="90" t="s">
        <v>2031</v>
      </c>
      <c r="J9826" s="90">
        <v>0</v>
      </c>
      <c r="K9826" s="90">
        <v>3</v>
      </c>
      <c r="L9826" t="str">
        <f t="shared" si="306"/>
        <v>West</v>
      </c>
      <c r="M9826" s="107">
        <f t="shared" si="307"/>
        <v>75</v>
      </c>
    </row>
    <row r="9827" spans="7:13">
      <c r="G9827" s="106">
        <v>41954</v>
      </c>
      <c r="H9827" s="90" t="s">
        <v>2032</v>
      </c>
      <c r="I9827" s="90" t="s">
        <v>2027</v>
      </c>
      <c r="J9827" s="90">
        <v>0.01</v>
      </c>
      <c r="K9827" s="90">
        <v>2</v>
      </c>
      <c r="L9827" t="str">
        <f t="shared" si="306"/>
        <v>East</v>
      </c>
      <c r="M9827" s="107">
        <f t="shared" si="307"/>
        <v>39.500999999999998</v>
      </c>
    </row>
    <row r="9828" spans="7:13">
      <c r="G9828" s="106">
        <v>41946</v>
      </c>
      <c r="H9828" s="90" t="s">
        <v>2096</v>
      </c>
      <c r="I9828" s="90" t="s">
        <v>2040</v>
      </c>
      <c r="J9828" s="90">
        <v>0</v>
      </c>
      <c r="K9828" s="90">
        <v>17</v>
      </c>
      <c r="L9828" t="str">
        <f t="shared" si="306"/>
        <v>MidWest</v>
      </c>
      <c r="M9828" s="107">
        <f t="shared" si="307"/>
        <v>510</v>
      </c>
    </row>
    <row r="9829" spans="7:13">
      <c r="G9829" s="106">
        <v>41586</v>
      </c>
      <c r="H9829" s="90" t="s">
        <v>2033</v>
      </c>
      <c r="I9829" s="90" t="s">
        <v>2028</v>
      </c>
      <c r="J9829" s="90">
        <v>0</v>
      </c>
      <c r="K9829" s="90">
        <v>1</v>
      </c>
      <c r="L9829" t="str">
        <f t="shared" si="306"/>
        <v>MidWest</v>
      </c>
      <c r="M9829" s="107">
        <f t="shared" si="307"/>
        <v>22.95</v>
      </c>
    </row>
    <row r="9830" spans="7:13">
      <c r="G9830" s="106">
        <v>41447</v>
      </c>
      <c r="H9830" s="90" t="s">
        <v>2072</v>
      </c>
      <c r="I9830" s="90" t="s">
        <v>2019</v>
      </c>
      <c r="J9830" s="90">
        <v>1.4999999999999999E-2</v>
      </c>
      <c r="K9830" s="90">
        <v>3</v>
      </c>
      <c r="L9830" t="str">
        <f t="shared" si="306"/>
        <v>MidWest</v>
      </c>
      <c r="M9830" s="107">
        <f t="shared" si="307"/>
        <v>62.055</v>
      </c>
    </row>
    <row r="9831" spans="7:13">
      <c r="G9831" s="106">
        <v>41735</v>
      </c>
      <c r="H9831" s="90" t="s">
        <v>2051</v>
      </c>
      <c r="I9831" s="90" t="s">
        <v>2027</v>
      </c>
      <c r="J9831" s="90">
        <v>1.4999999999999999E-2</v>
      </c>
      <c r="K9831" s="90">
        <v>3</v>
      </c>
      <c r="L9831" t="str">
        <f t="shared" si="306"/>
        <v>MidWest</v>
      </c>
      <c r="M9831" s="107">
        <f t="shared" si="307"/>
        <v>58.952249999999992</v>
      </c>
    </row>
    <row r="9832" spans="7:13">
      <c r="G9832" s="106">
        <v>41961</v>
      </c>
      <c r="H9832" s="90" t="s">
        <v>2030</v>
      </c>
      <c r="I9832" s="90" t="s">
        <v>2034</v>
      </c>
      <c r="J9832" s="90">
        <v>2.5000000000000001E-2</v>
      </c>
      <c r="K9832" s="90">
        <v>6</v>
      </c>
      <c r="L9832" t="str">
        <f t="shared" si="306"/>
        <v>West</v>
      </c>
      <c r="M9832" s="107">
        <f t="shared" si="307"/>
        <v>198.9</v>
      </c>
    </row>
    <row r="9833" spans="7:13">
      <c r="G9833" s="106">
        <v>41602</v>
      </c>
      <c r="H9833" s="90" t="s">
        <v>2074</v>
      </c>
      <c r="I9833" s="90" t="s">
        <v>2028</v>
      </c>
      <c r="J9833" s="90">
        <v>0.03</v>
      </c>
      <c r="K9833" s="90">
        <v>1</v>
      </c>
      <c r="L9833" t="str">
        <f t="shared" si="306"/>
        <v>MidWest</v>
      </c>
      <c r="M9833" s="107">
        <f t="shared" si="307"/>
        <v>22.261499999999998</v>
      </c>
    </row>
    <row r="9834" spans="7:13">
      <c r="G9834" s="106">
        <v>41596</v>
      </c>
      <c r="H9834" s="90" t="s">
        <v>2051</v>
      </c>
      <c r="I9834" s="90" t="s">
        <v>2034</v>
      </c>
      <c r="J9834" s="90">
        <v>0</v>
      </c>
      <c r="K9834" s="90">
        <v>1</v>
      </c>
      <c r="L9834" t="str">
        <f t="shared" si="306"/>
        <v>MidWest</v>
      </c>
      <c r="M9834" s="107">
        <f t="shared" si="307"/>
        <v>34</v>
      </c>
    </row>
    <row r="9835" spans="7:13">
      <c r="G9835" s="106">
        <v>41957</v>
      </c>
      <c r="H9835" s="90" t="s">
        <v>2068</v>
      </c>
      <c r="I9835" s="90" t="s">
        <v>2043</v>
      </c>
      <c r="J9835" s="90">
        <v>0</v>
      </c>
      <c r="K9835" s="90">
        <v>2</v>
      </c>
      <c r="L9835" t="str">
        <f t="shared" si="306"/>
        <v>South</v>
      </c>
      <c r="M9835" s="107">
        <f t="shared" si="307"/>
        <v>47</v>
      </c>
    </row>
    <row r="9836" spans="7:13">
      <c r="G9836" s="106">
        <v>41963</v>
      </c>
      <c r="H9836" s="90" t="s">
        <v>2061</v>
      </c>
      <c r="I9836" s="90" t="s">
        <v>2034</v>
      </c>
      <c r="J9836" s="90">
        <v>0</v>
      </c>
      <c r="K9836" s="90">
        <v>1</v>
      </c>
      <c r="L9836" t="str">
        <f t="shared" si="306"/>
        <v>West</v>
      </c>
      <c r="M9836" s="107">
        <f t="shared" si="307"/>
        <v>34</v>
      </c>
    </row>
    <row r="9837" spans="7:13">
      <c r="G9837" s="106">
        <v>41586</v>
      </c>
      <c r="H9837" s="90" t="s">
        <v>2100</v>
      </c>
      <c r="I9837" s="90" t="s">
        <v>2034</v>
      </c>
      <c r="J9837" s="90">
        <v>0.01</v>
      </c>
      <c r="K9837" s="90">
        <v>1</v>
      </c>
      <c r="L9837" t="str">
        <f t="shared" si="306"/>
        <v>West</v>
      </c>
      <c r="M9837" s="107">
        <f t="shared" si="307"/>
        <v>33.659999999999997</v>
      </c>
    </row>
    <row r="9838" spans="7:13">
      <c r="G9838" s="106">
        <v>41284</v>
      </c>
      <c r="H9838" s="90" t="s">
        <v>2091</v>
      </c>
      <c r="I9838" s="90" t="s">
        <v>2034</v>
      </c>
      <c r="J9838" s="90">
        <v>0.01</v>
      </c>
      <c r="K9838" s="90">
        <v>1</v>
      </c>
      <c r="L9838" t="str">
        <f t="shared" si="306"/>
        <v>South</v>
      </c>
      <c r="M9838" s="107">
        <f t="shared" si="307"/>
        <v>33.659999999999997</v>
      </c>
    </row>
    <row r="9839" spans="7:13">
      <c r="G9839" s="106">
        <v>41847</v>
      </c>
      <c r="H9839" s="90" t="s">
        <v>2094</v>
      </c>
      <c r="I9839" s="90" t="s">
        <v>2019</v>
      </c>
      <c r="J9839" s="90">
        <v>0</v>
      </c>
      <c r="K9839" s="90">
        <v>3</v>
      </c>
      <c r="L9839" t="str">
        <f t="shared" si="306"/>
        <v>West</v>
      </c>
      <c r="M9839" s="107">
        <f t="shared" si="307"/>
        <v>63</v>
      </c>
    </row>
    <row r="9840" spans="7:13">
      <c r="G9840" s="106">
        <v>41619</v>
      </c>
      <c r="H9840" s="90" t="s">
        <v>2093</v>
      </c>
      <c r="I9840" s="90" t="s">
        <v>2027</v>
      </c>
      <c r="J9840" s="90">
        <v>1.4999999999999999E-2</v>
      </c>
      <c r="K9840" s="90">
        <v>2</v>
      </c>
      <c r="L9840" t="str">
        <f t="shared" si="306"/>
        <v>West</v>
      </c>
      <c r="M9840" s="107">
        <f t="shared" si="307"/>
        <v>39.301499999999997</v>
      </c>
    </row>
    <row r="9841" spans="7:13">
      <c r="G9841" s="106">
        <v>41605</v>
      </c>
      <c r="H9841" s="90" t="s">
        <v>2098</v>
      </c>
      <c r="I9841" s="90" t="s">
        <v>2019</v>
      </c>
      <c r="J9841" s="90">
        <v>2.5000000000000001E-2</v>
      </c>
      <c r="K9841" s="90">
        <v>2</v>
      </c>
      <c r="L9841" t="str">
        <f t="shared" si="306"/>
        <v>West</v>
      </c>
      <c r="M9841" s="107">
        <f t="shared" si="307"/>
        <v>40.949999999999996</v>
      </c>
    </row>
    <row r="9842" spans="7:13">
      <c r="G9842" s="106">
        <v>41608</v>
      </c>
      <c r="H9842" s="90" t="s">
        <v>2081</v>
      </c>
      <c r="I9842" s="90" t="s">
        <v>2034</v>
      </c>
      <c r="J9842" s="90">
        <v>0.02</v>
      </c>
      <c r="K9842" s="90">
        <v>3</v>
      </c>
      <c r="L9842" t="str">
        <f t="shared" si="306"/>
        <v>West</v>
      </c>
      <c r="M9842" s="107">
        <f t="shared" si="307"/>
        <v>99.96</v>
      </c>
    </row>
    <row r="9843" spans="7:13">
      <c r="G9843" s="106">
        <v>41602</v>
      </c>
      <c r="H9843" s="90" t="s">
        <v>2058</v>
      </c>
      <c r="I9843" s="90" t="s">
        <v>2046</v>
      </c>
      <c r="J9843" s="90">
        <v>0.03</v>
      </c>
      <c r="K9843" s="90">
        <v>1</v>
      </c>
      <c r="L9843" t="str">
        <f t="shared" si="306"/>
        <v>MidWest</v>
      </c>
      <c r="M9843" s="107">
        <f t="shared" si="307"/>
        <v>24.25</v>
      </c>
    </row>
    <row r="9844" spans="7:13">
      <c r="G9844" s="106">
        <v>41589</v>
      </c>
      <c r="H9844" s="90" t="s">
        <v>2066</v>
      </c>
      <c r="I9844" s="90" t="s">
        <v>2046</v>
      </c>
      <c r="J9844" s="90">
        <v>0.01</v>
      </c>
      <c r="K9844" s="90">
        <v>1</v>
      </c>
      <c r="L9844" t="str">
        <f t="shared" si="306"/>
        <v>East</v>
      </c>
      <c r="M9844" s="107">
        <f t="shared" si="307"/>
        <v>24.75</v>
      </c>
    </row>
    <row r="9845" spans="7:13">
      <c r="G9845" s="106">
        <v>41610</v>
      </c>
      <c r="H9845" s="90" t="s">
        <v>2039</v>
      </c>
      <c r="I9845" s="90" t="s">
        <v>2028</v>
      </c>
      <c r="J9845" s="90">
        <v>0.02</v>
      </c>
      <c r="K9845" s="90">
        <v>14</v>
      </c>
      <c r="L9845" t="str">
        <f t="shared" si="306"/>
        <v>East</v>
      </c>
      <c r="M9845" s="107">
        <f t="shared" si="307"/>
        <v>314.87400000000002</v>
      </c>
    </row>
    <row r="9846" spans="7:13">
      <c r="G9846" s="106">
        <v>41602</v>
      </c>
      <c r="H9846" s="90" t="s">
        <v>2090</v>
      </c>
      <c r="I9846" s="90" t="s">
        <v>2034</v>
      </c>
      <c r="J9846" s="90">
        <v>1.4999999999999999E-2</v>
      </c>
      <c r="K9846" s="90">
        <v>2</v>
      </c>
      <c r="L9846" t="str">
        <f t="shared" si="306"/>
        <v>West</v>
      </c>
      <c r="M9846" s="107">
        <f t="shared" si="307"/>
        <v>66.98</v>
      </c>
    </row>
    <row r="9847" spans="7:13">
      <c r="G9847" s="106">
        <v>41778</v>
      </c>
      <c r="H9847" s="90" t="s">
        <v>2101</v>
      </c>
      <c r="I9847" s="90" t="s">
        <v>2046</v>
      </c>
      <c r="J9847" s="90">
        <v>0</v>
      </c>
      <c r="K9847" s="90">
        <v>1</v>
      </c>
      <c r="L9847" t="str">
        <f t="shared" si="306"/>
        <v>MidWest</v>
      </c>
      <c r="M9847" s="107">
        <f t="shared" si="307"/>
        <v>25</v>
      </c>
    </row>
    <row r="9848" spans="7:13">
      <c r="G9848" s="106">
        <v>41622</v>
      </c>
      <c r="H9848" s="90" t="s">
        <v>2032</v>
      </c>
      <c r="I9848" s="90" t="s">
        <v>2024</v>
      </c>
      <c r="J9848" s="90">
        <v>2.5000000000000001E-2</v>
      </c>
      <c r="K9848" s="90">
        <v>1</v>
      </c>
      <c r="L9848" t="str">
        <f t="shared" si="306"/>
        <v>East</v>
      </c>
      <c r="M9848" s="107">
        <f t="shared" si="307"/>
        <v>22.376249999999999</v>
      </c>
    </row>
    <row r="9849" spans="7:13">
      <c r="G9849" s="106">
        <v>41629</v>
      </c>
      <c r="H9849" s="90" t="s">
        <v>2060</v>
      </c>
      <c r="I9849" s="90" t="s">
        <v>2034</v>
      </c>
      <c r="J9849" s="90">
        <v>0.03</v>
      </c>
      <c r="K9849" s="90">
        <v>1</v>
      </c>
      <c r="L9849" t="str">
        <f t="shared" si="306"/>
        <v>South</v>
      </c>
      <c r="M9849" s="107">
        <f t="shared" si="307"/>
        <v>32.979999999999997</v>
      </c>
    </row>
    <row r="9850" spans="7:13">
      <c r="G9850" s="106">
        <v>41972</v>
      </c>
      <c r="H9850" s="90" t="s">
        <v>2068</v>
      </c>
      <c r="I9850" s="90" t="s">
        <v>2024</v>
      </c>
      <c r="J9850" s="90">
        <v>0.03</v>
      </c>
      <c r="K9850" s="90">
        <v>3</v>
      </c>
      <c r="L9850" t="str">
        <f t="shared" si="306"/>
        <v>South</v>
      </c>
      <c r="M9850" s="107">
        <f t="shared" si="307"/>
        <v>66.784499999999994</v>
      </c>
    </row>
    <row r="9851" spans="7:13">
      <c r="G9851" s="106">
        <v>41947</v>
      </c>
      <c r="H9851" s="90" t="s">
        <v>2082</v>
      </c>
      <c r="I9851" s="90" t="s">
        <v>2028</v>
      </c>
      <c r="J9851" s="90">
        <v>0</v>
      </c>
      <c r="K9851" s="90">
        <v>3</v>
      </c>
      <c r="L9851" t="str">
        <f t="shared" si="306"/>
        <v>MidWest</v>
      </c>
      <c r="M9851" s="107">
        <f t="shared" si="307"/>
        <v>68.849999999999994</v>
      </c>
    </row>
    <row r="9852" spans="7:13">
      <c r="G9852" s="106">
        <v>41287</v>
      </c>
      <c r="H9852" s="90" t="s">
        <v>2026</v>
      </c>
      <c r="I9852" s="90" t="s">
        <v>2031</v>
      </c>
      <c r="J9852" s="90">
        <v>0.02</v>
      </c>
      <c r="K9852" s="90">
        <v>2</v>
      </c>
      <c r="L9852" t="str">
        <f t="shared" si="306"/>
        <v>MidWest</v>
      </c>
      <c r="M9852" s="107">
        <f t="shared" si="307"/>
        <v>49</v>
      </c>
    </row>
    <row r="9853" spans="7:13">
      <c r="G9853" s="106">
        <v>41613</v>
      </c>
      <c r="H9853" s="90" t="s">
        <v>2035</v>
      </c>
      <c r="I9853" s="90" t="s">
        <v>2028</v>
      </c>
      <c r="J9853" s="90">
        <v>0</v>
      </c>
      <c r="K9853" s="90">
        <v>24</v>
      </c>
      <c r="L9853" t="str">
        <f t="shared" si="306"/>
        <v>West</v>
      </c>
      <c r="M9853" s="107">
        <f t="shared" si="307"/>
        <v>550.79999999999995</v>
      </c>
    </row>
    <row r="9854" spans="7:13">
      <c r="G9854" s="106">
        <v>41987</v>
      </c>
      <c r="H9854" s="90" t="s">
        <v>2058</v>
      </c>
      <c r="I9854" s="90" t="s">
        <v>2043</v>
      </c>
      <c r="J9854" s="90">
        <v>0.03</v>
      </c>
      <c r="K9854" s="90">
        <v>3</v>
      </c>
      <c r="L9854" t="str">
        <f t="shared" si="306"/>
        <v>MidWest</v>
      </c>
      <c r="M9854" s="107">
        <f t="shared" si="307"/>
        <v>68.385000000000005</v>
      </c>
    </row>
    <row r="9855" spans="7:13">
      <c r="G9855" s="106">
        <v>41946</v>
      </c>
      <c r="H9855" s="90" t="s">
        <v>2080</v>
      </c>
      <c r="I9855" s="90" t="s">
        <v>2027</v>
      </c>
      <c r="J9855" s="90">
        <v>0.01</v>
      </c>
      <c r="K9855" s="90">
        <v>11</v>
      </c>
      <c r="L9855" t="str">
        <f t="shared" si="306"/>
        <v>East</v>
      </c>
      <c r="M9855" s="107">
        <f t="shared" si="307"/>
        <v>217.25549999999998</v>
      </c>
    </row>
    <row r="9856" spans="7:13">
      <c r="G9856" s="106">
        <v>41638</v>
      </c>
      <c r="H9856" s="90" t="s">
        <v>2089</v>
      </c>
      <c r="I9856" s="90" t="s">
        <v>2037</v>
      </c>
      <c r="J9856" s="90">
        <v>0</v>
      </c>
      <c r="K9856" s="90">
        <v>3</v>
      </c>
      <c r="L9856" t="str">
        <f t="shared" si="306"/>
        <v>East</v>
      </c>
      <c r="M9856" s="107">
        <f t="shared" si="307"/>
        <v>82.5</v>
      </c>
    </row>
    <row r="9857" spans="7:13">
      <c r="G9857" s="106">
        <v>41401</v>
      </c>
      <c r="H9857" s="90" t="s">
        <v>2039</v>
      </c>
      <c r="I9857" s="90" t="s">
        <v>2027</v>
      </c>
      <c r="J9857" s="90">
        <v>0</v>
      </c>
      <c r="K9857" s="90">
        <v>3</v>
      </c>
      <c r="L9857" t="str">
        <f t="shared" si="306"/>
        <v>East</v>
      </c>
      <c r="M9857" s="107">
        <f t="shared" si="307"/>
        <v>59.849999999999994</v>
      </c>
    </row>
    <row r="9858" spans="7:13">
      <c r="G9858" s="106">
        <v>41630</v>
      </c>
      <c r="H9858" s="90" t="s">
        <v>2097</v>
      </c>
      <c r="I9858" s="90" t="s">
        <v>2027</v>
      </c>
      <c r="J9858" s="90">
        <v>1.4999999999999999E-2</v>
      </c>
      <c r="K9858" s="90">
        <v>3</v>
      </c>
      <c r="L9858" t="str">
        <f t="shared" si="306"/>
        <v>West</v>
      </c>
      <c r="M9858" s="107">
        <f t="shared" si="307"/>
        <v>58.952249999999992</v>
      </c>
    </row>
    <row r="9859" spans="7:13">
      <c r="G9859" s="106">
        <v>41913</v>
      </c>
      <c r="H9859" s="90" t="s">
        <v>2082</v>
      </c>
      <c r="I9859" s="90" t="s">
        <v>2043</v>
      </c>
      <c r="J9859" s="90">
        <v>2.5000000000000001E-2</v>
      </c>
      <c r="K9859" s="90">
        <v>1</v>
      </c>
      <c r="L9859" t="str">
        <f t="shared" ref="L9859:L9922" si="308">_xlfn.XLOOKUP(H9859,$D$2:$D$73,$E$2:$E$73)</f>
        <v>MidWest</v>
      </c>
      <c r="M9859" s="107">
        <f t="shared" ref="M9859:M9922" si="309">_xlfn.XLOOKUP(I9859,$A$2:$A$13,$B$2:$B$13)*K9859*(1-J9859)</f>
        <v>22.912499999999998</v>
      </c>
    </row>
    <row r="9860" spans="7:13">
      <c r="G9860" s="106">
        <v>41973</v>
      </c>
      <c r="H9860" s="90" t="s">
        <v>2059</v>
      </c>
      <c r="I9860" s="90" t="s">
        <v>2046</v>
      </c>
      <c r="J9860" s="90">
        <v>0.03</v>
      </c>
      <c r="K9860" s="90">
        <v>3</v>
      </c>
      <c r="L9860" t="str">
        <f t="shared" si="308"/>
        <v>West</v>
      </c>
      <c r="M9860" s="107">
        <f t="shared" si="309"/>
        <v>72.75</v>
      </c>
    </row>
    <row r="9861" spans="7:13">
      <c r="G9861" s="106">
        <v>41993</v>
      </c>
      <c r="H9861" s="90" t="s">
        <v>2068</v>
      </c>
      <c r="I9861" s="90" t="s">
        <v>2037</v>
      </c>
      <c r="J9861" s="90">
        <v>1.4999999999999999E-2</v>
      </c>
      <c r="K9861" s="90">
        <v>1</v>
      </c>
      <c r="L9861" t="str">
        <f t="shared" si="308"/>
        <v>South</v>
      </c>
      <c r="M9861" s="107">
        <f t="shared" si="309"/>
        <v>27.087499999999999</v>
      </c>
    </row>
    <row r="9862" spans="7:13">
      <c r="G9862" s="106">
        <v>41630</v>
      </c>
      <c r="H9862" s="90" t="s">
        <v>2067</v>
      </c>
      <c r="I9862" s="90" t="s">
        <v>2024</v>
      </c>
      <c r="J9862" s="90">
        <v>0</v>
      </c>
      <c r="K9862" s="90">
        <v>3</v>
      </c>
      <c r="L9862" t="str">
        <f t="shared" si="308"/>
        <v>East</v>
      </c>
      <c r="M9862" s="107">
        <f t="shared" si="309"/>
        <v>68.849999999999994</v>
      </c>
    </row>
    <row r="9863" spans="7:13">
      <c r="G9863" s="106">
        <v>41378</v>
      </c>
      <c r="H9863" s="90" t="s">
        <v>2071</v>
      </c>
      <c r="I9863" s="90" t="s">
        <v>2046</v>
      </c>
      <c r="J9863" s="90">
        <v>0.03</v>
      </c>
      <c r="K9863" s="90">
        <v>2</v>
      </c>
      <c r="L9863" t="str">
        <f t="shared" si="308"/>
        <v>MidWest</v>
      </c>
      <c r="M9863" s="107">
        <f t="shared" si="309"/>
        <v>48.5</v>
      </c>
    </row>
    <row r="9864" spans="7:13">
      <c r="G9864" s="106">
        <v>41965</v>
      </c>
      <c r="H9864" s="90" t="s">
        <v>2038</v>
      </c>
      <c r="I9864" s="90" t="s">
        <v>2019</v>
      </c>
      <c r="J9864" s="90">
        <v>0.03</v>
      </c>
      <c r="K9864" s="90">
        <v>24</v>
      </c>
      <c r="L9864" t="str">
        <f t="shared" si="308"/>
        <v>MidWest</v>
      </c>
      <c r="M9864" s="107">
        <f t="shared" si="309"/>
        <v>488.88</v>
      </c>
    </row>
    <row r="9865" spans="7:13">
      <c r="G9865" s="106">
        <v>41587</v>
      </c>
      <c r="H9865" s="90" t="s">
        <v>2029</v>
      </c>
      <c r="I9865" s="90" t="s">
        <v>2027</v>
      </c>
      <c r="J9865" s="90">
        <v>0</v>
      </c>
      <c r="K9865" s="90">
        <v>2</v>
      </c>
      <c r="L9865" t="str">
        <f t="shared" si="308"/>
        <v>East</v>
      </c>
      <c r="M9865" s="107">
        <f t="shared" si="309"/>
        <v>39.9</v>
      </c>
    </row>
    <row r="9866" spans="7:13">
      <c r="G9866" s="106">
        <v>41991</v>
      </c>
      <c r="H9866" s="90" t="s">
        <v>2074</v>
      </c>
      <c r="I9866" s="90" t="s">
        <v>2028</v>
      </c>
      <c r="J9866" s="90">
        <v>0</v>
      </c>
      <c r="K9866" s="90">
        <v>3</v>
      </c>
      <c r="L9866" t="str">
        <f t="shared" si="308"/>
        <v>MidWest</v>
      </c>
      <c r="M9866" s="107">
        <f t="shared" si="309"/>
        <v>68.849999999999994</v>
      </c>
    </row>
    <row r="9867" spans="7:13">
      <c r="G9867" s="106">
        <v>41588</v>
      </c>
      <c r="H9867" s="90" t="s">
        <v>2092</v>
      </c>
      <c r="I9867" s="90" t="s">
        <v>2023</v>
      </c>
      <c r="J9867" s="90">
        <v>1.4999999999999999E-2</v>
      </c>
      <c r="K9867" s="90">
        <v>2</v>
      </c>
      <c r="L9867" t="str">
        <f t="shared" si="308"/>
        <v>East</v>
      </c>
      <c r="M9867" s="107">
        <f t="shared" si="309"/>
        <v>157.50149999999999</v>
      </c>
    </row>
    <row r="9868" spans="7:13">
      <c r="G9868" s="106">
        <v>41606</v>
      </c>
      <c r="H9868" s="90" t="s">
        <v>2054</v>
      </c>
      <c r="I9868" s="90" t="s">
        <v>2024</v>
      </c>
      <c r="J9868" s="90">
        <v>0</v>
      </c>
      <c r="K9868" s="90">
        <v>3</v>
      </c>
      <c r="L9868" t="str">
        <f t="shared" si="308"/>
        <v>MidWest</v>
      </c>
      <c r="M9868" s="107">
        <f t="shared" si="309"/>
        <v>68.849999999999994</v>
      </c>
    </row>
    <row r="9869" spans="7:13">
      <c r="G9869" s="106">
        <v>41902</v>
      </c>
      <c r="H9869" s="90" t="s">
        <v>2101</v>
      </c>
      <c r="I9869" s="90" t="s">
        <v>2037</v>
      </c>
      <c r="J9869" s="90">
        <v>2.5000000000000001E-2</v>
      </c>
      <c r="K9869" s="90">
        <v>2</v>
      </c>
      <c r="L9869" t="str">
        <f t="shared" si="308"/>
        <v>MidWest</v>
      </c>
      <c r="M9869" s="107">
        <f t="shared" si="309"/>
        <v>53.625</v>
      </c>
    </row>
    <row r="9870" spans="7:13">
      <c r="G9870" s="106">
        <v>41608</v>
      </c>
      <c r="H9870" s="90" t="s">
        <v>2064</v>
      </c>
      <c r="I9870" s="90" t="s">
        <v>2019</v>
      </c>
      <c r="J9870" s="90">
        <v>0</v>
      </c>
      <c r="K9870" s="90">
        <v>3</v>
      </c>
      <c r="L9870" t="str">
        <f t="shared" si="308"/>
        <v>West</v>
      </c>
      <c r="M9870" s="107">
        <f t="shared" si="309"/>
        <v>63</v>
      </c>
    </row>
    <row r="9871" spans="7:13">
      <c r="G9871" s="106">
        <v>41969</v>
      </c>
      <c r="H9871" s="90" t="s">
        <v>2051</v>
      </c>
      <c r="I9871" s="90" t="s">
        <v>2046</v>
      </c>
      <c r="J9871" s="90">
        <v>0.01</v>
      </c>
      <c r="K9871" s="90">
        <v>2</v>
      </c>
      <c r="L9871" t="str">
        <f t="shared" si="308"/>
        <v>MidWest</v>
      </c>
      <c r="M9871" s="107">
        <f t="shared" si="309"/>
        <v>49.5</v>
      </c>
    </row>
    <row r="9872" spans="7:13">
      <c r="G9872" s="106">
        <v>41951</v>
      </c>
      <c r="H9872" s="90" t="s">
        <v>2061</v>
      </c>
      <c r="I9872" s="90" t="s">
        <v>2027</v>
      </c>
      <c r="J9872" s="90">
        <v>0.01</v>
      </c>
      <c r="K9872" s="90">
        <v>3</v>
      </c>
      <c r="L9872" t="str">
        <f t="shared" si="308"/>
        <v>West</v>
      </c>
      <c r="M9872" s="107">
        <f t="shared" si="309"/>
        <v>59.251499999999993</v>
      </c>
    </row>
    <row r="9873" spans="7:13">
      <c r="G9873" s="106">
        <v>41956</v>
      </c>
      <c r="H9873" s="90" t="s">
        <v>2082</v>
      </c>
      <c r="I9873" s="90" t="s">
        <v>2028</v>
      </c>
      <c r="J9873" s="90">
        <v>0.02</v>
      </c>
      <c r="K9873" s="90">
        <v>22</v>
      </c>
      <c r="L9873" t="str">
        <f t="shared" si="308"/>
        <v>MidWest</v>
      </c>
      <c r="M9873" s="107">
        <f t="shared" si="309"/>
        <v>494.80199999999996</v>
      </c>
    </row>
    <row r="9874" spans="7:13">
      <c r="G9874" s="106">
        <v>41584</v>
      </c>
      <c r="H9874" s="90" t="s">
        <v>2093</v>
      </c>
      <c r="I9874" s="90" t="s">
        <v>2027</v>
      </c>
      <c r="J9874" s="90">
        <v>0</v>
      </c>
      <c r="K9874" s="90">
        <v>3</v>
      </c>
      <c r="L9874" t="str">
        <f t="shared" si="308"/>
        <v>West</v>
      </c>
      <c r="M9874" s="107">
        <f t="shared" si="309"/>
        <v>59.849999999999994</v>
      </c>
    </row>
    <row r="9875" spans="7:13">
      <c r="G9875" s="106">
        <v>41977</v>
      </c>
      <c r="H9875" s="90" t="s">
        <v>2066</v>
      </c>
      <c r="I9875" s="90" t="s">
        <v>2043</v>
      </c>
      <c r="J9875" s="90">
        <v>0</v>
      </c>
      <c r="K9875" s="90">
        <v>1</v>
      </c>
      <c r="L9875" t="str">
        <f t="shared" si="308"/>
        <v>East</v>
      </c>
      <c r="M9875" s="107">
        <f t="shared" si="309"/>
        <v>23.5</v>
      </c>
    </row>
    <row r="9876" spans="7:13">
      <c r="G9876" s="106">
        <v>41635</v>
      </c>
      <c r="H9876" s="90" t="s">
        <v>2060</v>
      </c>
      <c r="I9876" s="90" t="s">
        <v>2019</v>
      </c>
      <c r="J9876" s="90">
        <v>0</v>
      </c>
      <c r="K9876" s="90">
        <v>2</v>
      </c>
      <c r="L9876" t="str">
        <f t="shared" si="308"/>
        <v>South</v>
      </c>
      <c r="M9876" s="107">
        <f t="shared" si="309"/>
        <v>42</v>
      </c>
    </row>
    <row r="9877" spans="7:13">
      <c r="G9877" s="106">
        <v>41634</v>
      </c>
      <c r="H9877" s="90" t="s">
        <v>2076</v>
      </c>
      <c r="I9877" s="90" t="s">
        <v>2046</v>
      </c>
      <c r="J9877" s="90">
        <v>0</v>
      </c>
      <c r="K9877" s="90">
        <v>3</v>
      </c>
      <c r="L9877" t="str">
        <f t="shared" si="308"/>
        <v>West</v>
      </c>
      <c r="M9877" s="107">
        <f t="shared" si="309"/>
        <v>75</v>
      </c>
    </row>
    <row r="9878" spans="7:13">
      <c r="G9878" s="106">
        <v>41633</v>
      </c>
      <c r="H9878" s="90" t="s">
        <v>2042</v>
      </c>
      <c r="I9878" s="90" t="s">
        <v>2024</v>
      </c>
      <c r="J9878" s="90">
        <v>0</v>
      </c>
      <c r="K9878" s="90">
        <v>2</v>
      </c>
      <c r="L9878" t="str">
        <f t="shared" si="308"/>
        <v>MidWest</v>
      </c>
      <c r="M9878" s="107">
        <f t="shared" si="309"/>
        <v>45.9</v>
      </c>
    </row>
    <row r="9879" spans="7:13">
      <c r="G9879" s="106">
        <v>41630</v>
      </c>
      <c r="H9879" s="90" t="s">
        <v>2073</v>
      </c>
      <c r="I9879" s="90" t="s">
        <v>2046</v>
      </c>
      <c r="J9879" s="90">
        <v>0</v>
      </c>
      <c r="K9879" s="90">
        <v>2</v>
      </c>
      <c r="L9879" t="str">
        <f t="shared" si="308"/>
        <v>West</v>
      </c>
      <c r="M9879" s="107">
        <f t="shared" si="309"/>
        <v>50</v>
      </c>
    </row>
    <row r="9880" spans="7:13">
      <c r="G9880" s="106">
        <v>41644</v>
      </c>
      <c r="H9880" s="90" t="s">
        <v>2067</v>
      </c>
      <c r="I9880" s="90" t="s">
        <v>2034</v>
      </c>
      <c r="J9880" s="90">
        <v>0.01</v>
      </c>
      <c r="K9880" s="90">
        <v>3</v>
      </c>
      <c r="L9880" t="str">
        <f t="shared" si="308"/>
        <v>East</v>
      </c>
      <c r="M9880" s="107">
        <f t="shared" si="309"/>
        <v>100.98</v>
      </c>
    </row>
    <row r="9881" spans="7:13">
      <c r="G9881" s="106">
        <v>41941</v>
      </c>
      <c r="H9881" s="90" t="s">
        <v>2022</v>
      </c>
      <c r="I9881" s="90" t="s">
        <v>2027</v>
      </c>
      <c r="J9881" s="90">
        <v>0.01</v>
      </c>
      <c r="K9881" s="90">
        <v>3</v>
      </c>
      <c r="L9881" t="str">
        <f t="shared" si="308"/>
        <v>West</v>
      </c>
      <c r="M9881" s="107">
        <f t="shared" si="309"/>
        <v>59.251499999999993</v>
      </c>
    </row>
    <row r="9882" spans="7:13">
      <c r="G9882" s="106">
        <v>41615</v>
      </c>
      <c r="H9882" s="90" t="s">
        <v>2059</v>
      </c>
      <c r="I9882" s="90" t="s">
        <v>2040</v>
      </c>
      <c r="J9882" s="90">
        <v>0.01</v>
      </c>
      <c r="K9882" s="90">
        <v>2</v>
      </c>
      <c r="L9882" t="str">
        <f t="shared" si="308"/>
        <v>West</v>
      </c>
      <c r="M9882" s="107">
        <f t="shared" si="309"/>
        <v>59.4</v>
      </c>
    </row>
    <row r="9883" spans="7:13">
      <c r="G9883" s="106">
        <v>41688</v>
      </c>
      <c r="H9883" s="90" t="s">
        <v>2062</v>
      </c>
      <c r="I9883" s="90" t="s">
        <v>2024</v>
      </c>
      <c r="J9883" s="90">
        <v>0.01</v>
      </c>
      <c r="K9883" s="90">
        <v>2</v>
      </c>
      <c r="L9883" t="str">
        <f t="shared" si="308"/>
        <v>East</v>
      </c>
      <c r="M9883" s="107">
        <f t="shared" si="309"/>
        <v>45.440999999999995</v>
      </c>
    </row>
    <row r="9884" spans="7:13">
      <c r="G9884" s="106">
        <v>41603</v>
      </c>
      <c r="H9884" s="90" t="s">
        <v>2082</v>
      </c>
      <c r="I9884" s="90" t="s">
        <v>2034</v>
      </c>
      <c r="J9884" s="90">
        <v>0</v>
      </c>
      <c r="K9884" s="90">
        <v>18</v>
      </c>
      <c r="L9884" t="str">
        <f t="shared" si="308"/>
        <v>MidWest</v>
      </c>
      <c r="M9884" s="107">
        <f t="shared" si="309"/>
        <v>612</v>
      </c>
    </row>
    <row r="9885" spans="7:13">
      <c r="G9885" s="106">
        <v>41987</v>
      </c>
      <c r="H9885" s="90" t="s">
        <v>2033</v>
      </c>
      <c r="I9885" s="90" t="s">
        <v>2040</v>
      </c>
      <c r="J9885" s="90">
        <v>0.02</v>
      </c>
      <c r="K9885" s="90">
        <v>1</v>
      </c>
      <c r="L9885" t="str">
        <f t="shared" si="308"/>
        <v>MidWest</v>
      </c>
      <c r="M9885" s="107">
        <f t="shared" si="309"/>
        <v>29.4</v>
      </c>
    </row>
    <row r="9886" spans="7:13">
      <c r="G9886" s="106">
        <v>41967</v>
      </c>
      <c r="H9886" s="90" t="s">
        <v>2075</v>
      </c>
      <c r="I9886" s="90" t="s">
        <v>2050</v>
      </c>
      <c r="J9886" s="90">
        <v>0</v>
      </c>
      <c r="K9886" s="90">
        <v>1</v>
      </c>
      <c r="L9886" t="str">
        <f t="shared" si="308"/>
        <v>West</v>
      </c>
      <c r="M9886" s="107">
        <f t="shared" si="309"/>
        <v>19</v>
      </c>
    </row>
    <row r="9887" spans="7:13">
      <c r="G9887" s="106">
        <v>41959</v>
      </c>
      <c r="H9887" s="90" t="s">
        <v>2055</v>
      </c>
      <c r="I9887" s="90" t="s">
        <v>2019</v>
      </c>
      <c r="J9887" s="90">
        <v>0.03</v>
      </c>
      <c r="K9887" s="90">
        <v>2</v>
      </c>
      <c r="L9887" t="str">
        <f t="shared" si="308"/>
        <v>South</v>
      </c>
      <c r="M9887" s="107">
        <f t="shared" si="309"/>
        <v>40.74</v>
      </c>
    </row>
    <row r="9888" spans="7:13">
      <c r="G9888" s="106">
        <v>41339</v>
      </c>
      <c r="H9888" s="90" t="s">
        <v>2051</v>
      </c>
      <c r="I9888" s="90" t="s">
        <v>2028</v>
      </c>
      <c r="J9888" s="90">
        <v>0.03</v>
      </c>
      <c r="K9888" s="90">
        <v>3</v>
      </c>
      <c r="L9888" t="str">
        <f t="shared" si="308"/>
        <v>MidWest</v>
      </c>
      <c r="M9888" s="107">
        <f t="shared" si="309"/>
        <v>66.784499999999994</v>
      </c>
    </row>
    <row r="9889" spans="7:13">
      <c r="G9889" s="106">
        <v>41588</v>
      </c>
      <c r="H9889" s="90" t="s">
        <v>2041</v>
      </c>
      <c r="I9889" s="90" t="s">
        <v>2027</v>
      </c>
      <c r="J9889" s="90">
        <v>0</v>
      </c>
      <c r="K9889" s="90">
        <v>1</v>
      </c>
      <c r="L9889" t="str">
        <f t="shared" si="308"/>
        <v>West</v>
      </c>
      <c r="M9889" s="107">
        <f t="shared" si="309"/>
        <v>19.95</v>
      </c>
    </row>
    <row r="9890" spans="7:13">
      <c r="G9890" s="106">
        <v>41617</v>
      </c>
      <c r="H9890" s="90" t="s">
        <v>2026</v>
      </c>
      <c r="I9890" s="90" t="s">
        <v>2050</v>
      </c>
      <c r="J9890" s="90">
        <v>0.01</v>
      </c>
      <c r="K9890" s="90">
        <v>2</v>
      </c>
      <c r="L9890" t="str">
        <f t="shared" si="308"/>
        <v>MidWest</v>
      </c>
      <c r="M9890" s="107">
        <f t="shared" si="309"/>
        <v>37.619999999999997</v>
      </c>
    </row>
    <row r="9891" spans="7:13">
      <c r="G9891" s="106">
        <v>41633</v>
      </c>
      <c r="H9891" s="90" t="s">
        <v>2069</v>
      </c>
      <c r="I9891" s="90" t="s">
        <v>2024</v>
      </c>
      <c r="J9891" s="90">
        <v>0</v>
      </c>
      <c r="K9891" s="90">
        <v>2</v>
      </c>
      <c r="L9891" t="str">
        <f t="shared" si="308"/>
        <v>South</v>
      </c>
      <c r="M9891" s="107">
        <f t="shared" si="309"/>
        <v>45.9</v>
      </c>
    </row>
    <row r="9892" spans="7:13">
      <c r="G9892" s="106">
        <v>41619</v>
      </c>
      <c r="H9892" s="90" t="s">
        <v>2036</v>
      </c>
      <c r="I9892" s="90" t="s">
        <v>2024</v>
      </c>
      <c r="J9892" s="90">
        <v>1.4999999999999999E-2</v>
      </c>
      <c r="K9892" s="90">
        <v>1</v>
      </c>
      <c r="L9892" t="str">
        <f t="shared" si="308"/>
        <v>MidWest</v>
      </c>
      <c r="M9892" s="107">
        <f t="shared" si="309"/>
        <v>22.60575</v>
      </c>
    </row>
    <row r="9893" spans="7:13">
      <c r="G9893" s="106">
        <v>41969</v>
      </c>
      <c r="H9893" s="90" t="s">
        <v>2064</v>
      </c>
      <c r="I9893" s="90" t="s">
        <v>2037</v>
      </c>
      <c r="J9893" s="90">
        <v>0</v>
      </c>
      <c r="K9893" s="90">
        <v>1</v>
      </c>
      <c r="L9893" t="str">
        <f t="shared" si="308"/>
        <v>West</v>
      </c>
      <c r="M9893" s="107">
        <f t="shared" si="309"/>
        <v>27.5</v>
      </c>
    </row>
    <row r="9894" spans="7:13">
      <c r="G9894" s="106">
        <v>41999</v>
      </c>
      <c r="H9894" s="90" t="s">
        <v>2093</v>
      </c>
      <c r="I9894" s="90" t="s">
        <v>2024</v>
      </c>
      <c r="J9894" s="90">
        <v>1.4999999999999999E-2</v>
      </c>
      <c r="K9894" s="90">
        <v>1</v>
      </c>
      <c r="L9894" t="str">
        <f t="shared" si="308"/>
        <v>West</v>
      </c>
      <c r="M9894" s="107">
        <f t="shared" si="309"/>
        <v>22.60575</v>
      </c>
    </row>
    <row r="9895" spans="7:13">
      <c r="G9895" s="106">
        <v>41995</v>
      </c>
      <c r="H9895" s="90" t="s">
        <v>2062</v>
      </c>
      <c r="I9895" s="90" t="s">
        <v>2019</v>
      </c>
      <c r="J9895" s="90">
        <v>0.03</v>
      </c>
      <c r="K9895" s="90">
        <v>3</v>
      </c>
      <c r="L9895" t="str">
        <f t="shared" si="308"/>
        <v>East</v>
      </c>
      <c r="M9895" s="107">
        <f t="shared" si="309"/>
        <v>61.11</v>
      </c>
    </row>
    <row r="9896" spans="7:13">
      <c r="G9896" s="106">
        <v>41354</v>
      </c>
      <c r="H9896" s="90" t="s">
        <v>2096</v>
      </c>
      <c r="I9896" s="90" t="s">
        <v>2040</v>
      </c>
      <c r="J9896" s="90">
        <v>1.4999999999999999E-2</v>
      </c>
      <c r="K9896" s="90">
        <v>4</v>
      </c>
      <c r="L9896" t="str">
        <f t="shared" si="308"/>
        <v>MidWest</v>
      </c>
      <c r="M9896" s="107">
        <f t="shared" si="309"/>
        <v>118.2</v>
      </c>
    </row>
    <row r="9897" spans="7:13">
      <c r="G9897" s="106">
        <v>41423</v>
      </c>
      <c r="H9897" s="90" t="s">
        <v>2099</v>
      </c>
      <c r="I9897" s="90" t="s">
        <v>2043</v>
      </c>
      <c r="J9897" s="90">
        <v>0.01</v>
      </c>
      <c r="K9897" s="90">
        <v>2</v>
      </c>
      <c r="L9897" t="str">
        <f t="shared" si="308"/>
        <v>East</v>
      </c>
      <c r="M9897" s="107">
        <f t="shared" si="309"/>
        <v>46.53</v>
      </c>
    </row>
    <row r="9898" spans="7:13">
      <c r="G9898" s="106">
        <v>41970</v>
      </c>
      <c r="H9898" s="90" t="s">
        <v>2063</v>
      </c>
      <c r="I9898" s="90" t="s">
        <v>2034</v>
      </c>
      <c r="J9898" s="90">
        <v>1.4999999999999999E-2</v>
      </c>
      <c r="K9898" s="90">
        <v>2</v>
      </c>
      <c r="L9898" t="str">
        <f t="shared" si="308"/>
        <v>South</v>
      </c>
      <c r="M9898" s="107">
        <f t="shared" si="309"/>
        <v>66.98</v>
      </c>
    </row>
    <row r="9899" spans="7:13">
      <c r="G9899" s="106">
        <v>41659</v>
      </c>
      <c r="H9899" s="90" t="s">
        <v>2030</v>
      </c>
      <c r="I9899" s="90" t="s">
        <v>2031</v>
      </c>
      <c r="J9899" s="90">
        <v>1.4999999999999999E-2</v>
      </c>
      <c r="K9899" s="90">
        <v>3</v>
      </c>
      <c r="L9899" t="str">
        <f t="shared" si="308"/>
        <v>West</v>
      </c>
      <c r="M9899" s="107">
        <f t="shared" si="309"/>
        <v>73.875</v>
      </c>
    </row>
    <row r="9900" spans="7:13">
      <c r="G9900" s="106">
        <v>41403</v>
      </c>
      <c r="H9900" s="90" t="s">
        <v>2062</v>
      </c>
      <c r="I9900" s="90" t="s">
        <v>2024</v>
      </c>
      <c r="J9900" s="90">
        <v>0.02</v>
      </c>
      <c r="K9900" s="90">
        <v>1</v>
      </c>
      <c r="L9900" t="str">
        <f t="shared" si="308"/>
        <v>East</v>
      </c>
      <c r="M9900" s="107">
        <f t="shared" si="309"/>
        <v>22.491</v>
      </c>
    </row>
    <row r="9901" spans="7:13">
      <c r="G9901" s="106">
        <v>41581</v>
      </c>
      <c r="H9901" s="90" t="s">
        <v>2082</v>
      </c>
      <c r="I9901" s="90" t="s">
        <v>2046</v>
      </c>
      <c r="J9901" s="90">
        <v>0.02</v>
      </c>
      <c r="K9901" s="90">
        <v>2</v>
      </c>
      <c r="L9901" t="str">
        <f t="shared" si="308"/>
        <v>MidWest</v>
      </c>
      <c r="M9901" s="107">
        <f t="shared" si="309"/>
        <v>49</v>
      </c>
    </row>
    <row r="9902" spans="7:13">
      <c r="G9902" s="106">
        <v>41383</v>
      </c>
      <c r="H9902" s="90" t="s">
        <v>2035</v>
      </c>
      <c r="I9902" s="90" t="s">
        <v>2037</v>
      </c>
      <c r="J9902" s="90">
        <v>0.03</v>
      </c>
      <c r="K9902" s="90">
        <v>2</v>
      </c>
      <c r="L9902" t="str">
        <f t="shared" si="308"/>
        <v>West</v>
      </c>
      <c r="M9902" s="107">
        <f t="shared" si="309"/>
        <v>53.35</v>
      </c>
    </row>
    <row r="9903" spans="7:13">
      <c r="G9903" s="106">
        <v>42002</v>
      </c>
      <c r="H9903" s="90" t="s">
        <v>2070</v>
      </c>
      <c r="I9903" s="90" t="s">
        <v>2019</v>
      </c>
      <c r="J9903" s="90">
        <v>0</v>
      </c>
      <c r="K9903" s="90">
        <v>3</v>
      </c>
      <c r="L9903" t="str">
        <f t="shared" si="308"/>
        <v>East</v>
      </c>
      <c r="M9903" s="107">
        <f t="shared" si="309"/>
        <v>63</v>
      </c>
    </row>
    <row r="9904" spans="7:13">
      <c r="G9904" s="106">
        <v>41949</v>
      </c>
      <c r="H9904" s="90" t="s">
        <v>2025</v>
      </c>
      <c r="I9904" s="90" t="s">
        <v>2023</v>
      </c>
      <c r="J9904" s="90">
        <v>0</v>
      </c>
      <c r="K9904" s="90">
        <v>1</v>
      </c>
      <c r="L9904" t="str">
        <f t="shared" si="308"/>
        <v>West</v>
      </c>
      <c r="M9904" s="107">
        <f t="shared" si="309"/>
        <v>79.95</v>
      </c>
    </row>
    <row r="9905" spans="7:13">
      <c r="G9905" s="106">
        <v>41587</v>
      </c>
      <c r="H9905" s="90" t="s">
        <v>2098</v>
      </c>
      <c r="I9905" s="90" t="s">
        <v>2034</v>
      </c>
      <c r="J9905" s="90">
        <v>0</v>
      </c>
      <c r="K9905" s="90">
        <v>2</v>
      </c>
      <c r="L9905" t="str">
        <f t="shared" si="308"/>
        <v>West</v>
      </c>
      <c r="M9905" s="107">
        <f t="shared" si="309"/>
        <v>68</v>
      </c>
    </row>
    <row r="9906" spans="7:13">
      <c r="G9906" s="106">
        <v>41635</v>
      </c>
      <c r="H9906" s="90" t="s">
        <v>2069</v>
      </c>
      <c r="I9906" s="90" t="s">
        <v>2043</v>
      </c>
      <c r="J9906" s="90">
        <v>0.01</v>
      </c>
      <c r="K9906" s="90">
        <v>3</v>
      </c>
      <c r="L9906" t="str">
        <f t="shared" si="308"/>
        <v>South</v>
      </c>
      <c r="M9906" s="107">
        <f t="shared" si="309"/>
        <v>69.795000000000002</v>
      </c>
    </row>
    <row r="9907" spans="7:13">
      <c r="G9907" s="106">
        <v>41624</v>
      </c>
      <c r="H9907" s="90" t="s">
        <v>2098</v>
      </c>
      <c r="I9907" s="90" t="s">
        <v>2028</v>
      </c>
      <c r="J9907" s="90">
        <v>0</v>
      </c>
      <c r="K9907" s="90">
        <v>1</v>
      </c>
      <c r="L9907" t="str">
        <f t="shared" si="308"/>
        <v>West</v>
      </c>
      <c r="M9907" s="107">
        <f t="shared" si="309"/>
        <v>22.95</v>
      </c>
    </row>
    <row r="9908" spans="7:13">
      <c r="G9908" s="106">
        <v>41723</v>
      </c>
      <c r="H9908" s="90" t="s">
        <v>2067</v>
      </c>
      <c r="I9908" s="90" t="s">
        <v>2028</v>
      </c>
      <c r="J9908" s="90">
        <v>0</v>
      </c>
      <c r="K9908" s="90">
        <v>2</v>
      </c>
      <c r="L9908" t="str">
        <f t="shared" si="308"/>
        <v>East</v>
      </c>
      <c r="M9908" s="107">
        <f t="shared" si="309"/>
        <v>45.9</v>
      </c>
    </row>
    <row r="9909" spans="7:13">
      <c r="G9909" s="106">
        <v>41591</v>
      </c>
      <c r="H9909" s="90" t="s">
        <v>2099</v>
      </c>
      <c r="I9909" s="90" t="s">
        <v>2034</v>
      </c>
      <c r="J9909" s="90">
        <v>0.02</v>
      </c>
      <c r="K9909" s="90">
        <v>9</v>
      </c>
      <c r="L9909" t="str">
        <f t="shared" si="308"/>
        <v>East</v>
      </c>
      <c r="M9909" s="107">
        <f t="shared" si="309"/>
        <v>299.88</v>
      </c>
    </row>
    <row r="9910" spans="7:13">
      <c r="G9910" s="106">
        <v>41559</v>
      </c>
      <c r="H9910" s="90" t="s">
        <v>2062</v>
      </c>
      <c r="I9910" s="90" t="s">
        <v>2034</v>
      </c>
      <c r="J9910" s="90">
        <v>0</v>
      </c>
      <c r="K9910" s="90">
        <v>12</v>
      </c>
      <c r="L9910" t="str">
        <f t="shared" si="308"/>
        <v>East</v>
      </c>
      <c r="M9910" s="107">
        <f t="shared" si="309"/>
        <v>408</v>
      </c>
    </row>
    <row r="9911" spans="7:13">
      <c r="G9911" s="106">
        <v>41483</v>
      </c>
      <c r="H9911" s="90" t="s">
        <v>2048</v>
      </c>
      <c r="I9911" s="90" t="s">
        <v>2024</v>
      </c>
      <c r="J9911" s="90">
        <v>0</v>
      </c>
      <c r="K9911" s="90">
        <v>1</v>
      </c>
      <c r="L9911" t="str">
        <f t="shared" si="308"/>
        <v>East</v>
      </c>
      <c r="M9911" s="107">
        <f t="shared" si="309"/>
        <v>22.95</v>
      </c>
    </row>
    <row r="9912" spans="7:13">
      <c r="G9912" s="106">
        <v>41989</v>
      </c>
      <c r="H9912" s="90" t="s">
        <v>2069</v>
      </c>
      <c r="I9912" s="90" t="s">
        <v>2028</v>
      </c>
      <c r="J9912" s="90">
        <v>0.02</v>
      </c>
      <c r="K9912" s="90">
        <v>2</v>
      </c>
      <c r="L9912" t="str">
        <f t="shared" si="308"/>
        <v>South</v>
      </c>
      <c r="M9912" s="107">
        <f t="shared" si="309"/>
        <v>44.981999999999999</v>
      </c>
    </row>
    <row r="9913" spans="7:13">
      <c r="G9913" s="106">
        <v>41947</v>
      </c>
      <c r="H9913" s="90" t="s">
        <v>2051</v>
      </c>
      <c r="I9913" s="90" t="s">
        <v>2024</v>
      </c>
      <c r="J9913" s="90">
        <v>0.02</v>
      </c>
      <c r="K9913" s="90">
        <v>2</v>
      </c>
      <c r="L9913" t="str">
        <f t="shared" si="308"/>
        <v>MidWest</v>
      </c>
      <c r="M9913" s="107">
        <f t="shared" si="309"/>
        <v>44.981999999999999</v>
      </c>
    </row>
    <row r="9914" spans="7:13">
      <c r="G9914" s="106">
        <v>41664</v>
      </c>
      <c r="H9914" s="90" t="s">
        <v>2079</v>
      </c>
      <c r="I9914" s="90" t="s">
        <v>2031</v>
      </c>
      <c r="J9914" s="90">
        <v>0</v>
      </c>
      <c r="K9914" s="90">
        <v>1</v>
      </c>
      <c r="L9914" t="str">
        <f t="shared" si="308"/>
        <v>MidWest</v>
      </c>
      <c r="M9914" s="107">
        <f t="shared" si="309"/>
        <v>25</v>
      </c>
    </row>
    <row r="9915" spans="7:13">
      <c r="G9915" s="106">
        <v>41613</v>
      </c>
      <c r="H9915" s="90" t="s">
        <v>2029</v>
      </c>
      <c r="I9915" s="90" t="s">
        <v>2019</v>
      </c>
      <c r="J9915" s="90">
        <v>0.03</v>
      </c>
      <c r="K9915" s="90">
        <v>1</v>
      </c>
      <c r="L9915" t="str">
        <f t="shared" si="308"/>
        <v>East</v>
      </c>
      <c r="M9915" s="107">
        <f t="shared" si="309"/>
        <v>20.37</v>
      </c>
    </row>
    <row r="9916" spans="7:13">
      <c r="G9916" s="106">
        <v>41624</v>
      </c>
      <c r="H9916" s="90" t="s">
        <v>2084</v>
      </c>
      <c r="I9916" s="90" t="s">
        <v>2023</v>
      </c>
      <c r="J9916" s="90">
        <v>2.5000000000000001E-2</v>
      </c>
      <c r="K9916" s="90">
        <v>3</v>
      </c>
      <c r="L9916" t="str">
        <f t="shared" si="308"/>
        <v>MidWest</v>
      </c>
      <c r="M9916" s="107">
        <f t="shared" si="309"/>
        <v>233.85375000000002</v>
      </c>
    </row>
    <row r="9917" spans="7:13">
      <c r="G9917" s="106">
        <v>41636</v>
      </c>
      <c r="H9917" s="90" t="s">
        <v>2091</v>
      </c>
      <c r="I9917" s="90" t="s">
        <v>2034</v>
      </c>
      <c r="J9917" s="90">
        <v>0.02</v>
      </c>
      <c r="K9917" s="90">
        <v>2</v>
      </c>
      <c r="L9917" t="str">
        <f t="shared" si="308"/>
        <v>South</v>
      </c>
      <c r="M9917" s="107">
        <f t="shared" si="309"/>
        <v>66.64</v>
      </c>
    </row>
    <row r="9918" spans="7:13">
      <c r="G9918" s="106">
        <v>41958</v>
      </c>
      <c r="H9918" s="90" t="s">
        <v>2060</v>
      </c>
      <c r="I9918" s="90" t="s">
        <v>2031</v>
      </c>
      <c r="J9918" s="90">
        <v>0</v>
      </c>
      <c r="K9918" s="90">
        <v>3</v>
      </c>
      <c r="L9918" t="str">
        <f t="shared" si="308"/>
        <v>South</v>
      </c>
      <c r="M9918" s="107">
        <f t="shared" si="309"/>
        <v>75</v>
      </c>
    </row>
    <row r="9919" spans="7:13">
      <c r="G9919" s="106">
        <v>41993</v>
      </c>
      <c r="H9919" s="90" t="s">
        <v>2098</v>
      </c>
      <c r="I9919" s="90" t="s">
        <v>2050</v>
      </c>
      <c r="J9919" s="90">
        <v>0.03</v>
      </c>
      <c r="K9919" s="90">
        <v>2</v>
      </c>
      <c r="L9919" t="str">
        <f t="shared" si="308"/>
        <v>West</v>
      </c>
      <c r="M9919" s="107">
        <f t="shared" si="309"/>
        <v>36.86</v>
      </c>
    </row>
    <row r="9920" spans="7:13">
      <c r="G9920" s="106">
        <v>41374</v>
      </c>
      <c r="H9920" s="90" t="s">
        <v>2074</v>
      </c>
      <c r="I9920" s="90" t="s">
        <v>2028</v>
      </c>
      <c r="J9920" s="90">
        <v>0.02</v>
      </c>
      <c r="K9920" s="90">
        <v>2</v>
      </c>
      <c r="L9920" t="str">
        <f t="shared" si="308"/>
        <v>MidWest</v>
      </c>
      <c r="M9920" s="107">
        <f t="shared" si="309"/>
        <v>44.981999999999999</v>
      </c>
    </row>
    <row r="9921" spans="7:13">
      <c r="G9921" s="106">
        <v>41457</v>
      </c>
      <c r="H9921" s="90" t="s">
        <v>2079</v>
      </c>
      <c r="I9921" s="90" t="s">
        <v>2028</v>
      </c>
      <c r="J9921" s="90">
        <v>0</v>
      </c>
      <c r="K9921" s="90">
        <v>2</v>
      </c>
      <c r="L9921" t="str">
        <f t="shared" si="308"/>
        <v>MidWest</v>
      </c>
      <c r="M9921" s="107">
        <f t="shared" si="309"/>
        <v>45.9</v>
      </c>
    </row>
    <row r="9922" spans="7:13">
      <c r="G9922" s="106">
        <v>41615</v>
      </c>
      <c r="H9922" s="90" t="s">
        <v>2095</v>
      </c>
      <c r="I9922" s="90" t="s">
        <v>2034</v>
      </c>
      <c r="J9922" s="90">
        <v>0</v>
      </c>
      <c r="K9922" s="90">
        <v>2</v>
      </c>
      <c r="L9922" t="str">
        <f t="shared" si="308"/>
        <v>South</v>
      </c>
      <c r="M9922" s="107">
        <f t="shared" si="309"/>
        <v>68</v>
      </c>
    </row>
    <row r="9923" spans="7:13">
      <c r="G9923" s="106">
        <v>41793</v>
      </c>
      <c r="H9923" s="90" t="s">
        <v>2036</v>
      </c>
      <c r="I9923" s="90" t="s">
        <v>2046</v>
      </c>
      <c r="J9923" s="90">
        <v>0.02</v>
      </c>
      <c r="K9923" s="90">
        <v>3</v>
      </c>
      <c r="L9923" t="str">
        <f t="shared" ref="L9923:L9986" si="310">_xlfn.XLOOKUP(H9923,$D$2:$D$73,$E$2:$E$73)</f>
        <v>MidWest</v>
      </c>
      <c r="M9923" s="107">
        <f t="shared" ref="M9923:M9986" si="311">_xlfn.XLOOKUP(I9923,$A$2:$A$13,$B$2:$B$13)*K9923*(1-J9923)</f>
        <v>73.5</v>
      </c>
    </row>
    <row r="9924" spans="7:13">
      <c r="G9924" s="106">
        <v>41579</v>
      </c>
      <c r="H9924" s="90" t="s">
        <v>2094</v>
      </c>
      <c r="I9924" s="90" t="s">
        <v>2037</v>
      </c>
      <c r="J9924" s="90">
        <v>0</v>
      </c>
      <c r="K9924" s="90">
        <v>2</v>
      </c>
      <c r="L9924" t="str">
        <f t="shared" si="310"/>
        <v>West</v>
      </c>
      <c r="M9924" s="107">
        <f t="shared" si="311"/>
        <v>55</v>
      </c>
    </row>
    <row r="9925" spans="7:13">
      <c r="G9925" s="106">
        <v>41595</v>
      </c>
      <c r="H9925" s="90" t="s">
        <v>2060</v>
      </c>
      <c r="I9925" s="90" t="s">
        <v>2028</v>
      </c>
      <c r="J9925" s="90">
        <v>0.02</v>
      </c>
      <c r="K9925" s="90">
        <v>3</v>
      </c>
      <c r="L9925" t="str">
        <f t="shared" si="310"/>
        <v>South</v>
      </c>
      <c r="M9925" s="107">
        <f t="shared" si="311"/>
        <v>67.472999999999999</v>
      </c>
    </row>
    <row r="9926" spans="7:13">
      <c r="G9926" s="106">
        <v>41702</v>
      </c>
      <c r="H9926" s="90" t="s">
        <v>2030</v>
      </c>
      <c r="I9926" s="90" t="s">
        <v>2037</v>
      </c>
      <c r="J9926" s="90">
        <v>0</v>
      </c>
      <c r="K9926" s="90">
        <v>3</v>
      </c>
      <c r="L9926" t="str">
        <f t="shared" si="310"/>
        <v>West</v>
      </c>
      <c r="M9926" s="107">
        <f t="shared" si="311"/>
        <v>82.5</v>
      </c>
    </row>
    <row r="9927" spans="7:13">
      <c r="G9927" s="106">
        <v>41999</v>
      </c>
      <c r="H9927" s="90" t="s">
        <v>2039</v>
      </c>
      <c r="I9927" s="90" t="s">
        <v>2046</v>
      </c>
      <c r="J9927" s="90">
        <v>1.4999999999999999E-2</v>
      </c>
      <c r="K9927" s="90">
        <v>2</v>
      </c>
      <c r="L9927" t="str">
        <f t="shared" si="310"/>
        <v>East</v>
      </c>
      <c r="M9927" s="107">
        <f t="shared" si="311"/>
        <v>49.25</v>
      </c>
    </row>
    <row r="9928" spans="7:13">
      <c r="G9928" s="106">
        <v>41584</v>
      </c>
      <c r="H9928" s="90" t="s">
        <v>2095</v>
      </c>
      <c r="I9928" s="90" t="s">
        <v>2037</v>
      </c>
      <c r="J9928" s="90">
        <v>0.02</v>
      </c>
      <c r="K9928" s="90">
        <v>2</v>
      </c>
      <c r="L9928" t="str">
        <f t="shared" si="310"/>
        <v>South</v>
      </c>
      <c r="M9928" s="107">
        <f t="shared" si="311"/>
        <v>53.9</v>
      </c>
    </row>
    <row r="9929" spans="7:13">
      <c r="G9929" s="106">
        <v>41671</v>
      </c>
      <c r="H9929" s="90" t="s">
        <v>2030</v>
      </c>
      <c r="I9929" s="90" t="s">
        <v>2031</v>
      </c>
      <c r="J9929" s="90">
        <v>0</v>
      </c>
      <c r="K9929" s="90">
        <v>12</v>
      </c>
      <c r="L9929" t="str">
        <f t="shared" si="310"/>
        <v>West</v>
      </c>
      <c r="M9929" s="107">
        <f t="shared" si="311"/>
        <v>300</v>
      </c>
    </row>
    <row r="9930" spans="7:13">
      <c r="G9930" s="106">
        <v>41634</v>
      </c>
      <c r="H9930" s="90" t="s">
        <v>2064</v>
      </c>
      <c r="I9930" s="90" t="s">
        <v>2034</v>
      </c>
      <c r="J9930" s="90">
        <v>0</v>
      </c>
      <c r="K9930" s="90">
        <v>3</v>
      </c>
      <c r="L9930" t="str">
        <f t="shared" si="310"/>
        <v>West</v>
      </c>
      <c r="M9930" s="107">
        <f t="shared" si="311"/>
        <v>102</v>
      </c>
    </row>
    <row r="9931" spans="7:13">
      <c r="G9931" s="106">
        <v>41398</v>
      </c>
      <c r="H9931" s="90" t="s">
        <v>2066</v>
      </c>
      <c r="I9931" s="90" t="s">
        <v>2046</v>
      </c>
      <c r="J9931" s="90">
        <v>0.03</v>
      </c>
      <c r="K9931" s="90">
        <v>14</v>
      </c>
      <c r="L9931" t="str">
        <f t="shared" si="310"/>
        <v>East</v>
      </c>
      <c r="M9931" s="107">
        <f t="shared" si="311"/>
        <v>339.5</v>
      </c>
    </row>
    <row r="9932" spans="7:13">
      <c r="G9932" s="106">
        <v>41592</v>
      </c>
      <c r="H9932" s="90" t="s">
        <v>2092</v>
      </c>
      <c r="I9932" s="90" t="s">
        <v>2024</v>
      </c>
      <c r="J9932" s="90">
        <v>0.01</v>
      </c>
      <c r="K9932" s="90">
        <v>3</v>
      </c>
      <c r="L9932" t="str">
        <f t="shared" si="310"/>
        <v>East</v>
      </c>
      <c r="M9932" s="107">
        <f t="shared" si="311"/>
        <v>68.16149999999999</v>
      </c>
    </row>
    <row r="9933" spans="7:13">
      <c r="G9933" s="106">
        <v>41622</v>
      </c>
      <c r="H9933" s="90" t="s">
        <v>2090</v>
      </c>
      <c r="I9933" s="90" t="s">
        <v>2043</v>
      </c>
      <c r="J9933" s="90">
        <v>2.5000000000000001E-2</v>
      </c>
      <c r="K9933" s="90">
        <v>3</v>
      </c>
      <c r="L9933" t="str">
        <f t="shared" si="310"/>
        <v>West</v>
      </c>
      <c r="M9933" s="107">
        <f t="shared" si="311"/>
        <v>68.737499999999997</v>
      </c>
    </row>
    <row r="9934" spans="7:13">
      <c r="G9934" s="106">
        <v>41981</v>
      </c>
      <c r="H9934" s="90" t="s">
        <v>2070</v>
      </c>
      <c r="I9934" s="90" t="s">
        <v>2019</v>
      </c>
      <c r="J9934" s="90">
        <v>0</v>
      </c>
      <c r="K9934" s="90">
        <v>2</v>
      </c>
      <c r="L9934" t="str">
        <f t="shared" si="310"/>
        <v>East</v>
      </c>
      <c r="M9934" s="107">
        <f t="shared" si="311"/>
        <v>42</v>
      </c>
    </row>
    <row r="9935" spans="7:13">
      <c r="G9935" s="106">
        <v>41632</v>
      </c>
      <c r="H9935" s="90" t="s">
        <v>2025</v>
      </c>
      <c r="I9935" s="90" t="s">
        <v>2024</v>
      </c>
      <c r="J9935" s="90">
        <v>0</v>
      </c>
      <c r="K9935" s="90">
        <v>2</v>
      </c>
      <c r="L9935" t="str">
        <f t="shared" si="310"/>
        <v>West</v>
      </c>
      <c r="M9935" s="107">
        <f t="shared" si="311"/>
        <v>45.9</v>
      </c>
    </row>
    <row r="9936" spans="7:13">
      <c r="G9936" s="106">
        <v>41538</v>
      </c>
      <c r="H9936" s="90" t="s">
        <v>2098</v>
      </c>
      <c r="I9936" s="90" t="s">
        <v>2034</v>
      </c>
      <c r="J9936" s="90">
        <v>0</v>
      </c>
      <c r="K9936" s="90">
        <v>1</v>
      </c>
      <c r="L9936" t="str">
        <f t="shared" si="310"/>
        <v>West</v>
      </c>
      <c r="M9936" s="107">
        <f t="shared" si="311"/>
        <v>34</v>
      </c>
    </row>
    <row r="9937" spans="7:13">
      <c r="G9937" s="106">
        <v>41960</v>
      </c>
      <c r="H9937" s="90" t="s">
        <v>2079</v>
      </c>
      <c r="I9937" s="90" t="s">
        <v>2024</v>
      </c>
      <c r="J9937" s="90">
        <v>0.02</v>
      </c>
      <c r="K9937" s="90">
        <v>2</v>
      </c>
      <c r="L9937" t="str">
        <f t="shared" si="310"/>
        <v>MidWest</v>
      </c>
      <c r="M9937" s="107">
        <f t="shared" si="311"/>
        <v>44.981999999999999</v>
      </c>
    </row>
    <row r="9938" spans="7:13">
      <c r="G9938" s="106">
        <v>41637</v>
      </c>
      <c r="H9938" s="90" t="s">
        <v>2088</v>
      </c>
      <c r="I9938" s="90" t="s">
        <v>2034</v>
      </c>
      <c r="J9938" s="90">
        <v>1.4999999999999999E-2</v>
      </c>
      <c r="K9938" s="90">
        <v>1</v>
      </c>
      <c r="L9938" t="str">
        <f t="shared" si="310"/>
        <v>MidWest</v>
      </c>
      <c r="M9938" s="107">
        <f t="shared" si="311"/>
        <v>33.49</v>
      </c>
    </row>
    <row r="9939" spans="7:13">
      <c r="G9939" s="106">
        <v>41594</v>
      </c>
      <c r="H9939" s="90" t="s">
        <v>2086</v>
      </c>
      <c r="I9939" s="90" t="s">
        <v>2034</v>
      </c>
      <c r="J9939" s="90">
        <v>0.01</v>
      </c>
      <c r="K9939" s="90">
        <v>2</v>
      </c>
      <c r="L9939" t="str">
        <f t="shared" si="310"/>
        <v>West</v>
      </c>
      <c r="M9939" s="107">
        <f t="shared" si="311"/>
        <v>67.319999999999993</v>
      </c>
    </row>
    <row r="9940" spans="7:13">
      <c r="G9940" s="106">
        <v>41590</v>
      </c>
      <c r="H9940" s="90" t="s">
        <v>2062</v>
      </c>
      <c r="I9940" s="90" t="s">
        <v>2037</v>
      </c>
      <c r="J9940" s="90">
        <v>0</v>
      </c>
      <c r="K9940" s="90">
        <v>2</v>
      </c>
      <c r="L9940" t="str">
        <f t="shared" si="310"/>
        <v>East</v>
      </c>
      <c r="M9940" s="107">
        <f t="shared" si="311"/>
        <v>55</v>
      </c>
    </row>
    <row r="9941" spans="7:13">
      <c r="G9941" s="106">
        <v>41611</v>
      </c>
      <c r="H9941" s="90" t="s">
        <v>2098</v>
      </c>
      <c r="I9941" s="90" t="s">
        <v>2019</v>
      </c>
      <c r="J9941" s="90">
        <v>0.02</v>
      </c>
      <c r="K9941" s="90">
        <v>2</v>
      </c>
      <c r="L9941" t="str">
        <f t="shared" si="310"/>
        <v>West</v>
      </c>
      <c r="M9941" s="107">
        <f t="shared" si="311"/>
        <v>41.16</v>
      </c>
    </row>
    <row r="9942" spans="7:13">
      <c r="G9942" s="106">
        <v>41960</v>
      </c>
      <c r="H9942" s="90" t="s">
        <v>2057</v>
      </c>
      <c r="I9942" s="90" t="s">
        <v>2031</v>
      </c>
      <c r="J9942" s="90">
        <v>0.02</v>
      </c>
      <c r="K9942" s="90">
        <v>3</v>
      </c>
      <c r="L9942" t="str">
        <f t="shared" si="310"/>
        <v>West</v>
      </c>
      <c r="M9942" s="107">
        <f t="shared" si="311"/>
        <v>73.5</v>
      </c>
    </row>
    <row r="9943" spans="7:13">
      <c r="G9943" s="106">
        <v>41973</v>
      </c>
      <c r="H9943" s="90" t="s">
        <v>2066</v>
      </c>
      <c r="I9943" s="90" t="s">
        <v>2027</v>
      </c>
      <c r="J9943" s="90">
        <v>2.5000000000000001E-2</v>
      </c>
      <c r="K9943" s="90">
        <v>23</v>
      </c>
      <c r="L9943" t="str">
        <f t="shared" si="310"/>
        <v>East</v>
      </c>
      <c r="M9943" s="107">
        <f t="shared" si="311"/>
        <v>447.37874999999997</v>
      </c>
    </row>
    <row r="9944" spans="7:13">
      <c r="G9944" s="106">
        <v>41623</v>
      </c>
      <c r="H9944" s="90" t="s">
        <v>2067</v>
      </c>
      <c r="I9944" s="90" t="s">
        <v>2024</v>
      </c>
      <c r="J9944" s="90">
        <v>0</v>
      </c>
      <c r="K9944" s="90">
        <v>4</v>
      </c>
      <c r="L9944" t="str">
        <f t="shared" si="310"/>
        <v>East</v>
      </c>
      <c r="M9944" s="107">
        <f t="shared" si="311"/>
        <v>91.8</v>
      </c>
    </row>
    <row r="9945" spans="7:13">
      <c r="G9945" s="106">
        <v>41712</v>
      </c>
      <c r="H9945" s="90" t="s">
        <v>2071</v>
      </c>
      <c r="I9945" s="90" t="s">
        <v>2031</v>
      </c>
      <c r="J9945" s="90">
        <v>1.4999999999999999E-2</v>
      </c>
      <c r="K9945" s="90">
        <v>3</v>
      </c>
      <c r="L9945" t="str">
        <f t="shared" si="310"/>
        <v>MidWest</v>
      </c>
      <c r="M9945" s="107">
        <f t="shared" si="311"/>
        <v>73.875</v>
      </c>
    </row>
    <row r="9946" spans="7:13">
      <c r="G9946" s="106">
        <v>41450</v>
      </c>
      <c r="H9946" s="90" t="s">
        <v>2064</v>
      </c>
      <c r="I9946" s="90" t="s">
        <v>2027</v>
      </c>
      <c r="J9946" s="90">
        <v>0</v>
      </c>
      <c r="K9946" s="90">
        <v>2</v>
      </c>
      <c r="L9946" t="str">
        <f t="shared" si="310"/>
        <v>West</v>
      </c>
      <c r="M9946" s="107">
        <f t="shared" si="311"/>
        <v>39.9</v>
      </c>
    </row>
    <row r="9947" spans="7:13">
      <c r="G9947" s="106">
        <v>42000</v>
      </c>
      <c r="H9947" s="90" t="s">
        <v>2083</v>
      </c>
      <c r="I9947" s="90" t="s">
        <v>2024</v>
      </c>
      <c r="J9947" s="90">
        <v>0</v>
      </c>
      <c r="K9947" s="90">
        <v>2</v>
      </c>
      <c r="L9947" t="str">
        <f t="shared" si="310"/>
        <v>West</v>
      </c>
      <c r="M9947" s="107">
        <f t="shared" si="311"/>
        <v>45.9</v>
      </c>
    </row>
    <row r="9948" spans="7:13">
      <c r="G9948" s="106">
        <v>41951</v>
      </c>
      <c r="H9948" s="90" t="s">
        <v>2099</v>
      </c>
      <c r="I9948" s="90" t="s">
        <v>2028</v>
      </c>
      <c r="J9948" s="90">
        <v>0.02</v>
      </c>
      <c r="K9948" s="90">
        <v>2</v>
      </c>
      <c r="L9948" t="str">
        <f t="shared" si="310"/>
        <v>East</v>
      </c>
      <c r="M9948" s="107">
        <f t="shared" si="311"/>
        <v>44.981999999999999</v>
      </c>
    </row>
    <row r="9949" spans="7:13">
      <c r="G9949" s="106">
        <v>41609</v>
      </c>
      <c r="H9949" s="90" t="s">
        <v>2025</v>
      </c>
      <c r="I9949" s="90" t="s">
        <v>2028</v>
      </c>
      <c r="J9949" s="90">
        <v>0.01</v>
      </c>
      <c r="K9949" s="90">
        <v>2</v>
      </c>
      <c r="L9949" t="str">
        <f t="shared" si="310"/>
        <v>West</v>
      </c>
      <c r="M9949" s="107">
        <f t="shared" si="311"/>
        <v>45.440999999999995</v>
      </c>
    </row>
    <row r="9950" spans="7:13">
      <c r="G9950" s="106">
        <v>41599</v>
      </c>
      <c r="H9950" s="90" t="s">
        <v>2054</v>
      </c>
      <c r="I9950" s="90" t="s">
        <v>2040</v>
      </c>
      <c r="J9950" s="90">
        <v>0</v>
      </c>
      <c r="K9950" s="90">
        <v>2</v>
      </c>
      <c r="L9950" t="str">
        <f t="shared" si="310"/>
        <v>MidWest</v>
      </c>
      <c r="M9950" s="107">
        <f t="shared" si="311"/>
        <v>60</v>
      </c>
    </row>
    <row r="9951" spans="7:13">
      <c r="G9951" s="106">
        <v>41958</v>
      </c>
      <c r="H9951" s="90" t="s">
        <v>2058</v>
      </c>
      <c r="I9951" s="90" t="s">
        <v>2028</v>
      </c>
      <c r="J9951" s="90">
        <v>1.4999999999999999E-2</v>
      </c>
      <c r="K9951" s="90">
        <v>2</v>
      </c>
      <c r="L9951" t="str">
        <f t="shared" si="310"/>
        <v>MidWest</v>
      </c>
      <c r="M9951" s="107">
        <f t="shared" si="311"/>
        <v>45.211500000000001</v>
      </c>
    </row>
    <row r="9952" spans="7:13">
      <c r="G9952" s="106">
        <v>42002</v>
      </c>
      <c r="H9952" s="90" t="s">
        <v>2102</v>
      </c>
      <c r="I9952" s="90" t="s">
        <v>2019</v>
      </c>
      <c r="J9952" s="90">
        <v>0.03</v>
      </c>
      <c r="K9952" s="90">
        <v>1</v>
      </c>
      <c r="L9952" t="str">
        <f t="shared" si="310"/>
        <v>MidWest</v>
      </c>
      <c r="M9952" s="107">
        <f t="shared" si="311"/>
        <v>20.37</v>
      </c>
    </row>
    <row r="9953" spans="7:13">
      <c r="G9953" s="106">
        <v>41968</v>
      </c>
      <c r="H9953" s="90" t="s">
        <v>2097</v>
      </c>
      <c r="I9953" s="90" t="s">
        <v>2024</v>
      </c>
      <c r="J9953" s="90">
        <v>0.01</v>
      </c>
      <c r="K9953" s="90">
        <v>3</v>
      </c>
      <c r="L9953" t="str">
        <f t="shared" si="310"/>
        <v>West</v>
      </c>
      <c r="M9953" s="107">
        <f t="shared" si="311"/>
        <v>68.16149999999999</v>
      </c>
    </row>
    <row r="9954" spans="7:13">
      <c r="G9954" s="106">
        <v>41554</v>
      </c>
      <c r="H9954" s="90" t="s">
        <v>2065</v>
      </c>
      <c r="I9954" s="90" t="s">
        <v>2031</v>
      </c>
      <c r="J9954" s="90">
        <v>0</v>
      </c>
      <c r="K9954" s="90">
        <v>1</v>
      </c>
      <c r="L9954" t="str">
        <f t="shared" si="310"/>
        <v>South</v>
      </c>
      <c r="M9954" s="107">
        <f t="shared" si="311"/>
        <v>25</v>
      </c>
    </row>
    <row r="9955" spans="7:13">
      <c r="G9955" s="106">
        <v>41972</v>
      </c>
      <c r="H9955" s="90" t="s">
        <v>2041</v>
      </c>
      <c r="I9955" s="90" t="s">
        <v>2034</v>
      </c>
      <c r="J9955" s="90">
        <v>1.4999999999999999E-2</v>
      </c>
      <c r="K9955" s="90">
        <v>2</v>
      </c>
      <c r="L9955" t="str">
        <f t="shared" si="310"/>
        <v>West</v>
      </c>
      <c r="M9955" s="107">
        <f t="shared" si="311"/>
        <v>66.98</v>
      </c>
    </row>
    <row r="9956" spans="7:13">
      <c r="G9956" s="106">
        <v>41905</v>
      </c>
      <c r="H9956" s="90" t="s">
        <v>2099</v>
      </c>
      <c r="I9956" s="90" t="s">
        <v>2034</v>
      </c>
      <c r="J9956" s="90">
        <v>0.01</v>
      </c>
      <c r="K9956" s="90">
        <v>2</v>
      </c>
      <c r="L9956" t="str">
        <f t="shared" si="310"/>
        <v>East</v>
      </c>
      <c r="M9956" s="107">
        <f t="shared" si="311"/>
        <v>67.319999999999993</v>
      </c>
    </row>
    <row r="9957" spans="7:13">
      <c r="G9957" s="106">
        <v>41633</v>
      </c>
      <c r="H9957" s="90" t="s">
        <v>2058</v>
      </c>
      <c r="I9957" s="90" t="s">
        <v>2027</v>
      </c>
      <c r="J9957" s="90">
        <v>0.02</v>
      </c>
      <c r="K9957" s="90">
        <v>2</v>
      </c>
      <c r="L9957" t="str">
        <f t="shared" si="310"/>
        <v>MidWest</v>
      </c>
      <c r="M9957" s="107">
        <f t="shared" si="311"/>
        <v>39.101999999999997</v>
      </c>
    </row>
    <row r="9958" spans="7:13">
      <c r="G9958" s="106">
        <v>41949</v>
      </c>
      <c r="H9958" s="90" t="s">
        <v>2079</v>
      </c>
      <c r="I9958" s="90" t="s">
        <v>2027</v>
      </c>
      <c r="J9958" s="90">
        <v>0.02</v>
      </c>
      <c r="K9958" s="90">
        <v>3</v>
      </c>
      <c r="L9958" t="str">
        <f t="shared" si="310"/>
        <v>MidWest</v>
      </c>
      <c r="M9958" s="107">
        <f t="shared" si="311"/>
        <v>58.652999999999992</v>
      </c>
    </row>
    <row r="9959" spans="7:13">
      <c r="G9959" s="106">
        <v>41983</v>
      </c>
      <c r="H9959" s="90" t="s">
        <v>2082</v>
      </c>
      <c r="I9959" s="90" t="s">
        <v>2028</v>
      </c>
      <c r="J9959" s="90">
        <v>0.03</v>
      </c>
      <c r="K9959" s="90">
        <v>1</v>
      </c>
      <c r="L9959" t="str">
        <f t="shared" si="310"/>
        <v>MidWest</v>
      </c>
      <c r="M9959" s="107">
        <f t="shared" si="311"/>
        <v>22.261499999999998</v>
      </c>
    </row>
    <row r="9960" spans="7:13">
      <c r="G9960" s="106">
        <v>41949</v>
      </c>
      <c r="H9960" s="90" t="s">
        <v>2029</v>
      </c>
      <c r="I9960" s="90" t="s">
        <v>2043</v>
      </c>
      <c r="J9960" s="90">
        <v>0.02</v>
      </c>
      <c r="K9960" s="90">
        <v>2</v>
      </c>
      <c r="L9960" t="str">
        <f t="shared" si="310"/>
        <v>East</v>
      </c>
      <c r="M9960" s="107">
        <f t="shared" si="311"/>
        <v>46.06</v>
      </c>
    </row>
    <row r="9961" spans="7:13">
      <c r="G9961" s="106">
        <v>41809</v>
      </c>
      <c r="H9961" s="90" t="s">
        <v>2063</v>
      </c>
      <c r="I9961" s="90" t="s">
        <v>2040</v>
      </c>
      <c r="J9961" s="90">
        <v>0</v>
      </c>
      <c r="K9961" s="90">
        <v>3</v>
      </c>
      <c r="L9961" t="str">
        <f t="shared" si="310"/>
        <v>South</v>
      </c>
      <c r="M9961" s="107">
        <f t="shared" si="311"/>
        <v>90</v>
      </c>
    </row>
    <row r="9962" spans="7:13">
      <c r="G9962" s="106">
        <v>41662</v>
      </c>
      <c r="H9962" s="90" t="s">
        <v>2085</v>
      </c>
      <c r="I9962" s="90" t="s">
        <v>2028</v>
      </c>
      <c r="J9962" s="90">
        <v>0</v>
      </c>
      <c r="K9962" s="90">
        <v>1</v>
      </c>
      <c r="L9962" t="str">
        <f t="shared" si="310"/>
        <v>MidWest</v>
      </c>
      <c r="M9962" s="107">
        <f t="shared" si="311"/>
        <v>22.95</v>
      </c>
    </row>
    <row r="9963" spans="7:13">
      <c r="G9963" s="106">
        <v>41602</v>
      </c>
      <c r="H9963" s="90" t="s">
        <v>2020</v>
      </c>
      <c r="I9963" s="90" t="s">
        <v>2046</v>
      </c>
      <c r="J9963" s="90">
        <v>0.01</v>
      </c>
      <c r="K9963" s="90">
        <v>3</v>
      </c>
      <c r="L9963" t="str">
        <f t="shared" si="310"/>
        <v>MidWest</v>
      </c>
      <c r="M9963" s="107">
        <f t="shared" si="311"/>
        <v>74.25</v>
      </c>
    </row>
    <row r="9964" spans="7:13">
      <c r="G9964" s="106">
        <v>41447</v>
      </c>
      <c r="H9964" s="90" t="s">
        <v>2051</v>
      </c>
      <c r="I9964" s="90" t="s">
        <v>2040</v>
      </c>
      <c r="J9964" s="90">
        <v>0.03</v>
      </c>
      <c r="K9964" s="90">
        <v>1</v>
      </c>
      <c r="L9964" t="str">
        <f t="shared" si="310"/>
        <v>MidWest</v>
      </c>
      <c r="M9964" s="107">
        <f t="shared" si="311"/>
        <v>29.099999999999998</v>
      </c>
    </row>
    <row r="9965" spans="7:13">
      <c r="G9965" s="106">
        <v>41594</v>
      </c>
      <c r="H9965" s="90" t="s">
        <v>2096</v>
      </c>
      <c r="I9965" s="90" t="s">
        <v>2043</v>
      </c>
      <c r="J9965" s="90">
        <v>0.03</v>
      </c>
      <c r="K9965" s="90">
        <v>3</v>
      </c>
      <c r="L9965" t="str">
        <f t="shared" si="310"/>
        <v>MidWest</v>
      </c>
      <c r="M9965" s="107">
        <f t="shared" si="311"/>
        <v>68.385000000000005</v>
      </c>
    </row>
    <row r="9966" spans="7:13">
      <c r="G9966" s="106">
        <v>41837</v>
      </c>
      <c r="H9966" s="90" t="s">
        <v>2039</v>
      </c>
      <c r="I9966" s="90" t="s">
        <v>2028</v>
      </c>
      <c r="J9966" s="90">
        <v>0.01</v>
      </c>
      <c r="K9966" s="90">
        <v>4</v>
      </c>
      <c r="L9966" t="str">
        <f t="shared" si="310"/>
        <v>East</v>
      </c>
      <c r="M9966" s="107">
        <f t="shared" si="311"/>
        <v>90.881999999999991</v>
      </c>
    </row>
    <row r="9967" spans="7:13">
      <c r="G9967" s="106">
        <v>41615</v>
      </c>
      <c r="H9967" s="90" t="s">
        <v>2090</v>
      </c>
      <c r="I9967" s="90" t="s">
        <v>2040</v>
      </c>
      <c r="J9967" s="90">
        <v>0</v>
      </c>
      <c r="K9967" s="90">
        <v>3</v>
      </c>
      <c r="L9967" t="str">
        <f t="shared" si="310"/>
        <v>West</v>
      </c>
      <c r="M9967" s="107">
        <f t="shared" si="311"/>
        <v>90</v>
      </c>
    </row>
    <row r="9968" spans="7:13">
      <c r="G9968" s="106">
        <v>41987</v>
      </c>
      <c r="H9968" s="90" t="s">
        <v>2102</v>
      </c>
      <c r="I9968" s="90" t="s">
        <v>2034</v>
      </c>
      <c r="J9968" s="90">
        <v>0.01</v>
      </c>
      <c r="K9968" s="90">
        <v>4</v>
      </c>
      <c r="L9968" t="str">
        <f t="shared" si="310"/>
        <v>MidWest</v>
      </c>
      <c r="M9968" s="107">
        <f t="shared" si="311"/>
        <v>134.63999999999999</v>
      </c>
    </row>
    <row r="9969" spans="7:13">
      <c r="G9969" s="106">
        <v>42000</v>
      </c>
      <c r="H9969" s="90" t="s">
        <v>2084</v>
      </c>
      <c r="I9969" s="90" t="s">
        <v>2019</v>
      </c>
      <c r="J9969" s="90">
        <v>0</v>
      </c>
      <c r="K9969" s="90">
        <v>2</v>
      </c>
      <c r="L9969" t="str">
        <f t="shared" si="310"/>
        <v>MidWest</v>
      </c>
      <c r="M9969" s="107">
        <f t="shared" si="311"/>
        <v>42</v>
      </c>
    </row>
    <row r="9970" spans="7:13">
      <c r="G9970" s="106">
        <v>41951</v>
      </c>
      <c r="H9970" s="90" t="s">
        <v>2025</v>
      </c>
      <c r="I9970" s="90" t="s">
        <v>2019</v>
      </c>
      <c r="J9970" s="90">
        <v>0.02</v>
      </c>
      <c r="K9970" s="90">
        <v>2</v>
      </c>
      <c r="L9970" t="str">
        <f t="shared" si="310"/>
        <v>West</v>
      </c>
      <c r="M9970" s="107">
        <f t="shared" si="311"/>
        <v>41.16</v>
      </c>
    </row>
    <row r="9971" spans="7:13">
      <c r="G9971" s="106">
        <v>41613</v>
      </c>
      <c r="H9971" s="90" t="s">
        <v>2054</v>
      </c>
      <c r="I9971" s="90" t="s">
        <v>2034</v>
      </c>
      <c r="J9971" s="90">
        <v>2.5000000000000001E-2</v>
      </c>
      <c r="K9971" s="90">
        <v>2</v>
      </c>
      <c r="L9971" t="str">
        <f t="shared" si="310"/>
        <v>MidWest</v>
      </c>
      <c r="M9971" s="107">
        <f t="shared" si="311"/>
        <v>66.3</v>
      </c>
    </row>
    <row r="9972" spans="7:13">
      <c r="G9972" s="106">
        <v>41947</v>
      </c>
      <c r="H9972" s="90" t="s">
        <v>2022</v>
      </c>
      <c r="I9972" s="90" t="s">
        <v>2046</v>
      </c>
      <c r="J9972" s="90">
        <v>1.4999999999999999E-2</v>
      </c>
      <c r="K9972" s="90">
        <v>2</v>
      </c>
      <c r="L9972" t="str">
        <f t="shared" si="310"/>
        <v>West</v>
      </c>
      <c r="M9972" s="107">
        <f t="shared" si="311"/>
        <v>49.25</v>
      </c>
    </row>
    <row r="9973" spans="7:13">
      <c r="G9973" s="106">
        <v>41912</v>
      </c>
      <c r="H9973" s="90" t="s">
        <v>2039</v>
      </c>
      <c r="I9973" s="90" t="s">
        <v>2037</v>
      </c>
      <c r="J9973" s="90">
        <v>0</v>
      </c>
      <c r="K9973" s="90">
        <v>3</v>
      </c>
      <c r="L9973" t="str">
        <f t="shared" si="310"/>
        <v>East</v>
      </c>
      <c r="M9973" s="107">
        <f t="shared" si="311"/>
        <v>82.5</v>
      </c>
    </row>
    <row r="9974" spans="7:13">
      <c r="G9974" s="106">
        <v>41614</v>
      </c>
      <c r="H9974" s="90" t="s">
        <v>2049</v>
      </c>
      <c r="I9974" s="90" t="s">
        <v>2024</v>
      </c>
      <c r="J9974" s="90">
        <v>0</v>
      </c>
      <c r="K9974" s="90">
        <v>2</v>
      </c>
      <c r="L9974" t="str">
        <f t="shared" si="310"/>
        <v>South</v>
      </c>
      <c r="M9974" s="107">
        <f t="shared" si="311"/>
        <v>45.9</v>
      </c>
    </row>
    <row r="9975" spans="7:13">
      <c r="G9975" s="106">
        <v>41636</v>
      </c>
      <c r="H9975" s="90" t="s">
        <v>2058</v>
      </c>
      <c r="I9975" s="90" t="s">
        <v>2027</v>
      </c>
      <c r="J9975" s="90">
        <v>0.01</v>
      </c>
      <c r="K9975" s="90">
        <v>1</v>
      </c>
      <c r="L9975" t="str">
        <f t="shared" si="310"/>
        <v>MidWest</v>
      </c>
      <c r="M9975" s="107">
        <f t="shared" si="311"/>
        <v>19.750499999999999</v>
      </c>
    </row>
    <row r="9976" spans="7:13">
      <c r="G9976" s="106">
        <v>41753</v>
      </c>
      <c r="H9976" s="90" t="s">
        <v>2039</v>
      </c>
      <c r="I9976" s="90" t="s">
        <v>2024</v>
      </c>
      <c r="J9976" s="90">
        <v>0</v>
      </c>
      <c r="K9976" s="90">
        <v>3</v>
      </c>
      <c r="L9976" t="str">
        <f t="shared" si="310"/>
        <v>East</v>
      </c>
      <c r="M9976" s="107">
        <f t="shared" si="311"/>
        <v>68.849999999999994</v>
      </c>
    </row>
    <row r="9977" spans="7:13">
      <c r="G9977" s="106">
        <v>41964</v>
      </c>
      <c r="H9977" s="90" t="s">
        <v>2094</v>
      </c>
      <c r="I9977" s="90" t="s">
        <v>2046</v>
      </c>
      <c r="J9977" s="90">
        <v>0</v>
      </c>
      <c r="K9977" s="90">
        <v>2</v>
      </c>
      <c r="L9977" t="str">
        <f t="shared" si="310"/>
        <v>West</v>
      </c>
      <c r="M9977" s="107">
        <f t="shared" si="311"/>
        <v>50</v>
      </c>
    </row>
    <row r="9978" spans="7:13">
      <c r="G9978" s="106">
        <v>41383</v>
      </c>
      <c r="H9978" s="90" t="s">
        <v>2067</v>
      </c>
      <c r="I9978" s="90" t="s">
        <v>2031</v>
      </c>
      <c r="J9978" s="90">
        <v>0.03</v>
      </c>
      <c r="K9978" s="90">
        <v>1</v>
      </c>
      <c r="L9978" t="str">
        <f t="shared" si="310"/>
        <v>East</v>
      </c>
      <c r="M9978" s="107">
        <f t="shared" si="311"/>
        <v>24.25</v>
      </c>
    </row>
    <row r="9979" spans="7:13">
      <c r="G9979" s="106">
        <v>41997</v>
      </c>
      <c r="H9979" s="90" t="s">
        <v>2098</v>
      </c>
      <c r="I9979" s="90" t="s">
        <v>2028</v>
      </c>
      <c r="J9979" s="90">
        <v>0</v>
      </c>
      <c r="K9979" s="90">
        <v>1</v>
      </c>
      <c r="L9979" t="str">
        <f t="shared" si="310"/>
        <v>West</v>
      </c>
      <c r="M9979" s="107">
        <f t="shared" si="311"/>
        <v>22.95</v>
      </c>
    </row>
    <row r="9980" spans="7:13">
      <c r="G9980" s="106">
        <v>41555</v>
      </c>
      <c r="H9980" s="90" t="s">
        <v>2056</v>
      </c>
      <c r="I9980" s="90" t="s">
        <v>2034</v>
      </c>
      <c r="J9980" s="90">
        <v>0.01</v>
      </c>
      <c r="K9980" s="90">
        <v>2</v>
      </c>
      <c r="L9980" t="str">
        <f t="shared" si="310"/>
        <v>MidWest</v>
      </c>
      <c r="M9980" s="107">
        <f t="shared" si="311"/>
        <v>67.319999999999993</v>
      </c>
    </row>
    <row r="9981" spans="7:13">
      <c r="G9981" s="106">
        <v>41574</v>
      </c>
      <c r="H9981" s="90" t="s">
        <v>2039</v>
      </c>
      <c r="I9981" s="90" t="s">
        <v>2046</v>
      </c>
      <c r="J9981" s="90">
        <v>0</v>
      </c>
      <c r="K9981" s="90">
        <v>1</v>
      </c>
      <c r="L9981" t="str">
        <f t="shared" si="310"/>
        <v>East</v>
      </c>
      <c r="M9981" s="107">
        <f t="shared" si="311"/>
        <v>25</v>
      </c>
    </row>
    <row r="9982" spans="7:13">
      <c r="G9982" s="106">
        <v>41989</v>
      </c>
      <c r="H9982" s="90" t="s">
        <v>2032</v>
      </c>
      <c r="I9982" s="90" t="s">
        <v>2019</v>
      </c>
      <c r="J9982" s="90">
        <v>0.02</v>
      </c>
      <c r="K9982" s="90">
        <v>3</v>
      </c>
      <c r="L9982" t="str">
        <f t="shared" si="310"/>
        <v>East</v>
      </c>
      <c r="M9982" s="107">
        <f t="shared" si="311"/>
        <v>61.74</v>
      </c>
    </row>
    <row r="9983" spans="7:13">
      <c r="G9983" s="106">
        <v>41636</v>
      </c>
      <c r="H9983" s="90" t="s">
        <v>2051</v>
      </c>
      <c r="I9983" s="90" t="s">
        <v>2027</v>
      </c>
      <c r="J9983" s="90">
        <v>2.5000000000000001E-2</v>
      </c>
      <c r="K9983" s="90">
        <v>3</v>
      </c>
      <c r="L9983" t="str">
        <f t="shared" si="310"/>
        <v>MidWest</v>
      </c>
      <c r="M9983" s="107">
        <f t="shared" si="311"/>
        <v>58.353749999999991</v>
      </c>
    </row>
    <row r="9984" spans="7:13">
      <c r="G9984" s="106">
        <v>41598</v>
      </c>
      <c r="H9984" s="90" t="s">
        <v>2054</v>
      </c>
      <c r="I9984" s="90" t="s">
        <v>2019</v>
      </c>
      <c r="J9984" s="90">
        <v>2.5000000000000001E-2</v>
      </c>
      <c r="K9984" s="90">
        <v>2</v>
      </c>
      <c r="L9984" t="str">
        <f t="shared" si="310"/>
        <v>MidWest</v>
      </c>
      <c r="M9984" s="107">
        <f t="shared" si="311"/>
        <v>40.949999999999996</v>
      </c>
    </row>
    <row r="9985" spans="7:13">
      <c r="G9985" s="106">
        <v>41963</v>
      </c>
      <c r="H9985" s="90" t="s">
        <v>2044</v>
      </c>
      <c r="I9985" s="90" t="s">
        <v>2027</v>
      </c>
      <c r="J9985" s="90">
        <v>0.01</v>
      </c>
      <c r="K9985" s="90">
        <v>17</v>
      </c>
      <c r="L9985" t="str">
        <f t="shared" si="310"/>
        <v>MidWest</v>
      </c>
      <c r="M9985" s="107">
        <f t="shared" si="311"/>
        <v>335.75849999999997</v>
      </c>
    </row>
    <row r="9986" spans="7:13">
      <c r="G9986" s="106">
        <v>41579</v>
      </c>
      <c r="H9986" s="90" t="s">
        <v>2020</v>
      </c>
      <c r="I9986" s="90" t="s">
        <v>2019</v>
      </c>
      <c r="J9986" s="90">
        <v>0.03</v>
      </c>
      <c r="K9986" s="90">
        <v>1</v>
      </c>
      <c r="L9986" t="str">
        <f t="shared" si="310"/>
        <v>MidWest</v>
      </c>
      <c r="M9986" s="107">
        <f t="shared" si="311"/>
        <v>20.37</v>
      </c>
    </row>
    <row r="9987" spans="7:13">
      <c r="G9987" s="106">
        <v>41589</v>
      </c>
      <c r="H9987" s="90" t="s">
        <v>2098</v>
      </c>
      <c r="I9987" s="90" t="s">
        <v>2028</v>
      </c>
      <c r="J9987" s="90">
        <v>0</v>
      </c>
      <c r="K9987" s="90">
        <v>3</v>
      </c>
      <c r="L9987" t="str">
        <f t="shared" ref="L9987:L10001" si="312">_xlfn.XLOOKUP(H9987,$D$2:$D$73,$E$2:$E$73)</f>
        <v>West</v>
      </c>
      <c r="M9987" s="107">
        <f t="shared" ref="M9987:M10001" si="313">_xlfn.XLOOKUP(I9987,$A$2:$A$13,$B$2:$B$13)*K9987*(1-J9987)</f>
        <v>68.849999999999994</v>
      </c>
    </row>
    <row r="9988" spans="7:13">
      <c r="G9988" s="106">
        <v>41781</v>
      </c>
      <c r="H9988" s="90" t="s">
        <v>2032</v>
      </c>
      <c r="I9988" s="90" t="s">
        <v>2031</v>
      </c>
      <c r="J9988" s="90">
        <v>0</v>
      </c>
      <c r="K9988" s="90">
        <v>3</v>
      </c>
      <c r="L9988" t="str">
        <f t="shared" si="312"/>
        <v>East</v>
      </c>
      <c r="M9988" s="107">
        <f t="shared" si="313"/>
        <v>75</v>
      </c>
    </row>
    <row r="9989" spans="7:13">
      <c r="G9989" s="106">
        <v>42000</v>
      </c>
      <c r="H9989" s="90" t="s">
        <v>2053</v>
      </c>
      <c r="I9989" s="90" t="s">
        <v>2019</v>
      </c>
      <c r="J9989" s="90">
        <v>0.03</v>
      </c>
      <c r="K9989" s="90">
        <v>1</v>
      </c>
      <c r="L9989" t="str">
        <f t="shared" si="312"/>
        <v>MidWest</v>
      </c>
      <c r="M9989" s="107">
        <f t="shared" si="313"/>
        <v>20.37</v>
      </c>
    </row>
    <row r="9990" spans="7:13">
      <c r="G9990" s="106">
        <v>41980</v>
      </c>
      <c r="H9990" s="90" t="s">
        <v>2044</v>
      </c>
      <c r="I9990" s="90" t="s">
        <v>2034</v>
      </c>
      <c r="J9990" s="90">
        <v>2.5000000000000001E-2</v>
      </c>
      <c r="K9990" s="90">
        <v>3</v>
      </c>
      <c r="L9990" t="str">
        <f t="shared" si="312"/>
        <v>MidWest</v>
      </c>
      <c r="M9990" s="107">
        <f t="shared" si="313"/>
        <v>99.45</v>
      </c>
    </row>
    <row r="9991" spans="7:13">
      <c r="G9991" s="106">
        <v>41630</v>
      </c>
      <c r="H9991" s="90" t="s">
        <v>2025</v>
      </c>
      <c r="I9991" s="90" t="s">
        <v>2034</v>
      </c>
      <c r="J9991" s="90">
        <v>0</v>
      </c>
      <c r="K9991" s="90">
        <v>1</v>
      </c>
      <c r="L9991" t="str">
        <f t="shared" si="312"/>
        <v>West</v>
      </c>
      <c r="M9991" s="107">
        <f t="shared" si="313"/>
        <v>34</v>
      </c>
    </row>
    <row r="9992" spans="7:13">
      <c r="G9992" s="106">
        <v>41635</v>
      </c>
      <c r="H9992" s="90" t="s">
        <v>2084</v>
      </c>
      <c r="I9992" s="90" t="s">
        <v>2024</v>
      </c>
      <c r="J9992" s="90">
        <v>0</v>
      </c>
      <c r="K9992" s="90">
        <v>2</v>
      </c>
      <c r="L9992" t="str">
        <f t="shared" si="312"/>
        <v>MidWest</v>
      </c>
      <c r="M9992" s="107">
        <f t="shared" si="313"/>
        <v>45.9</v>
      </c>
    </row>
    <row r="9993" spans="7:13">
      <c r="G9993" s="106">
        <v>41955</v>
      </c>
      <c r="H9993" s="90" t="s">
        <v>2078</v>
      </c>
      <c r="I9993" s="90" t="s">
        <v>2043</v>
      </c>
      <c r="J9993" s="90">
        <v>0.03</v>
      </c>
      <c r="K9993" s="90">
        <v>2</v>
      </c>
      <c r="L9993" t="str">
        <f t="shared" si="312"/>
        <v>West</v>
      </c>
      <c r="M9993" s="107">
        <f t="shared" si="313"/>
        <v>45.589999999999996</v>
      </c>
    </row>
    <row r="9994" spans="7:13">
      <c r="G9994" s="106">
        <v>41620</v>
      </c>
      <c r="H9994" s="90" t="s">
        <v>2049</v>
      </c>
      <c r="I9994" s="90" t="s">
        <v>2034</v>
      </c>
      <c r="J9994" s="90">
        <v>0</v>
      </c>
      <c r="K9994" s="90">
        <v>3</v>
      </c>
      <c r="L9994" t="str">
        <f t="shared" si="312"/>
        <v>South</v>
      </c>
      <c r="M9994" s="107">
        <f t="shared" si="313"/>
        <v>102</v>
      </c>
    </row>
    <row r="9995" spans="7:13">
      <c r="G9995" s="106">
        <v>41457</v>
      </c>
      <c r="H9995" s="90" t="s">
        <v>2089</v>
      </c>
      <c r="I9995" s="90" t="s">
        <v>2046</v>
      </c>
      <c r="J9995" s="90">
        <v>0</v>
      </c>
      <c r="K9995" s="90">
        <v>2</v>
      </c>
      <c r="L9995" t="str">
        <f t="shared" si="312"/>
        <v>East</v>
      </c>
      <c r="M9995" s="107">
        <f t="shared" si="313"/>
        <v>50</v>
      </c>
    </row>
    <row r="9996" spans="7:13">
      <c r="G9996" s="106">
        <v>41599</v>
      </c>
      <c r="H9996" s="90" t="s">
        <v>2054</v>
      </c>
      <c r="I9996" s="90" t="s">
        <v>2034</v>
      </c>
      <c r="J9996" s="90">
        <v>0</v>
      </c>
      <c r="K9996" s="90">
        <v>4</v>
      </c>
      <c r="L9996" t="str">
        <f t="shared" si="312"/>
        <v>MidWest</v>
      </c>
      <c r="M9996" s="107">
        <f t="shared" si="313"/>
        <v>136</v>
      </c>
    </row>
    <row r="9997" spans="7:13">
      <c r="G9997" s="106">
        <v>41603</v>
      </c>
      <c r="H9997" s="90" t="s">
        <v>2064</v>
      </c>
      <c r="I9997" s="90" t="s">
        <v>2027</v>
      </c>
      <c r="J9997" s="90">
        <v>2.5000000000000001E-2</v>
      </c>
      <c r="K9997" s="90">
        <v>12</v>
      </c>
      <c r="L9997" t="str">
        <f t="shared" si="312"/>
        <v>West</v>
      </c>
      <c r="M9997" s="107">
        <f t="shared" si="313"/>
        <v>233.41499999999996</v>
      </c>
    </row>
    <row r="9998" spans="7:13">
      <c r="G9998" s="106">
        <v>41997</v>
      </c>
      <c r="H9998" s="90" t="s">
        <v>2030</v>
      </c>
      <c r="I9998" s="90" t="s">
        <v>2046</v>
      </c>
      <c r="J9998" s="90">
        <v>0.03</v>
      </c>
      <c r="K9998" s="90">
        <v>2</v>
      </c>
      <c r="L9998" t="str">
        <f t="shared" si="312"/>
        <v>West</v>
      </c>
      <c r="M9998" s="107">
        <f t="shared" si="313"/>
        <v>48.5</v>
      </c>
    </row>
    <row r="9999" spans="7:13">
      <c r="G9999" s="106">
        <v>41581</v>
      </c>
      <c r="H9999" s="90" t="s">
        <v>2093</v>
      </c>
      <c r="I9999" s="90" t="s">
        <v>2046</v>
      </c>
      <c r="J9999" s="90">
        <v>0</v>
      </c>
      <c r="K9999" s="90">
        <v>1</v>
      </c>
      <c r="L9999" t="str">
        <f t="shared" si="312"/>
        <v>West</v>
      </c>
      <c r="M9999" s="107">
        <f t="shared" si="313"/>
        <v>25</v>
      </c>
    </row>
    <row r="10000" spans="7:13">
      <c r="G10000" s="106">
        <v>41522</v>
      </c>
      <c r="H10000" s="90" t="s">
        <v>2058</v>
      </c>
      <c r="I10000" s="90" t="s">
        <v>2040</v>
      </c>
      <c r="J10000" s="90">
        <v>0.01</v>
      </c>
      <c r="K10000" s="90">
        <v>2</v>
      </c>
      <c r="L10000" t="str">
        <f t="shared" si="312"/>
        <v>MidWest</v>
      </c>
      <c r="M10000" s="107">
        <f t="shared" si="313"/>
        <v>59.4</v>
      </c>
    </row>
    <row r="10001" spans="7:13">
      <c r="G10001" s="106">
        <v>41718</v>
      </c>
      <c r="H10001" s="90" t="s">
        <v>2064</v>
      </c>
      <c r="I10001" s="90" t="s">
        <v>2024</v>
      </c>
      <c r="J10001" s="90">
        <v>1.4999999999999999E-2</v>
      </c>
      <c r="K10001" s="90">
        <v>1</v>
      </c>
      <c r="L10001" t="str">
        <f t="shared" si="312"/>
        <v>West</v>
      </c>
      <c r="M10001" s="107">
        <f t="shared" si="313"/>
        <v>22.60575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D530B-25F9-4F5A-8C62-899DA7DC458F}">
  <dimension ref="A1:M10001"/>
  <sheetViews>
    <sheetView zoomScale="110" zoomScaleNormal="110" workbookViewId="0">
      <selection activeCell="G18" sqref="G18"/>
    </sheetView>
  </sheetViews>
  <sheetFormatPr defaultRowHeight="14.4"/>
  <cols>
    <col min="1" max="1" width="12.44140625" bestFit="1" customWidth="1"/>
    <col min="2" max="2" width="6.88671875" bestFit="1" customWidth="1"/>
    <col min="3" max="3" width="10.109375" bestFit="1" customWidth="1"/>
    <col min="4" max="4" width="15.88671875" bestFit="1" customWidth="1"/>
    <col min="5" max="5" width="8.5546875" bestFit="1" customWidth="1"/>
    <col min="6" max="6" width="10.109375" bestFit="1" customWidth="1"/>
    <col min="7" max="7" width="14.33203125" customWidth="1"/>
    <col min="8" max="8" width="15.88671875" bestFit="1" customWidth="1"/>
    <col min="9" max="9" width="12.44140625" bestFit="1" customWidth="1"/>
    <col min="10" max="10" width="10" bestFit="1" customWidth="1"/>
    <col min="11" max="11" width="7.109375" bestFit="1" customWidth="1"/>
    <col min="12" max="12" width="20.44140625" bestFit="1" customWidth="1"/>
    <col min="13" max="13" width="29" style="107" bestFit="1" customWidth="1"/>
  </cols>
  <sheetData>
    <row r="1" spans="1:13">
      <c r="A1" s="103" t="s">
        <v>2010</v>
      </c>
      <c r="B1" s="103" t="s">
        <v>2011</v>
      </c>
      <c r="D1" s="103" t="s">
        <v>2012</v>
      </c>
      <c r="E1" s="103" t="s">
        <v>1759</v>
      </c>
      <c r="G1" s="103" t="s">
        <v>1853</v>
      </c>
      <c r="H1" s="103" t="s">
        <v>2013</v>
      </c>
      <c r="I1" s="103" t="s">
        <v>2014</v>
      </c>
      <c r="J1" s="103" t="s">
        <v>2015</v>
      </c>
      <c r="K1" s="103" t="s">
        <v>2016</v>
      </c>
      <c r="L1" s="104" t="s">
        <v>2017</v>
      </c>
      <c r="M1" s="105" t="s">
        <v>2018</v>
      </c>
    </row>
    <row r="2" spans="1:13">
      <c r="A2" s="90" t="s">
        <v>2019</v>
      </c>
      <c r="B2" s="90">
        <v>21</v>
      </c>
      <c r="D2" s="90" t="s">
        <v>2020</v>
      </c>
      <c r="E2" s="90" t="s">
        <v>2021</v>
      </c>
      <c r="G2" s="106">
        <v>41517</v>
      </c>
      <c r="H2" s="90" t="s">
        <v>2022</v>
      </c>
      <c r="I2" s="90" t="s">
        <v>2023</v>
      </c>
      <c r="J2" s="90">
        <v>0.03</v>
      </c>
      <c r="K2" s="90">
        <v>2</v>
      </c>
    </row>
    <row r="3" spans="1:13">
      <c r="A3" s="90" t="s">
        <v>2024</v>
      </c>
      <c r="B3" s="90">
        <v>22.95</v>
      </c>
      <c r="D3" s="90" t="s">
        <v>2025</v>
      </c>
      <c r="E3" s="90" t="s">
        <v>1735</v>
      </c>
      <c r="G3" s="106">
        <v>41970</v>
      </c>
      <c r="H3" s="90" t="s">
        <v>2026</v>
      </c>
      <c r="I3" s="90" t="s">
        <v>2027</v>
      </c>
      <c r="J3" s="90">
        <v>1.4999999999999999E-2</v>
      </c>
      <c r="K3" s="90">
        <v>2</v>
      </c>
    </row>
    <row r="4" spans="1:13">
      <c r="A4" s="90" t="s">
        <v>2028</v>
      </c>
      <c r="B4" s="90">
        <v>22.95</v>
      </c>
      <c r="D4" s="90" t="s">
        <v>2029</v>
      </c>
      <c r="E4" s="90" t="s">
        <v>1765</v>
      </c>
      <c r="G4" s="106">
        <v>41585</v>
      </c>
      <c r="H4" s="90" t="s">
        <v>2030</v>
      </c>
      <c r="I4" s="90" t="s">
        <v>2031</v>
      </c>
      <c r="J4" s="90">
        <v>0.01</v>
      </c>
      <c r="K4" s="90">
        <v>3</v>
      </c>
    </row>
    <row r="5" spans="1:13">
      <c r="A5" s="90" t="s">
        <v>2031</v>
      </c>
      <c r="B5" s="90">
        <v>25</v>
      </c>
      <c r="D5" s="90" t="s">
        <v>2032</v>
      </c>
      <c r="E5" s="90" t="s">
        <v>1765</v>
      </c>
      <c r="G5" s="106">
        <v>41792</v>
      </c>
      <c r="H5" s="90" t="s">
        <v>2033</v>
      </c>
      <c r="I5" s="90" t="s">
        <v>2034</v>
      </c>
      <c r="J5" s="90">
        <v>0.01</v>
      </c>
      <c r="K5" s="90">
        <v>3</v>
      </c>
    </row>
    <row r="6" spans="1:13">
      <c r="A6" s="90" t="s">
        <v>2023</v>
      </c>
      <c r="B6" s="90">
        <v>79.95</v>
      </c>
      <c r="D6" s="90" t="s">
        <v>2035</v>
      </c>
      <c r="E6" s="90" t="s">
        <v>1735</v>
      </c>
      <c r="G6" s="106">
        <v>41487</v>
      </c>
      <c r="H6" s="90" t="s">
        <v>2036</v>
      </c>
      <c r="I6" s="90" t="s">
        <v>2028</v>
      </c>
      <c r="J6" s="90">
        <v>0.02</v>
      </c>
      <c r="K6" s="90">
        <v>2</v>
      </c>
    </row>
    <row r="7" spans="1:13">
      <c r="A7" s="90" t="s">
        <v>2037</v>
      </c>
      <c r="B7" s="90">
        <v>27.5</v>
      </c>
      <c r="D7" s="90" t="s">
        <v>2038</v>
      </c>
      <c r="E7" s="90" t="s">
        <v>2021</v>
      </c>
      <c r="G7" s="106">
        <v>41957</v>
      </c>
      <c r="H7" s="90" t="s">
        <v>2039</v>
      </c>
      <c r="I7" s="90" t="s">
        <v>2040</v>
      </c>
      <c r="J7" s="90">
        <v>2.5000000000000001E-2</v>
      </c>
      <c r="K7" s="90">
        <v>1</v>
      </c>
    </row>
    <row r="8" spans="1:13">
      <c r="A8" s="90" t="s">
        <v>2040</v>
      </c>
      <c r="B8" s="90">
        <v>30</v>
      </c>
      <c r="D8" s="90" t="s">
        <v>2041</v>
      </c>
      <c r="E8" s="90" t="s">
        <v>1735</v>
      </c>
      <c r="G8" s="106">
        <v>41591</v>
      </c>
      <c r="H8" s="90" t="s">
        <v>2042</v>
      </c>
      <c r="I8" s="90" t="s">
        <v>2043</v>
      </c>
      <c r="J8" s="90">
        <v>0.03</v>
      </c>
      <c r="K8" s="90">
        <v>3</v>
      </c>
    </row>
    <row r="9" spans="1:13">
      <c r="A9" s="90" t="s">
        <v>2034</v>
      </c>
      <c r="B9" s="90">
        <v>34</v>
      </c>
      <c r="D9" s="90" t="s">
        <v>2044</v>
      </c>
      <c r="E9" s="90" t="s">
        <v>2021</v>
      </c>
      <c r="G9" s="106">
        <v>41947</v>
      </c>
      <c r="H9" s="90" t="s">
        <v>2045</v>
      </c>
      <c r="I9" s="90" t="s">
        <v>2028</v>
      </c>
      <c r="J9" s="90">
        <v>0.01</v>
      </c>
      <c r="K9" s="90">
        <v>2</v>
      </c>
    </row>
    <row r="10" spans="1:13">
      <c r="A10" s="90" t="s">
        <v>2046</v>
      </c>
      <c r="B10" s="90">
        <v>25</v>
      </c>
      <c r="D10" s="90" t="s">
        <v>2042</v>
      </c>
      <c r="E10" s="90" t="s">
        <v>2021</v>
      </c>
      <c r="G10" s="106">
        <v>41969</v>
      </c>
      <c r="H10" s="90" t="s">
        <v>2036</v>
      </c>
      <c r="I10" s="90" t="s">
        <v>2024</v>
      </c>
      <c r="J10" s="90">
        <v>2.5000000000000001E-2</v>
      </c>
      <c r="K10" s="90">
        <v>1</v>
      </c>
    </row>
    <row r="11" spans="1:13">
      <c r="A11" s="90" t="s">
        <v>2043</v>
      </c>
      <c r="B11" s="90">
        <v>23.5</v>
      </c>
      <c r="D11" s="90" t="s">
        <v>2047</v>
      </c>
      <c r="E11" s="90" t="s">
        <v>1745</v>
      </c>
      <c r="G11" s="106">
        <v>41828</v>
      </c>
      <c r="H11" s="90" t="s">
        <v>2041</v>
      </c>
      <c r="I11" s="90" t="s">
        <v>2046</v>
      </c>
      <c r="J11" s="90">
        <v>1.4999999999999999E-2</v>
      </c>
      <c r="K11" s="90">
        <v>2</v>
      </c>
    </row>
    <row r="12" spans="1:13">
      <c r="A12" s="90" t="s">
        <v>2027</v>
      </c>
      <c r="B12" s="90">
        <v>19.95</v>
      </c>
      <c r="D12" s="90" t="s">
        <v>2048</v>
      </c>
      <c r="E12" s="90" t="s">
        <v>1765</v>
      </c>
      <c r="G12" s="106">
        <v>41979</v>
      </c>
      <c r="H12" s="90" t="s">
        <v>2049</v>
      </c>
      <c r="I12" s="90" t="s">
        <v>2034</v>
      </c>
      <c r="J12" s="90">
        <v>0.01</v>
      </c>
      <c r="K12" s="90">
        <v>2</v>
      </c>
    </row>
    <row r="13" spans="1:13">
      <c r="A13" s="90" t="s">
        <v>2050</v>
      </c>
      <c r="B13" s="90">
        <v>19</v>
      </c>
      <c r="D13" s="90" t="s">
        <v>2051</v>
      </c>
      <c r="E13" s="90" t="s">
        <v>2021</v>
      </c>
      <c r="G13" s="106">
        <v>41622</v>
      </c>
      <c r="H13" s="90" t="s">
        <v>2052</v>
      </c>
      <c r="I13" s="90" t="s">
        <v>2043</v>
      </c>
      <c r="J13" s="90">
        <v>0</v>
      </c>
      <c r="K13" s="90">
        <v>1</v>
      </c>
    </row>
    <row r="14" spans="1:13">
      <c r="D14" s="90" t="s">
        <v>2053</v>
      </c>
      <c r="E14" s="90" t="s">
        <v>2021</v>
      </c>
      <c r="G14" s="106">
        <v>41609</v>
      </c>
      <c r="H14" s="90" t="s">
        <v>2029</v>
      </c>
      <c r="I14" s="90" t="s">
        <v>2028</v>
      </c>
      <c r="J14" s="90">
        <v>1.4999999999999999E-2</v>
      </c>
      <c r="K14" s="90">
        <v>4</v>
      </c>
    </row>
    <row r="15" spans="1:13">
      <c r="D15" s="90" t="s">
        <v>2054</v>
      </c>
      <c r="E15" s="90" t="s">
        <v>2021</v>
      </c>
      <c r="G15" s="106">
        <v>41954</v>
      </c>
      <c r="H15" s="90" t="s">
        <v>2030</v>
      </c>
      <c r="I15" s="90" t="s">
        <v>2034</v>
      </c>
      <c r="J15" s="90">
        <v>2.5000000000000001E-2</v>
      </c>
      <c r="K15" s="90">
        <v>2</v>
      </c>
    </row>
    <row r="16" spans="1:13">
      <c r="D16" s="90" t="s">
        <v>2055</v>
      </c>
      <c r="E16" s="90" t="s">
        <v>1745</v>
      </c>
      <c r="G16" s="106">
        <v>41711</v>
      </c>
      <c r="H16" s="90" t="s">
        <v>2049</v>
      </c>
      <c r="I16" s="90" t="s">
        <v>2027</v>
      </c>
      <c r="J16" s="90">
        <v>0</v>
      </c>
      <c r="K16" s="90">
        <v>1</v>
      </c>
    </row>
    <row r="17" spans="4:11">
      <c r="D17" s="90" t="s">
        <v>2056</v>
      </c>
      <c r="E17" s="90" t="s">
        <v>2021</v>
      </c>
      <c r="G17" s="106">
        <v>41306</v>
      </c>
      <c r="H17" s="90" t="s">
        <v>2036</v>
      </c>
      <c r="I17" s="90" t="s">
        <v>2046</v>
      </c>
      <c r="J17" s="90">
        <v>0</v>
      </c>
      <c r="K17" s="90">
        <v>1</v>
      </c>
    </row>
    <row r="18" spans="4:11">
      <c r="D18" s="90" t="s">
        <v>2057</v>
      </c>
      <c r="E18" s="90" t="s">
        <v>1735</v>
      </c>
      <c r="G18" s="106">
        <v>41284</v>
      </c>
      <c r="H18" s="90" t="s">
        <v>2058</v>
      </c>
      <c r="I18" s="90" t="s">
        <v>2023</v>
      </c>
      <c r="J18" s="90">
        <v>0</v>
      </c>
      <c r="K18" s="90">
        <v>1</v>
      </c>
    </row>
    <row r="19" spans="4:11">
      <c r="D19" s="90" t="s">
        <v>2022</v>
      </c>
      <c r="E19" s="90" t="s">
        <v>1735</v>
      </c>
      <c r="G19" s="106">
        <v>41958</v>
      </c>
      <c r="H19" s="90" t="s">
        <v>2059</v>
      </c>
      <c r="I19" s="90" t="s">
        <v>2034</v>
      </c>
      <c r="J19" s="90">
        <v>0</v>
      </c>
      <c r="K19" s="90">
        <v>9</v>
      </c>
    </row>
    <row r="20" spans="4:11">
      <c r="D20" s="90" t="s">
        <v>2060</v>
      </c>
      <c r="E20" s="90" t="s">
        <v>1745</v>
      </c>
      <c r="G20" s="106">
        <v>41620</v>
      </c>
      <c r="H20" s="90" t="s">
        <v>2061</v>
      </c>
      <c r="I20" s="90" t="s">
        <v>2027</v>
      </c>
      <c r="J20" s="90">
        <v>0</v>
      </c>
      <c r="K20" s="90">
        <v>1</v>
      </c>
    </row>
    <row r="21" spans="4:11">
      <c r="D21" s="90" t="s">
        <v>2059</v>
      </c>
      <c r="E21" s="90" t="s">
        <v>1735</v>
      </c>
      <c r="G21" s="106">
        <v>41965</v>
      </c>
      <c r="H21" s="90" t="s">
        <v>2049</v>
      </c>
      <c r="I21" s="90" t="s">
        <v>2028</v>
      </c>
      <c r="J21" s="90">
        <v>2.5000000000000001E-2</v>
      </c>
      <c r="K21" s="90">
        <v>3</v>
      </c>
    </row>
    <row r="22" spans="4:11">
      <c r="D22" s="90" t="s">
        <v>2026</v>
      </c>
      <c r="E22" s="90" t="s">
        <v>2021</v>
      </c>
      <c r="G22" s="106">
        <v>41830</v>
      </c>
      <c r="H22" s="90" t="s">
        <v>2058</v>
      </c>
      <c r="I22" s="90" t="s">
        <v>2034</v>
      </c>
      <c r="J22" s="90">
        <v>0</v>
      </c>
      <c r="K22" s="90">
        <v>3</v>
      </c>
    </row>
    <row r="23" spans="4:11">
      <c r="D23" s="90" t="s">
        <v>2062</v>
      </c>
      <c r="E23" s="90" t="s">
        <v>1765</v>
      </c>
      <c r="G23" s="106">
        <v>41635</v>
      </c>
      <c r="H23" s="90" t="s">
        <v>2035</v>
      </c>
      <c r="I23" s="90" t="s">
        <v>2034</v>
      </c>
      <c r="J23" s="90">
        <v>0.02</v>
      </c>
      <c r="K23" s="90">
        <v>2</v>
      </c>
    </row>
    <row r="24" spans="4:11">
      <c r="D24" s="90" t="s">
        <v>2063</v>
      </c>
      <c r="E24" s="90" t="s">
        <v>1745</v>
      </c>
      <c r="G24" s="106">
        <v>41545</v>
      </c>
      <c r="H24" s="90" t="s">
        <v>2054</v>
      </c>
      <c r="I24" s="90" t="s">
        <v>2037</v>
      </c>
      <c r="J24" s="90">
        <v>1.4999999999999999E-2</v>
      </c>
      <c r="K24" s="90">
        <v>1</v>
      </c>
    </row>
    <row r="25" spans="4:11">
      <c r="D25" s="90" t="s">
        <v>2064</v>
      </c>
      <c r="E25" s="90" t="s">
        <v>1735</v>
      </c>
      <c r="G25" s="106">
        <v>41579</v>
      </c>
      <c r="H25" s="90" t="s">
        <v>2065</v>
      </c>
      <c r="I25" s="90" t="s">
        <v>2028</v>
      </c>
      <c r="J25" s="90">
        <v>0.03</v>
      </c>
      <c r="K25" s="90">
        <v>2</v>
      </c>
    </row>
    <row r="26" spans="4:11">
      <c r="D26" s="90" t="s">
        <v>2052</v>
      </c>
      <c r="E26" s="90" t="s">
        <v>2021</v>
      </c>
      <c r="G26" s="106">
        <v>41578</v>
      </c>
      <c r="H26" s="90" t="s">
        <v>2041</v>
      </c>
      <c r="I26" s="90" t="s">
        <v>2019</v>
      </c>
      <c r="J26" s="90">
        <v>2.5000000000000001E-2</v>
      </c>
      <c r="K26" s="90">
        <v>24</v>
      </c>
    </row>
    <row r="27" spans="4:11">
      <c r="D27" s="90" t="s">
        <v>2066</v>
      </c>
      <c r="E27" s="90" t="s">
        <v>1765</v>
      </c>
      <c r="G27" s="106">
        <v>41806</v>
      </c>
      <c r="H27" s="90" t="s">
        <v>2054</v>
      </c>
      <c r="I27" s="90" t="s">
        <v>2043</v>
      </c>
      <c r="J27" s="90">
        <v>0</v>
      </c>
      <c r="K27" s="90">
        <v>2</v>
      </c>
    </row>
    <row r="28" spans="4:11">
      <c r="D28" s="90" t="s">
        <v>2067</v>
      </c>
      <c r="E28" s="90" t="s">
        <v>1765</v>
      </c>
      <c r="G28" s="106">
        <v>41599</v>
      </c>
      <c r="H28" s="90" t="s">
        <v>2059</v>
      </c>
      <c r="I28" s="90" t="s">
        <v>2046</v>
      </c>
      <c r="J28" s="90">
        <v>2.5000000000000001E-2</v>
      </c>
      <c r="K28" s="90">
        <v>3</v>
      </c>
    </row>
    <row r="29" spans="4:11">
      <c r="D29" s="90" t="s">
        <v>2065</v>
      </c>
      <c r="E29" s="90" t="s">
        <v>1745</v>
      </c>
      <c r="G29" s="106">
        <v>41966</v>
      </c>
      <c r="H29" s="90" t="s">
        <v>2054</v>
      </c>
      <c r="I29" s="90" t="s">
        <v>2027</v>
      </c>
      <c r="J29" s="90">
        <v>0.03</v>
      </c>
      <c r="K29" s="90">
        <v>3</v>
      </c>
    </row>
    <row r="30" spans="4:11">
      <c r="D30" s="90" t="s">
        <v>2068</v>
      </c>
      <c r="E30" s="90" t="s">
        <v>1745</v>
      </c>
      <c r="G30" s="106">
        <v>41299</v>
      </c>
      <c r="H30" s="90" t="s">
        <v>2054</v>
      </c>
      <c r="I30" s="90" t="s">
        <v>2046</v>
      </c>
      <c r="J30" s="90">
        <v>0</v>
      </c>
      <c r="K30" s="90">
        <v>2</v>
      </c>
    </row>
    <row r="31" spans="4:11">
      <c r="D31" s="90" t="s">
        <v>2069</v>
      </c>
      <c r="E31" s="90" t="s">
        <v>1745</v>
      </c>
      <c r="G31" s="106">
        <v>41389</v>
      </c>
      <c r="H31" s="90" t="s">
        <v>2070</v>
      </c>
      <c r="I31" s="90" t="s">
        <v>2046</v>
      </c>
      <c r="J31" s="90">
        <v>0</v>
      </c>
      <c r="K31" s="90">
        <v>1</v>
      </c>
    </row>
    <row r="32" spans="4:11">
      <c r="D32" s="90" t="s">
        <v>2071</v>
      </c>
      <c r="E32" s="90" t="s">
        <v>2021</v>
      </c>
      <c r="G32" s="106">
        <v>41952</v>
      </c>
      <c r="H32" s="90" t="s">
        <v>2072</v>
      </c>
      <c r="I32" s="90" t="s">
        <v>2019</v>
      </c>
      <c r="J32" s="90">
        <v>0.03</v>
      </c>
      <c r="K32" s="90">
        <v>1</v>
      </c>
    </row>
    <row r="33" spans="4:11">
      <c r="D33" s="90" t="s">
        <v>2073</v>
      </c>
      <c r="E33" s="90" t="s">
        <v>1735</v>
      </c>
      <c r="G33" s="106">
        <v>41600</v>
      </c>
      <c r="H33" s="90" t="s">
        <v>2074</v>
      </c>
      <c r="I33" s="90" t="s">
        <v>2027</v>
      </c>
      <c r="J33" s="90">
        <v>0</v>
      </c>
      <c r="K33" s="90">
        <v>3</v>
      </c>
    </row>
    <row r="34" spans="4:11">
      <c r="D34" s="90" t="s">
        <v>2075</v>
      </c>
      <c r="E34" s="90" t="s">
        <v>1735</v>
      </c>
      <c r="G34" s="106">
        <v>41613</v>
      </c>
      <c r="H34" s="90" t="s">
        <v>2036</v>
      </c>
      <c r="I34" s="90" t="s">
        <v>2040</v>
      </c>
      <c r="J34" s="90">
        <v>2.5000000000000001E-2</v>
      </c>
      <c r="K34" s="90">
        <v>15</v>
      </c>
    </row>
    <row r="35" spans="4:11">
      <c r="D35" s="90" t="s">
        <v>2076</v>
      </c>
      <c r="E35" s="90" t="s">
        <v>1735</v>
      </c>
      <c r="G35" s="106">
        <v>41959</v>
      </c>
      <c r="H35" s="90" t="s">
        <v>2077</v>
      </c>
      <c r="I35" s="90" t="s">
        <v>2027</v>
      </c>
      <c r="J35" s="90">
        <v>0.01</v>
      </c>
      <c r="K35" s="90">
        <v>2</v>
      </c>
    </row>
    <row r="36" spans="4:11">
      <c r="D36" s="90" t="s">
        <v>2078</v>
      </c>
      <c r="E36" s="90" t="s">
        <v>1735</v>
      </c>
      <c r="G36" s="106">
        <v>41724</v>
      </c>
      <c r="H36" s="90" t="s">
        <v>2029</v>
      </c>
      <c r="I36" s="90" t="s">
        <v>2027</v>
      </c>
      <c r="J36" s="90">
        <v>0</v>
      </c>
      <c r="K36" s="90">
        <v>3</v>
      </c>
    </row>
    <row r="37" spans="4:11">
      <c r="D37" s="90" t="s">
        <v>2072</v>
      </c>
      <c r="E37" s="90" t="s">
        <v>2021</v>
      </c>
      <c r="G37" s="106">
        <v>41637</v>
      </c>
      <c r="H37" s="90" t="s">
        <v>2079</v>
      </c>
      <c r="I37" s="90" t="s">
        <v>2037</v>
      </c>
      <c r="J37" s="90">
        <v>0.01</v>
      </c>
      <c r="K37" s="90">
        <v>3</v>
      </c>
    </row>
    <row r="38" spans="4:11">
      <c r="D38" s="90" t="s">
        <v>2080</v>
      </c>
      <c r="E38" s="90" t="s">
        <v>1765</v>
      </c>
      <c r="G38" s="106">
        <v>41607</v>
      </c>
      <c r="H38" s="90" t="s">
        <v>2044</v>
      </c>
      <c r="I38" s="90" t="s">
        <v>2031</v>
      </c>
      <c r="J38" s="90">
        <v>0</v>
      </c>
      <c r="K38" s="90">
        <v>3</v>
      </c>
    </row>
    <row r="39" spans="4:11">
      <c r="D39" s="90" t="s">
        <v>2081</v>
      </c>
      <c r="E39" s="90" t="s">
        <v>1735</v>
      </c>
      <c r="G39" s="106">
        <v>41442</v>
      </c>
      <c r="H39" s="90" t="s">
        <v>2082</v>
      </c>
      <c r="I39" s="90" t="s">
        <v>2019</v>
      </c>
      <c r="J39" s="90">
        <v>0</v>
      </c>
      <c r="K39" s="90">
        <v>4</v>
      </c>
    </row>
    <row r="40" spans="4:11">
      <c r="D40" s="90" t="s">
        <v>2039</v>
      </c>
      <c r="E40" s="90" t="s">
        <v>1765</v>
      </c>
      <c r="G40" s="106">
        <v>41961</v>
      </c>
      <c r="H40" s="90" t="s">
        <v>2049</v>
      </c>
      <c r="I40" s="90" t="s">
        <v>2027</v>
      </c>
      <c r="J40" s="90">
        <v>0.01</v>
      </c>
      <c r="K40" s="90">
        <v>3</v>
      </c>
    </row>
    <row r="41" spans="4:11">
      <c r="D41" s="90" t="s">
        <v>2083</v>
      </c>
      <c r="E41" s="90" t="s">
        <v>1735</v>
      </c>
      <c r="G41" s="106">
        <v>41963</v>
      </c>
      <c r="H41" s="90" t="s">
        <v>2060</v>
      </c>
      <c r="I41" s="90" t="s">
        <v>2028</v>
      </c>
      <c r="J41" s="90">
        <v>1.4999999999999999E-2</v>
      </c>
      <c r="K41" s="90">
        <v>1</v>
      </c>
    </row>
    <row r="42" spans="4:11">
      <c r="D42" s="90" t="s">
        <v>2084</v>
      </c>
      <c r="E42" s="90" t="s">
        <v>2021</v>
      </c>
      <c r="G42" s="106">
        <v>41589</v>
      </c>
      <c r="H42" s="90" t="s">
        <v>2072</v>
      </c>
      <c r="I42" s="90" t="s">
        <v>2027</v>
      </c>
      <c r="J42" s="90">
        <v>0.01</v>
      </c>
      <c r="K42" s="90">
        <v>3</v>
      </c>
    </row>
    <row r="43" spans="4:11">
      <c r="D43" s="90" t="s">
        <v>2058</v>
      </c>
      <c r="E43" s="90" t="s">
        <v>2021</v>
      </c>
      <c r="G43" s="106">
        <v>41631</v>
      </c>
      <c r="H43" s="90" t="s">
        <v>2085</v>
      </c>
      <c r="I43" s="90" t="s">
        <v>2019</v>
      </c>
      <c r="J43" s="90">
        <v>0.01</v>
      </c>
      <c r="K43" s="90">
        <v>2</v>
      </c>
    </row>
    <row r="44" spans="4:11">
      <c r="D44" s="90" t="s">
        <v>2086</v>
      </c>
      <c r="E44" s="90" t="s">
        <v>1735</v>
      </c>
      <c r="G44" s="106">
        <v>41613</v>
      </c>
      <c r="H44" s="90" t="s">
        <v>2042</v>
      </c>
      <c r="I44" s="90" t="s">
        <v>2027</v>
      </c>
      <c r="J44" s="90">
        <v>0</v>
      </c>
      <c r="K44" s="90">
        <v>2</v>
      </c>
    </row>
    <row r="45" spans="4:11">
      <c r="D45" s="90" t="s">
        <v>2087</v>
      </c>
      <c r="E45" s="90" t="s">
        <v>1745</v>
      </c>
      <c r="G45" s="106">
        <v>41614</v>
      </c>
      <c r="H45" s="90" t="s">
        <v>2039</v>
      </c>
      <c r="I45" s="90" t="s">
        <v>2027</v>
      </c>
      <c r="J45" s="90">
        <v>2.5000000000000001E-2</v>
      </c>
      <c r="K45" s="90">
        <v>1</v>
      </c>
    </row>
    <row r="46" spans="4:11">
      <c r="D46" s="90" t="s">
        <v>2033</v>
      </c>
      <c r="E46" s="90" t="s">
        <v>2021</v>
      </c>
      <c r="G46" s="106">
        <v>41302</v>
      </c>
      <c r="H46" s="90" t="s">
        <v>2038</v>
      </c>
      <c r="I46" s="90" t="s">
        <v>2027</v>
      </c>
      <c r="J46" s="90">
        <v>0</v>
      </c>
      <c r="K46" s="90">
        <v>2</v>
      </c>
    </row>
    <row r="47" spans="4:11">
      <c r="D47" s="90" t="s">
        <v>2077</v>
      </c>
      <c r="E47" s="90" t="s">
        <v>2021</v>
      </c>
      <c r="G47" s="106">
        <v>41609</v>
      </c>
      <c r="H47" s="90" t="s">
        <v>2025</v>
      </c>
      <c r="I47" s="90" t="s">
        <v>2040</v>
      </c>
      <c r="J47" s="90">
        <v>0.02</v>
      </c>
      <c r="K47" s="90">
        <v>3</v>
      </c>
    </row>
    <row r="48" spans="4:11">
      <c r="D48" s="90" t="s">
        <v>2088</v>
      </c>
      <c r="E48" s="90" t="s">
        <v>2021</v>
      </c>
      <c r="G48" s="106">
        <v>41299</v>
      </c>
      <c r="H48" s="90" t="s">
        <v>2088</v>
      </c>
      <c r="I48" s="90" t="s">
        <v>2028</v>
      </c>
      <c r="J48" s="90">
        <v>0.02</v>
      </c>
      <c r="K48" s="90">
        <v>1</v>
      </c>
    </row>
    <row r="49" spans="4:11">
      <c r="D49" s="90" t="s">
        <v>2089</v>
      </c>
      <c r="E49" s="90" t="s">
        <v>1765</v>
      </c>
      <c r="G49" s="106">
        <v>41747</v>
      </c>
      <c r="H49" s="90" t="s">
        <v>2048</v>
      </c>
      <c r="I49" s="90" t="s">
        <v>2031</v>
      </c>
      <c r="J49" s="90">
        <v>1.4999999999999999E-2</v>
      </c>
      <c r="K49" s="90">
        <v>2</v>
      </c>
    </row>
    <row r="50" spans="4:11">
      <c r="D50" s="90" t="s">
        <v>2079</v>
      </c>
      <c r="E50" s="90" t="s">
        <v>2021</v>
      </c>
      <c r="G50" s="106">
        <v>41968</v>
      </c>
      <c r="H50" s="90" t="s">
        <v>2090</v>
      </c>
      <c r="I50" s="90" t="s">
        <v>2037</v>
      </c>
      <c r="J50" s="90">
        <v>2.5000000000000001E-2</v>
      </c>
      <c r="K50" s="90">
        <v>3</v>
      </c>
    </row>
    <row r="51" spans="4:11">
      <c r="D51" s="90" t="s">
        <v>2074</v>
      </c>
      <c r="E51" s="90" t="s">
        <v>2021</v>
      </c>
      <c r="G51" s="106">
        <v>41336</v>
      </c>
      <c r="H51" s="90" t="s">
        <v>2073</v>
      </c>
      <c r="I51" s="90" t="s">
        <v>2046</v>
      </c>
      <c r="J51" s="90">
        <v>0</v>
      </c>
      <c r="K51" s="90">
        <v>2</v>
      </c>
    </row>
    <row r="52" spans="4:11">
      <c r="D52" s="90" t="s">
        <v>2030</v>
      </c>
      <c r="E52" s="90" t="s">
        <v>1735</v>
      </c>
      <c r="G52" s="106">
        <v>41611</v>
      </c>
      <c r="H52" s="90" t="s">
        <v>2064</v>
      </c>
      <c r="I52" s="90" t="s">
        <v>2024</v>
      </c>
      <c r="J52" s="90">
        <v>0</v>
      </c>
      <c r="K52" s="90">
        <v>2</v>
      </c>
    </row>
    <row r="53" spans="4:11">
      <c r="D53" s="90" t="s">
        <v>2091</v>
      </c>
      <c r="E53" s="90" t="s">
        <v>1745</v>
      </c>
      <c r="G53" s="106">
        <v>41580</v>
      </c>
      <c r="H53" s="90" t="s">
        <v>2083</v>
      </c>
      <c r="I53" s="90" t="s">
        <v>2028</v>
      </c>
      <c r="J53" s="90">
        <v>0</v>
      </c>
      <c r="K53" s="90">
        <v>1</v>
      </c>
    </row>
    <row r="54" spans="4:11">
      <c r="D54" s="90" t="s">
        <v>2092</v>
      </c>
      <c r="E54" s="90" t="s">
        <v>1765</v>
      </c>
      <c r="G54" s="106">
        <v>41952</v>
      </c>
      <c r="H54" s="90" t="s">
        <v>2042</v>
      </c>
      <c r="I54" s="90" t="s">
        <v>2037</v>
      </c>
      <c r="J54" s="90">
        <v>0.02</v>
      </c>
      <c r="K54" s="90">
        <v>1</v>
      </c>
    </row>
    <row r="55" spans="4:11">
      <c r="D55" s="90" t="s">
        <v>2093</v>
      </c>
      <c r="E55" s="90" t="s">
        <v>1735</v>
      </c>
      <c r="G55" s="106">
        <v>41594</v>
      </c>
      <c r="H55" s="90" t="s">
        <v>2058</v>
      </c>
      <c r="I55" s="90" t="s">
        <v>2031</v>
      </c>
      <c r="J55" s="90">
        <v>0</v>
      </c>
      <c r="K55" s="90">
        <v>11</v>
      </c>
    </row>
    <row r="56" spans="4:11">
      <c r="D56" s="90" t="s">
        <v>2070</v>
      </c>
      <c r="E56" s="90" t="s">
        <v>1765</v>
      </c>
      <c r="G56" s="106">
        <v>41587</v>
      </c>
      <c r="H56" s="90" t="s">
        <v>2025</v>
      </c>
      <c r="I56" s="90" t="s">
        <v>2034</v>
      </c>
      <c r="J56" s="90">
        <v>0</v>
      </c>
      <c r="K56" s="90">
        <v>2</v>
      </c>
    </row>
    <row r="57" spans="4:11">
      <c r="D57" s="90" t="s">
        <v>2094</v>
      </c>
      <c r="E57" s="90" t="s">
        <v>1735</v>
      </c>
      <c r="G57" s="106">
        <v>41587</v>
      </c>
      <c r="H57" s="90" t="s">
        <v>2051</v>
      </c>
      <c r="I57" s="90" t="s">
        <v>2023</v>
      </c>
      <c r="J57" s="90">
        <v>0</v>
      </c>
      <c r="K57" s="90">
        <v>2</v>
      </c>
    </row>
    <row r="58" spans="4:11">
      <c r="D58" s="90" t="s">
        <v>2095</v>
      </c>
      <c r="E58" s="90" t="s">
        <v>1745</v>
      </c>
      <c r="G58" s="106">
        <v>41613</v>
      </c>
      <c r="H58" s="90" t="s">
        <v>2093</v>
      </c>
      <c r="I58" s="90" t="s">
        <v>2027</v>
      </c>
      <c r="J58" s="90">
        <v>0</v>
      </c>
      <c r="K58" s="90">
        <v>3</v>
      </c>
    </row>
    <row r="59" spans="4:11">
      <c r="D59" s="90" t="s">
        <v>2061</v>
      </c>
      <c r="E59" s="90" t="s">
        <v>1735</v>
      </c>
      <c r="G59" s="106">
        <v>41601</v>
      </c>
      <c r="H59" s="90" t="s">
        <v>2073</v>
      </c>
      <c r="I59" s="90" t="s">
        <v>2046</v>
      </c>
      <c r="J59" s="90">
        <v>0</v>
      </c>
      <c r="K59" s="90">
        <v>2</v>
      </c>
    </row>
    <row r="60" spans="4:11">
      <c r="D60" s="90" t="s">
        <v>2096</v>
      </c>
      <c r="E60" s="90" t="s">
        <v>2021</v>
      </c>
      <c r="G60" s="106">
        <v>41989</v>
      </c>
      <c r="H60" s="90" t="s">
        <v>2036</v>
      </c>
      <c r="I60" s="90" t="s">
        <v>2037</v>
      </c>
      <c r="J60" s="90">
        <v>0</v>
      </c>
      <c r="K60" s="90">
        <v>18</v>
      </c>
    </row>
    <row r="61" spans="4:11">
      <c r="D61" s="90" t="s">
        <v>2036</v>
      </c>
      <c r="E61" s="90" t="s">
        <v>2021</v>
      </c>
      <c r="G61" s="106">
        <v>41997</v>
      </c>
      <c r="H61" s="90" t="s">
        <v>2093</v>
      </c>
      <c r="I61" s="90" t="s">
        <v>2034</v>
      </c>
      <c r="J61" s="90">
        <v>0</v>
      </c>
      <c r="K61" s="90">
        <v>2</v>
      </c>
    </row>
    <row r="62" spans="4:11">
      <c r="D62" s="90" t="s">
        <v>2082</v>
      </c>
      <c r="E62" s="90" t="s">
        <v>2021</v>
      </c>
      <c r="G62" s="106">
        <v>41371</v>
      </c>
      <c r="H62" s="90" t="s">
        <v>2082</v>
      </c>
      <c r="I62" s="90" t="s">
        <v>2046</v>
      </c>
      <c r="J62" s="90">
        <v>0.02</v>
      </c>
      <c r="K62" s="90">
        <v>15</v>
      </c>
    </row>
    <row r="63" spans="4:11">
      <c r="D63" s="90" t="s">
        <v>2097</v>
      </c>
      <c r="E63" s="90" t="s">
        <v>1735</v>
      </c>
      <c r="G63" s="106">
        <v>41612</v>
      </c>
      <c r="H63" s="90" t="s">
        <v>2063</v>
      </c>
      <c r="I63" s="90" t="s">
        <v>2040</v>
      </c>
      <c r="J63" s="90">
        <v>0.03</v>
      </c>
      <c r="K63" s="90">
        <v>1</v>
      </c>
    </row>
    <row r="64" spans="4:11">
      <c r="D64" s="90" t="s">
        <v>2098</v>
      </c>
      <c r="E64" s="90" t="s">
        <v>1735</v>
      </c>
      <c r="G64" s="106">
        <v>41850</v>
      </c>
      <c r="H64" s="90" t="s">
        <v>2055</v>
      </c>
      <c r="I64" s="90" t="s">
        <v>2024</v>
      </c>
      <c r="J64" s="90">
        <v>0.02</v>
      </c>
      <c r="K64" s="90">
        <v>2</v>
      </c>
    </row>
    <row r="65" spans="4:11">
      <c r="D65" s="90" t="s">
        <v>2085</v>
      </c>
      <c r="E65" s="90" t="s">
        <v>2021</v>
      </c>
      <c r="G65" s="106">
        <v>41633</v>
      </c>
      <c r="H65" s="90" t="s">
        <v>2060</v>
      </c>
      <c r="I65" s="90" t="s">
        <v>2024</v>
      </c>
      <c r="J65" s="90">
        <v>2.5000000000000001E-2</v>
      </c>
      <c r="K65" s="90">
        <v>1</v>
      </c>
    </row>
    <row r="66" spans="4:11">
      <c r="D66" s="90" t="s">
        <v>2049</v>
      </c>
      <c r="E66" s="90" t="s">
        <v>1745</v>
      </c>
      <c r="G66" s="106">
        <v>41972</v>
      </c>
      <c r="H66" s="90" t="s">
        <v>2051</v>
      </c>
      <c r="I66" s="90" t="s">
        <v>2046</v>
      </c>
      <c r="J66" s="90">
        <v>0.01</v>
      </c>
      <c r="K66" s="90">
        <v>2</v>
      </c>
    </row>
    <row r="67" spans="4:11">
      <c r="D67" s="90" t="s">
        <v>2099</v>
      </c>
      <c r="E67" s="90" t="s">
        <v>1765</v>
      </c>
      <c r="G67" s="106">
        <v>41933</v>
      </c>
      <c r="H67" s="90" t="s">
        <v>2083</v>
      </c>
      <c r="I67" s="90" t="s">
        <v>2050</v>
      </c>
      <c r="J67" s="90">
        <v>0.01</v>
      </c>
      <c r="K67" s="90">
        <v>3</v>
      </c>
    </row>
    <row r="68" spans="4:11">
      <c r="D68" s="90" t="s">
        <v>2045</v>
      </c>
      <c r="E68" s="90" t="s">
        <v>1735</v>
      </c>
      <c r="G68" s="106">
        <v>41527</v>
      </c>
      <c r="H68" s="90" t="s">
        <v>2057</v>
      </c>
      <c r="I68" s="90" t="s">
        <v>2019</v>
      </c>
      <c r="J68" s="90">
        <v>0</v>
      </c>
      <c r="K68" s="90">
        <v>2</v>
      </c>
    </row>
    <row r="69" spans="4:11">
      <c r="D69" s="90" t="s">
        <v>2100</v>
      </c>
      <c r="E69" s="90" t="s">
        <v>1735</v>
      </c>
      <c r="G69" s="106">
        <v>41974</v>
      </c>
      <c r="H69" s="90" t="s">
        <v>2096</v>
      </c>
      <c r="I69" s="90" t="s">
        <v>2027</v>
      </c>
      <c r="J69" s="90">
        <v>0</v>
      </c>
      <c r="K69" s="90">
        <v>2</v>
      </c>
    </row>
    <row r="70" spans="4:11">
      <c r="D70" s="90" t="s">
        <v>2101</v>
      </c>
      <c r="E70" s="90" t="s">
        <v>2021</v>
      </c>
      <c r="G70" s="106">
        <v>41960</v>
      </c>
      <c r="H70" s="90" t="s">
        <v>2035</v>
      </c>
      <c r="I70" s="90" t="s">
        <v>2024</v>
      </c>
      <c r="J70" s="90">
        <v>0</v>
      </c>
      <c r="K70" s="90">
        <v>1</v>
      </c>
    </row>
    <row r="71" spans="4:11">
      <c r="D71" s="90" t="s">
        <v>2090</v>
      </c>
      <c r="E71" s="90" t="s">
        <v>1735</v>
      </c>
      <c r="G71" s="106">
        <v>41975</v>
      </c>
      <c r="H71" s="90" t="s">
        <v>2025</v>
      </c>
      <c r="I71" s="90" t="s">
        <v>2028</v>
      </c>
      <c r="J71" s="90">
        <v>0</v>
      </c>
      <c r="K71" s="90">
        <v>4</v>
      </c>
    </row>
    <row r="72" spans="4:11">
      <c r="D72" s="90" t="s">
        <v>2102</v>
      </c>
      <c r="E72" s="90" t="s">
        <v>2021</v>
      </c>
      <c r="G72" s="106">
        <v>41973</v>
      </c>
      <c r="H72" s="90" t="s">
        <v>2096</v>
      </c>
      <c r="I72" s="90" t="s">
        <v>2024</v>
      </c>
      <c r="J72" s="90">
        <v>0.01</v>
      </c>
      <c r="K72" s="90">
        <v>3</v>
      </c>
    </row>
    <row r="73" spans="4:11">
      <c r="D73" s="90" t="s">
        <v>2103</v>
      </c>
      <c r="E73" s="90" t="s">
        <v>1745</v>
      </c>
      <c r="G73" s="106">
        <v>41605</v>
      </c>
      <c r="H73" s="90" t="s">
        <v>2042</v>
      </c>
      <c r="I73" s="90" t="s">
        <v>2034</v>
      </c>
      <c r="J73" s="90">
        <v>0</v>
      </c>
      <c r="K73" s="90">
        <v>2</v>
      </c>
    </row>
    <row r="74" spans="4:11">
      <c r="G74" s="106">
        <v>41597</v>
      </c>
      <c r="H74" s="90" t="s">
        <v>2082</v>
      </c>
      <c r="I74" s="90" t="s">
        <v>2046</v>
      </c>
      <c r="J74" s="90">
        <v>0.02</v>
      </c>
      <c r="K74" s="90">
        <v>1</v>
      </c>
    </row>
    <row r="75" spans="4:11">
      <c r="G75" s="106">
        <v>41594</v>
      </c>
      <c r="H75" s="90" t="s">
        <v>2098</v>
      </c>
      <c r="I75" s="90" t="s">
        <v>2037</v>
      </c>
      <c r="J75" s="90">
        <v>1.4999999999999999E-2</v>
      </c>
      <c r="K75" s="90">
        <v>2</v>
      </c>
    </row>
    <row r="76" spans="4:11">
      <c r="G76" s="106">
        <v>41990</v>
      </c>
      <c r="H76" s="90" t="s">
        <v>2098</v>
      </c>
      <c r="I76" s="90" t="s">
        <v>2043</v>
      </c>
      <c r="J76" s="90">
        <v>0</v>
      </c>
      <c r="K76" s="90">
        <v>3</v>
      </c>
    </row>
    <row r="77" spans="4:11">
      <c r="G77" s="106">
        <v>41956</v>
      </c>
      <c r="H77" s="90" t="s">
        <v>2048</v>
      </c>
      <c r="I77" s="90" t="s">
        <v>2028</v>
      </c>
      <c r="J77" s="90">
        <v>0</v>
      </c>
      <c r="K77" s="90">
        <v>1</v>
      </c>
    </row>
    <row r="78" spans="4:11">
      <c r="G78" s="106">
        <v>41986</v>
      </c>
      <c r="H78" s="90" t="s">
        <v>2025</v>
      </c>
      <c r="I78" s="90" t="s">
        <v>2028</v>
      </c>
      <c r="J78" s="90">
        <v>0</v>
      </c>
      <c r="K78" s="90">
        <v>2</v>
      </c>
    </row>
    <row r="79" spans="4:11">
      <c r="G79" s="106">
        <v>41564</v>
      </c>
      <c r="H79" s="90" t="s">
        <v>2052</v>
      </c>
      <c r="I79" s="90" t="s">
        <v>2040</v>
      </c>
      <c r="J79" s="90">
        <v>0.03</v>
      </c>
      <c r="K79" s="90">
        <v>7</v>
      </c>
    </row>
    <row r="80" spans="4:11">
      <c r="G80" s="106">
        <v>41608</v>
      </c>
      <c r="H80" s="90" t="s">
        <v>2039</v>
      </c>
      <c r="I80" s="90" t="s">
        <v>2024</v>
      </c>
      <c r="J80" s="90">
        <v>0</v>
      </c>
      <c r="K80" s="90">
        <v>3</v>
      </c>
    </row>
    <row r="81" spans="7:11">
      <c r="G81" s="106">
        <v>41636</v>
      </c>
      <c r="H81" s="90" t="s">
        <v>2062</v>
      </c>
      <c r="I81" s="90" t="s">
        <v>2037</v>
      </c>
      <c r="J81" s="90">
        <v>0</v>
      </c>
      <c r="K81" s="90">
        <v>1</v>
      </c>
    </row>
    <row r="82" spans="7:11">
      <c r="G82" s="106">
        <v>41997</v>
      </c>
      <c r="H82" s="90" t="s">
        <v>2089</v>
      </c>
      <c r="I82" s="90" t="s">
        <v>2028</v>
      </c>
      <c r="J82" s="90">
        <v>0</v>
      </c>
      <c r="K82" s="90">
        <v>25</v>
      </c>
    </row>
    <row r="83" spans="7:11">
      <c r="G83" s="106">
        <v>41630</v>
      </c>
      <c r="H83" s="90" t="s">
        <v>2049</v>
      </c>
      <c r="I83" s="90" t="s">
        <v>2027</v>
      </c>
      <c r="J83" s="90">
        <v>0</v>
      </c>
      <c r="K83" s="90">
        <v>20</v>
      </c>
    </row>
    <row r="84" spans="7:11">
      <c r="G84" s="106">
        <v>41625</v>
      </c>
      <c r="H84" s="90" t="s">
        <v>2052</v>
      </c>
      <c r="I84" s="90" t="s">
        <v>2027</v>
      </c>
      <c r="J84" s="90">
        <v>0.03</v>
      </c>
      <c r="K84" s="90">
        <v>2</v>
      </c>
    </row>
    <row r="85" spans="7:11">
      <c r="G85" s="106">
        <v>41614</v>
      </c>
      <c r="H85" s="90" t="s">
        <v>2081</v>
      </c>
      <c r="I85" s="90" t="s">
        <v>2034</v>
      </c>
      <c r="J85" s="90">
        <v>0</v>
      </c>
      <c r="K85" s="90">
        <v>3</v>
      </c>
    </row>
    <row r="86" spans="7:11">
      <c r="G86" s="106">
        <v>41598</v>
      </c>
      <c r="H86" s="90" t="s">
        <v>2052</v>
      </c>
      <c r="I86" s="90" t="s">
        <v>2034</v>
      </c>
      <c r="J86" s="90">
        <v>0.01</v>
      </c>
      <c r="K86" s="90">
        <v>1</v>
      </c>
    </row>
    <row r="87" spans="7:11">
      <c r="G87" s="106">
        <v>41295</v>
      </c>
      <c r="H87" s="90" t="s">
        <v>2058</v>
      </c>
      <c r="I87" s="90" t="s">
        <v>2034</v>
      </c>
      <c r="J87" s="90">
        <v>1.4999999999999999E-2</v>
      </c>
      <c r="K87" s="90">
        <v>3</v>
      </c>
    </row>
    <row r="88" spans="7:11">
      <c r="G88" s="106">
        <v>41545</v>
      </c>
      <c r="H88" s="90" t="s">
        <v>2089</v>
      </c>
      <c r="I88" s="90" t="s">
        <v>2027</v>
      </c>
      <c r="J88" s="90">
        <v>0.01</v>
      </c>
      <c r="K88" s="90">
        <v>3</v>
      </c>
    </row>
    <row r="89" spans="7:11">
      <c r="G89" s="106">
        <v>41989</v>
      </c>
      <c r="H89" s="90" t="s">
        <v>2065</v>
      </c>
      <c r="I89" s="90" t="s">
        <v>2031</v>
      </c>
      <c r="J89" s="90">
        <v>2.5000000000000001E-2</v>
      </c>
      <c r="K89" s="90">
        <v>1</v>
      </c>
    </row>
    <row r="90" spans="7:11">
      <c r="G90" s="106">
        <v>41944</v>
      </c>
      <c r="H90" s="90" t="s">
        <v>2073</v>
      </c>
      <c r="I90" s="90" t="s">
        <v>2024</v>
      </c>
      <c r="J90" s="90">
        <v>0.03</v>
      </c>
      <c r="K90" s="90">
        <v>3</v>
      </c>
    </row>
    <row r="91" spans="7:11">
      <c r="G91" s="106">
        <v>41544</v>
      </c>
      <c r="H91" s="90" t="s">
        <v>2039</v>
      </c>
      <c r="I91" s="90" t="s">
        <v>2034</v>
      </c>
      <c r="J91" s="90">
        <v>0</v>
      </c>
      <c r="K91" s="90">
        <v>1</v>
      </c>
    </row>
    <row r="92" spans="7:11">
      <c r="G92" s="106">
        <v>41339</v>
      </c>
      <c r="H92" s="90" t="s">
        <v>2042</v>
      </c>
      <c r="I92" s="90" t="s">
        <v>2037</v>
      </c>
      <c r="J92" s="90">
        <v>1.4999999999999999E-2</v>
      </c>
      <c r="K92" s="90">
        <v>21</v>
      </c>
    </row>
    <row r="93" spans="7:11">
      <c r="G93" s="106">
        <v>41985</v>
      </c>
      <c r="H93" s="90" t="s">
        <v>2103</v>
      </c>
      <c r="I93" s="90" t="s">
        <v>2043</v>
      </c>
      <c r="J93" s="90">
        <v>0.03</v>
      </c>
      <c r="K93" s="90">
        <v>2</v>
      </c>
    </row>
    <row r="94" spans="7:11">
      <c r="G94" s="106">
        <v>41489</v>
      </c>
      <c r="H94" s="90" t="s">
        <v>2067</v>
      </c>
      <c r="I94" s="90" t="s">
        <v>2046</v>
      </c>
      <c r="J94" s="90">
        <v>0</v>
      </c>
      <c r="K94" s="90">
        <v>1</v>
      </c>
    </row>
    <row r="95" spans="7:11">
      <c r="G95" s="106">
        <v>41596</v>
      </c>
      <c r="H95" s="90" t="s">
        <v>2095</v>
      </c>
      <c r="I95" s="90" t="s">
        <v>2024</v>
      </c>
      <c r="J95" s="90">
        <v>0.02</v>
      </c>
      <c r="K95" s="90">
        <v>3</v>
      </c>
    </row>
    <row r="96" spans="7:11">
      <c r="G96" s="106">
        <v>41616</v>
      </c>
      <c r="H96" s="90" t="s">
        <v>2054</v>
      </c>
      <c r="I96" s="90" t="s">
        <v>2024</v>
      </c>
      <c r="J96" s="90">
        <v>0.02</v>
      </c>
      <c r="K96" s="90">
        <v>2</v>
      </c>
    </row>
    <row r="97" spans="7:11">
      <c r="G97" s="106">
        <v>41956</v>
      </c>
      <c r="H97" s="90" t="s">
        <v>2020</v>
      </c>
      <c r="I97" s="90" t="s">
        <v>2046</v>
      </c>
      <c r="J97" s="90">
        <v>0.03</v>
      </c>
      <c r="K97" s="90">
        <v>2</v>
      </c>
    </row>
    <row r="98" spans="7:11">
      <c r="G98" s="106">
        <v>41832</v>
      </c>
      <c r="H98" s="90" t="s">
        <v>2073</v>
      </c>
      <c r="I98" s="90" t="s">
        <v>2034</v>
      </c>
      <c r="J98" s="90">
        <v>0.01</v>
      </c>
      <c r="K98" s="90">
        <v>1</v>
      </c>
    </row>
    <row r="99" spans="7:11">
      <c r="G99" s="106">
        <v>41972</v>
      </c>
      <c r="H99" s="90" t="s">
        <v>2054</v>
      </c>
      <c r="I99" s="90" t="s">
        <v>2028</v>
      </c>
      <c r="J99" s="90">
        <v>0</v>
      </c>
      <c r="K99" s="90">
        <v>3</v>
      </c>
    </row>
    <row r="100" spans="7:11">
      <c r="G100" s="106">
        <v>41971</v>
      </c>
      <c r="H100" s="90" t="s">
        <v>2062</v>
      </c>
      <c r="I100" s="90" t="s">
        <v>2028</v>
      </c>
      <c r="J100" s="90">
        <v>0.03</v>
      </c>
      <c r="K100" s="90">
        <v>3</v>
      </c>
    </row>
    <row r="101" spans="7:11">
      <c r="G101" s="106">
        <v>41617</v>
      </c>
      <c r="H101" s="90" t="s">
        <v>2049</v>
      </c>
      <c r="I101" s="90" t="s">
        <v>2028</v>
      </c>
      <c r="J101" s="90">
        <v>1.4999999999999999E-2</v>
      </c>
      <c r="K101" s="90">
        <v>3</v>
      </c>
    </row>
    <row r="102" spans="7:11">
      <c r="G102" s="106">
        <v>41838</v>
      </c>
      <c r="H102" s="90" t="s">
        <v>2032</v>
      </c>
      <c r="I102" s="90" t="s">
        <v>2031</v>
      </c>
      <c r="J102" s="90">
        <v>0</v>
      </c>
      <c r="K102" s="90">
        <v>3</v>
      </c>
    </row>
    <row r="103" spans="7:11">
      <c r="G103" s="106">
        <v>41945</v>
      </c>
      <c r="H103" s="90" t="s">
        <v>2026</v>
      </c>
      <c r="I103" s="90" t="s">
        <v>2027</v>
      </c>
      <c r="J103" s="90">
        <v>0.01</v>
      </c>
      <c r="K103" s="90">
        <v>2</v>
      </c>
    </row>
    <row r="104" spans="7:11">
      <c r="G104" s="106">
        <v>41961</v>
      </c>
      <c r="H104" s="90" t="s">
        <v>2068</v>
      </c>
      <c r="I104" s="90" t="s">
        <v>2027</v>
      </c>
      <c r="J104" s="90">
        <v>0.01</v>
      </c>
      <c r="K104" s="90">
        <v>1</v>
      </c>
    </row>
    <row r="105" spans="7:11">
      <c r="G105" s="106">
        <v>41627</v>
      </c>
      <c r="H105" s="90" t="s">
        <v>2070</v>
      </c>
      <c r="I105" s="90" t="s">
        <v>2019</v>
      </c>
      <c r="J105" s="90">
        <v>0</v>
      </c>
      <c r="K105" s="90">
        <v>3</v>
      </c>
    </row>
    <row r="106" spans="7:11">
      <c r="G106" s="106">
        <v>41617</v>
      </c>
      <c r="H106" s="90" t="s">
        <v>2082</v>
      </c>
      <c r="I106" s="90" t="s">
        <v>2046</v>
      </c>
      <c r="J106" s="90">
        <v>2.5000000000000001E-2</v>
      </c>
      <c r="K106" s="90">
        <v>2</v>
      </c>
    </row>
    <row r="107" spans="7:11">
      <c r="G107" s="106">
        <v>41977</v>
      </c>
      <c r="H107" s="90" t="s">
        <v>2080</v>
      </c>
      <c r="I107" s="90" t="s">
        <v>2043</v>
      </c>
      <c r="J107" s="90">
        <v>0</v>
      </c>
      <c r="K107" s="90">
        <v>3</v>
      </c>
    </row>
    <row r="108" spans="7:11">
      <c r="G108" s="106">
        <v>41982</v>
      </c>
      <c r="H108" s="90" t="s">
        <v>2054</v>
      </c>
      <c r="I108" s="90" t="s">
        <v>2037</v>
      </c>
      <c r="J108" s="90">
        <v>1.4999999999999999E-2</v>
      </c>
      <c r="K108" s="90">
        <v>3</v>
      </c>
    </row>
    <row r="109" spans="7:11">
      <c r="G109" s="106">
        <v>41606</v>
      </c>
      <c r="H109" s="90" t="s">
        <v>2103</v>
      </c>
      <c r="I109" s="90" t="s">
        <v>2024</v>
      </c>
      <c r="J109" s="90">
        <v>0</v>
      </c>
      <c r="K109" s="90">
        <v>3</v>
      </c>
    </row>
    <row r="110" spans="7:11">
      <c r="G110" s="106">
        <v>41591</v>
      </c>
      <c r="H110" s="90" t="s">
        <v>2102</v>
      </c>
      <c r="I110" s="90" t="s">
        <v>2040</v>
      </c>
      <c r="J110" s="90">
        <v>0</v>
      </c>
      <c r="K110" s="90">
        <v>2</v>
      </c>
    </row>
    <row r="111" spans="7:11">
      <c r="G111" s="106">
        <v>41977</v>
      </c>
      <c r="H111" s="90" t="s">
        <v>2054</v>
      </c>
      <c r="I111" s="90" t="s">
        <v>2023</v>
      </c>
      <c r="J111" s="90">
        <v>0</v>
      </c>
      <c r="K111" s="90">
        <v>2</v>
      </c>
    </row>
    <row r="112" spans="7:11">
      <c r="G112" s="106">
        <v>41799</v>
      </c>
      <c r="H112" s="90" t="s">
        <v>2089</v>
      </c>
      <c r="I112" s="90" t="s">
        <v>2034</v>
      </c>
      <c r="J112" s="90">
        <v>0.02</v>
      </c>
      <c r="K112" s="90">
        <v>2</v>
      </c>
    </row>
    <row r="113" spans="7:11">
      <c r="G113" s="106">
        <v>41468</v>
      </c>
      <c r="H113" s="90" t="s">
        <v>2057</v>
      </c>
      <c r="I113" s="90" t="s">
        <v>2024</v>
      </c>
      <c r="J113" s="90">
        <v>0</v>
      </c>
      <c r="K113" s="90">
        <v>1</v>
      </c>
    </row>
    <row r="114" spans="7:11">
      <c r="G114" s="106">
        <v>41584</v>
      </c>
      <c r="H114" s="90" t="s">
        <v>2083</v>
      </c>
      <c r="I114" s="90" t="s">
        <v>2027</v>
      </c>
      <c r="J114" s="90">
        <v>0</v>
      </c>
      <c r="K114" s="90">
        <v>2</v>
      </c>
    </row>
    <row r="115" spans="7:11">
      <c r="G115" s="106">
        <v>41962</v>
      </c>
      <c r="H115" s="90" t="s">
        <v>2051</v>
      </c>
      <c r="I115" s="90" t="s">
        <v>2037</v>
      </c>
      <c r="J115" s="90">
        <v>0</v>
      </c>
      <c r="K115" s="90">
        <v>3</v>
      </c>
    </row>
    <row r="116" spans="7:11">
      <c r="G116" s="106">
        <v>41992</v>
      </c>
      <c r="H116" s="90" t="s">
        <v>2082</v>
      </c>
      <c r="I116" s="90" t="s">
        <v>2043</v>
      </c>
      <c r="J116" s="90">
        <v>0</v>
      </c>
      <c r="K116" s="90">
        <v>19</v>
      </c>
    </row>
    <row r="117" spans="7:11">
      <c r="G117" s="106">
        <v>41964</v>
      </c>
      <c r="H117" s="90" t="s">
        <v>2082</v>
      </c>
      <c r="I117" s="90" t="s">
        <v>2031</v>
      </c>
      <c r="J117" s="90">
        <v>0.01</v>
      </c>
      <c r="K117" s="90">
        <v>1</v>
      </c>
    </row>
    <row r="118" spans="7:11">
      <c r="G118" s="106">
        <v>42004</v>
      </c>
      <c r="H118" s="90" t="s">
        <v>2067</v>
      </c>
      <c r="I118" s="90" t="s">
        <v>2028</v>
      </c>
      <c r="J118" s="90">
        <v>1.4999999999999999E-2</v>
      </c>
      <c r="K118" s="90">
        <v>3</v>
      </c>
    </row>
    <row r="119" spans="7:11">
      <c r="G119" s="106">
        <v>41588</v>
      </c>
      <c r="H119" s="90" t="s">
        <v>2101</v>
      </c>
      <c r="I119" s="90" t="s">
        <v>2046</v>
      </c>
      <c r="J119" s="90">
        <v>0</v>
      </c>
      <c r="K119" s="90">
        <v>2</v>
      </c>
    </row>
    <row r="120" spans="7:11">
      <c r="G120" s="106">
        <v>41603</v>
      </c>
      <c r="H120" s="90" t="s">
        <v>2036</v>
      </c>
      <c r="I120" s="90" t="s">
        <v>2037</v>
      </c>
      <c r="J120" s="90">
        <v>0</v>
      </c>
      <c r="K120" s="90">
        <v>3</v>
      </c>
    </row>
    <row r="121" spans="7:11">
      <c r="G121" s="106">
        <v>41990</v>
      </c>
      <c r="H121" s="90" t="s">
        <v>2068</v>
      </c>
      <c r="I121" s="90" t="s">
        <v>2043</v>
      </c>
      <c r="J121" s="90">
        <v>0</v>
      </c>
      <c r="K121" s="90">
        <v>16</v>
      </c>
    </row>
    <row r="122" spans="7:11">
      <c r="G122" s="106">
        <v>41589</v>
      </c>
      <c r="H122" s="90" t="s">
        <v>2074</v>
      </c>
      <c r="I122" s="90" t="s">
        <v>2019</v>
      </c>
      <c r="J122" s="90">
        <v>0</v>
      </c>
      <c r="K122" s="90">
        <v>3</v>
      </c>
    </row>
    <row r="123" spans="7:11">
      <c r="G123" s="106">
        <v>41961</v>
      </c>
      <c r="H123" s="90" t="s">
        <v>2033</v>
      </c>
      <c r="I123" s="90" t="s">
        <v>2028</v>
      </c>
      <c r="J123" s="90">
        <v>0</v>
      </c>
      <c r="K123" s="90">
        <v>2</v>
      </c>
    </row>
    <row r="124" spans="7:11">
      <c r="G124" s="106">
        <v>41986</v>
      </c>
      <c r="H124" s="90" t="s">
        <v>2093</v>
      </c>
      <c r="I124" s="90" t="s">
        <v>2024</v>
      </c>
      <c r="J124" s="90">
        <v>0</v>
      </c>
      <c r="K124" s="90">
        <v>7</v>
      </c>
    </row>
    <row r="125" spans="7:11">
      <c r="G125" s="106">
        <v>41618</v>
      </c>
      <c r="H125" s="90" t="s">
        <v>2053</v>
      </c>
      <c r="I125" s="90" t="s">
        <v>2028</v>
      </c>
      <c r="J125" s="90">
        <v>0.03</v>
      </c>
      <c r="K125" s="90">
        <v>3</v>
      </c>
    </row>
    <row r="126" spans="7:11">
      <c r="G126" s="106">
        <v>41612</v>
      </c>
      <c r="H126" s="90" t="s">
        <v>2078</v>
      </c>
      <c r="I126" s="90" t="s">
        <v>2027</v>
      </c>
      <c r="J126" s="90">
        <v>0</v>
      </c>
      <c r="K126" s="90">
        <v>1</v>
      </c>
    </row>
    <row r="127" spans="7:11">
      <c r="G127" s="106">
        <v>41583</v>
      </c>
      <c r="H127" s="90" t="s">
        <v>2084</v>
      </c>
      <c r="I127" s="90" t="s">
        <v>2024</v>
      </c>
      <c r="J127" s="90">
        <v>0</v>
      </c>
      <c r="K127" s="90">
        <v>2</v>
      </c>
    </row>
    <row r="128" spans="7:11">
      <c r="G128" s="106">
        <v>41988</v>
      </c>
      <c r="H128" s="90" t="s">
        <v>2093</v>
      </c>
      <c r="I128" s="90" t="s">
        <v>2046</v>
      </c>
      <c r="J128" s="90">
        <v>1.4999999999999999E-2</v>
      </c>
      <c r="K128" s="90">
        <v>2</v>
      </c>
    </row>
    <row r="129" spans="7:11">
      <c r="G129" s="106">
        <v>42000</v>
      </c>
      <c r="H129" s="90" t="s">
        <v>2062</v>
      </c>
      <c r="I129" s="90" t="s">
        <v>2024</v>
      </c>
      <c r="J129" s="90">
        <v>0</v>
      </c>
      <c r="K129" s="90">
        <v>2</v>
      </c>
    </row>
    <row r="130" spans="7:11">
      <c r="G130" s="106">
        <v>41511</v>
      </c>
      <c r="H130" s="90" t="s">
        <v>2064</v>
      </c>
      <c r="I130" s="90" t="s">
        <v>2028</v>
      </c>
      <c r="J130" s="90">
        <v>0</v>
      </c>
      <c r="K130" s="90">
        <v>3</v>
      </c>
    </row>
    <row r="131" spans="7:11">
      <c r="G131" s="106">
        <v>41995</v>
      </c>
      <c r="H131" s="90" t="s">
        <v>2082</v>
      </c>
      <c r="I131" s="90" t="s">
        <v>2028</v>
      </c>
      <c r="J131" s="90">
        <v>0</v>
      </c>
      <c r="K131" s="90">
        <v>2</v>
      </c>
    </row>
    <row r="132" spans="7:11">
      <c r="G132" s="106">
        <v>41987</v>
      </c>
      <c r="H132" s="90" t="s">
        <v>2060</v>
      </c>
      <c r="I132" s="90" t="s">
        <v>2040</v>
      </c>
      <c r="J132" s="90">
        <v>0.01</v>
      </c>
      <c r="K132" s="90">
        <v>1</v>
      </c>
    </row>
    <row r="133" spans="7:11">
      <c r="G133" s="106">
        <v>41992</v>
      </c>
      <c r="H133" s="90" t="s">
        <v>2093</v>
      </c>
      <c r="I133" s="90" t="s">
        <v>2043</v>
      </c>
      <c r="J133" s="90">
        <v>2.5000000000000001E-2</v>
      </c>
      <c r="K133" s="90">
        <v>12</v>
      </c>
    </row>
    <row r="134" spans="7:11">
      <c r="G134" s="106">
        <v>41531</v>
      </c>
      <c r="H134" s="90" t="s">
        <v>2060</v>
      </c>
      <c r="I134" s="90" t="s">
        <v>2019</v>
      </c>
      <c r="J134" s="90">
        <v>2.5000000000000001E-2</v>
      </c>
      <c r="K134" s="90">
        <v>1</v>
      </c>
    </row>
    <row r="135" spans="7:11">
      <c r="G135" s="106">
        <v>41995</v>
      </c>
      <c r="H135" s="90" t="s">
        <v>2082</v>
      </c>
      <c r="I135" s="90" t="s">
        <v>2034</v>
      </c>
      <c r="J135" s="90">
        <v>0.03</v>
      </c>
      <c r="K135" s="90">
        <v>3</v>
      </c>
    </row>
    <row r="136" spans="7:11">
      <c r="G136" s="106">
        <v>41592</v>
      </c>
      <c r="H136" s="90" t="s">
        <v>2058</v>
      </c>
      <c r="I136" s="90" t="s">
        <v>2043</v>
      </c>
      <c r="J136" s="90">
        <v>0</v>
      </c>
      <c r="K136" s="90">
        <v>3</v>
      </c>
    </row>
    <row r="137" spans="7:11">
      <c r="G137" s="106">
        <v>41308</v>
      </c>
      <c r="H137" s="90" t="s">
        <v>2061</v>
      </c>
      <c r="I137" s="90" t="s">
        <v>2046</v>
      </c>
      <c r="J137" s="90">
        <v>0.03</v>
      </c>
      <c r="K137" s="90">
        <v>1</v>
      </c>
    </row>
    <row r="138" spans="7:11">
      <c r="G138" s="106">
        <v>41612</v>
      </c>
      <c r="H138" s="90" t="s">
        <v>2093</v>
      </c>
      <c r="I138" s="90" t="s">
        <v>2040</v>
      </c>
      <c r="J138" s="90">
        <v>2.5000000000000001E-2</v>
      </c>
      <c r="K138" s="90">
        <v>2</v>
      </c>
    </row>
    <row r="139" spans="7:11">
      <c r="G139" s="106">
        <v>41635</v>
      </c>
      <c r="H139" s="90" t="s">
        <v>2060</v>
      </c>
      <c r="I139" s="90" t="s">
        <v>2028</v>
      </c>
      <c r="J139" s="90">
        <v>0</v>
      </c>
      <c r="K139" s="90">
        <v>1</v>
      </c>
    </row>
    <row r="140" spans="7:11">
      <c r="G140" s="106">
        <v>41605</v>
      </c>
      <c r="H140" s="90" t="s">
        <v>2036</v>
      </c>
      <c r="I140" s="90" t="s">
        <v>2027</v>
      </c>
      <c r="J140" s="90">
        <v>2.5000000000000001E-2</v>
      </c>
      <c r="K140" s="90">
        <v>2</v>
      </c>
    </row>
    <row r="141" spans="7:11">
      <c r="G141" s="106">
        <v>41467</v>
      </c>
      <c r="H141" s="90" t="s">
        <v>2089</v>
      </c>
      <c r="I141" s="90" t="s">
        <v>2028</v>
      </c>
      <c r="J141" s="90">
        <v>0</v>
      </c>
      <c r="K141" s="90">
        <v>2</v>
      </c>
    </row>
    <row r="142" spans="7:11">
      <c r="G142" s="106">
        <v>41953</v>
      </c>
      <c r="H142" s="90" t="s">
        <v>2042</v>
      </c>
      <c r="I142" s="90" t="s">
        <v>2034</v>
      </c>
      <c r="J142" s="90">
        <v>2.5000000000000001E-2</v>
      </c>
      <c r="K142" s="90">
        <v>8</v>
      </c>
    </row>
    <row r="143" spans="7:11">
      <c r="G143" s="106">
        <v>41303</v>
      </c>
      <c r="H143" s="90" t="s">
        <v>2088</v>
      </c>
      <c r="I143" s="90" t="s">
        <v>2046</v>
      </c>
      <c r="J143" s="90">
        <v>1.4999999999999999E-2</v>
      </c>
      <c r="K143" s="90">
        <v>1</v>
      </c>
    </row>
    <row r="144" spans="7:11">
      <c r="G144" s="106">
        <v>41631</v>
      </c>
      <c r="H144" s="90" t="s">
        <v>2026</v>
      </c>
      <c r="I144" s="90" t="s">
        <v>2027</v>
      </c>
      <c r="J144" s="90">
        <v>2.5000000000000001E-2</v>
      </c>
      <c r="K144" s="90">
        <v>1</v>
      </c>
    </row>
    <row r="145" spans="7:11">
      <c r="G145" s="106">
        <v>41854</v>
      </c>
      <c r="H145" s="90" t="s">
        <v>2082</v>
      </c>
      <c r="I145" s="90" t="s">
        <v>2034</v>
      </c>
      <c r="J145" s="90">
        <v>0.02</v>
      </c>
      <c r="K145" s="90">
        <v>3</v>
      </c>
    </row>
    <row r="146" spans="7:11">
      <c r="G146" s="106">
        <v>41944</v>
      </c>
      <c r="H146" s="90" t="s">
        <v>2073</v>
      </c>
      <c r="I146" s="90" t="s">
        <v>2027</v>
      </c>
      <c r="J146" s="90">
        <v>0</v>
      </c>
      <c r="K146" s="90">
        <v>1</v>
      </c>
    </row>
    <row r="147" spans="7:11">
      <c r="G147" s="106">
        <v>41994</v>
      </c>
      <c r="H147" s="90" t="s">
        <v>2057</v>
      </c>
      <c r="I147" s="90" t="s">
        <v>2024</v>
      </c>
      <c r="J147" s="90">
        <v>1.4999999999999999E-2</v>
      </c>
      <c r="K147" s="90">
        <v>2</v>
      </c>
    </row>
    <row r="148" spans="7:11">
      <c r="G148" s="106">
        <v>41603</v>
      </c>
      <c r="H148" s="90" t="s">
        <v>2058</v>
      </c>
      <c r="I148" s="90" t="s">
        <v>2034</v>
      </c>
      <c r="J148" s="90">
        <v>0</v>
      </c>
      <c r="K148" s="90">
        <v>4</v>
      </c>
    </row>
    <row r="149" spans="7:11">
      <c r="G149" s="106">
        <v>42003</v>
      </c>
      <c r="H149" s="90" t="s">
        <v>2069</v>
      </c>
      <c r="I149" s="90" t="s">
        <v>2043</v>
      </c>
      <c r="J149" s="90">
        <v>0.01</v>
      </c>
      <c r="K149" s="90">
        <v>1</v>
      </c>
    </row>
    <row r="150" spans="7:11">
      <c r="G150" s="106">
        <v>41995</v>
      </c>
      <c r="H150" s="90" t="s">
        <v>2073</v>
      </c>
      <c r="I150" s="90" t="s">
        <v>2028</v>
      </c>
      <c r="J150" s="90">
        <v>0.01</v>
      </c>
      <c r="K150" s="90">
        <v>2</v>
      </c>
    </row>
    <row r="151" spans="7:11">
      <c r="G151" s="106">
        <v>41638</v>
      </c>
      <c r="H151" s="90" t="s">
        <v>2084</v>
      </c>
      <c r="I151" s="90" t="s">
        <v>2024</v>
      </c>
      <c r="J151" s="90">
        <v>0.03</v>
      </c>
      <c r="K151" s="90">
        <v>2</v>
      </c>
    </row>
    <row r="152" spans="7:11">
      <c r="G152" s="106">
        <v>41975</v>
      </c>
      <c r="H152" s="90" t="s">
        <v>2091</v>
      </c>
      <c r="I152" s="90" t="s">
        <v>2027</v>
      </c>
      <c r="J152" s="90">
        <v>0</v>
      </c>
      <c r="K152" s="90">
        <v>2</v>
      </c>
    </row>
    <row r="153" spans="7:11">
      <c r="G153" s="106">
        <v>41560</v>
      </c>
      <c r="H153" s="90" t="s">
        <v>2047</v>
      </c>
      <c r="I153" s="90" t="s">
        <v>2027</v>
      </c>
      <c r="J153" s="90">
        <v>0</v>
      </c>
      <c r="K153" s="90">
        <v>1</v>
      </c>
    </row>
    <row r="154" spans="7:11">
      <c r="G154" s="106">
        <v>41987</v>
      </c>
      <c r="H154" s="90" t="s">
        <v>2082</v>
      </c>
      <c r="I154" s="90" t="s">
        <v>2034</v>
      </c>
      <c r="J154" s="90">
        <v>0</v>
      </c>
      <c r="K154" s="90">
        <v>5</v>
      </c>
    </row>
    <row r="155" spans="7:11">
      <c r="G155" s="106">
        <v>41635</v>
      </c>
      <c r="H155" s="90" t="s">
        <v>2085</v>
      </c>
      <c r="I155" s="90" t="s">
        <v>2034</v>
      </c>
      <c r="J155" s="90">
        <v>0</v>
      </c>
      <c r="K155" s="90">
        <v>2</v>
      </c>
    </row>
    <row r="156" spans="7:11">
      <c r="G156" s="106">
        <v>41637</v>
      </c>
      <c r="H156" s="90" t="s">
        <v>2060</v>
      </c>
      <c r="I156" s="90" t="s">
        <v>2028</v>
      </c>
      <c r="J156" s="90">
        <v>0.02</v>
      </c>
      <c r="K156" s="90">
        <v>1</v>
      </c>
    </row>
    <row r="157" spans="7:11">
      <c r="G157" s="106">
        <v>42004</v>
      </c>
      <c r="H157" s="90" t="s">
        <v>2032</v>
      </c>
      <c r="I157" s="90" t="s">
        <v>2024</v>
      </c>
      <c r="J157" s="90">
        <v>0</v>
      </c>
      <c r="K157" s="90">
        <v>4</v>
      </c>
    </row>
    <row r="158" spans="7:11">
      <c r="G158" s="106">
        <v>41616</v>
      </c>
      <c r="H158" s="90" t="s">
        <v>2071</v>
      </c>
      <c r="I158" s="90" t="s">
        <v>2027</v>
      </c>
      <c r="J158" s="90">
        <v>0</v>
      </c>
      <c r="K158" s="90">
        <v>3</v>
      </c>
    </row>
    <row r="159" spans="7:11">
      <c r="G159" s="106">
        <v>41601</v>
      </c>
      <c r="H159" s="90" t="s">
        <v>2058</v>
      </c>
      <c r="I159" s="90" t="s">
        <v>2034</v>
      </c>
      <c r="J159" s="90">
        <v>0</v>
      </c>
      <c r="K159" s="90">
        <v>3</v>
      </c>
    </row>
    <row r="160" spans="7:11">
      <c r="G160" s="106">
        <v>41616</v>
      </c>
      <c r="H160" s="90" t="s">
        <v>2098</v>
      </c>
      <c r="I160" s="90" t="s">
        <v>2046</v>
      </c>
      <c r="J160" s="90">
        <v>0</v>
      </c>
      <c r="K160" s="90">
        <v>14</v>
      </c>
    </row>
    <row r="161" spans="7:11">
      <c r="G161" s="106">
        <v>41324</v>
      </c>
      <c r="H161" s="90" t="s">
        <v>2054</v>
      </c>
      <c r="I161" s="90" t="s">
        <v>2023</v>
      </c>
      <c r="J161" s="90">
        <v>0</v>
      </c>
      <c r="K161" s="90">
        <v>4</v>
      </c>
    </row>
    <row r="162" spans="7:11">
      <c r="G162" s="106">
        <v>41621</v>
      </c>
      <c r="H162" s="90" t="s">
        <v>2035</v>
      </c>
      <c r="I162" s="90" t="s">
        <v>2031</v>
      </c>
      <c r="J162" s="90">
        <v>0.01</v>
      </c>
      <c r="K162" s="90">
        <v>1</v>
      </c>
    </row>
    <row r="163" spans="7:11">
      <c r="G163" s="106">
        <v>41303</v>
      </c>
      <c r="H163" s="90" t="s">
        <v>2082</v>
      </c>
      <c r="I163" s="90" t="s">
        <v>2046</v>
      </c>
      <c r="J163" s="90">
        <v>0</v>
      </c>
      <c r="K163" s="90">
        <v>2</v>
      </c>
    </row>
    <row r="164" spans="7:11">
      <c r="G164" s="106">
        <v>41984</v>
      </c>
      <c r="H164" s="90" t="s">
        <v>2077</v>
      </c>
      <c r="I164" s="90" t="s">
        <v>2023</v>
      </c>
      <c r="J164" s="90">
        <v>0</v>
      </c>
      <c r="K164" s="90">
        <v>2</v>
      </c>
    </row>
    <row r="165" spans="7:11">
      <c r="G165" s="106">
        <v>41613</v>
      </c>
      <c r="H165" s="90" t="s">
        <v>2041</v>
      </c>
      <c r="I165" s="90" t="s">
        <v>2028</v>
      </c>
      <c r="J165" s="90">
        <v>0</v>
      </c>
      <c r="K165" s="90">
        <v>14</v>
      </c>
    </row>
    <row r="166" spans="7:11">
      <c r="G166" s="106">
        <v>41358</v>
      </c>
      <c r="H166" s="90" t="s">
        <v>2055</v>
      </c>
      <c r="I166" s="90" t="s">
        <v>2034</v>
      </c>
      <c r="J166" s="90">
        <v>1.4999999999999999E-2</v>
      </c>
      <c r="K166" s="90">
        <v>3</v>
      </c>
    </row>
    <row r="167" spans="7:11">
      <c r="G167" s="106">
        <v>41964</v>
      </c>
      <c r="H167" s="90" t="s">
        <v>2094</v>
      </c>
      <c r="I167" s="90" t="s">
        <v>2024</v>
      </c>
      <c r="J167" s="90">
        <v>0</v>
      </c>
      <c r="K167" s="90">
        <v>4</v>
      </c>
    </row>
    <row r="168" spans="7:11">
      <c r="G168" s="106">
        <v>41618</v>
      </c>
      <c r="H168" s="90" t="s">
        <v>2082</v>
      </c>
      <c r="I168" s="90" t="s">
        <v>2037</v>
      </c>
      <c r="J168" s="90">
        <v>0</v>
      </c>
      <c r="K168" s="90">
        <v>2</v>
      </c>
    </row>
    <row r="169" spans="7:11">
      <c r="G169" s="106">
        <v>41766</v>
      </c>
      <c r="H169" s="90" t="s">
        <v>2065</v>
      </c>
      <c r="I169" s="90" t="s">
        <v>2027</v>
      </c>
      <c r="J169" s="90">
        <v>0.01</v>
      </c>
      <c r="K169" s="90">
        <v>2</v>
      </c>
    </row>
    <row r="170" spans="7:11">
      <c r="G170" s="106">
        <v>41608</v>
      </c>
      <c r="H170" s="90" t="s">
        <v>2039</v>
      </c>
      <c r="I170" s="90" t="s">
        <v>2027</v>
      </c>
      <c r="J170" s="90">
        <v>0</v>
      </c>
      <c r="K170" s="90">
        <v>3</v>
      </c>
    </row>
    <row r="171" spans="7:11">
      <c r="G171" s="106">
        <v>41957</v>
      </c>
      <c r="H171" s="90" t="s">
        <v>2049</v>
      </c>
      <c r="I171" s="90" t="s">
        <v>2034</v>
      </c>
      <c r="J171" s="90">
        <v>0</v>
      </c>
      <c r="K171" s="90">
        <v>2</v>
      </c>
    </row>
    <row r="172" spans="7:11">
      <c r="G172" s="106">
        <v>41956</v>
      </c>
      <c r="H172" s="90" t="s">
        <v>2085</v>
      </c>
      <c r="I172" s="90" t="s">
        <v>2027</v>
      </c>
      <c r="J172" s="90">
        <v>0</v>
      </c>
      <c r="K172" s="90">
        <v>2</v>
      </c>
    </row>
    <row r="173" spans="7:11">
      <c r="G173" s="106">
        <v>42004</v>
      </c>
      <c r="H173" s="90" t="s">
        <v>2049</v>
      </c>
      <c r="I173" s="90" t="s">
        <v>2024</v>
      </c>
      <c r="J173" s="90">
        <v>1.4999999999999999E-2</v>
      </c>
      <c r="K173" s="90">
        <v>2</v>
      </c>
    </row>
    <row r="174" spans="7:11">
      <c r="G174" s="106">
        <v>41381</v>
      </c>
      <c r="H174" s="90" t="s">
        <v>2090</v>
      </c>
      <c r="I174" s="90" t="s">
        <v>2027</v>
      </c>
      <c r="J174" s="90">
        <v>0</v>
      </c>
      <c r="K174" s="90">
        <v>1</v>
      </c>
    </row>
    <row r="175" spans="7:11">
      <c r="G175" s="106">
        <v>41615</v>
      </c>
      <c r="H175" s="90" t="s">
        <v>2082</v>
      </c>
      <c r="I175" s="90" t="s">
        <v>2024</v>
      </c>
      <c r="J175" s="90">
        <v>0.03</v>
      </c>
      <c r="K175" s="90">
        <v>5</v>
      </c>
    </row>
    <row r="176" spans="7:11">
      <c r="G176" s="106">
        <v>41970</v>
      </c>
      <c r="H176" s="90" t="s">
        <v>2051</v>
      </c>
      <c r="I176" s="90" t="s">
        <v>2040</v>
      </c>
      <c r="J176" s="90">
        <v>0</v>
      </c>
      <c r="K176" s="90">
        <v>19</v>
      </c>
    </row>
    <row r="177" spans="7:11">
      <c r="G177" s="106">
        <v>41696</v>
      </c>
      <c r="H177" s="90" t="s">
        <v>2030</v>
      </c>
      <c r="I177" s="90" t="s">
        <v>2034</v>
      </c>
      <c r="J177" s="90">
        <v>0.02</v>
      </c>
      <c r="K177" s="90">
        <v>3</v>
      </c>
    </row>
    <row r="178" spans="7:11">
      <c r="G178" s="106">
        <v>41983</v>
      </c>
      <c r="H178" s="90" t="s">
        <v>2052</v>
      </c>
      <c r="I178" s="90" t="s">
        <v>2034</v>
      </c>
      <c r="J178" s="90">
        <v>0.01</v>
      </c>
      <c r="K178" s="90">
        <v>2</v>
      </c>
    </row>
    <row r="179" spans="7:11">
      <c r="G179" s="106">
        <v>41629</v>
      </c>
      <c r="H179" s="90" t="s">
        <v>2099</v>
      </c>
      <c r="I179" s="90" t="s">
        <v>2034</v>
      </c>
      <c r="J179" s="90">
        <v>0</v>
      </c>
      <c r="K179" s="90">
        <v>1</v>
      </c>
    </row>
    <row r="180" spans="7:11">
      <c r="G180" s="106">
        <v>41958</v>
      </c>
      <c r="H180" s="90" t="s">
        <v>2058</v>
      </c>
      <c r="I180" s="90" t="s">
        <v>2024</v>
      </c>
      <c r="J180" s="90">
        <v>0.01</v>
      </c>
      <c r="K180" s="90">
        <v>3</v>
      </c>
    </row>
    <row r="181" spans="7:11">
      <c r="G181" s="106">
        <v>41588</v>
      </c>
      <c r="H181" s="90" t="s">
        <v>2051</v>
      </c>
      <c r="I181" s="90" t="s">
        <v>2028</v>
      </c>
      <c r="J181" s="90">
        <v>0.03</v>
      </c>
      <c r="K181" s="90">
        <v>19</v>
      </c>
    </row>
    <row r="182" spans="7:11">
      <c r="G182" s="106">
        <v>41593</v>
      </c>
      <c r="H182" s="90" t="s">
        <v>2058</v>
      </c>
      <c r="I182" s="90" t="s">
        <v>2019</v>
      </c>
      <c r="J182" s="90">
        <v>0.02</v>
      </c>
      <c r="K182" s="90">
        <v>2</v>
      </c>
    </row>
    <row r="183" spans="7:11">
      <c r="G183" s="106">
        <v>41337</v>
      </c>
      <c r="H183" s="90" t="s">
        <v>2081</v>
      </c>
      <c r="I183" s="90" t="s">
        <v>2034</v>
      </c>
      <c r="J183" s="90">
        <v>0</v>
      </c>
      <c r="K183" s="90">
        <v>2</v>
      </c>
    </row>
    <row r="184" spans="7:11">
      <c r="G184" s="106">
        <v>41668</v>
      </c>
      <c r="H184" s="90" t="s">
        <v>2100</v>
      </c>
      <c r="I184" s="90" t="s">
        <v>2034</v>
      </c>
      <c r="J184" s="90">
        <v>0</v>
      </c>
      <c r="K184" s="90">
        <v>3</v>
      </c>
    </row>
    <row r="185" spans="7:11">
      <c r="G185" s="106">
        <v>41400</v>
      </c>
      <c r="H185" s="90" t="s">
        <v>2033</v>
      </c>
      <c r="I185" s="90" t="s">
        <v>2034</v>
      </c>
      <c r="J185" s="90">
        <v>0.03</v>
      </c>
      <c r="K185" s="90">
        <v>4</v>
      </c>
    </row>
    <row r="186" spans="7:11">
      <c r="G186" s="106">
        <v>41734</v>
      </c>
      <c r="H186" s="90" t="s">
        <v>2098</v>
      </c>
      <c r="I186" s="90" t="s">
        <v>2046</v>
      </c>
      <c r="J186" s="90">
        <v>0</v>
      </c>
      <c r="K186" s="90">
        <v>1</v>
      </c>
    </row>
    <row r="187" spans="7:11">
      <c r="G187" s="106">
        <v>41953</v>
      </c>
      <c r="H187" s="90" t="s">
        <v>2033</v>
      </c>
      <c r="I187" s="90" t="s">
        <v>2019</v>
      </c>
      <c r="J187" s="90">
        <v>2.5000000000000001E-2</v>
      </c>
      <c r="K187" s="90">
        <v>11</v>
      </c>
    </row>
    <row r="188" spans="7:11">
      <c r="G188" s="106">
        <v>41968</v>
      </c>
      <c r="H188" s="90" t="s">
        <v>2026</v>
      </c>
      <c r="I188" s="90" t="s">
        <v>2031</v>
      </c>
      <c r="J188" s="90">
        <v>1.4999999999999999E-2</v>
      </c>
      <c r="K188" s="90">
        <v>2</v>
      </c>
    </row>
    <row r="189" spans="7:11">
      <c r="G189" s="106">
        <v>41825</v>
      </c>
      <c r="H189" s="90" t="s">
        <v>2093</v>
      </c>
      <c r="I189" s="90" t="s">
        <v>2046</v>
      </c>
      <c r="J189" s="90">
        <v>0.03</v>
      </c>
      <c r="K189" s="90">
        <v>2</v>
      </c>
    </row>
    <row r="190" spans="7:11">
      <c r="G190" s="106">
        <v>41999</v>
      </c>
      <c r="H190" s="90" t="s">
        <v>2067</v>
      </c>
      <c r="I190" s="90" t="s">
        <v>2024</v>
      </c>
      <c r="J190" s="90">
        <v>0.03</v>
      </c>
      <c r="K190" s="90">
        <v>2</v>
      </c>
    </row>
    <row r="191" spans="7:11">
      <c r="G191" s="106">
        <v>41739</v>
      </c>
      <c r="H191" s="90" t="s">
        <v>2082</v>
      </c>
      <c r="I191" s="90" t="s">
        <v>2046</v>
      </c>
      <c r="J191" s="90">
        <v>2.5000000000000001E-2</v>
      </c>
      <c r="K191" s="90">
        <v>2</v>
      </c>
    </row>
    <row r="192" spans="7:11">
      <c r="G192" s="106">
        <v>41595</v>
      </c>
      <c r="H192" s="90" t="s">
        <v>2068</v>
      </c>
      <c r="I192" s="90" t="s">
        <v>2019</v>
      </c>
      <c r="J192" s="90">
        <v>0.02</v>
      </c>
      <c r="K192" s="90">
        <v>1</v>
      </c>
    </row>
    <row r="193" spans="7:11">
      <c r="G193" s="106">
        <v>41977</v>
      </c>
      <c r="H193" s="90" t="s">
        <v>2039</v>
      </c>
      <c r="I193" s="90" t="s">
        <v>2046</v>
      </c>
      <c r="J193" s="90">
        <v>0</v>
      </c>
      <c r="K193" s="90">
        <v>2</v>
      </c>
    </row>
    <row r="194" spans="7:11">
      <c r="G194" s="106">
        <v>41592</v>
      </c>
      <c r="H194" s="90" t="s">
        <v>2085</v>
      </c>
      <c r="I194" s="90" t="s">
        <v>2027</v>
      </c>
      <c r="J194" s="90">
        <v>0.02</v>
      </c>
      <c r="K194" s="90">
        <v>5</v>
      </c>
    </row>
    <row r="195" spans="7:11">
      <c r="G195" s="106">
        <v>41619</v>
      </c>
      <c r="H195" s="90" t="s">
        <v>2054</v>
      </c>
      <c r="I195" s="90" t="s">
        <v>2046</v>
      </c>
      <c r="J195" s="90">
        <v>2.5000000000000001E-2</v>
      </c>
      <c r="K195" s="90">
        <v>2</v>
      </c>
    </row>
    <row r="196" spans="7:11">
      <c r="G196" s="106">
        <v>41344</v>
      </c>
      <c r="H196" s="90" t="s">
        <v>2052</v>
      </c>
      <c r="I196" s="90" t="s">
        <v>2023</v>
      </c>
      <c r="J196" s="90">
        <v>0</v>
      </c>
      <c r="K196" s="90">
        <v>1</v>
      </c>
    </row>
    <row r="197" spans="7:11">
      <c r="G197" s="106">
        <v>41968</v>
      </c>
      <c r="H197" s="90" t="s">
        <v>2054</v>
      </c>
      <c r="I197" s="90" t="s">
        <v>2034</v>
      </c>
      <c r="J197" s="90">
        <v>0.01</v>
      </c>
      <c r="K197" s="90">
        <v>2</v>
      </c>
    </row>
    <row r="198" spans="7:11">
      <c r="G198" s="106">
        <v>41599</v>
      </c>
      <c r="H198" s="90" t="s">
        <v>2090</v>
      </c>
      <c r="I198" s="90" t="s">
        <v>2027</v>
      </c>
      <c r="J198" s="90">
        <v>0</v>
      </c>
      <c r="K198" s="90">
        <v>3</v>
      </c>
    </row>
    <row r="199" spans="7:11">
      <c r="G199" s="106">
        <v>41337</v>
      </c>
      <c r="H199" s="90" t="s">
        <v>2036</v>
      </c>
      <c r="I199" s="90" t="s">
        <v>2027</v>
      </c>
      <c r="J199" s="90">
        <v>0</v>
      </c>
      <c r="K199" s="90">
        <v>2</v>
      </c>
    </row>
    <row r="200" spans="7:11">
      <c r="G200" s="106">
        <v>41961</v>
      </c>
      <c r="H200" s="90" t="s">
        <v>2062</v>
      </c>
      <c r="I200" s="90" t="s">
        <v>2034</v>
      </c>
      <c r="J200" s="90">
        <v>0.03</v>
      </c>
      <c r="K200" s="90">
        <v>2</v>
      </c>
    </row>
    <row r="201" spans="7:11">
      <c r="G201" s="106">
        <v>41616</v>
      </c>
      <c r="H201" s="90" t="s">
        <v>2042</v>
      </c>
      <c r="I201" s="90" t="s">
        <v>2027</v>
      </c>
      <c r="J201" s="90">
        <v>0.01</v>
      </c>
      <c r="K201" s="90">
        <v>2</v>
      </c>
    </row>
    <row r="202" spans="7:11">
      <c r="G202" s="106">
        <v>41580</v>
      </c>
      <c r="H202" s="90" t="s">
        <v>2072</v>
      </c>
      <c r="I202" s="90" t="s">
        <v>2028</v>
      </c>
      <c r="J202" s="90">
        <v>0.01</v>
      </c>
      <c r="K202" s="90">
        <v>3</v>
      </c>
    </row>
    <row r="203" spans="7:11">
      <c r="G203" s="106">
        <v>42001</v>
      </c>
      <c r="H203" s="90" t="s">
        <v>2064</v>
      </c>
      <c r="I203" s="90" t="s">
        <v>2034</v>
      </c>
      <c r="J203" s="90">
        <v>2.5000000000000001E-2</v>
      </c>
      <c r="K203" s="90">
        <v>3</v>
      </c>
    </row>
    <row r="204" spans="7:11">
      <c r="G204" s="106">
        <v>41584</v>
      </c>
      <c r="H204" s="90" t="s">
        <v>2098</v>
      </c>
      <c r="I204" s="90" t="s">
        <v>2040</v>
      </c>
      <c r="J204" s="90">
        <v>0.03</v>
      </c>
      <c r="K204" s="90">
        <v>1</v>
      </c>
    </row>
    <row r="205" spans="7:11">
      <c r="G205" s="106">
        <v>41995</v>
      </c>
      <c r="H205" s="90" t="s">
        <v>2051</v>
      </c>
      <c r="I205" s="90" t="s">
        <v>2046</v>
      </c>
      <c r="J205" s="90">
        <v>2.5000000000000001E-2</v>
      </c>
      <c r="K205" s="90">
        <v>2</v>
      </c>
    </row>
    <row r="206" spans="7:11">
      <c r="G206" s="106">
        <v>41687</v>
      </c>
      <c r="H206" s="90" t="s">
        <v>2020</v>
      </c>
      <c r="I206" s="90" t="s">
        <v>2046</v>
      </c>
      <c r="J206" s="90">
        <v>0.02</v>
      </c>
      <c r="K206" s="90">
        <v>3</v>
      </c>
    </row>
    <row r="207" spans="7:11">
      <c r="G207" s="106">
        <v>41857</v>
      </c>
      <c r="H207" s="90" t="s">
        <v>2039</v>
      </c>
      <c r="I207" s="90" t="s">
        <v>2034</v>
      </c>
      <c r="J207" s="90">
        <v>0</v>
      </c>
      <c r="K207" s="90">
        <v>1</v>
      </c>
    </row>
    <row r="208" spans="7:11">
      <c r="G208" s="106">
        <v>41772</v>
      </c>
      <c r="H208" s="90" t="s">
        <v>2103</v>
      </c>
      <c r="I208" s="90" t="s">
        <v>2034</v>
      </c>
      <c r="J208" s="90">
        <v>0.01</v>
      </c>
      <c r="K208" s="90">
        <v>22</v>
      </c>
    </row>
    <row r="209" spans="7:11">
      <c r="G209" s="106">
        <v>41605</v>
      </c>
      <c r="H209" s="90" t="s">
        <v>2082</v>
      </c>
      <c r="I209" s="90" t="s">
        <v>2019</v>
      </c>
      <c r="J209" s="90">
        <v>0.01</v>
      </c>
      <c r="K209" s="90">
        <v>2</v>
      </c>
    </row>
    <row r="210" spans="7:11">
      <c r="G210" s="106">
        <v>41962</v>
      </c>
      <c r="H210" s="90" t="s">
        <v>2085</v>
      </c>
      <c r="I210" s="90" t="s">
        <v>2024</v>
      </c>
      <c r="J210" s="90">
        <v>0</v>
      </c>
      <c r="K210" s="90">
        <v>1</v>
      </c>
    </row>
    <row r="211" spans="7:11">
      <c r="G211" s="106">
        <v>41599</v>
      </c>
      <c r="H211" s="90" t="s">
        <v>2062</v>
      </c>
      <c r="I211" s="90" t="s">
        <v>2028</v>
      </c>
      <c r="J211" s="90">
        <v>2.5000000000000001E-2</v>
      </c>
      <c r="K211" s="90">
        <v>19</v>
      </c>
    </row>
    <row r="212" spans="7:11">
      <c r="G212" s="106">
        <v>41837</v>
      </c>
      <c r="H212" s="90" t="s">
        <v>2055</v>
      </c>
      <c r="I212" s="90" t="s">
        <v>2040</v>
      </c>
      <c r="J212" s="90">
        <v>1.4999999999999999E-2</v>
      </c>
      <c r="K212" s="90">
        <v>2</v>
      </c>
    </row>
    <row r="213" spans="7:11">
      <c r="G213" s="106">
        <v>41624</v>
      </c>
      <c r="H213" s="90" t="s">
        <v>2064</v>
      </c>
      <c r="I213" s="90" t="s">
        <v>2034</v>
      </c>
      <c r="J213" s="90">
        <v>0</v>
      </c>
      <c r="K213" s="90">
        <v>9</v>
      </c>
    </row>
    <row r="214" spans="7:11">
      <c r="G214" s="106">
        <v>41590</v>
      </c>
      <c r="H214" s="90" t="s">
        <v>2093</v>
      </c>
      <c r="I214" s="90" t="s">
        <v>2040</v>
      </c>
      <c r="J214" s="90">
        <v>0</v>
      </c>
      <c r="K214" s="90">
        <v>2</v>
      </c>
    </row>
    <row r="215" spans="7:11">
      <c r="G215" s="106">
        <v>41667</v>
      </c>
      <c r="H215" s="90" t="s">
        <v>2039</v>
      </c>
      <c r="I215" s="90" t="s">
        <v>2040</v>
      </c>
      <c r="J215" s="90">
        <v>0</v>
      </c>
      <c r="K215" s="90">
        <v>4</v>
      </c>
    </row>
    <row r="216" spans="7:11">
      <c r="G216" s="106">
        <v>41601</v>
      </c>
      <c r="H216" s="90" t="s">
        <v>2038</v>
      </c>
      <c r="I216" s="90" t="s">
        <v>2034</v>
      </c>
      <c r="J216" s="90">
        <v>0.02</v>
      </c>
      <c r="K216" s="90">
        <v>1</v>
      </c>
    </row>
    <row r="217" spans="7:11">
      <c r="G217" s="106">
        <v>41566</v>
      </c>
      <c r="H217" s="90" t="s">
        <v>2039</v>
      </c>
      <c r="I217" s="90" t="s">
        <v>2028</v>
      </c>
      <c r="J217" s="90">
        <v>2.5000000000000001E-2</v>
      </c>
      <c r="K217" s="90">
        <v>1</v>
      </c>
    </row>
    <row r="218" spans="7:11">
      <c r="G218" s="106">
        <v>41944</v>
      </c>
      <c r="H218" s="90" t="s">
        <v>2103</v>
      </c>
      <c r="I218" s="90" t="s">
        <v>2050</v>
      </c>
      <c r="J218" s="90">
        <v>0.02</v>
      </c>
      <c r="K218" s="90">
        <v>3</v>
      </c>
    </row>
    <row r="219" spans="7:11">
      <c r="G219" s="106">
        <v>41999</v>
      </c>
      <c r="H219" s="90" t="s">
        <v>2025</v>
      </c>
      <c r="I219" s="90" t="s">
        <v>2024</v>
      </c>
      <c r="J219" s="90">
        <v>2.5000000000000001E-2</v>
      </c>
      <c r="K219" s="90">
        <v>2</v>
      </c>
    </row>
    <row r="220" spans="7:11">
      <c r="G220" s="106">
        <v>41549</v>
      </c>
      <c r="H220" s="90" t="s">
        <v>2020</v>
      </c>
      <c r="I220" s="90" t="s">
        <v>2043</v>
      </c>
      <c r="J220" s="90">
        <v>0</v>
      </c>
      <c r="K220" s="90">
        <v>1</v>
      </c>
    </row>
    <row r="221" spans="7:11">
      <c r="G221" s="106">
        <v>41335</v>
      </c>
      <c r="H221" s="90" t="s">
        <v>2044</v>
      </c>
      <c r="I221" s="90" t="s">
        <v>2027</v>
      </c>
      <c r="J221" s="90">
        <v>0.01</v>
      </c>
      <c r="K221" s="90">
        <v>1</v>
      </c>
    </row>
    <row r="222" spans="7:11">
      <c r="G222" s="106">
        <v>41588</v>
      </c>
      <c r="H222" s="90" t="s">
        <v>2098</v>
      </c>
      <c r="I222" s="90" t="s">
        <v>2034</v>
      </c>
      <c r="J222" s="90">
        <v>1.4999999999999999E-2</v>
      </c>
      <c r="K222" s="90">
        <v>7</v>
      </c>
    </row>
    <row r="223" spans="7:11">
      <c r="G223" s="106">
        <v>41947</v>
      </c>
      <c r="H223" s="90" t="s">
        <v>2053</v>
      </c>
      <c r="I223" s="90" t="s">
        <v>2024</v>
      </c>
      <c r="J223" s="90">
        <v>0.01</v>
      </c>
      <c r="K223" s="90">
        <v>1</v>
      </c>
    </row>
    <row r="224" spans="7:11">
      <c r="G224" s="106">
        <v>41962</v>
      </c>
      <c r="H224" s="90" t="s">
        <v>2077</v>
      </c>
      <c r="I224" s="90" t="s">
        <v>2034</v>
      </c>
      <c r="J224" s="90">
        <v>0.01</v>
      </c>
      <c r="K224" s="90">
        <v>2</v>
      </c>
    </row>
    <row r="225" spans="7:11">
      <c r="G225" s="106">
        <v>42001</v>
      </c>
      <c r="H225" s="90" t="s">
        <v>2052</v>
      </c>
      <c r="I225" s="90" t="s">
        <v>2034</v>
      </c>
      <c r="J225" s="90">
        <v>0</v>
      </c>
      <c r="K225" s="90">
        <v>2</v>
      </c>
    </row>
    <row r="226" spans="7:11">
      <c r="G226" s="106">
        <v>41420</v>
      </c>
      <c r="H226" s="90" t="s">
        <v>2045</v>
      </c>
      <c r="I226" s="90" t="s">
        <v>2034</v>
      </c>
      <c r="J226" s="90">
        <v>0.01</v>
      </c>
      <c r="K226" s="90">
        <v>2</v>
      </c>
    </row>
    <row r="227" spans="7:11">
      <c r="G227" s="106">
        <v>41956</v>
      </c>
      <c r="H227" s="90" t="s">
        <v>2067</v>
      </c>
      <c r="I227" s="90" t="s">
        <v>2027</v>
      </c>
      <c r="J227" s="90">
        <v>0</v>
      </c>
      <c r="K227" s="90">
        <v>2</v>
      </c>
    </row>
    <row r="228" spans="7:11">
      <c r="G228" s="106">
        <v>41988</v>
      </c>
      <c r="H228" s="90" t="s">
        <v>2082</v>
      </c>
      <c r="I228" s="90" t="s">
        <v>2028</v>
      </c>
      <c r="J228" s="90">
        <v>1.4999999999999999E-2</v>
      </c>
      <c r="K228" s="90">
        <v>3</v>
      </c>
    </row>
    <row r="229" spans="7:11">
      <c r="G229" s="106">
        <v>41959</v>
      </c>
      <c r="H229" s="90" t="s">
        <v>2098</v>
      </c>
      <c r="I229" s="90" t="s">
        <v>2024</v>
      </c>
      <c r="J229" s="90">
        <v>0</v>
      </c>
      <c r="K229" s="90">
        <v>1</v>
      </c>
    </row>
    <row r="230" spans="7:11">
      <c r="G230" s="106">
        <v>41963</v>
      </c>
      <c r="H230" s="90" t="s">
        <v>2098</v>
      </c>
      <c r="I230" s="90" t="s">
        <v>2034</v>
      </c>
      <c r="J230" s="90">
        <v>0</v>
      </c>
      <c r="K230" s="90">
        <v>2</v>
      </c>
    </row>
    <row r="231" spans="7:11">
      <c r="G231" s="106">
        <v>41526</v>
      </c>
      <c r="H231" s="90" t="s">
        <v>2090</v>
      </c>
      <c r="I231" s="90" t="s">
        <v>2019</v>
      </c>
      <c r="J231" s="90">
        <v>0</v>
      </c>
      <c r="K231" s="90">
        <v>5</v>
      </c>
    </row>
    <row r="232" spans="7:11">
      <c r="G232" s="106">
        <v>41994</v>
      </c>
      <c r="H232" s="90" t="s">
        <v>2036</v>
      </c>
      <c r="I232" s="90" t="s">
        <v>2043</v>
      </c>
      <c r="J232" s="90">
        <v>0</v>
      </c>
      <c r="K232" s="90">
        <v>8</v>
      </c>
    </row>
    <row r="233" spans="7:11">
      <c r="G233" s="106">
        <v>41675</v>
      </c>
      <c r="H233" s="90" t="s">
        <v>2044</v>
      </c>
      <c r="I233" s="90" t="s">
        <v>2028</v>
      </c>
      <c r="J233" s="90">
        <v>0</v>
      </c>
      <c r="K233" s="90">
        <v>3</v>
      </c>
    </row>
    <row r="234" spans="7:11">
      <c r="G234" s="106">
        <v>41585</v>
      </c>
      <c r="H234" s="90" t="s">
        <v>2082</v>
      </c>
      <c r="I234" s="90" t="s">
        <v>2031</v>
      </c>
      <c r="J234" s="90">
        <v>2.5000000000000001E-2</v>
      </c>
      <c r="K234" s="90">
        <v>10</v>
      </c>
    </row>
    <row r="235" spans="7:11">
      <c r="G235" s="106">
        <v>41619</v>
      </c>
      <c r="H235" s="90" t="s">
        <v>2058</v>
      </c>
      <c r="I235" s="90" t="s">
        <v>2028</v>
      </c>
      <c r="J235" s="90">
        <v>0</v>
      </c>
      <c r="K235" s="90">
        <v>3</v>
      </c>
    </row>
    <row r="236" spans="7:11">
      <c r="G236" s="106">
        <v>41816</v>
      </c>
      <c r="H236" s="90" t="s">
        <v>2075</v>
      </c>
      <c r="I236" s="90" t="s">
        <v>2037</v>
      </c>
      <c r="J236" s="90">
        <v>0</v>
      </c>
      <c r="K236" s="90">
        <v>2</v>
      </c>
    </row>
    <row r="237" spans="7:11">
      <c r="G237" s="106">
        <v>41622</v>
      </c>
      <c r="H237" s="90" t="s">
        <v>2036</v>
      </c>
      <c r="I237" s="90" t="s">
        <v>2034</v>
      </c>
      <c r="J237" s="90">
        <v>0.01</v>
      </c>
      <c r="K237" s="90">
        <v>3</v>
      </c>
    </row>
    <row r="238" spans="7:11">
      <c r="G238" s="106">
        <v>41979</v>
      </c>
      <c r="H238" s="90" t="s">
        <v>2068</v>
      </c>
      <c r="I238" s="90" t="s">
        <v>2031</v>
      </c>
      <c r="J238" s="90">
        <v>1.4999999999999999E-2</v>
      </c>
      <c r="K238" s="90">
        <v>4</v>
      </c>
    </row>
    <row r="239" spans="7:11">
      <c r="G239" s="106">
        <v>41607</v>
      </c>
      <c r="H239" s="90" t="s">
        <v>2057</v>
      </c>
      <c r="I239" s="90" t="s">
        <v>2023</v>
      </c>
      <c r="J239" s="90">
        <v>0</v>
      </c>
      <c r="K239" s="90">
        <v>2</v>
      </c>
    </row>
    <row r="240" spans="7:11">
      <c r="G240" s="106">
        <v>41602</v>
      </c>
      <c r="H240" s="90" t="s">
        <v>2065</v>
      </c>
      <c r="I240" s="90" t="s">
        <v>2034</v>
      </c>
      <c r="J240" s="90">
        <v>0</v>
      </c>
      <c r="K240" s="90">
        <v>2</v>
      </c>
    </row>
    <row r="241" spans="7:11">
      <c r="G241" s="106">
        <v>41638</v>
      </c>
      <c r="H241" s="90" t="s">
        <v>2032</v>
      </c>
      <c r="I241" s="90" t="s">
        <v>2028</v>
      </c>
      <c r="J241" s="90">
        <v>0</v>
      </c>
      <c r="K241" s="90">
        <v>3</v>
      </c>
    </row>
    <row r="242" spans="7:11">
      <c r="G242" s="106">
        <v>41614</v>
      </c>
      <c r="H242" s="90" t="s">
        <v>2066</v>
      </c>
      <c r="I242" s="90" t="s">
        <v>2024</v>
      </c>
      <c r="J242" s="90">
        <v>2.5000000000000001E-2</v>
      </c>
      <c r="K242" s="90">
        <v>2</v>
      </c>
    </row>
    <row r="243" spans="7:11">
      <c r="G243" s="106">
        <v>41601</v>
      </c>
      <c r="H243" s="90" t="s">
        <v>2068</v>
      </c>
      <c r="I243" s="90" t="s">
        <v>2031</v>
      </c>
      <c r="J243" s="90">
        <v>0.02</v>
      </c>
      <c r="K243" s="90">
        <v>3</v>
      </c>
    </row>
    <row r="244" spans="7:11">
      <c r="G244" s="106">
        <v>41635</v>
      </c>
      <c r="H244" s="90" t="s">
        <v>2094</v>
      </c>
      <c r="I244" s="90" t="s">
        <v>2027</v>
      </c>
      <c r="J244" s="90">
        <v>0</v>
      </c>
      <c r="K244" s="90">
        <v>2</v>
      </c>
    </row>
    <row r="245" spans="7:11">
      <c r="G245" s="106">
        <v>41708</v>
      </c>
      <c r="H245" s="90" t="s">
        <v>2029</v>
      </c>
      <c r="I245" s="90" t="s">
        <v>2019</v>
      </c>
      <c r="J245" s="90">
        <v>0</v>
      </c>
      <c r="K245" s="90">
        <v>3</v>
      </c>
    </row>
    <row r="246" spans="7:11">
      <c r="G246" s="106">
        <v>41953</v>
      </c>
      <c r="H246" s="90" t="s">
        <v>2030</v>
      </c>
      <c r="I246" s="90" t="s">
        <v>2028</v>
      </c>
      <c r="J246" s="90">
        <v>0.02</v>
      </c>
      <c r="K246" s="90">
        <v>18</v>
      </c>
    </row>
    <row r="247" spans="7:11">
      <c r="G247" s="106">
        <v>41999</v>
      </c>
      <c r="H247" s="90" t="s">
        <v>2067</v>
      </c>
      <c r="I247" s="90" t="s">
        <v>2024</v>
      </c>
      <c r="J247" s="90">
        <v>0</v>
      </c>
      <c r="K247" s="90">
        <v>2</v>
      </c>
    </row>
    <row r="248" spans="7:11">
      <c r="G248" s="106">
        <v>41618</v>
      </c>
      <c r="H248" s="90" t="s">
        <v>2086</v>
      </c>
      <c r="I248" s="90" t="s">
        <v>2019</v>
      </c>
      <c r="J248" s="90">
        <v>0.02</v>
      </c>
      <c r="K248" s="90">
        <v>3</v>
      </c>
    </row>
    <row r="249" spans="7:11">
      <c r="G249" s="106">
        <v>41619</v>
      </c>
      <c r="H249" s="90" t="s">
        <v>2052</v>
      </c>
      <c r="I249" s="90" t="s">
        <v>2046</v>
      </c>
      <c r="J249" s="90">
        <v>0</v>
      </c>
      <c r="K249" s="90">
        <v>2</v>
      </c>
    </row>
    <row r="250" spans="7:11">
      <c r="G250" s="106">
        <v>41347</v>
      </c>
      <c r="H250" s="90" t="s">
        <v>2074</v>
      </c>
      <c r="I250" s="90" t="s">
        <v>2027</v>
      </c>
      <c r="J250" s="90">
        <v>0</v>
      </c>
      <c r="K250" s="90">
        <v>1</v>
      </c>
    </row>
    <row r="251" spans="7:11">
      <c r="G251" s="106">
        <v>41600</v>
      </c>
      <c r="H251" s="90" t="s">
        <v>2099</v>
      </c>
      <c r="I251" s="90" t="s">
        <v>2023</v>
      </c>
      <c r="J251" s="90">
        <v>0</v>
      </c>
      <c r="K251" s="90">
        <v>3</v>
      </c>
    </row>
    <row r="252" spans="7:11">
      <c r="G252" s="106">
        <v>41944</v>
      </c>
      <c r="H252" s="90" t="s">
        <v>2051</v>
      </c>
      <c r="I252" s="90" t="s">
        <v>2028</v>
      </c>
      <c r="J252" s="90">
        <v>0</v>
      </c>
      <c r="K252" s="90">
        <v>3</v>
      </c>
    </row>
    <row r="253" spans="7:11">
      <c r="G253" s="106">
        <v>41279</v>
      </c>
      <c r="H253" s="90" t="s">
        <v>2063</v>
      </c>
      <c r="I253" s="90" t="s">
        <v>2023</v>
      </c>
      <c r="J253" s="90">
        <v>0</v>
      </c>
      <c r="K253" s="90">
        <v>4</v>
      </c>
    </row>
    <row r="254" spans="7:11">
      <c r="G254" s="106">
        <v>41496</v>
      </c>
      <c r="H254" s="90" t="s">
        <v>2036</v>
      </c>
      <c r="I254" s="90" t="s">
        <v>2023</v>
      </c>
      <c r="J254" s="90">
        <v>0</v>
      </c>
      <c r="K254" s="90">
        <v>3</v>
      </c>
    </row>
    <row r="255" spans="7:11">
      <c r="G255" s="106">
        <v>41632</v>
      </c>
      <c r="H255" s="90" t="s">
        <v>2039</v>
      </c>
      <c r="I255" s="90" t="s">
        <v>2034</v>
      </c>
      <c r="J255" s="90">
        <v>0.03</v>
      </c>
      <c r="K255" s="90">
        <v>17</v>
      </c>
    </row>
    <row r="256" spans="7:11">
      <c r="G256" s="106">
        <v>41607</v>
      </c>
      <c r="H256" s="90" t="s">
        <v>2044</v>
      </c>
      <c r="I256" s="90" t="s">
        <v>2027</v>
      </c>
      <c r="J256" s="90">
        <v>0</v>
      </c>
      <c r="K256" s="90">
        <v>4</v>
      </c>
    </row>
    <row r="257" spans="7:11">
      <c r="G257" s="106">
        <v>41607</v>
      </c>
      <c r="H257" s="90" t="s">
        <v>2097</v>
      </c>
      <c r="I257" s="90" t="s">
        <v>2046</v>
      </c>
      <c r="J257" s="90">
        <v>0.01</v>
      </c>
      <c r="K257" s="90">
        <v>3</v>
      </c>
    </row>
    <row r="258" spans="7:11">
      <c r="G258" s="106">
        <v>41964</v>
      </c>
      <c r="H258" s="90" t="s">
        <v>2080</v>
      </c>
      <c r="I258" s="90" t="s">
        <v>2031</v>
      </c>
      <c r="J258" s="90">
        <v>0.02</v>
      </c>
      <c r="K258" s="90">
        <v>1</v>
      </c>
    </row>
    <row r="259" spans="7:11">
      <c r="G259" s="106">
        <v>41610</v>
      </c>
      <c r="H259" s="90" t="s">
        <v>2077</v>
      </c>
      <c r="I259" s="90" t="s">
        <v>2028</v>
      </c>
      <c r="J259" s="90">
        <v>0.01</v>
      </c>
      <c r="K259" s="90">
        <v>3</v>
      </c>
    </row>
    <row r="260" spans="7:11">
      <c r="G260" s="106">
        <v>41588</v>
      </c>
      <c r="H260" s="90" t="s">
        <v>2099</v>
      </c>
      <c r="I260" s="90" t="s">
        <v>2050</v>
      </c>
      <c r="J260" s="90">
        <v>1.4999999999999999E-2</v>
      </c>
      <c r="K260" s="90">
        <v>2</v>
      </c>
    </row>
    <row r="261" spans="7:11">
      <c r="G261" s="106">
        <v>41596</v>
      </c>
      <c r="H261" s="90" t="s">
        <v>2051</v>
      </c>
      <c r="I261" s="90" t="s">
        <v>2028</v>
      </c>
      <c r="J261" s="90">
        <v>2.5000000000000001E-2</v>
      </c>
      <c r="K261" s="90">
        <v>3</v>
      </c>
    </row>
    <row r="262" spans="7:11">
      <c r="G262" s="106">
        <v>41633</v>
      </c>
      <c r="H262" s="90" t="s">
        <v>2089</v>
      </c>
      <c r="I262" s="90" t="s">
        <v>2028</v>
      </c>
      <c r="J262" s="90">
        <v>0</v>
      </c>
      <c r="K262" s="90">
        <v>1</v>
      </c>
    </row>
    <row r="263" spans="7:11">
      <c r="G263" s="106">
        <v>41474</v>
      </c>
      <c r="H263" s="90" t="s">
        <v>2062</v>
      </c>
      <c r="I263" s="90" t="s">
        <v>2024</v>
      </c>
      <c r="J263" s="90">
        <v>2.5000000000000001E-2</v>
      </c>
      <c r="K263" s="90">
        <v>3</v>
      </c>
    </row>
    <row r="264" spans="7:11">
      <c r="G264" s="106">
        <v>41608</v>
      </c>
      <c r="H264" s="90" t="s">
        <v>2036</v>
      </c>
      <c r="I264" s="90" t="s">
        <v>2034</v>
      </c>
      <c r="J264" s="90">
        <v>0</v>
      </c>
      <c r="K264" s="90">
        <v>2</v>
      </c>
    </row>
    <row r="265" spans="7:11">
      <c r="G265" s="106">
        <v>41994</v>
      </c>
      <c r="H265" s="90" t="s">
        <v>2095</v>
      </c>
      <c r="I265" s="90" t="s">
        <v>2027</v>
      </c>
      <c r="J265" s="90">
        <v>0.02</v>
      </c>
      <c r="K265" s="90">
        <v>2</v>
      </c>
    </row>
    <row r="266" spans="7:11">
      <c r="G266" s="106">
        <v>41962</v>
      </c>
      <c r="H266" s="90" t="s">
        <v>2036</v>
      </c>
      <c r="I266" s="90" t="s">
        <v>2027</v>
      </c>
      <c r="J266" s="90">
        <v>0</v>
      </c>
      <c r="K266" s="90">
        <v>2</v>
      </c>
    </row>
    <row r="267" spans="7:11">
      <c r="G267" s="106">
        <v>41606</v>
      </c>
      <c r="H267" s="90" t="s">
        <v>2041</v>
      </c>
      <c r="I267" s="90" t="s">
        <v>2028</v>
      </c>
      <c r="J267" s="90">
        <v>2.5000000000000001E-2</v>
      </c>
      <c r="K267" s="90">
        <v>2</v>
      </c>
    </row>
    <row r="268" spans="7:11">
      <c r="G268" s="106">
        <v>41945</v>
      </c>
      <c r="H268" s="90" t="s">
        <v>2062</v>
      </c>
      <c r="I268" s="90" t="s">
        <v>2024</v>
      </c>
      <c r="J268" s="90">
        <v>1.4999999999999999E-2</v>
      </c>
      <c r="K268" s="90">
        <v>3</v>
      </c>
    </row>
    <row r="269" spans="7:11">
      <c r="G269" s="106">
        <v>42002</v>
      </c>
      <c r="H269" s="90" t="s">
        <v>2036</v>
      </c>
      <c r="I269" s="90" t="s">
        <v>2031</v>
      </c>
      <c r="J269" s="90">
        <v>0.01</v>
      </c>
      <c r="K269" s="90">
        <v>3</v>
      </c>
    </row>
    <row r="270" spans="7:11">
      <c r="G270" s="106">
        <v>41951</v>
      </c>
      <c r="H270" s="90" t="s">
        <v>2038</v>
      </c>
      <c r="I270" s="90" t="s">
        <v>2024</v>
      </c>
      <c r="J270" s="90">
        <v>0</v>
      </c>
      <c r="K270" s="90">
        <v>3</v>
      </c>
    </row>
    <row r="271" spans="7:11">
      <c r="G271" s="106">
        <v>41988</v>
      </c>
      <c r="H271" s="90" t="s">
        <v>2055</v>
      </c>
      <c r="I271" s="90" t="s">
        <v>2040</v>
      </c>
      <c r="J271" s="90">
        <v>1.4999999999999999E-2</v>
      </c>
      <c r="K271" s="90">
        <v>3</v>
      </c>
    </row>
    <row r="272" spans="7:11">
      <c r="G272" s="106">
        <v>41635</v>
      </c>
      <c r="H272" s="90" t="s">
        <v>2066</v>
      </c>
      <c r="I272" s="90" t="s">
        <v>2034</v>
      </c>
      <c r="J272" s="90">
        <v>2.5000000000000001E-2</v>
      </c>
      <c r="K272" s="90">
        <v>1</v>
      </c>
    </row>
    <row r="273" spans="7:11">
      <c r="G273" s="106">
        <v>41962</v>
      </c>
      <c r="H273" s="90" t="s">
        <v>2095</v>
      </c>
      <c r="I273" s="90" t="s">
        <v>2034</v>
      </c>
      <c r="J273" s="90">
        <v>0</v>
      </c>
      <c r="K273" s="90">
        <v>12</v>
      </c>
    </row>
    <row r="274" spans="7:11">
      <c r="G274" s="106">
        <v>41999</v>
      </c>
      <c r="H274" s="90" t="s">
        <v>2086</v>
      </c>
      <c r="I274" s="90" t="s">
        <v>2043</v>
      </c>
      <c r="J274" s="90">
        <v>0</v>
      </c>
      <c r="K274" s="90">
        <v>3</v>
      </c>
    </row>
    <row r="275" spans="7:11">
      <c r="G275" s="106">
        <v>42002</v>
      </c>
      <c r="H275" s="90" t="s">
        <v>2020</v>
      </c>
      <c r="I275" s="90" t="s">
        <v>2019</v>
      </c>
      <c r="J275" s="90">
        <v>0.03</v>
      </c>
      <c r="K275" s="90">
        <v>1</v>
      </c>
    </row>
    <row r="276" spans="7:11">
      <c r="G276" s="106">
        <v>41608</v>
      </c>
      <c r="H276" s="90" t="s">
        <v>2038</v>
      </c>
      <c r="I276" s="90" t="s">
        <v>2019</v>
      </c>
      <c r="J276" s="90">
        <v>0</v>
      </c>
      <c r="K276" s="90">
        <v>2</v>
      </c>
    </row>
    <row r="277" spans="7:11">
      <c r="G277" s="106">
        <v>41597</v>
      </c>
      <c r="H277" s="90" t="s">
        <v>2047</v>
      </c>
      <c r="I277" s="90" t="s">
        <v>2034</v>
      </c>
      <c r="J277" s="90">
        <v>0</v>
      </c>
      <c r="K277" s="90">
        <v>24</v>
      </c>
    </row>
    <row r="278" spans="7:11">
      <c r="G278" s="106">
        <v>41599</v>
      </c>
      <c r="H278" s="90" t="s">
        <v>2071</v>
      </c>
      <c r="I278" s="90" t="s">
        <v>2043</v>
      </c>
      <c r="J278" s="90">
        <v>0</v>
      </c>
      <c r="K278" s="90">
        <v>3</v>
      </c>
    </row>
    <row r="279" spans="7:11">
      <c r="G279" s="106">
        <v>41975</v>
      </c>
      <c r="H279" s="90" t="s">
        <v>2078</v>
      </c>
      <c r="I279" s="90" t="s">
        <v>2028</v>
      </c>
      <c r="J279" s="90">
        <v>2.5000000000000001E-2</v>
      </c>
      <c r="K279" s="90">
        <v>3</v>
      </c>
    </row>
    <row r="280" spans="7:11">
      <c r="G280" s="106">
        <v>41944</v>
      </c>
      <c r="H280" s="90" t="s">
        <v>2058</v>
      </c>
      <c r="I280" s="90" t="s">
        <v>2034</v>
      </c>
      <c r="J280" s="90">
        <v>0</v>
      </c>
      <c r="K280" s="90">
        <v>2</v>
      </c>
    </row>
    <row r="281" spans="7:11">
      <c r="G281" s="106">
        <v>41569</v>
      </c>
      <c r="H281" s="90" t="s">
        <v>2020</v>
      </c>
      <c r="I281" s="90" t="s">
        <v>2019</v>
      </c>
      <c r="J281" s="90">
        <v>1.4999999999999999E-2</v>
      </c>
      <c r="K281" s="90">
        <v>2</v>
      </c>
    </row>
    <row r="282" spans="7:11">
      <c r="G282" s="106">
        <v>41957</v>
      </c>
      <c r="H282" s="90" t="s">
        <v>2078</v>
      </c>
      <c r="I282" s="90" t="s">
        <v>2024</v>
      </c>
      <c r="J282" s="90">
        <v>0.03</v>
      </c>
      <c r="K282" s="90">
        <v>2</v>
      </c>
    </row>
    <row r="283" spans="7:11">
      <c r="G283" s="106">
        <v>41955</v>
      </c>
      <c r="H283" s="90" t="s">
        <v>2041</v>
      </c>
      <c r="I283" s="90" t="s">
        <v>2027</v>
      </c>
      <c r="J283" s="90">
        <v>0</v>
      </c>
      <c r="K283" s="90">
        <v>3</v>
      </c>
    </row>
    <row r="284" spans="7:11">
      <c r="G284" s="106">
        <v>41985</v>
      </c>
      <c r="H284" s="90" t="s">
        <v>2025</v>
      </c>
      <c r="I284" s="90" t="s">
        <v>2027</v>
      </c>
      <c r="J284" s="90">
        <v>0.03</v>
      </c>
      <c r="K284" s="90">
        <v>2</v>
      </c>
    </row>
    <row r="285" spans="7:11">
      <c r="G285" s="106">
        <v>41585</v>
      </c>
      <c r="H285" s="90" t="s">
        <v>2062</v>
      </c>
      <c r="I285" s="90" t="s">
        <v>2028</v>
      </c>
      <c r="J285" s="90">
        <v>2.5000000000000001E-2</v>
      </c>
      <c r="K285" s="90">
        <v>1</v>
      </c>
    </row>
    <row r="286" spans="7:11">
      <c r="G286" s="106">
        <v>41633</v>
      </c>
      <c r="H286" s="90" t="s">
        <v>2030</v>
      </c>
      <c r="I286" s="90" t="s">
        <v>2024</v>
      </c>
      <c r="J286" s="90">
        <v>0</v>
      </c>
      <c r="K286" s="90">
        <v>2</v>
      </c>
    </row>
    <row r="287" spans="7:11">
      <c r="G287" s="106">
        <v>41999</v>
      </c>
      <c r="H287" s="90" t="s">
        <v>2036</v>
      </c>
      <c r="I287" s="90" t="s">
        <v>2034</v>
      </c>
      <c r="J287" s="90">
        <v>1.4999999999999999E-2</v>
      </c>
      <c r="K287" s="90">
        <v>3</v>
      </c>
    </row>
    <row r="288" spans="7:11">
      <c r="G288" s="106">
        <v>41954</v>
      </c>
      <c r="H288" s="90" t="s">
        <v>2067</v>
      </c>
      <c r="I288" s="90" t="s">
        <v>2024</v>
      </c>
      <c r="J288" s="90">
        <v>0.03</v>
      </c>
      <c r="K288" s="90">
        <v>2</v>
      </c>
    </row>
    <row r="289" spans="7:11">
      <c r="G289" s="106">
        <v>41634</v>
      </c>
      <c r="H289" s="90" t="s">
        <v>2094</v>
      </c>
      <c r="I289" s="90" t="s">
        <v>2034</v>
      </c>
      <c r="J289" s="90">
        <v>2.5000000000000001E-2</v>
      </c>
      <c r="K289" s="90">
        <v>2</v>
      </c>
    </row>
    <row r="290" spans="7:11">
      <c r="G290" s="106">
        <v>41372</v>
      </c>
      <c r="H290" s="90" t="s">
        <v>2036</v>
      </c>
      <c r="I290" s="90" t="s">
        <v>2024</v>
      </c>
      <c r="J290" s="90">
        <v>0</v>
      </c>
      <c r="K290" s="90">
        <v>2</v>
      </c>
    </row>
    <row r="291" spans="7:11">
      <c r="G291" s="106">
        <v>41626</v>
      </c>
      <c r="H291" s="90" t="s">
        <v>2062</v>
      </c>
      <c r="I291" s="90" t="s">
        <v>2043</v>
      </c>
      <c r="J291" s="90">
        <v>0</v>
      </c>
      <c r="K291" s="90">
        <v>2</v>
      </c>
    </row>
    <row r="292" spans="7:11">
      <c r="G292" s="106">
        <v>41521</v>
      </c>
      <c r="H292" s="90" t="s">
        <v>2059</v>
      </c>
      <c r="I292" s="90" t="s">
        <v>2034</v>
      </c>
      <c r="J292" s="90">
        <v>0.03</v>
      </c>
      <c r="K292" s="90">
        <v>1</v>
      </c>
    </row>
    <row r="293" spans="7:11">
      <c r="G293" s="106">
        <v>42004</v>
      </c>
      <c r="H293" s="90" t="s">
        <v>2038</v>
      </c>
      <c r="I293" s="90" t="s">
        <v>2031</v>
      </c>
      <c r="J293" s="90">
        <v>0</v>
      </c>
      <c r="K293" s="90">
        <v>3</v>
      </c>
    </row>
    <row r="294" spans="7:11">
      <c r="G294" s="106">
        <v>41957</v>
      </c>
      <c r="H294" s="90" t="s">
        <v>2036</v>
      </c>
      <c r="I294" s="90" t="s">
        <v>2046</v>
      </c>
      <c r="J294" s="90">
        <v>0.02</v>
      </c>
      <c r="K294" s="90">
        <v>2</v>
      </c>
    </row>
    <row r="295" spans="7:11">
      <c r="G295" s="106">
        <v>41333</v>
      </c>
      <c r="H295" s="90" t="s">
        <v>2064</v>
      </c>
      <c r="I295" s="90" t="s">
        <v>2028</v>
      </c>
      <c r="J295" s="90">
        <v>0</v>
      </c>
      <c r="K295" s="90">
        <v>2</v>
      </c>
    </row>
    <row r="296" spans="7:11">
      <c r="G296" s="106">
        <v>41581</v>
      </c>
      <c r="H296" s="90" t="s">
        <v>2029</v>
      </c>
      <c r="I296" s="90" t="s">
        <v>2040</v>
      </c>
      <c r="J296" s="90">
        <v>0</v>
      </c>
      <c r="K296" s="90">
        <v>3</v>
      </c>
    </row>
    <row r="297" spans="7:11">
      <c r="G297" s="106">
        <v>41936</v>
      </c>
      <c r="H297" s="90" t="s">
        <v>2052</v>
      </c>
      <c r="I297" s="90" t="s">
        <v>2043</v>
      </c>
      <c r="J297" s="90">
        <v>0</v>
      </c>
      <c r="K297" s="90">
        <v>2</v>
      </c>
    </row>
    <row r="298" spans="7:11">
      <c r="G298" s="106">
        <v>41631</v>
      </c>
      <c r="H298" s="90" t="s">
        <v>2098</v>
      </c>
      <c r="I298" s="90" t="s">
        <v>2040</v>
      </c>
      <c r="J298" s="90">
        <v>1.4999999999999999E-2</v>
      </c>
      <c r="K298" s="90">
        <v>1</v>
      </c>
    </row>
    <row r="299" spans="7:11">
      <c r="G299" s="106">
        <v>41637</v>
      </c>
      <c r="H299" s="90" t="s">
        <v>2044</v>
      </c>
      <c r="I299" s="90" t="s">
        <v>2034</v>
      </c>
      <c r="J299" s="90">
        <v>0.03</v>
      </c>
      <c r="K299" s="90">
        <v>1</v>
      </c>
    </row>
    <row r="300" spans="7:11">
      <c r="G300" s="106">
        <v>41871</v>
      </c>
      <c r="H300" s="90" t="s">
        <v>2093</v>
      </c>
      <c r="I300" s="90" t="s">
        <v>2046</v>
      </c>
      <c r="J300" s="90">
        <v>0.01</v>
      </c>
      <c r="K300" s="90">
        <v>2</v>
      </c>
    </row>
    <row r="301" spans="7:11">
      <c r="G301" s="106">
        <v>41597</v>
      </c>
      <c r="H301" s="90" t="s">
        <v>2085</v>
      </c>
      <c r="I301" s="90" t="s">
        <v>2024</v>
      </c>
      <c r="J301" s="90">
        <v>0</v>
      </c>
      <c r="K301" s="90">
        <v>2</v>
      </c>
    </row>
    <row r="302" spans="7:11">
      <c r="G302" s="106">
        <v>41978</v>
      </c>
      <c r="H302" s="90" t="s">
        <v>2096</v>
      </c>
      <c r="I302" s="90" t="s">
        <v>2046</v>
      </c>
      <c r="J302" s="90">
        <v>0</v>
      </c>
      <c r="K302" s="90">
        <v>1</v>
      </c>
    </row>
    <row r="303" spans="7:11">
      <c r="G303" s="106">
        <v>41635</v>
      </c>
      <c r="H303" s="90" t="s">
        <v>2036</v>
      </c>
      <c r="I303" s="90" t="s">
        <v>2028</v>
      </c>
      <c r="J303" s="90">
        <v>0</v>
      </c>
      <c r="K303" s="90">
        <v>1</v>
      </c>
    </row>
    <row r="304" spans="7:11">
      <c r="G304" s="106">
        <v>42004</v>
      </c>
      <c r="H304" s="90" t="s">
        <v>2025</v>
      </c>
      <c r="I304" s="90" t="s">
        <v>2024</v>
      </c>
      <c r="J304" s="90">
        <v>0.03</v>
      </c>
      <c r="K304" s="90">
        <v>1</v>
      </c>
    </row>
    <row r="305" spans="7:11">
      <c r="G305" s="106">
        <v>41996</v>
      </c>
      <c r="H305" s="90" t="s">
        <v>2041</v>
      </c>
      <c r="I305" s="90" t="s">
        <v>2046</v>
      </c>
      <c r="J305" s="90">
        <v>0</v>
      </c>
      <c r="K305" s="90">
        <v>3</v>
      </c>
    </row>
    <row r="306" spans="7:11">
      <c r="G306" s="106">
        <v>41996</v>
      </c>
      <c r="H306" s="90" t="s">
        <v>2079</v>
      </c>
      <c r="I306" s="90" t="s">
        <v>2028</v>
      </c>
      <c r="J306" s="90">
        <v>2.5000000000000001E-2</v>
      </c>
      <c r="K306" s="90">
        <v>3</v>
      </c>
    </row>
    <row r="307" spans="7:11">
      <c r="G307" s="106">
        <v>41979</v>
      </c>
      <c r="H307" s="90" t="s">
        <v>2060</v>
      </c>
      <c r="I307" s="90" t="s">
        <v>2024</v>
      </c>
      <c r="J307" s="90">
        <v>1.4999999999999999E-2</v>
      </c>
      <c r="K307" s="90">
        <v>1</v>
      </c>
    </row>
    <row r="308" spans="7:11">
      <c r="G308" s="106">
        <v>41596</v>
      </c>
      <c r="H308" s="90" t="s">
        <v>2048</v>
      </c>
      <c r="I308" s="90" t="s">
        <v>2024</v>
      </c>
      <c r="J308" s="90">
        <v>0</v>
      </c>
      <c r="K308" s="90">
        <v>3</v>
      </c>
    </row>
    <row r="309" spans="7:11">
      <c r="G309" s="106">
        <v>41630</v>
      </c>
      <c r="H309" s="90" t="s">
        <v>2055</v>
      </c>
      <c r="I309" s="90" t="s">
        <v>2034</v>
      </c>
      <c r="J309" s="90">
        <v>0.03</v>
      </c>
      <c r="K309" s="90">
        <v>1</v>
      </c>
    </row>
    <row r="310" spans="7:11">
      <c r="G310" s="106">
        <v>41632</v>
      </c>
      <c r="H310" s="90" t="s">
        <v>2059</v>
      </c>
      <c r="I310" s="90" t="s">
        <v>2028</v>
      </c>
      <c r="J310" s="90">
        <v>0</v>
      </c>
      <c r="K310" s="90">
        <v>2</v>
      </c>
    </row>
    <row r="311" spans="7:11">
      <c r="G311" s="106">
        <v>41633</v>
      </c>
      <c r="H311" s="90" t="s">
        <v>2092</v>
      </c>
      <c r="I311" s="90" t="s">
        <v>2024</v>
      </c>
      <c r="J311" s="90">
        <v>2.5000000000000001E-2</v>
      </c>
      <c r="K311" s="90">
        <v>1</v>
      </c>
    </row>
    <row r="312" spans="7:11">
      <c r="G312" s="106">
        <v>41400</v>
      </c>
      <c r="H312" s="90" t="s">
        <v>2097</v>
      </c>
      <c r="I312" s="90" t="s">
        <v>2034</v>
      </c>
      <c r="J312" s="90">
        <v>2.5000000000000001E-2</v>
      </c>
      <c r="K312" s="90">
        <v>2</v>
      </c>
    </row>
    <row r="313" spans="7:11">
      <c r="G313" s="106">
        <v>41837</v>
      </c>
      <c r="H313" s="90" t="s">
        <v>2029</v>
      </c>
      <c r="I313" s="90" t="s">
        <v>2027</v>
      </c>
      <c r="J313" s="90">
        <v>0</v>
      </c>
      <c r="K313" s="90">
        <v>1</v>
      </c>
    </row>
    <row r="314" spans="7:11">
      <c r="G314" s="106">
        <v>41602</v>
      </c>
      <c r="H314" s="90" t="s">
        <v>2096</v>
      </c>
      <c r="I314" s="90" t="s">
        <v>2043</v>
      </c>
      <c r="J314" s="90">
        <v>0.02</v>
      </c>
      <c r="K314" s="90">
        <v>21</v>
      </c>
    </row>
    <row r="315" spans="7:11">
      <c r="G315" s="106">
        <v>41601</v>
      </c>
      <c r="H315" s="90" t="s">
        <v>2067</v>
      </c>
      <c r="I315" s="90" t="s">
        <v>2028</v>
      </c>
      <c r="J315" s="90">
        <v>0.03</v>
      </c>
      <c r="K315" s="90">
        <v>2</v>
      </c>
    </row>
    <row r="316" spans="7:11">
      <c r="G316" s="106">
        <v>41630</v>
      </c>
      <c r="H316" s="90" t="s">
        <v>2082</v>
      </c>
      <c r="I316" s="90" t="s">
        <v>2043</v>
      </c>
      <c r="J316" s="90">
        <v>0</v>
      </c>
      <c r="K316" s="90">
        <v>4</v>
      </c>
    </row>
    <row r="317" spans="7:11">
      <c r="G317" s="106">
        <v>41579</v>
      </c>
      <c r="H317" s="90" t="s">
        <v>2092</v>
      </c>
      <c r="I317" s="90" t="s">
        <v>2027</v>
      </c>
      <c r="J317" s="90">
        <v>0</v>
      </c>
      <c r="K317" s="90">
        <v>3</v>
      </c>
    </row>
    <row r="318" spans="7:11">
      <c r="G318" s="106">
        <v>41961</v>
      </c>
      <c r="H318" s="90" t="s">
        <v>2072</v>
      </c>
      <c r="I318" s="90" t="s">
        <v>2034</v>
      </c>
      <c r="J318" s="90">
        <v>0.02</v>
      </c>
      <c r="K318" s="90">
        <v>2</v>
      </c>
    </row>
    <row r="319" spans="7:11">
      <c r="G319" s="106">
        <v>41701</v>
      </c>
      <c r="H319" s="90" t="s">
        <v>2090</v>
      </c>
      <c r="I319" s="90" t="s">
        <v>2027</v>
      </c>
      <c r="J319" s="90">
        <v>0.01</v>
      </c>
      <c r="K319" s="90">
        <v>1</v>
      </c>
    </row>
    <row r="320" spans="7:11">
      <c r="G320" s="106">
        <v>41603</v>
      </c>
      <c r="H320" s="90" t="s">
        <v>2062</v>
      </c>
      <c r="I320" s="90" t="s">
        <v>2028</v>
      </c>
      <c r="J320" s="90">
        <v>1.4999999999999999E-2</v>
      </c>
      <c r="K320" s="90">
        <v>1</v>
      </c>
    </row>
    <row r="321" spans="7:11">
      <c r="G321" s="106">
        <v>41594</v>
      </c>
      <c r="H321" s="90" t="s">
        <v>2098</v>
      </c>
      <c r="I321" s="90" t="s">
        <v>2034</v>
      </c>
      <c r="J321" s="90">
        <v>0</v>
      </c>
      <c r="K321" s="90">
        <v>3</v>
      </c>
    </row>
    <row r="322" spans="7:11">
      <c r="G322" s="106">
        <v>41638</v>
      </c>
      <c r="H322" s="90" t="s">
        <v>2044</v>
      </c>
      <c r="I322" s="90" t="s">
        <v>2037</v>
      </c>
      <c r="J322" s="90">
        <v>0</v>
      </c>
      <c r="K322" s="90">
        <v>2</v>
      </c>
    </row>
    <row r="323" spans="7:11">
      <c r="G323" s="106">
        <v>41608</v>
      </c>
      <c r="H323" s="90" t="s">
        <v>2063</v>
      </c>
      <c r="I323" s="90" t="s">
        <v>2031</v>
      </c>
      <c r="J323" s="90">
        <v>0.02</v>
      </c>
      <c r="K323" s="90">
        <v>4</v>
      </c>
    </row>
    <row r="324" spans="7:11">
      <c r="G324" s="106">
        <v>41980</v>
      </c>
      <c r="H324" s="90" t="s">
        <v>2041</v>
      </c>
      <c r="I324" s="90" t="s">
        <v>2040</v>
      </c>
      <c r="J324" s="90">
        <v>0</v>
      </c>
      <c r="K324" s="90">
        <v>2</v>
      </c>
    </row>
    <row r="325" spans="7:11">
      <c r="G325" s="106">
        <v>41638</v>
      </c>
      <c r="H325" s="90" t="s">
        <v>2051</v>
      </c>
      <c r="I325" s="90" t="s">
        <v>2019</v>
      </c>
      <c r="J325" s="90">
        <v>0.03</v>
      </c>
      <c r="K325" s="90">
        <v>1</v>
      </c>
    </row>
    <row r="326" spans="7:11">
      <c r="G326" s="106">
        <v>41619</v>
      </c>
      <c r="H326" s="90" t="s">
        <v>2075</v>
      </c>
      <c r="I326" s="90" t="s">
        <v>2027</v>
      </c>
      <c r="J326" s="90">
        <v>0.03</v>
      </c>
      <c r="K326" s="90">
        <v>4</v>
      </c>
    </row>
    <row r="327" spans="7:11">
      <c r="G327" s="106">
        <v>41948</v>
      </c>
      <c r="H327" s="90" t="s">
        <v>2067</v>
      </c>
      <c r="I327" s="90" t="s">
        <v>2050</v>
      </c>
      <c r="J327" s="90">
        <v>0</v>
      </c>
      <c r="K327" s="90">
        <v>2</v>
      </c>
    </row>
    <row r="328" spans="7:11">
      <c r="G328" s="106">
        <v>41619</v>
      </c>
      <c r="H328" s="90" t="s">
        <v>2036</v>
      </c>
      <c r="I328" s="90" t="s">
        <v>2024</v>
      </c>
      <c r="J328" s="90">
        <v>0</v>
      </c>
      <c r="K328" s="90">
        <v>2</v>
      </c>
    </row>
    <row r="329" spans="7:11">
      <c r="G329" s="106">
        <v>41380</v>
      </c>
      <c r="H329" s="90" t="s">
        <v>2071</v>
      </c>
      <c r="I329" s="90" t="s">
        <v>2019</v>
      </c>
      <c r="J329" s="90">
        <v>0.02</v>
      </c>
      <c r="K329" s="90">
        <v>1</v>
      </c>
    </row>
    <row r="330" spans="7:11">
      <c r="G330" s="106">
        <v>41979</v>
      </c>
      <c r="H330" s="90" t="s">
        <v>2041</v>
      </c>
      <c r="I330" s="90" t="s">
        <v>2028</v>
      </c>
      <c r="J330" s="90">
        <v>0</v>
      </c>
      <c r="K330" s="90">
        <v>1</v>
      </c>
    </row>
    <row r="331" spans="7:11">
      <c r="G331" s="106">
        <v>41962</v>
      </c>
      <c r="H331" s="90" t="s">
        <v>2097</v>
      </c>
      <c r="I331" s="90" t="s">
        <v>2027</v>
      </c>
      <c r="J331" s="90">
        <v>0</v>
      </c>
      <c r="K331" s="90">
        <v>4</v>
      </c>
    </row>
    <row r="332" spans="7:11">
      <c r="G332" s="106">
        <v>41950</v>
      </c>
      <c r="H332" s="90" t="s">
        <v>2081</v>
      </c>
      <c r="I332" s="90" t="s">
        <v>2019</v>
      </c>
      <c r="J332" s="90">
        <v>1.4999999999999999E-2</v>
      </c>
      <c r="K332" s="90">
        <v>13</v>
      </c>
    </row>
    <row r="333" spans="7:11">
      <c r="G333" s="106">
        <v>41946</v>
      </c>
      <c r="H333" s="90" t="s">
        <v>2042</v>
      </c>
      <c r="I333" s="90" t="s">
        <v>2040</v>
      </c>
      <c r="J333" s="90">
        <v>0</v>
      </c>
      <c r="K333" s="90">
        <v>25</v>
      </c>
    </row>
    <row r="334" spans="7:11">
      <c r="G334" s="106">
        <v>41582</v>
      </c>
      <c r="H334" s="90" t="s">
        <v>2039</v>
      </c>
      <c r="I334" s="90" t="s">
        <v>2027</v>
      </c>
      <c r="J334" s="90">
        <v>0</v>
      </c>
      <c r="K334" s="90">
        <v>2</v>
      </c>
    </row>
    <row r="335" spans="7:11">
      <c r="G335" s="106">
        <v>42003</v>
      </c>
      <c r="H335" s="90" t="s">
        <v>2051</v>
      </c>
      <c r="I335" s="90" t="s">
        <v>2040</v>
      </c>
      <c r="J335" s="90">
        <v>0.02</v>
      </c>
      <c r="K335" s="90">
        <v>2</v>
      </c>
    </row>
    <row r="336" spans="7:11">
      <c r="G336" s="106">
        <v>41974</v>
      </c>
      <c r="H336" s="90" t="s">
        <v>2090</v>
      </c>
      <c r="I336" s="90" t="s">
        <v>2028</v>
      </c>
      <c r="J336" s="90">
        <v>1.4999999999999999E-2</v>
      </c>
      <c r="K336" s="90">
        <v>2</v>
      </c>
    </row>
    <row r="337" spans="7:11">
      <c r="G337" s="106">
        <v>41861</v>
      </c>
      <c r="H337" s="90" t="s">
        <v>2035</v>
      </c>
      <c r="I337" s="90" t="s">
        <v>2043</v>
      </c>
      <c r="J337" s="90">
        <v>0</v>
      </c>
      <c r="K337" s="90">
        <v>3</v>
      </c>
    </row>
    <row r="338" spans="7:11">
      <c r="G338" s="106">
        <v>41970</v>
      </c>
      <c r="H338" s="90" t="s">
        <v>2059</v>
      </c>
      <c r="I338" s="90" t="s">
        <v>2027</v>
      </c>
      <c r="J338" s="90">
        <v>1.4999999999999999E-2</v>
      </c>
      <c r="K338" s="90">
        <v>2</v>
      </c>
    </row>
    <row r="339" spans="7:11">
      <c r="G339" s="106">
        <v>41950</v>
      </c>
      <c r="H339" s="90" t="s">
        <v>2074</v>
      </c>
      <c r="I339" s="90" t="s">
        <v>2019</v>
      </c>
      <c r="J339" s="90">
        <v>1.4999999999999999E-2</v>
      </c>
      <c r="K339" s="90">
        <v>1</v>
      </c>
    </row>
    <row r="340" spans="7:11">
      <c r="G340" s="106">
        <v>41617</v>
      </c>
      <c r="H340" s="90" t="s">
        <v>2051</v>
      </c>
      <c r="I340" s="90" t="s">
        <v>2024</v>
      </c>
      <c r="J340" s="90">
        <v>0</v>
      </c>
      <c r="K340" s="90">
        <v>2</v>
      </c>
    </row>
    <row r="341" spans="7:11">
      <c r="G341" s="106">
        <v>41412</v>
      </c>
      <c r="H341" s="90" t="s">
        <v>2039</v>
      </c>
      <c r="I341" s="90" t="s">
        <v>2028</v>
      </c>
      <c r="J341" s="90">
        <v>1.4999999999999999E-2</v>
      </c>
      <c r="K341" s="90">
        <v>2</v>
      </c>
    </row>
    <row r="342" spans="7:11">
      <c r="G342" s="106">
        <v>41668</v>
      </c>
      <c r="H342" s="90" t="s">
        <v>2026</v>
      </c>
      <c r="I342" s="90" t="s">
        <v>2050</v>
      </c>
      <c r="J342" s="90">
        <v>2.5000000000000001E-2</v>
      </c>
      <c r="K342" s="90">
        <v>2</v>
      </c>
    </row>
    <row r="343" spans="7:11">
      <c r="G343" s="106">
        <v>41981</v>
      </c>
      <c r="H343" s="90" t="s">
        <v>2039</v>
      </c>
      <c r="I343" s="90" t="s">
        <v>2034</v>
      </c>
      <c r="J343" s="90">
        <v>0.02</v>
      </c>
      <c r="K343" s="90">
        <v>1</v>
      </c>
    </row>
    <row r="344" spans="7:11">
      <c r="G344" s="106">
        <v>42002</v>
      </c>
      <c r="H344" s="90" t="s">
        <v>2057</v>
      </c>
      <c r="I344" s="90" t="s">
        <v>2027</v>
      </c>
      <c r="J344" s="90">
        <v>0</v>
      </c>
      <c r="K344" s="90">
        <v>3</v>
      </c>
    </row>
    <row r="345" spans="7:11">
      <c r="G345" s="106">
        <v>41737</v>
      </c>
      <c r="H345" s="90" t="s">
        <v>2073</v>
      </c>
      <c r="I345" s="90" t="s">
        <v>2028</v>
      </c>
      <c r="J345" s="90">
        <v>0</v>
      </c>
      <c r="K345" s="90">
        <v>2</v>
      </c>
    </row>
    <row r="346" spans="7:11">
      <c r="G346" s="106">
        <v>41979</v>
      </c>
      <c r="H346" s="90" t="s">
        <v>2039</v>
      </c>
      <c r="I346" s="90" t="s">
        <v>2037</v>
      </c>
      <c r="J346" s="90">
        <v>2.5000000000000001E-2</v>
      </c>
      <c r="K346" s="90">
        <v>2</v>
      </c>
    </row>
    <row r="347" spans="7:11">
      <c r="G347" s="106">
        <v>41806</v>
      </c>
      <c r="H347" s="90" t="s">
        <v>2053</v>
      </c>
      <c r="I347" s="90" t="s">
        <v>2040</v>
      </c>
      <c r="J347" s="90">
        <v>1.4999999999999999E-2</v>
      </c>
      <c r="K347" s="90">
        <v>2</v>
      </c>
    </row>
    <row r="348" spans="7:11">
      <c r="G348" s="106">
        <v>41481</v>
      </c>
      <c r="H348" s="90" t="s">
        <v>2039</v>
      </c>
      <c r="I348" s="90" t="s">
        <v>2024</v>
      </c>
      <c r="J348" s="90">
        <v>0</v>
      </c>
      <c r="K348" s="90">
        <v>2</v>
      </c>
    </row>
    <row r="349" spans="7:11">
      <c r="G349" s="106">
        <v>41949</v>
      </c>
      <c r="H349" s="90" t="s">
        <v>2086</v>
      </c>
      <c r="I349" s="90" t="s">
        <v>2024</v>
      </c>
      <c r="J349" s="90">
        <v>0.03</v>
      </c>
      <c r="K349" s="90">
        <v>1</v>
      </c>
    </row>
    <row r="350" spans="7:11">
      <c r="G350" s="106">
        <v>41951</v>
      </c>
      <c r="H350" s="90" t="s">
        <v>2029</v>
      </c>
      <c r="I350" s="90" t="s">
        <v>2024</v>
      </c>
      <c r="J350" s="90">
        <v>0.02</v>
      </c>
      <c r="K350" s="90">
        <v>2</v>
      </c>
    </row>
    <row r="351" spans="7:11">
      <c r="G351" s="106">
        <v>41602</v>
      </c>
      <c r="H351" s="90" t="s">
        <v>2086</v>
      </c>
      <c r="I351" s="90" t="s">
        <v>2019</v>
      </c>
      <c r="J351" s="90">
        <v>0</v>
      </c>
      <c r="K351" s="90">
        <v>2</v>
      </c>
    </row>
    <row r="352" spans="7:11">
      <c r="G352" s="106">
        <v>41952</v>
      </c>
      <c r="H352" s="90" t="s">
        <v>2022</v>
      </c>
      <c r="I352" s="90" t="s">
        <v>2031</v>
      </c>
      <c r="J352" s="90">
        <v>0</v>
      </c>
      <c r="K352" s="90">
        <v>3</v>
      </c>
    </row>
    <row r="353" spans="7:11">
      <c r="G353" s="106">
        <v>41611</v>
      </c>
      <c r="H353" s="90" t="s">
        <v>2092</v>
      </c>
      <c r="I353" s="90" t="s">
        <v>2046</v>
      </c>
      <c r="J353" s="90">
        <v>0</v>
      </c>
      <c r="K353" s="90">
        <v>2</v>
      </c>
    </row>
    <row r="354" spans="7:11">
      <c r="G354" s="106">
        <v>41947</v>
      </c>
      <c r="H354" s="90" t="s">
        <v>2055</v>
      </c>
      <c r="I354" s="90" t="s">
        <v>2034</v>
      </c>
      <c r="J354" s="90">
        <v>0.02</v>
      </c>
      <c r="K354" s="90">
        <v>2</v>
      </c>
    </row>
    <row r="355" spans="7:11">
      <c r="G355" s="106">
        <v>41637</v>
      </c>
      <c r="H355" s="90" t="s">
        <v>2090</v>
      </c>
      <c r="I355" s="90" t="s">
        <v>2031</v>
      </c>
      <c r="J355" s="90">
        <v>0</v>
      </c>
      <c r="K355" s="90">
        <v>4</v>
      </c>
    </row>
    <row r="356" spans="7:11">
      <c r="G356" s="106">
        <v>41998</v>
      </c>
      <c r="H356" s="90" t="s">
        <v>2087</v>
      </c>
      <c r="I356" s="90" t="s">
        <v>2034</v>
      </c>
      <c r="J356" s="90">
        <v>0</v>
      </c>
      <c r="K356" s="90">
        <v>1</v>
      </c>
    </row>
    <row r="357" spans="7:11">
      <c r="G357" s="106">
        <v>41580</v>
      </c>
      <c r="H357" s="90" t="s">
        <v>2039</v>
      </c>
      <c r="I357" s="90" t="s">
        <v>2046</v>
      </c>
      <c r="J357" s="90">
        <v>0</v>
      </c>
      <c r="K357" s="90">
        <v>2</v>
      </c>
    </row>
    <row r="358" spans="7:11">
      <c r="G358" s="106">
        <v>41978</v>
      </c>
      <c r="H358" s="90" t="s">
        <v>2052</v>
      </c>
      <c r="I358" s="90" t="s">
        <v>2034</v>
      </c>
      <c r="J358" s="90">
        <v>1.4999999999999999E-2</v>
      </c>
      <c r="K358" s="90">
        <v>14</v>
      </c>
    </row>
    <row r="359" spans="7:11">
      <c r="G359" s="106">
        <v>41624</v>
      </c>
      <c r="H359" s="90" t="s">
        <v>2053</v>
      </c>
      <c r="I359" s="90" t="s">
        <v>2024</v>
      </c>
      <c r="J359" s="90">
        <v>0.01</v>
      </c>
      <c r="K359" s="90">
        <v>2</v>
      </c>
    </row>
    <row r="360" spans="7:11">
      <c r="G360" s="106">
        <v>41593</v>
      </c>
      <c r="H360" s="90" t="s">
        <v>2090</v>
      </c>
      <c r="I360" s="90" t="s">
        <v>2028</v>
      </c>
      <c r="J360" s="90">
        <v>1.4999999999999999E-2</v>
      </c>
      <c r="K360" s="90">
        <v>2</v>
      </c>
    </row>
    <row r="361" spans="7:11">
      <c r="G361" s="106">
        <v>41700</v>
      </c>
      <c r="H361" s="90" t="s">
        <v>2082</v>
      </c>
      <c r="I361" s="90" t="s">
        <v>2034</v>
      </c>
      <c r="J361" s="90">
        <v>0</v>
      </c>
      <c r="K361" s="90">
        <v>2</v>
      </c>
    </row>
    <row r="362" spans="7:11">
      <c r="G362" s="106">
        <v>41600</v>
      </c>
      <c r="H362" s="90" t="s">
        <v>2047</v>
      </c>
      <c r="I362" s="90" t="s">
        <v>2028</v>
      </c>
      <c r="J362" s="90">
        <v>2.5000000000000001E-2</v>
      </c>
      <c r="K362" s="90">
        <v>1</v>
      </c>
    </row>
    <row r="363" spans="7:11">
      <c r="G363" s="106">
        <v>41973</v>
      </c>
      <c r="H363" s="90" t="s">
        <v>2051</v>
      </c>
      <c r="I363" s="90" t="s">
        <v>2027</v>
      </c>
      <c r="J363" s="90">
        <v>2.5000000000000001E-2</v>
      </c>
      <c r="K363" s="90">
        <v>2</v>
      </c>
    </row>
    <row r="364" spans="7:11">
      <c r="G364" s="106">
        <v>41586</v>
      </c>
      <c r="H364" s="90" t="s">
        <v>2047</v>
      </c>
      <c r="I364" s="90" t="s">
        <v>2031</v>
      </c>
      <c r="J364" s="90">
        <v>0</v>
      </c>
      <c r="K364" s="90">
        <v>3</v>
      </c>
    </row>
    <row r="365" spans="7:11">
      <c r="G365" s="106">
        <v>41957</v>
      </c>
      <c r="H365" s="90" t="s">
        <v>2058</v>
      </c>
      <c r="I365" s="90" t="s">
        <v>2040</v>
      </c>
      <c r="J365" s="90">
        <v>1.4999999999999999E-2</v>
      </c>
      <c r="K365" s="90">
        <v>3</v>
      </c>
    </row>
    <row r="366" spans="7:11">
      <c r="G366" s="106">
        <v>41621</v>
      </c>
      <c r="H366" s="90" t="s">
        <v>2071</v>
      </c>
      <c r="I366" s="90" t="s">
        <v>2027</v>
      </c>
      <c r="J366" s="90">
        <v>0</v>
      </c>
      <c r="K366" s="90">
        <v>1</v>
      </c>
    </row>
    <row r="367" spans="7:11">
      <c r="G367" s="106">
        <v>41954</v>
      </c>
      <c r="H367" s="90" t="s">
        <v>2049</v>
      </c>
      <c r="I367" s="90" t="s">
        <v>2046</v>
      </c>
      <c r="J367" s="90">
        <v>0</v>
      </c>
      <c r="K367" s="90">
        <v>1</v>
      </c>
    </row>
    <row r="368" spans="7:11">
      <c r="G368" s="106">
        <v>41603</v>
      </c>
      <c r="H368" s="90" t="s">
        <v>2060</v>
      </c>
      <c r="I368" s="90" t="s">
        <v>2023</v>
      </c>
      <c r="J368" s="90">
        <v>0</v>
      </c>
      <c r="K368" s="90">
        <v>1</v>
      </c>
    </row>
    <row r="369" spans="7:11">
      <c r="G369" s="106">
        <v>41965</v>
      </c>
      <c r="H369" s="90" t="s">
        <v>2060</v>
      </c>
      <c r="I369" s="90" t="s">
        <v>2019</v>
      </c>
      <c r="J369" s="90">
        <v>0</v>
      </c>
      <c r="K369" s="90">
        <v>3</v>
      </c>
    </row>
    <row r="370" spans="7:11">
      <c r="G370" s="106">
        <v>41597</v>
      </c>
      <c r="H370" s="90" t="s">
        <v>2049</v>
      </c>
      <c r="I370" s="90" t="s">
        <v>2024</v>
      </c>
      <c r="J370" s="90">
        <v>1.4999999999999999E-2</v>
      </c>
      <c r="K370" s="90">
        <v>3</v>
      </c>
    </row>
    <row r="371" spans="7:11">
      <c r="G371" s="106">
        <v>41423</v>
      </c>
      <c r="H371" s="90" t="s">
        <v>2062</v>
      </c>
      <c r="I371" s="90" t="s">
        <v>2031</v>
      </c>
      <c r="J371" s="90">
        <v>2.5000000000000001E-2</v>
      </c>
      <c r="K371" s="90">
        <v>2</v>
      </c>
    </row>
    <row r="372" spans="7:11">
      <c r="G372" s="106">
        <v>41589</v>
      </c>
      <c r="H372" s="90" t="s">
        <v>2075</v>
      </c>
      <c r="I372" s="90" t="s">
        <v>2024</v>
      </c>
      <c r="J372" s="90">
        <v>0</v>
      </c>
      <c r="K372" s="90">
        <v>1</v>
      </c>
    </row>
    <row r="373" spans="7:11">
      <c r="G373" s="106">
        <v>41332</v>
      </c>
      <c r="H373" s="90" t="s">
        <v>2102</v>
      </c>
      <c r="I373" s="90" t="s">
        <v>2028</v>
      </c>
      <c r="J373" s="90">
        <v>0.03</v>
      </c>
      <c r="K373" s="90">
        <v>1</v>
      </c>
    </row>
    <row r="374" spans="7:11">
      <c r="G374" s="106">
        <v>41420</v>
      </c>
      <c r="H374" s="90" t="s">
        <v>2091</v>
      </c>
      <c r="I374" s="90" t="s">
        <v>2024</v>
      </c>
      <c r="J374" s="90">
        <v>0</v>
      </c>
      <c r="K374" s="90">
        <v>2</v>
      </c>
    </row>
    <row r="375" spans="7:11">
      <c r="G375" s="106">
        <v>41594</v>
      </c>
      <c r="H375" s="90" t="s">
        <v>2082</v>
      </c>
      <c r="I375" s="90" t="s">
        <v>2028</v>
      </c>
      <c r="J375" s="90">
        <v>0</v>
      </c>
      <c r="K375" s="90">
        <v>14</v>
      </c>
    </row>
    <row r="376" spans="7:11">
      <c r="G376" s="106">
        <v>41602</v>
      </c>
      <c r="H376" s="90" t="s">
        <v>2066</v>
      </c>
      <c r="I376" s="90" t="s">
        <v>2037</v>
      </c>
      <c r="J376" s="90">
        <v>0</v>
      </c>
      <c r="K376" s="90">
        <v>2</v>
      </c>
    </row>
    <row r="377" spans="7:11">
      <c r="G377" s="106">
        <v>41555</v>
      </c>
      <c r="H377" s="90" t="s">
        <v>2036</v>
      </c>
      <c r="I377" s="90" t="s">
        <v>2024</v>
      </c>
      <c r="J377" s="90">
        <v>1.4999999999999999E-2</v>
      </c>
      <c r="K377" s="90">
        <v>1</v>
      </c>
    </row>
    <row r="378" spans="7:11">
      <c r="G378" s="106">
        <v>41438</v>
      </c>
      <c r="H378" s="90" t="s">
        <v>2066</v>
      </c>
      <c r="I378" s="90" t="s">
        <v>2024</v>
      </c>
      <c r="J378" s="90">
        <v>2.5000000000000001E-2</v>
      </c>
      <c r="K378" s="90">
        <v>2</v>
      </c>
    </row>
    <row r="379" spans="7:11">
      <c r="G379" s="106">
        <v>41634</v>
      </c>
      <c r="H379" s="90" t="s">
        <v>2076</v>
      </c>
      <c r="I379" s="90" t="s">
        <v>2019</v>
      </c>
      <c r="J379" s="90">
        <v>2.5000000000000001E-2</v>
      </c>
      <c r="K379" s="90">
        <v>1</v>
      </c>
    </row>
    <row r="380" spans="7:11">
      <c r="G380" s="106">
        <v>41634</v>
      </c>
      <c r="H380" s="90" t="s">
        <v>2095</v>
      </c>
      <c r="I380" s="90" t="s">
        <v>2034</v>
      </c>
      <c r="J380" s="90">
        <v>1.4999999999999999E-2</v>
      </c>
      <c r="K380" s="90">
        <v>1</v>
      </c>
    </row>
    <row r="381" spans="7:11">
      <c r="G381" s="106">
        <v>41614</v>
      </c>
      <c r="H381" s="90" t="s">
        <v>2036</v>
      </c>
      <c r="I381" s="90" t="s">
        <v>2024</v>
      </c>
      <c r="J381" s="90">
        <v>1.4999999999999999E-2</v>
      </c>
      <c r="K381" s="90">
        <v>1</v>
      </c>
    </row>
    <row r="382" spans="7:11">
      <c r="G382" s="106">
        <v>41637</v>
      </c>
      <c r="H382" s="90" t="s">
        <v>2074</v>
      </c>
      <c r="I382" s="90" t="s">
        <v>2028</v>
      </c>
      <c r="J382" s="90">
        <v>0.03</v>
      </c>
      <c r="K382" s="90">
        <v>2</v>
      </c>
    </row>
    <row r="383" spans="7:11">
      <c r="G383" s="106">
        <v>41973</v>
      </c>
      <c r="H383" s="90" t="s">
        <v>2093</v>
      </c>
      <c r="I383" s="90" t="s">
        <v>2027</v>
      </c>
      <c r="J383" s="90">
        <v>0.03</v>
      </c>
      <c r="K383" s="90">
        <v>17</v>
      </c>
    </row>
    <row r="384" spans="7:11">
      <c r="G384" s="106">
        <v>41956</v>
      </c>
      <c r="H384" s="90" t="s">
        <v>2035</v>
      </c>
      <c r="I384" s="90" t="s">
        <v>2024</v>
      </c>
      <c r="J384" s="90">
        <v>0</v>
      </c>
      <c r="K384" s="90">
        <v>2</v>
      </c>
    </row>
    <row r="385" spans="7:11">
      <c r="G385" s="106">
        <v>41982</v>
      </c>
      <c r="H385" s="90" t="s">
        <v>2067</v>
      </c>
      <c r="I385" s="90" t="s">
        <v>2019</v>
      </c>
      <c r="J385" s="90">
        <v>0</v>
      </c>
      <c r="K385" s="90">
        <v>4</v>
      </c>
    </row>
    <row r="386" spans="7:11">
      <c r="G386" s="106">
        <v>41622</v>
      </c>
      <c r="H386" s="90" t="s">
        <v>2095</v>
      </c>
      <c r="I386" s="90" t="s">
        <v>2034</v>
      </c>
      <c r="J386" s="90">
        <v>0</v>
      </c>
      <c r="K386" s="90">
        <v>3</v>
      </c>
    </row>
    <row r="387" spans="7:11">
      <c r="G387" s="106">
        <v>41646</v>
      </c>
      <c r="H387" s="90" t="s">
        <v>2070</v>
      </c>
      <c r="I387" s="90" t="s">
        <v>2028</v>
      </c>
      <c r="J387" s="90">
        <v>0</v>
      </c>
      <c r="K387" s="90">
        <v>2</v>
      </c>
    </row>
    <row r="388" spans="7:11">
      <c r="G388" s="106">
        <v>41605</v>
      </c>
      <c r="H388" s="90" t="s">
        <v>2055</v>
      </c>
      <c r="I388" s="90" t="s">
        <v>2027</v>
      </c>
      <c r="J388" s="90">
        <v>0</v>
      </c>
      <c r="K388" s="90">
        <v>3</v>
      </c>
    </row>
    <row r="389" spans="7:11">
      <c r="G389" s="106">
        <v>41537</v>
      </c>
      <c r="H389" s="90" t="s">
        <v>2029</v>
      </c>
      <c r="I389" s="90" t="s">
        <v>2031</v>
      </c>
      <c r="J389" s="90">
        <v>2.5000000000000001E-2</v>
      </c>
      <c r="K389" s="90">
        <v>1</v>
      </c>
    </row>
    <row r="390" spans="7:11">
      <c r="G390" s="106">
        <v>41585</v>
      </c>
      <c r="H390" s="90" t="s">
        <v>2051</v>
      </c>
      <c r="I390" s="90" t="s">
        <v>2023</v>
      </c>
      <c r="J390" s="90">
        <v>1.4999999999999999E-2</v>
      </c>
      <c r="K390" s="90">
        <v>1</v>
      </c>
    </row>
    <row r="391" spans="7:11">
      <c r="G391" s="106">
        <v>41627</v>
      </c>
      <c r="H391" s="90" t="s">
        <v>2102</v>
      </c>
      <c r="I391" s="90" t="s">
        <v>2027</v>
      </c>
      <c r="J391" s="90">
        <v>0</v>
      </c>
      <c r="K391" s="90">
        <v>15</v>
      </c>
    </row>
    <row r="392" spans="7:11">
      <c r="G392" s="106">
        <v>41998</v>
      </c>
      <c r="H392" s="90" t="s">
        <v>2099</v>
      </c>
      <c r="I392" s="90" t="s">
        <v>2027</v>
      </c>
      <c r="J392" s="90">
        <v>0</v>
      </c>
      <c r="K392" s="90">
        <v>3</v>
      </c>
    </row>
    <row r="393" spans="7:11">
      <c r="G393" s="106">
        <v>41588</v>
      </c>
      <c r="H393" s="90" t="s">
        <v>2065</v>
      </c>
      <c r="I393" s="90" t="s">
        <v>2023</v>
      </c>
      <c r="J393" s="90">
        <v>0.03</v>
      </c>
      <c r="K393" s="90">
        <v>3</v>
      </c>
    </row>
    <row r="394" spans="7:11">
      <c r="G394" s="106">
        <v>41984</v>
      </c>
      <c r="H394" s="90" t="s">
        <v>2093</v>
      </c>
      <c r="I394" s="90" t="s">
        <v>2031</v>
      </c>
      <c r="J394" s="90">
        <v>0.01</v>
      </c>
      <c r="K394" s="90">
        <v>1</v>
      </c>
    </row>
    <row r="395" spans="7:11">
      <c r="G395" s="106">
        <v>41700</v>
      </c>
      <c r="H395" s="90" t="s">
        <v>2055</v>
      </c>
      <c r="I395" s="90" t="s">
        <v>2027</v>
      </c>
      <c r="J395" s="90">
        <v>0.03</v>
      </c>
      <c r="K395" s="90">
        <v>1</v>
      </c>
    </row>
    <row r="396" spans="7:11">
      <c r="G396" s="106">
        <v>41952</v>
      </c>
      <c r="H396" s="90" t="s">
        <v>2103</v>
      </c>
      <c r="I396" s="90" t="s">
        <v>2031</v>
      </c>
      <c r="J396" s="90">
        <v>0</v>
      </c>
      <c r="K396" s="90">
        <v>2</v>
      </c>
    </row>
    <row r="397" spans="7:11">
      <c r="G397" s="106">
        <v>41587</v>
      </c>
      <c r="H397" s="90" t="s">
        <v>2054</v>
      </c>
      <c r="I397" s="90" t="s">
        <v>2024</v>
      </c>
      <c r="J397" s="90">
        <v>0.02</v>
      </c>
      <c r="K397" s="90">
        <v>1</v>
      </c>
    </row>
    <row r="398" spans="7:11">
      <c r="G398" s="106">
        <v>41584</v>
      </c>
      <c r="H398" s="90" t="s">
        <v>2099</v>
      </c>
      <c r="I398" s="90" t="s">
        <v>2027</v>
      </c>
      <c r="J398" s="90">
        <v>0</v>
      </c>
      <c r="K398" s="90">
        <v>3</v>
      </c>
    </row>
    <row r="399" spans="7:11">
      <c r="G399" s="106">
        <v>41876</v>
      </c>
      <c r="H399" s="90" t="s">
        <v>2033</v>
      </c>
      <c r="I399" s="90" t="s">
        <v>2034</v>
      </c>
      <c r="J399" s="90">
        <v>0</v>
      </c>
      <c r="K399" s="90">
        <v>2</v>
      </c>
    </row>
    <row r="400" spans="7:11">
      <c r="G400" s="106">
        <v>41976</v>
      </c>
      <c r="H400" s="90" t="s">
        <v>2066</v>
      </c>
      <c r="I400" s="90" t="s">
        <v>2023</v>
      </c>
      <c r="J400" s="90">
        <v>2.5000000000000001E-2</v>
      </c>
      <c r="K400" s="90">
        <v>3</v>
      </c>
    </row>
    <row r="401" spans="7:11">
      <c r="G401" s="106">
        <v>41759</v>
      </c>
      <c r="H401" s="90" t="s">
        <v>2035</v>
      </c>
      <c r="I401" s="90" t="s">
        <v>2040</v>
      </c>
      <c r="J401" s="90">
        <v>0</v>
      </c>
      <c r="K401" s="90">
        <v>3</v>
      </c>
    </row>
    <row r="402" spans="7:11">
      <c r="G402" s="106">
        <v>41761</v>
      </c>
      <c r="H402" s="90" t="s">
        <v>2064</v>
      </c>
      <c r="I402" s="90" t="s">
        <v>2024</v>
      </c>
      <c r="J402" s="90">
        <v>0</v>
      </c>
      <c r="K402" s="90">
        <v>1</v>
      </c>
    </row>
    <row r="403" spans="7:11">
      <c r="G403" s="106">
        <v>41975</v>
      </c>
      <c r="H403" s="90" t="s">
        <v>2102</v>
      </c>
      <c r="I403" s="90" t="s">
        <v>2043</v>
      </c>
      <c r="J403" s="90">
        <v>0</v>
      </c>
      <c r="K403" s="90">
        <v>23</v>
      </c>
    </row>
    <row r="404" spans="7:11">
      <c r="G404" s="106">
        <v>41981</v>
      </c>
      <c r="H404" s="90" t="s">
        <v>2039</v>
      </c>
      <c r="I404" s="90" t="s">
        <v>2034</v>
      </c>
      <c r="J404" s="90">
        <v>2.5000000000000001E-2</v>
      </c>
      <c r="K404" s="90">
        <v>2</v>
      </c>
    </row>
    <row r="405" spans="7:11">
      <c r="G405" s="106">
        <v>41623</v>
      </c>
      <c r="H405" s="90" t="s">
        <v>2039</v>
      </c>
      <c r="I405" s="90" t="s">
        <v>2040</v>
      </c>
      <c r="J405" s="90">
        <v>0</v>
      </c>
      <c r="K405" s="90">
        <v>1</v>
      </c>
    </row>
    <row r="406" spans="7:11">
      <c r="G406" s="106">
        <v>41604</v>
      </c>
      <c r="H406" s="90" t="s">
        <v>2049</v>
      </c>
      <c r="I406" s="90" t="s">
        <v>2024</v>
      </c>
      <c r="J406" s="90">
        <v>0</v>
      </c>
      <c r="K406" s="90">
        <v>3</v>
      </c>
    </row>
    <row r="407" spans="7:11">
      <c r="G407" s="106">
        <v>41424</v>
      </c>
      <c r="H407" s="90" t="s">
        <v>2049</v>
      </c>
      <c r="I407" s="90" t="s">
        <v>2050</v>
      </c>
      <c r="J407" s="90">
        <v>2.5000000000000001E-2</v>
      </c>
      <c r="K407" s="90">
        <v>2</v>
      </c>
    </row>
    <row r="408" spans="7:11">
      <c r="G408" s="106">
        <v>41601</v>
      </c>
      <c r="H408" s="90" t="s">
        <v>2060</v>
      </c>
      <c r="I408" s="90" t="s">
        <v>2027</v>
      </c>
      <c r="J408" s="90">
        <v>1.4999999999999999E-2</v>
      </c>
      <c r="K408" s="90">
        <v>1</v>
      </c>
    </row>
    <row r="409" spans="7:11">
      <c r="G409" s="106">
        <v>42002</v>
      </c>
      <c r="H409" s="90" t="s">
        <v>2054</v>
      </c>
      <c r="I409" s="90" t="s">
        <v>2040</v>
      </c>
      <c r="J409" s="90">
        <v>2.5000000000000001E-2</v>
      </c>
      <c r="K409" s="90">
        <v>2</v>
      </c>
    </row>
    <row r="410" spans="7:11">
      <c r="G410" s="106">
        <v>41997</v>
      </c>
      <c r="H410" s="90" t="s">
        <v>2052</v>
      </c>
      <c r="I410" s="90" t="s">
        <v>2027</v>
      </c>
      <c r="J410" s="90">
        <v>0</v>
      </c>
      <c r="K410" s="90">
        <v>8</v>
      </c>
    </row>
    <row r="411" spans="7:11">
      <c r="G411" s="106">
        <v>41611</v>
      </c>
      <c r="H411" s="90" t="s">
        <v>2061</v>
      </c>
      <c r="I411" s="90" t="s">
        <v>2031</v>
      </c>
      <c r="J411" s="90">
        <v>1.4999999999999999E-2</v>
      </c>
      <c r="K411" s="90">
        <v>1</v>
      </c>
    </row>
    <row r="412" spans="7:11">
      <c r="G412" s="106">
        <v>41588</v>
      </c>
      <c r="H412" s="90" t="s">
        <v>2058</v>
      </c>
      <c r="I412" s="90" t="s">
        <v>2034</v>
      </c>
      <c r="J412" s="90">
        <v>0.02</v>
      </c>
      <c r="K412" s="90">
        <v>3</v>
      </c>
    </row>
    <row r="413" spans="7:11">
      <c r="G413" s="106">
        <v>42000</v>
      </c>
      <c r="H413" s="90" t="s">
        <v>2093</v>
      </c>
      <c r="I413" s="90" t="s">
        <v>2024</v>
      </c>
      <c r="J413" s="90">
        <v>1.4999999999999999E-2</v>
      </c>
      <c r="K413" s="90">
        <v>2</v>
      </c>
    </row>
    <row r="414" spans="7:11">
      <c r="G414" s="106">
        <v>41999</v>
      </c>
      <c r="H414" s="90" t="s">
        <v>2070</v>
      </c>
      <c r="I414" s="90" t="s">
        <v>2040</v>
      </c>
      <c r="J414" s="90">
        <v>0</v>
      </c>
      <c r="K414" s="90">
        <v>3</v>
      </c>
    </row>
    <row r="415" spans="7:11">
      <c r="G415" s="106">
        <v>41601</v>
      </c>
      <c r="H415" s="90" t="s">
        <v>2082</v>
      </c>
      <c r="I415" s="90" t="s">
        <v>2024</v>
      </c>
      <c r="J415" s="90">
        <v>0</v>
      </c>
      <c r="K415" s="90">
        <v>5</v>
      </c>
    </row>
    <row r="416" spans="7:11">
      <c r="G416" s="106">
        <v>41524</v>
      </c>
      <c r="H416" s="90" t="s">
        <v>2049</v>
      </c>
      <c r="I416" s="90" t="s">
        <v>2046</v>
      </c>
      <c r="J416" s="90">
        <v>2.5000000000000001E-2</v>
      </c>
      <c r="K416" s="90">
        <v>22</v>
      </c>
    </row>
    <row r="417" spans="7:11">
      <c r="G417" s="106">
        <v>41493</v>
      </c>
      <c r="H417" s="90" t="s">
        <v>2020</v>
      </c>
      <c r="I417" s="90" t="s">
        <v>2019</v>
      </c>
      <c r="J417" s="90">
        <v>0.02</v>
      </c>
      <c r="K417" s="90">
        <v>2</v>
      </c>
    </row>
    <row r="418" spans="7:11">
      <c r="G418" s="106">
        <v>41750</v>
      </c>
      <c r="H418" s="90" t="s">
        <v>2049</v>
      </c>
      <c r="I418" s="90" t="s">
        <v>2024</v>
      </c>
      <c r="J418" s="90">
        <v>1.4999999999999999E-2</v>
      </c>
      <c r="K418" s="90">
        <v>10</v>
      </c>
    </row>
    <row r="419" spans="7:11">
      <c r="G419" s="106">
        <v>41978</v>
      </c>
      <c r="H419" s="90" t="s">
        <v>2063</v>
      </c>
      <c r="I419" s="90" t="s">
        <v>2046</v>
      </c>
      <c r="J419" s="90">
        <v>0</v>
      </c>
      <c r="K419" s="90">
        <v>3</v>
      </c>
    </row>
    <row r="420" spans="7:11">
      <c r="G420" s="106">
        <v>41300</v>
      </c>
      <c r="H420" s="90" t="s">
        <v>2049</v>
      </c>
      <c r="I420" s="90" t="s">
        <v>2046</v>
      </c>
      <c r="J420" s="90">
        <v>1.4999999999999999E-2</v>
      </c>
      <c r="K420" s="90">
        <v>2</v>
      </c>
    </row>
    <row r="421" spans="7:11">
      <c r="G421" s="106">
        <v>41585</v>
      </c>
      <c r="H421" s="90" t="s">
        <v>2084</v>
      </c>
      <c r="I421" s="90" t="s">
        <v>2027</v>
      </c>
      <c r="J421" s="90">
        <v>0</v>
      </c>
      <c r="K421" s="90">
        <v>1</v>
      </c>
    </row>
    <row r="422" spans="7:11">
      <c r="G422" s="106">
        <v>41605</v>
      </c>
      <c r="H422" s="90" t="s">
        <v>2073</v>
      </c>
      <c r="I422" s="90" t="s">
        <v>2023</v>
      </c>
      <c r="J422" s="90">
        <v>0.03</v>
      </c>
      <c r="K422" s="90">
        <v>3</v>
      </c>
    </row>
    <row r="423" spans="7:11">
      <c r="G423" s="106">
        <v>41386</v>
      </c>
      <c r="H423" s="90" t="s">
        <v>2025</v>
      </c>
      <c r="I423" s="90" t="s">
        <v>2050</v>
      </c>
      <c r="J423" s="90">
        <v>0.03</v>
      </c>
      <c r="K423" s="90">
        <v>2</v>
      </c>
    </row>
    <row r="424" spans="7:11">
      <c r="G424" s="106">
        <v>41976</v>
      </c>
      <c r="H424" s="90" t="s">
        <v>2041</v>
      </c>
      <c r="I424" s="90" t="s">
        <v>2023</v>
      </c>
      <c r="J424" s="90">
        <v>0</v>
      </c>
      <c r="K424" s="90">
        <v>11</v>
      </c>
    </row>
    <row r="425" spans="7:11">
      <c r="G425" s="106">
        <v>41967</v>
      </c>
      <c r="H425" s="90" t="s">
        <v>2095</v>
      </c>
      <c r="I425" s="90" t="s">
        <v>2040</v>
      </c>
      <c r="J425" s="90">
        <v>0</v>
      </c>
      <c r="K425" s="90">
        <v>3</v>
      </c>
    </row>
    <row r="426" spans="7:11">
      <c r="G426" s="106">
        <v>41988</v>
      </c>
      <c r="H426" s="90" t="s">
        <v>2036</v>
      </c>
      <c r="I426" s="90" t="s">
        <v>2027</v>
      </c>
      <c r="J426" s="90">
        <v>2.5000000000000001E-2</v>
      </c>
      <c r="K426" s="90">
        <v>2</v>
      </c>
    </row>
    <row r="427" spans="7:11">
      <c r="G427" s="106">
        <v>41621</v>
      </c>
      <c r="H427" s="90" t="s">
        <v>2061</v>
      </c>
      <c r="I427" s="90" t="s">
        <v>2027</v>
      </c>
      <c r="J427" s="90">
        <v>0.02</v>
      </c>
      <c r="K427" s="90">
        <v>3</v>
      </c>
    </row>
    <row r="428" spans="7:11">
      <c r="G428" s="106">
        <v>41973</v>
      </c>
      <c r="H428" s="90" t="s">
        <v>2069</v>
      </c>
      <c r="I428" s="90" t="s">
        <v>2019</v>
      </c>
      <c r="J428" s="90">
        <v>0.02</v>
      </c>
      <c r="K428" s="90">
        <v>2</v>
      </c>
    </row>
    <row r="429" spans="7:11">
      <c r="G429" s="106">
        <v>41600</v>
      </c>
      <c r="H429" s="90" t="s">
        <v>2054</v>
      </c>
      <c r="I429" s="90" t="s">
        <v>2028</v>
      </c>
      <c r="J429" s="90">
        <v>2.5000000000000001E-2</v>
      </c>
      <c r="K429" s="90">
        <v>14</v>
      </c>
    </row>
    <row r="430" spans="7:11">
      <c r="G430" s="106">
        <v>41609</v>
      </c>
      <c r="H430" s="90" t="s">
        <v>2090</v>
      </c>
      <c r="I430" s="90" t="s">
        <v>2027</v>
      </c>
      <c r="J430" s="90">
        <v>1.4999999999999999E-2</v>
      </c>
      <c r="K430" s="90">
        <v>1</v>
      </c>
    </row>
    <row r="431" spans="7:11">
      <c r="G431" s="106">
        <v>41311</v>
      </c>
      <c r="H431" s="90" t="s">
        <v>2071</v>
      </c>
      <c r="I431" s="90" t="s">
        <v>2034</v>
      </c>
      <c r="J431" s="90">
        <v>0.01</v>
      </c>
      <c r="K431" s="90">
        <v>3</v>
      </c>
    </row>
    <row r="432" spans="7:11">
      <c r="G432" s="106">
        <v>41589</v>
      </c>
      <c r="H432" s="90" t="s">
        <v>2098</v>
      </c>
      <c r="I432" s="90" t="s">
        <v>2034</v>
      </c>
      <c r="J432" s="90">
        <v>0.02</v>
      </c>
      <c r="K432" s="90">
        <v>1</v>
      </c>
    </row>
    <row r="433" spans="7:11">
      <c r="G433" s="106">
        <v>41623</v>
      </c>
      <c r="H433" s="90" t="s">
        <v>2101</v>
      </c>
      <c r="I433" s="90" t="s">
        <v>2024</v>
      </c>
      <c r="J433" s="90">
        <v>0.02</v>
      </c>
      <c r="K433" s="90">
        <v>3</v>
      </c>
    </row>
    <row r="434" spans="7:11">
      <c r="G434" s="106">
        <v>41990</v>
      </c>
      <c r="H434" s="90" t="s">
        <v>2096</v>
      </c>
      <c r="I434" s="90" t="s">
        <v>2027</v>
      </c>
      <c r="J434" s="90">
        <v>0</v>
      </c>
      <c r="K434" s="90">
        <v>3</v>
      </c>
    </row>
    <row r="435" spans="7:11">
      <c r="G435" s="106">
        <v>41599</v>
      </c>
      <c r="H435" s="90" t="s">
        <v>2052</v>
      </c>
      <c r="I435" s="90" t="s">
        <v>2028</v>
      </c>
      <c r="J435" s="90">
        <v>0</v>
      </c>
      <c r="K435" s="90">
        <v>1</v>
      </c>
    </row>
    <row r="436" spans="7:11">
      <c r="G436" s="106">
        <v>41593</v>
      </c>
      <c r="H436" s="90" t="s">
        <v>2094</v>
      </c>
      <c r="I436" s="90" t="s">
        <v>2043</v>
      </c>
      <c r="J436" s="90">
        <v>0.03</v>
      </c>
      <c r="K436" s="90">
        <v>2</v>
      </c>
    </row>
    <row r="437" spans="7:11">
      <c r="G437" s="106">
        <v>41613</v>
      </c>
      <c r="H437" s="90" t="s">
        <v>2094</v>
      </c>
      <c r="I437" s="90" t="s">
        <v>2019</v>
      </c>
      <c r="J437" s="90">
        <v>0</v>
      </c>
      <c r="K437" s="90">
        <v>2</v>
      </c>
    </row>
    <row r="438" spans="7:11">
      <c r="G438" s="106">
        <v>41867</v>
      </c>
      <c r="H438" s="90" t="s">
        <v>2051</v>
      </c>
      <c r="I438" s="90" t="s">
        <v>2046</v>
      </c>
      <c r="J438" s="90">
        <v>0</v>
      </c>
      <c r="K438" s="90">
        <v>2</v>
      </c>
    </row>
    <row r="439" spans="7:11">
      <c r="G439" s="106">
        <v>41633</v>
      </c>
      <c r="H439" s="90" t="s">
        <v>2093</v>
      </c>
      <c r="I439" s="90" t="s">
        <v>2031</v>
      </c>
      <c r="J439" s="90">
        <v>0</v>
      </c>
      <c r="K439" s="90">
        <v>2</v>
      </c>
    </row>
    <row r="440" spans="7:11">
      <c r="G440" s="106">
        <v>41353</v>
      </c>
      <c r="H440" s="90" t="s">
        <v>2064</v>
      </c>
      <c r="I440" s="90" t="s">
        <v>2034</v>
      </c>
      <c r="J440" s="90">
        <v>1.4999999999999999E-2</v>
      </c>
      <c r="K440" s="90">
        <v>1</v>
      </c>
    </row>
    <row r="441" spans="7:11">
      <c r="G441" s="106">
        <v>41331</v>
      </c>
      <c r="H441" s="90" t="s">
        <v>2067</v>
      </c>
      <c r="I441" s="90" t="s">
        <v>2031</v>
      </c>
      <c r="J441" s="90">
        <v>0</v>
      </c>
      <c r="K441" s="90">
        <v>20</v>
      </c>
    </row>
    <row r="442" spans="7:11">
      <c r="G442" s="106">
        <v>41962</v>
      </c>
      <c r="H442" s="90" t="s">
        <v>2033</v>
      </c>
      <c r="I442" s="90" t="s">
        <v>2028</v>
      </c>
      <c r="J442" s="90">
        <v>1.4999999999999999E-2</v>
      </c>
      <c r="K442" s="90">
        <v>2</v>
      </c>
    </row>
    <row r="443" spans="7:11">
      <c r="G443" s="106">
        <v>41756</v>
      </c>
      <c r="H443" s="90" t="s">
        <v>2049</v>
      </c>
      <c r="I443" s="90" t="s">
        <v>2034</v>
      </c>
      <c r="J443" s="90">
        <v>0</v>
      </c>
      <c r="K443" s="90">
        <v>2</v>
      </c>
    </row>
    <row r="444" spans="7:11">
      <c r="G444" s="106">
        <v>41412</v>
      </c>
      <c r="H444" s="90" t="s">
        <v>2066</v>
      </c>
      <c r="I444" s="90" t="s">
        <v>2019</v>
      </c>
      <c r="J444" s="90">
        <v>1.4999999999999999E-2</v>
      </c>
      <c r="K444" s="90">
        <v>4</v>
      </c>
    </row>
    <row r="445" spans="7:11">
      <c r="G445" s="106">
        <v>41897</v>
      </c>
      <c r="H445" s="90" t="s">
        <v>2069</v>
      </c>
      <c r="I445" s="90" t="s">
        <v>2024</v>
      </c>
      <c r="J445" s="90">
        <v>0.01</v>
      </c>
      <c r="K445" s="90">
        <v>3</v>
      </c>
    </row>
    <row r="446" spans="7:11">
      <c r="G446" s="106">
        <v>41635</v>
      </c>
      <c r="H446" s="90" t="s">
        <v>2059</v>
      </c>
      <c r="I446" s="90" t="s">
        <v>2028</v>
      </c>
      <c r="J446" s="90">
        <v>2.5000000000000001E-2</v>
      </c>
      <c r="K446" s="90">
        <v>1</v>
      </c>
    </row>
    <row r="447" spans="7:11">
      <c r="G447" s="106">
        <v>41605</v>
      </c>
      <c r="H447" s="90" t="s">
        <v>2093</v>
      </c>
      <c r="I447" s="90" t="s">
        <v>2043</v>
      </c>
      <c r="J447" s="90">
        <v>0</v>
      </c>
      <c r="K447" s="90">
        <v>2</v>
      </c>
    </row>
    <row r="448" spans="7:11">
      <c r="G448" s="106">
        <v>41628</v>
      </c>
      <c r="H448" s="90" t="s">
        <v>2101</v>
      </c>
      <c r="I448" s="90" t="s">
        <v>2043</v>
      </c>
      <c r="J448" s="90">
        <v>0.01</v>
      </c>
      <c r="K448" s="90">
        <v>3</v>
      </c>
    </row>
    <row r="449" spans="7:11">
      <c r="G449" s="106">
        <v>41372</v>
      </c>
      <c r="H449" s="90" t="s">
        <v>2059</v>
      </c>
      <c r="I449" s="90" t="s">
        <v>2028</v>
      </c>
      <c r="J449" s="90">
        <v>0.01</v>
      </c>
      <c r="K449" s="90">
        <v>1</v>
      </c>
    </row>
    <row r="450" spans="7:11">
      <c r="G450" s="106">
        <v>41997</v>
      </c>
      <c r="H450" s="90" t="s">
        <v>2060</v>
      </c>
      <c r="I450" s="90" t="s">
        <v>2040</v>
      </c>
      <c r="J450" s="90">
        <v>0</v>
      </c>
      <c r="K450" s="90">
        <v>1</v>
      </c>
    </row>
    <row r="451" spans="7:11">
      <c r="G451" s="106">
        <v>41597</v>
      </c>
      <c r="H451" s="90" t="s">
        <v>2071</v>
      </c>
      <c r="I451" s="90" t="s">
        <v>2034</v>
      </c>
      <c r="J451" s="90">
        <v>0.01</v>
      </c>
      <c r="K451" s="90">
        <v>4</v>
      </c>
    </row>
    <row r="452" spans="7:11">
      <c r="G452" s="106">
        <v>41607</v>
      </c>
      <c r="H452" s="90" t="s">
        <v>2099</v>
      </c>
      <c r="I452" s="90" t="s">
        <v>2024</v>
      </c>
      <c r="J452" s="90">
        <v>0</v>
      </c>
      <c r="K452" s="90">
        <v>1</v>
      </c>
    </row>
    <row r="453" spans="7:11">
      <c r="G453" s="106">
        <v>41580</v>
      </c>
      <c r="H453" s="90" t="s">
        <v>2083</v>
      </c>
      <c r="I453" s="90" t="s">
        <v>2040</v>
      </c>
      <c r="J453" s="90">
        <v>0.02</v>
      </c>
      <c r="K453" s="90">
        <v>8</v>
      </c>
    </row>
    <row r="454" spans="7:11">
      <c r="G454" s="106">
        <v>41621</v>
      </c>
      <c r="H454" s="90" t="s">
        <v>2082</v>
      </c>
      <c r="I454" s="90" t="s">
        <v>2024</v>
      </c>
      <c r="J454" s="90">
        <v>2.5000000000000001E-2</v>
      </c>
      <c r="K454" s="90">
        <v>2</v>
      </c>
    </row>
    <row r="455" spans="7:11">
      <c r="G455" s="106">
        <v>41844</v>
      </c>
      <c r="H455" s="90" t="s">
        <v>2094</v>
      </c>
      <c r="I455" s="90" t="s">
        <v>2046</v>
      </c>
      <c r="J455" s="90">
        <v>0.02</v>
      </c>
      <c r="K455" s="90">
        <v>2</v>
      </c>
    </row>
    <row r="456" spans="7:11">
      <c r="G456" s="106">
        <v>41614</v>
      </c>
      <c r="H456" s="90" t="s">
        <v>2049</v>
      </c>
      <c r="I456" s="90" t="s">
        <v>2034</v>
      </c>
      <c r="J456" s="90">
        <v>0.03</v>
      </c>
      <c r="K456" s="90">
        <v>1</v>
      </c>
    </row>
    <row r="457" spans="7:11">
      <c r="G457" s="106">
        <v>41421</v>
      </c>
      <c r="H457" s="90" t="s">
        <v>2032</v>
      </c>
      <c r="I457" s="90" t="s">
        <v>2046</v>
      </c>
      <c r="J457" s="90">
        <v>0</v>
      </c>
      <c r="K457" s="90">
        <v>3</v>
      </c>
    </row>
    <row r="458" spans="7:11">
      <c r="G458" s="106">
        <v>41609</v>
      </c>
      <c r="H458" s="90" t="s">
        <v>2049</v>
      </c>
      <c r="I458" s="90" t="s">
        <v>2034</v>
      </c>
      <c r="J458" s="90">
        <v>0</v>
      </c>
      <c r="K458" s="90">
        <v>2</v>
      </c>
    </row>
    <row r="459" spans="7:11">
      <c r="G459" s="106">
        <v>41631</v>
      </c>
      <c r="H459" s="90" t="s">
        <v>2075</v>
      </c>
      <c r="I459" s="90" t="s">
        <v>2046</v>
      </c>
      <c r="J459" s="90">
        <v>0</v>
      </c>
      <c r="K459" s="90">
        <v>3</v>
      </c>
    </row>
    <row r="460" spans="7:11">
      <c r="G460" s="106">
        <v>41625</v>
      </c>
      <c r="H460" s="90" t="s">
        <v>2100</v>
      </c>
      <c r="I460" s="90" t="s">
        <v>2043</v>
      </c>
      <c r="J460" s="90">
        <v>0.01</v>
      </c>
      <c r="K460" s="90">
        <v>22</v>
      </c>
    </row>
    <row r="461" spans="7:11">
      <c r="G461" s="106">
        <v>41976</v>
      </c>
      <c r="H461" s="90" t="s">
        <v>2068</v>
      </c>
      <c r="I461" s="90" t="s">
        <v>2027</v>
      </c>
      <c r="J461" s="90">
        <v>0</v>
      </c>
      <c r="K461" s="90">
        <v>3</v>
      </c>
    </row>
    <row r="462" spans="7:11">
      <c r="G462" s="106">
        <v>42000</v>
      </c>
      <c r="H462" s="90" t="s">
        <v>2055</v>
      </c>
      <c r="I462" s="90" t="s">
        <v>2034</v>
      </c>
      <c r="J462" s="90">
        <v>0</v>
      </c>
      <c r="K462" s="90">
        <v>1</v>
      </c>
    </row>
    <row r="463" spans="7:11">
      <c r="G463" s="106">
        <v>41977</v>
      </c>
      <c r="H463" s="90" t="s">
        <v>2049</v>
      </c>
      <c r="I463" s="90" t="s">
        <v>2027</v>
      </c>
      <c r="J463" s="90">
        <v>1.4999999999999999E-2</v>
      </c>
      <c r="K463" s="90">
        <v>1</v>
      </c>
    </row>
    <row r="464" spans="7:11">
      <c r="G464" s="106">
        <v>41968</v>
      </c>
      <c r="H464" s="90" t="s">
        <v>2055</v>
      </c>
      <c r="I464" s="90" t="s">
        <v>2027</v>
      </c>
      <c r="J464" s="90">
        <v>0</v>
      </c>
      <c r="K464" s="90">
        <v>2</v>
      </c>
    </row>
    <row r="465" spans="7:11">
      <c r="G465" s="106">
        <v>41614</v>
      </c>
      <c r="H465" s="90" t="s">
        <v>2025</v>
      </c>
      <c r="I465" s="90" t="s">
        <v>2043</v>
      </c>
      <c r="J465" s="90">
        <v>0.02</v>
      </c>
      <c r="K465" s="90">
        <v>2</v>
      </c>
    </row>
    <row r="466" spans="7:11">
      <c r="G466" s="106">
        <v>41599</v>
      </c>
      <c r="H466" s="90" t="s">
        <v>2020</v>
      </c>
      <c r="I466" s="90" t="s">
        <v>2027</v>
      </c>
      <c r="J466" s="90">
        <v>0</v>
      </c>
      <c r="K466" s="90">
        <v>4</v>
      </c>
    </row>
    <row r="467" spans="7:11">
      <c r="G467" s="106">
        <v>41958</v>
      </c>
      <c r="H467" s="90" t="s">
        <v>2045</v>
      </c>
      <c r="I467" s="90" t="s">
        <v>2034</v>
      </c>
      <c r="J467" s="90">
        <v>0.02</v>
      </c>
      <c r="K467" s="90">
        <v>3</v>
      </c>
    </row>
    <row r="468" spans="7:11">
      <c r="G468" s="106">
        <v>41698</v>
      </c>
      <c r="H468" s="90" t="s">
        <v>2098</v>
      </c>
      <c r="I468" s="90" t="s">
        <v>2023</v>
      </c>
      <c r="J468" s="90">
        <v>0</v>
      </c>
      <c r="K468" s="90">
        <v>3</v>
      </c>
    </row>
    <row r="469" spans="7:11">
      <c r="G469" s="106">
        <v>41934</v>
      </c>
      <c r="H469" s="90" t="s">
        <v>2026</v>
      </c>
      <c r="I469" s="90" t="s">
        <v>2019</v>
      </c>
      <c r="J469" s="90">
        <v>0</v>
      </c>
      <c r="K469" s="90">
        <v>3</v>
      </c>
    </row>
    <row r="470" spans="7:11">
      <c r="G470" s="106">
        <v>41974</v>
      </c>
      <c r="H470" s="90" t="s">
        <v>2026</v>
      </c>
      <c r="I470" s="90" t="s">
        <v>2034</v>
      </c>
      <c r="J470" s="90">
        <v>1.4999999999999999E-2</v>
      </c>
      <c r="K470" s="90">
        <v>1</v>
      </c>
    </row>
    <row r="471" spans="7:11">
      <c r="G471" s="106">
        <v>41638</v>
      </c>
      <c r="H471" s="90" t="s">
        <v>2093</v>
      </c>
      <c r="I471" s="90" t="s">
        <v>2031</v>
      </c>
      <c r="J471" s="90">
        <v>0.02</v>
      </c>
      <c r="K471" s="90">
        <v>1</v>
      </c>
    </row>
    <row r="472" spans="7:11">
      <c r="G472" s="106">
        <v>41547</v>
      </c>
      <c r="H472" s="90" t="s">
        <v>2055</v>
      </c>
      <c r="I472" s="90" t="s">
        <v>2034</v>
      </c>
      <c r="J472" s="90">
        <v>0</v>
      </c>
      <c r="K472" s="90">
        <v>3</v>
      </c>
    </row>
    <row r="473" spans="7:11">
      <c r="G473" s="106">
        <v>41636</v>
      </c>
      <c r="H473" s="90" t="s">
        <v>2086</v>
      </c>
      <c r="I473" s="90" t="s">
        <v>2019</v>
      </c>
      <c r="J473" s="90">
        <v>0</v>
      </c>
      <c r="K473" s="90">
        <v>3</v>
      </c>
    </row>
    <row r="474" spans="7:11">
      <c r="G474" s="106">
        <v>41560</v>
      </c>
      <c r="H474" s="90" t="s">
        <v>2047</v>
      </c>
      <c r="I474" s="90" t="s">
        <v>2034</v>
      </c>
      <c r="J474" s="90">
        <v>1.4999999999999999E-2</v>
      </c>
      <c r="K474" s="90">
        <v>2</v>
      </c>
    </row>
    <row r="475" spans="7:11">
      <c r="G475" s="106">
        <v>41625</v>
      </c>
      <c r="H475" s="90" t="s">
        <v>2070</v>
      </c>
      <c r="I475" s="90" t="s">
        <v>2028</v>
      </c>
      <c r="J475" s="90">
        <v>1.4999999999999999E-2</v>
      </c>
      <c r="K475" s="90">
        <v>1</v>
      </c>
    </row>
    <row r="476" spans="7:11">
      <c r="G476" s="106">
        <v>41968</v>
      </c>
      <c r="H476" s="90" t="s">
        <v>2102</v>
      </c>
      <c r="I476" s="90" t="s">
        <v>2040</v>
      </c>
      <c r="J476" s="90">
        <v>0.01</v>
      </c>
      <c r="K476" s="90">
        <v>3</v>
      </c>
    </row>
    <row r="477" spans="7:11">
      <c r="G477" s="106">
        <v>41415</v>
      </c>
      <c r="H477" s="90" t="s">
        <v>2100</v>
      </c>
      <c r="I477" s="90" t="s">
        <v>2034</v>
      </c>
      <c r="J477" s="90">
        <v>0</v>
      </c>
      <c r="K477" s="90">
        <v>3</v>
      </c>
    </row>
    <row r="478" spans="7:11">
      <c r="G478" s="106">
        <v>41596</v>
      </c>
      <c r="H478" s="90" t="s">
        <v>2092</v>
      </c>
      <c r="I478" s="90" t="s">
        <v>2024</v>
      </c>
      <c r="J478" s="90">
        <v>1.4999999999999999E-2</v>
      </c>
      <c r="K478" s="90">
        <v>3</v>
      </c>
    </row>
    <row r="479" spans="7:11">
      <c r="G479" s="106">
        <v>41706</v>
      </c>
      <c r="H479" s="90" t="s">
        <v>2062</v>
      </c>
      <c r="I479" s="90" t="s">
        <v>2046</v>
      </c>
      <c r="J479" s="90">
        <v>0.01</v>
      </c>
      <c r="K479" s="90">
        <v>3</v>
      </c>
    </row>
    <row r="480" spans="7:11">
      <c r="G480" s="106">
        <v>41660</v>
      </c>
      <c r="H480" s="90" t="s">
        <v>2056</v>
      </c>
      <c r="I480" s="90" t="s">
        <v>2046</v>
      </c>
      <c r="J480" s="90">
        <v>1.4999999999999999E-2</v>
      </c>
      <c r="K480" s="90">
        <v>23</v>
      </c>
    </row>
    <row r="481" spans="7:11">
      <c r="G481" s="106">
        <v>41471</v>
      </c>
      <c r="H481" s="90" t="s">
        <v>2026</v>
      </c>
      <c r="I481" s="90" t="s">
        <v>2024</v>
      </c>
      <c r="J481" s="90">
        <v>0</v>
      </c>
      <c r="K481" s="90">
        <v>2</v>
      </c>
    </row>
    <row r="482" spans="7:11">
      <c r="G482" s="106">
        <v>41450</v>
      </c>
      <c r="H482" s="90" t="s">
        <v>2063</v>
      </c>
      <c r="I482" s="90" t="s">
        <v>2037</v>
      </c>
      <c r="J482" s="90">
        <v>0</v>
      </c>
      <c r="K482" s="90">
        <v>4</v>
      </c>
    </row>
    <row r="483" spans="7:11">
      <c r="G483" s="106">
        <v>41999</v>
      </c>
      <c r="H483" s="90" t="s">
        <v>2103</v>
      </c>
      <c r="I483" s="90" t="s">
        <v>2050</v>
      </c>
      <c r="J483" s="90">
        <v>1.4999999999999999E-2</v>
      </c>
      <c r="K483" s="90">
        <v>2</v>
      </c>
    </row>
    <row r="484" spans="7:11">
      <c r="G484" s="106">
        <v>41614</v>
      </c>
      <c r="H484" s="90" t="s">
        <v>2066</v>
      </c>
      <c r="I484" s="90" t="s">
        <v>2034</v>
      </c>
      <c r="J484" s="90">
        <v>0.03</v>
      </c>
      <c r="K484" s="90">
        <v>3</v>
      </c>
    </row>
    <row r="485" spans="7:11">
      <c r="G485" s="106">
        <v>41999</v>
      </c>
      <c r="H485" s="90" t="s">
        <v>2072</v>
      </c>
      <c r="I485" s="90" t="s">
        <v>2024</v>
      </c>
      <c r="J485" s="90">
        <v>0</v>
      </c>
      <c r="K485" s="90">
        <v>2</v>
      </c>
    </row>
    <row r="486" spans="7:11">
      <c r="G486" s="106">
        <v>41692</v>
      </c>
      <c r="H486" s="90" t="s">
        <v>2095</v>
      </c>
      <c r="I486" s="90" t="s">
        <v>2037</v>
      </c>
      <c r="J486" s="90">
        <v>0.01</v>
      </c>
      <c r="K486" s="90">
        <v>1</v>
      </c>
    </row>
    <row r="487" spans="7:11">
      <c r="G487" s="106">
        <v>41976</v>
      </c>
      <c r="H487" s="90" t="s">
        <v>2033</v>
      </c>
      <c r="I487" s="90" t="s">
        <v>2027</v>
      </c>
      <c r="J487" s="90">
        <v>0</v>
      </c>
      <c r="K487" s="90">
        <v>22</v>
      </c>
    </row>
    <row r="488" spans="7:11">
      <c r="G488" s="106">
        <v>41601</v>
      </c>
      <c r="H488" s="90" t="s">
        <v>2085</v>
      </c>
      <c r="I488" s="90" t="s">
        <v>2034</v>
      </c>
      <c r="J488" s="90">
        <v>0</v>
      </c>
      <c r="K488" s="90">
        <v>24</v>
      </c>
    </row>
    <row r="489" spans="7:11">
      <c r="G489" s="106">
        <v>41616</v>
      </c>
      <c r="H489" s="90" t="s">
        <v>2069</v>
      </c>
      <c r="I489" s="90" t="s">
        <v>2031</v>
      </c>
      <c r="J489" s="90">
        <v>0</v>
      </c>
      <c r="K489" s="90">
        <v>4</v>
      </c>
    </row>
    <row r="490" spans="7:11">
      <c r="G490" s="106">
        <v>41517</v>
      </c>
      <c r="H490" s="90" t="s">
        <v>2096</v>
      </c>
      <c r="I490" s="90" t="s">
        <v>2024</v>
      </c>
      <c r="J490" s="90">
        <v>0</v>
      </c>
      <c r="K490" s="90">
        <v>11</v>
      </c>
    </row>
    <row r="491" spans="7:11">
      <c r="G491" s="106">
        <v>41430</v>
      </c>
      <c r="H491" s="90" t="s">
        <v>2067</v>
      </c>
      <c r="I491" s="90" t="s">
        <v>2050</v>
      </c>
      <c r="J491" s="90">
        <v>0</v>
      </c>
      <c r="K491" s="90">
        <v>2</v>
      </c>
    </row>
    <row r="492" spans="7:11">
      <c r="G492" s="106">
        <v>41981</v>
      </c>
      <c r="H492" s="90" t="s">
        <v>2025</v>
      </c>
      <c r="I492" s="90" t="s">
        <v>2034</v>
      </c>
      <c r="J492" s="90">
        <v>0</v>
      </c>
      <c r="K492" s="90">
        <v>2</v>
      </c>
    </row>
    <row r="493" spans="7:11">
      <c r="G493" s="106">
        <v>41950</v>
      </c>
      <c r="H493" s="90" t="s">
        <v>2088</v>
      </c>
      <c r="I493" s="90" t="s">
        <v>2046</v>
      </c>
      <c r="J493" s="90">
        <v>0</v>
      </c>
      <c r="K493" s="90">
        <v>2</v>
      </c>
    </row>
    <row r="494" spans="7:11">
      <c r="G494" s="106">
        <v>41584</v>
      </c>
      <c r="H494" s="90" t="s">
        <v>2076</v>
      </c>
      <c r="I494" s="90" t="s">
        <v>2037</v>
      </c>
      <c r="J494" s="90">
        <v>0.03</v>
      </c>
      <c r="K494" s="90">
        <v>1</v>
      </c>
    </row>
    <row r="495" spans="7:11">
      <c r="G495" s="106">
        <v>41728</v>
      </c>
      <c r="H495" s="90" t="s">
        <v>2060</v>
      </c>
      <c r="I495" s="90" t="s">
        <v>2046</v>
      </c>
      <c r="J495" s="90">
        <v>1.4999999999999999E-2</v>
      </c>
      <c r="K495" s="90">
        <v>3</v>
      </c>
    </row>
    <row r="496" spans="7:11">
      <c r="G496" s="106">
        <v>41948</v>
      </c>
      <c r="H496" s="90" t="s">
        <v>2062</v>
      </c>
      <c r="I496" s="90" t="s">
        <v>2046</v>
      </c>
      <c r="J496" s="90">
        <v>1.4999999999999999E-2</v>
      </c>
      <c r="K496" s="90">
        <v>3</v>
      </c>
    </row>
    <row r="497" spans="7:11">
      <c r="G497" s="106">
        <v>41989</v>
      </c>
      <c r="H497" s="90" t="s">
        <v>2029</v>
      </c>
      <c r="I497" s="90" t="s">
        <v>2031</v>
      </c>
      <c r="J497" s="90">
        <v>0.01</v>
      </c>
      <c r="K497" s="90">
        <v>2</v>
      </c>
    </row>
    <row r="498" spans="7:11">
      <c r="G498" s="106">
        <v>41613</v>
      </c>
      <c r="H498" s="90" t="s">
        <v>2047</v>
      </c>
      <c r="I498" s="90" t="s">
        <v>2028</v>
      </c>
      <c r="J498" s="90">
        <v>0.02</v>
      </c>
      <c r="K498" s="90">
        <v>2</v>
      </c>
    </row>
    <row r="499" spans="7:11">
      <c r="G499" s="106">
        <v>41955</v>
      </c>
      <c r="H499" s="90" t="s">
        <v>2051</v>
      </c>
      <c r="I499" s="90" t="s">
        <v>2024</v>
      </c>
      <c r="J499" s="90">
        <v>0.01</v>
      </c>
      <c r="K499" s="90">
        <v>6</v>
      </c>
    </row>
    <row r="500" spans="7:11">
      <c r="G500" s="106">
        <v>41585</v>
      </c>
      <c r="H500" s="90" t="s">
        <v>2067</v>
      </c>
      <c r="I500" s="90" t="s">
        <v>2019</v>
      </c>
      <c r="J500" s="90">
        <v>0.02</v>
      </c>
      <c r="K500" s="90">
        <v>3</v>
      </c>
    </row>
    <row r="501" spans="7:11">
      <c r="G501" s="106">
        <v>41997</v>
      </c>
      <c r="H501" s="90" t="s">
        <v>2052</v>
      </c>
      <c r="I501" s="90" t="s">
        <v>2050</v>
      </c>
      <c r="J501" s="90">
        <v>0.01</v>
      </c>
      <c r="K501" s="90">
        <v>2</v>
      </c>
    </row>
    <row r="502" spans="7:11">
      <c r="G502" s="106">
        <v>41951</v>
      </c>
      <c r="H502" s="90" t="s">
        <v>2098</v>
      </c>
      <c r="I502" s="90" t="s">
        <v>2040</v>
      </c>
      <c r="J502" s="90">
        <v>2.5000000000000001E-2</v>
      </c>
      <c r="K502" s="90">
        <v>2</v>
      </c>
    </row>
    <row r="503" spans="7:11">
      <c r="G503" s="106">
        <v>41714</v>
      </c>
      <c r="H503" s="90" t="s">
        <v>2062</v>
      </c>
      <c r="I503" s="90" t="s">
        <v>2024</v>
      </c>
      <c r="J503" s="90">
        <v>0.03</v>
      </c>
      <c r="K503" s="90">
        <v>4</v>
      </c>
    </row>
    <row r="504" spans="7:11">
      <c r="G504" s="106">
        <v>41617</v>
      </c>
      <c r="H504" s="90" t="s">
        <v>2039</v>
      </c>
      <c r="I504" s="90" t="s">
        <v>2037</v>
      </c>
      <c r="J504" s="90">
        <v>1.4999999999999999E-2</v>
      </c>
      <c r="K504" s="90">
        <v>3</v>
      </c>
    </row>
    <row r="505" spans="7:11">
      <c r="G505" s="106">
        <v>41691</v>
      </c>
      <c r="H505" s="90" t="s">
        <v>2030</v>
      </c>
      <c r="I505" s="90" t="s">
        <v>2023</v>
      </c>
      <c r="J505" s="90">
        <v>2.5000000000000001E-2</v>
      </c>
      <c r="K505" s="90">
        <v>2</v>
      </c>
    </row>
    <row r="506" spans="7:11">
      <c r="G506" s="106">
        <v>41674</v>
      </c>
      <c r="H506" s="90" t="s">
        <v>2088</v>
      </c>
      <c r="I506" s="90" t="s">
        <v>2027</v>
      </c>
      <c r="J506" s="90">
        <v>2.5000000000000001E-2</v>
      </c>
      <c r="K506" s="90">
        <v>2</v>
      </c>
    </row>
    <row r="507" spans="7:11">
      <c r="G507" s="106">
        <v>41596</v>
      </c>
      <c r="H507" s="90" t="s">
        <v>2033</v>
      </c>
      <c r="I507" s="90" t="s">
        <v>2027</v>
      </c>
      <c r="J507" s="90">
        <v>0</v>
      </c>
      <c r="K507" s="90">
        <v>1</v>
      </c>
    </row>
    <row r="508" spans="7:11">
      <c r="G508" s="106">
        <v>41295</v>
      </c>
      <c r="H508" s="90" t="s">
        <v>2084</v>
      </c>
      <c r="I508" s="90" t="s">
        <v>2024</v>
      </c>
      <c r="J508" s="90">
        <v>0.03</v>
      </c>
      <c r="K508" s="90">
        <v>2</v>
      </c>
    </row>
    <row r="509" spans="7:11">
      <c r="G509" s="106">
        <v>41614</v>
      </c>
      <c r="H509" s="90" t="s">
        <v>2065</v>
      </c>
      <c r="I509" s="90" t="s">
        <v>2050</v>
      </c>
      <c r="J509" s="90">
        <v>0</v>
      </c>
      <c r="K509" s="90">
        <v>2</v>
      </c>
    </row>
    <row r="510" spans="7:11">
      <c r="G510" s="106">
        <v>41978</v>
      </c>
      <c r="H510" s="90" t="s">
        <v>2052</v>
      </c>
      <c r="I510" s="90" t="s">
        <v>2043</v>
      </c>
      <c r="J510" s="90">
        <v>0</v>
      </c>
      <c r="K510" s="90">
        <v>3</v>
      </c>
    </row>
    <row r="511" spans="7:11">
      <c r="G511" s="106">
        <v>41623</v>
      </c>
      <c r="H511" s="90" t="s">
        <v>2038</v>
      </c>
      <c r="I511" s="90" t="s">
        <v>2046</v>
      </c>
      <c r="J511" s="90">
        <v>0</v>
      </c>
      <c r="K511" s="90">
        <v>4</v>
      </c>
    </row>
    <row r="512" spans="7:11">
      <c r="G512" s="106">
        <v>41979</v>
      </c>
      <c r="H512" s="90" t="s">
        <v>2062</v>
      </c>
      <c r="I512" s="90" t="s">
        <v>2043</v>
      </c>
      <c r="J512" s="90">
        <v>0.02</v>
      </c>
      <c r="K512" s="90">
        <v>1</v>
      </c>
    </row>
    <row r="513" spans="7:11">
      <c r="G513" s="106">
        <v>41580</v>
      </c>
      <c r="H513" s="90" t="s">
        <v>2097</v>
      </c>
      <c r="I513" s="90" t="s">
        <v>2046</v>
      </c>
      <c r="J513" s="90">
        <v>2.5000000000000001E-2</v>
      </c>
      <c r="K513" s="90">
        <v>3</v>
      </c>
    </row>
    <row r="514" spans="7:11">
      <c r="G514" s="106">
        <v>41636</v>
      </c>
      <c r="H514" s="90" t="s">
        <v>2039</v>
      </c>
      <c r="I514" s="90" t="s">
        <v>2046</v>
      </c>
      <c r="J514" s="90">
        <v>0</v>
      </c>
      <c r="K514" s="90">
        <v>1</v>
      </c>
    </row>
    <row r="515" spans="7:11">
      <c r="G515" s="106">
        <v>41292</v>
      </c>
      <c r="H515" s="90" t="s">
        <v>2049</v>
      </c>
      <c r="I515" s="90" t="s">
        <v>2019</v>
      </c>
      <c r="J515" s="90">
        <v>0.03</v>
      </c>
      <c r="K515" s="90">
        <v>3</v>
      </c>
    </row>
    <row r="516" spans="7:11">
      <c r="G516" s="106">
        <v>41613</v>
      </c>
      <c r="H516" s="90" t="s">
        <v>2055</v>
      </c>
      <c r="I516" s="90" t="s">
        <v>2046</v>
      </c>
      <c r="J516" s="90">
        <v>0</v>
      </c>
      <c r="K516" s="90">
        <v>4</v>
      </c>
    </row>
    <row r="517" spans="7:11">
      <c r="G517" s="106">
        <v>41722</v>
      </c>
      <c r="H517" s="90" t="s">
        <v>2096</v>
      </c>
      <c r="I517" s="90" t="s">
        <v>2046</v>
      </c>
      <c r="J517" s="90">
        <v>0</v>
      </c>
      <c r="K517" s="90">
        <v>2</v>
      </c>
    </row>
    <row r="518" spans="7:11">
      <c r="G518" s="106">
        <v>41313</v>
      </c>
      <c r="H518" s="90" t="s">
        <v>2090</v>
      </c>
      <c r="I518" s="90" t="s">
        <v>2034</v>
      </c>
      <c r="J518" s="90">
        <v>0.02</v>
      </c>
      <c r="K518" s="90">
        <v>1</v>
      </c>
    </row>
    <row r="519" spans="7:11">
      <c r="G519" s="106">
        <v>41989</v>
      </c>
      <c r="H519" s="90" t="s">
        <v>2093</v>
      </c>
      <c r="I519" s="90" t="s">
        <v>2024</v>
      </c>
      <c r="J519" s="90">
        <v>0</v>
      </c>
      <c r="K519" s="90">
        <v>1</v>
      </c>
    </row>
    <row r="520" spans="7:11">
      <c r="G520" s="106">
        <v>41979</v>
      </c>
      <c r="H520" s="90" t="s">
        <v>2060</v>
      </c>
      <c r="I520" s="90" t="s">
        <v>2040</v>
      </c>
      <c r="J520" s="90">
        <v>0.02</v>
      </c>
      <c r="K520" s="90">
        <v>2</v>
      </c>
    </row>
    <row r="521" spans="7:11">
      <c r="G521" s="106">
        <v>41815</v>
      </c>
      <c r="H521" s="90" t="s">
        <v>2089</v>
      </c>
      <c r="I521" s="90" t="s">
        <v>2031</v>
      </c>
      <c r="J521" s="90">
        <v>0</v>
      </c>
      <c r="K521" s="90">
        <v>3</v>
      </c>
    </row>
    <row r="522" spans="7:11">
      <c r="G522" s="106">
        <v>41703</v>
      </c>
      <c r="H522" s="90" t="s">
        <v>2054</v>
      </c>
      <c r="I522" s="90" t="s">
        <v>2034</v>
      </c>
      <c r="J522" s="90">
        <v>0.03</v>
      </c>
      <c r="K522" s="90">
        <v>1</v>
      </c>
    </row>
    <row r="523" spans="7:11">
      <c r="G523" s="106">
        <v>41981</v>
      </c>
      <c r="H523" s="90" t="s">
        <v>2036</v>
      </c>
      <c r="I523" s="90" t="s">
        <v>2031</v>
      </c>
      <c r="J523" s="90">
        <v>1.4999999999999999E-2</v>
      </c>
      <c r="K523" s="90">
        <v>2</v>
      </c>
    </row>
    <row r="524" spans="7:11">
      <c r="G524" s="106">
        <v>41624</v>
      </c>
      <c r="H524" s="90" t="s">
        <v>2074</v>
      </c>
      <c r="I524" s="90" t="s">
        <v>2037</v>
      </c>
      <c r="J524" s="90">
        <v>0</v>
      </c>
      <c r="K524" s="90">
        <v>3</v>
      </c>
    </row>
    <row r="525" spans="7:11">
      <c r="G525" s="106">
        <v>41994</v>
      </c>
      <c r="H525" s="90" t="s">
        <v>2085</v>
      </c>
      <c r="I525" s="90" t="s">
        <v>2050</v>
      </c>
      <c r="J525" s="90">
        <v>0.02</v>
      </c>
      <c r="K525" s="90">
        <v>3</v>
      </c>
    </row>
    <row r="526" spans="7:11">
      <c r="G526" s="106">
        <v>41635</v>
      </c>
      <c r="H526" s="90" t="s">
        <v>2082</v>
      </c>
      <c r="I526" s="90" t="s">
        <v>2031</v>
      </c>
      <c r="J526" s="90">
        <v>0.03</v>
      </c>
      <c r="K526" s="90">
        <v>2</v>
      </c>
    </row>
    <row r="527" spans="7:11">
      <c r="G527" s="106">
        <v>41956</v>
      </c>
      <c r="H527" s="90" t="s">
        <v>2063</v>
      </c>
      <c r="I527" s="90" t="s">
        <v>2034</v>
      </c>
      <c r="J527" s="90">
        <v>1.4999999999999999E-2</v>
      </c>
      <c r="K527" s="90">
        <v>4</v>
      </c>
    </row>
    <row r="528" spans="7:11">
      <c r="G528" s="106">
        <v>41592</v>
      </c>
      <c r="H528" s="90" t="s">
        <v>2054</v>
      </c>
      <c r="I528" s="90" t="s">
        <v>2028</v>
      </c>
      <c r="J528" s="90">
        <v>2.5000000000000001E-2</v>
      </c>
      <c r="K528" s="90">
        <v>2</v>
      </c>
    </row>
    <row r="529" spans="7:11">
      <c r="G529" s="106">
        <v>41985</v>
      </c>
      <c r="H529" s="90" t="s">
        <v>2049</v>
      </c>
      <c r="I529" s="90" t="s">
        <v>2024</v>
      </c>
      <c r="J529" s="90">
        <v>2.5000000000000001E-2</v>
      </c>
      <c r="K529" s="90">
        <v>2</v>
      </c>
    </row>
    <row r="530" spans="7:11">
      <c r="G530" s="106">
        <v>41603</v>
      </c>
      <c r="H530" s="90" t="s">
        <v>2085</v>
      </c>
      <c r="I530" s="90" t="s">
        <v>2028</v>
      </c>
      <c r="J530" s="90">
        <v>2.5000000000000001E-2</v>
      </c>
      <c r="K530" s="90">
        <v>25</v>
      </c>
    </row>
    <row r="531" spans="7:11">
      <c r="G531" s="106">
        <v>41720</v>
      </c>
      <c r="H531" s="90" t="s">
        <v>2054</v>
      </c>
      <c r="I531" s="90" t="s">
        <v>2037</v>
      </c>
      <c r="J531" s="90">
        <v>1.4999999999999999E-2</v>
      </c>
      <c r="K531" s="90">
        <v>1</v>
      </c>
    </row>
    <row r="532" spans="7:11">
      <c r="G532" s="106">
        <v>41981</v>
      </c>
      <c r="H532" s="90" t="s">
        <v>2095</v>
      </c>
      <c r="I532" s="90" t="s">
        <v>2027</v>
      </c>
      <c r="J532" s="90">
        <v>0</v>
      </c>
      <c r="K532" s="90">
        <v>2</v>
      </c>
    </row>
    <row r="533" spans="7:11">
      <c r="G533" s="106">
        <v>41477</v>
      </c>
      <c r="H533" s="90" t="s">
        <v>2094</v>
      </c>
      <c r="I533" s="90" t="s">
        <v>2024</v>
      </c>
      <c r="J533" s="90">
        <v>2.5000000000000001E-2</v>
      </c>
      <c r="K533" s="90">
        <v>2</v>
      </c>
    </row>
    <row r="534" spans="7:11">
      <c r="G534" s="106">
        <v>41400</v>
      </c>
      <c r="H534" s="90" t="s">
        <v>2063</v>
      </c>
      <c r="I534" s="90" t="s">
        <v>2024</v>
      </c>
      <c r="J534" s="90">
        <v>0</v>
      </c>
      <c r="K534" s="90">
        <v>2</v>
      </c>
    </row>
    <row r="535" spans="7:11">
      <c r="G535" s="106">
        <v>41495</v>
      </c>
      <c r="H535" s="90" t="s">
        <v>2093</v>
      </c>
      <c r="I535" s="90" t="s">
        <v>2024</v>
      </c>
      <c r="J535" s="90">
        <v>0</v>
      </c>
      <c r="K535" s="90">
        <v>3</v>
      </c>
    </row>
    <row r="536" spans="7:11">
      <c r="G536" s="106">
        <v>41951</v>
      </c>
      <c r="H536" s="90" t="s">
        <v>2033</v>
      </c>
      <c r="I536" s="90" t="s">
        <v>2034</v>
      </c>
      <c r="J536" s="90">
        <v>0</v>
      </c>
      <c r="K536" s="90">
        <v>20</v>
      </c>
    </row>
    <row r="537" spans="7:11">
      <c r="G537" s="106">
        <v>41616</v>
      </c>
      <c r="H537" s="90" t="s">
        <v>2058</v>
      </c>
      <c r="I537" s="90" t="s">
        <v>2037</v>
      </c>
      <c r="J537" s="90">
        <v>0.03</v>
      </c>
      <c r="K537" s="90">
        <v>3</v>
      </c>
    </row>
    <row r="538" spans="7:11">
      <c r="G538" s="106">
        <v>41945</v>
      </c>
      <c r="H538" s="90" t="s">
        <v>2090</v>
      </c>
      <c r="I538" s="90" t="s">
        <v>2028</v>
      </c>
      <c r="J538" s="90">
        <v>0</v>
      </c>
      <c r="K538" s="90">
        <v>2</v>
      </c>
    </row>
    <row r="539" spans="7:11">
      <c r="G539" s="106">
        <v>41610</v>
      </c>
      <c r="H539" s="90" t="s">
        <v>2025</v>
      </c>
      <c r="I539" s="90" t="s">
        <v>2050</v>
      </c>
      <c r="J539" s="90">
        <v>0</v>
      </c>
      <c r="K539" s="90">
        <v>2</v>
      </c>
    </row>
    <row r="540" spans="7:11">
      <c r="G540" s="106">
        <v>41768</v>
      </c>
      <c r="H540" s="90" t="s">
        <v>2042</v>
      </c>
      <c r="I540" s="90" t="s">
        <v>2027</v>
      </c>
      <c r="J540" s="90">
        <v>0.02</v>
      </c>
      <c r="K540" s="90">
        <v>1</v>
      </c>
    </row>
    <row r="541" spans="7:11">
      <c r="G541" s="106">
        <v>41620</v>
      </c>
      <c r="H541" s="90" t="s">
        <v>2081</v>
      </c>
      <c r="I541" s="90" t="s">
        <v>2034</v>
      </c>
      <c r="J541" s="90">
        <v>0</v>
      </c>
      <c r="K541" s="90">
        <v>3</v>
      </c>
    </row>
    <row r="542" spans="7:11">
      <c r="G542" s="106">
        <v>41629</v>
      </c>
      <c r="H542" s="90" t="s">
        <v>2062</v>
      </c>
      <c r="I542" s="90" t="s">
        <v>2019</v>
      </c>
      <c r="J542" s="90">
        <v>2.5000000000000001E-2</v>
      </c>
      <c r="K542" s="90">
        <v>2</v>
      </c>
    </row>
    <row r="543" spans="7:11">
      <c r="G543" s="106">
        <v>41949</v>
      </c>
      <c r="H543" s="90" t="s">
        <v>2049</v>
      </c>
      <c r="I543" s="90" t="s">
        <v>2027</v>
      </c>
      <c r="J543" s="90">
        <v>2.5000000000000001E-2</v>
      </c>
      <c r="K543" s="90">
        <v>1</v>
      </c>
    </row>
    <row r="544" spans="7:11">
      <c r="G544" s="106">
        <v>41540</v>
      </c>
      <c r="H544" s="90" t="s">
        <v>2082</v>
      </c>
      <c r="I544" s="90" t="s">
        <v>2023</v>
      </c>
      <c r="J544" s="90">
        <v>0.01</v>
      </c>
      <c r="K544" s="90">
        <v>1</v>
      </c>
    </row>
    <row r="545" spans="7:11">
      <c r="G545" s="106">
        <v>41329</v>
      </c>
      <c r="H545" s="90" t="s">
        <v>2051</v>
      </c>
      <c r="I545" s="90" t="s">
        <v>2046</v>
      </c>
      <c r="J545" s="90">
        <v>0</v>
      </c>
      <c r="K545" s="90">
        <v>1</v>
      </c>
    </row>
    <row r="546" spans="7:11">
      <c r="G546" s="106">
        <v>41987</v>
      </c>
      <c r="H546" s="90" t="s">
        <v>2085</v>
      </c>
      <c r="I546" s="90" t="s">
        <v>2034</v>
      </c>
      <c r="J546" s="90">
        <v>0</v>
      </c>
      <c r="K546" s="90">
        <v>1</v>
      </c>
    </row>
    <row r="547" spans="7:11">
      <c r="G547" s="106">
        <v>41976</v>
      </c>
      <c r="H547" s="90" t="s">
        <v>2067</v>
      </c>
      <c r="I547" s="90" t="s">
        <v>2043</v>
      </c>
      <c r="J547" s="90">
        <v>0.02</v>
      </c>
      <c r="K547" s="90">
        <v>12</v>
      </c>
    </row>
    <row r="548" spans="7:11">
      <c r="G548" s="106">
        <v>41390</v>
      </c>
      <c r="H548" s="90" t="s">
        <v>2066</v>
      </c>
      <c r="I548" s="90" t="s">
        <v>2046</v>
      </c>
      <c r="J548" s="90">
        <v>0.03</v>
      </c>
      <c r="K548" s="90">
        <v>2</v>
      </c>
    </row>
    <row r="549" spans="7:11">
      <c r="G549" s="106">
        <v>41346</v>
      </c>
      <c r="H549" s="90" t="s">
        <v>2039</v>
      </c>
      <c r="I549" s="90" t="s">
        <v>2046</v>
      </c>
      <c r="J549" s="90">
        <v>0</v>
      </c>
      <c r="K549" s="90">
        <v>4</v>
      </c>
    </row>
    <row r="550" spans="7:11">
      <c r="G550" s="106">
        <v>41586</v>
      </c>
      <c r="H550" s="90" t="s">
        <v>2074</v>
      </c>
      <c r="I550" s="90" t="s">
        <v>2028</v>
      </c>
      <c r="J550" s="90">
        <v>0</v>
      </c>
      <c r="K550" s="90">
        <v>1</v>
      </c>
    </row>
    <row r="551" spans="7:11">
      <c r="G551" s="106">
        <v>41582</v>
      </c>
      <c r="H551" s="90" t="s">
        <v>2052</v>
      </c>
      <c r="I551" s="90" t="s">
        <v>2028</v>
      </c>
      <c r="J551" s="90">
        <v>0.01</v>
      </c>
      <c r="K551" s="90">
        <v>2</v>
      </c>
    </row>
    <row r="552" spans="7:11">
      <c r="G552" s="106">
        <v>41603</v>
      </c>
      <c r="H552" s="90" t="s">
        <v>2084</v>
      </c>
      <c r="I552" s="90" t="s">
        <v>2034</v>
      </c>
      <c r="J552" s="90">
        <v>0</v>
      </c>
      <c r="K552" s="90">
        <v>1</v>
      </c>
    </row>
    <row r="553" spans="7:11">
      <c r="G553" s="106">
        <v>41276</v>
      </c>
      <c r="H553" s="90" t="s">
        <v>2055</v>
      </c>
      <c r="I553" s="90" t="s">
        <v>2034</v>
      </c>
      <c r="J553" s="90">
        <v>0.03</v>
      </c>
      <c r="K553" s="90">
        <v>2</v>
      </c>
    </row>
    <row r="554" spans="7:11">
      <c r="G554" s="106">
        <v>41674</v>
      </c>
      <c r="H554" s="90" t="s">
        <v>2032</v>
      </c>
      <c r="I554" s="90" t="s">
        <v>2040</v>
      </c>
      <c r="J554" s="90">
        <v>0</v>
      </c>
      <c r="K554" s="90">
        <v>1</v>
      </c>
    </row>
    <row r="555" spans="7:11">
      <c r="G555" s="106">
        <v>41587</v>
      </c>
      <c r="H555" s="90" t="s">
        <v>2094</v>
      </c>
      <c r="I555" s="90" t="s">
        <v>2027</v>
      </c>
      <c r="J555" s="90">
        <v>0</v>
      </c>
      <c r="K555" s="90">
        <v>7</v>
      </c>
    </row>
    <row r="556" spans="7:11">
      <c r="G556" s="106">
        <v>41589</v>
      </c>
      <c r="H556" s="90" t="s">
        <v>2036</v>
      </c>
      <c r="I556" s="90" t="s">
        <v>2024</v>
      </c>
      <c r="J556" s="90">
        <v>0</v>
      </c>
      <c r="K556" s="90">
        <v>2</v>
      </c>
    </row>
    <row r="557" spans="7:11">
      <c r="G557" s="106">
        <v>42002</v>
      </c>
      <c r="H557" s="90" t="s">
        <v>2062</v>
      </c>
      <c r="I557" s="90" t="s">
        <v>2034</v>
      </c>
      <c r="J557" s="90">
        <v>2.5000000000000001E-2</v>
      </c>
      <c r="K557" s="90">
        <v>2</v>
      </c>
    </row>
    <row r="558" spans="7:11">
      <c r="G558" s="106">
        <v>41636</v>
      </c>
      <c r="H558" s="90" t="s">
        <v>2039</v>
      </c>
      <c r="I558" s="90" t="s">
        <v>2028</v>
      </c>
      <c r="J558" s="90">
        <v>2.5000000000000001E-2</v>
      </c>
      <c r="K558" s="90">
        <v>2</v>
      </c>
    </row>
    <row r="559" spans="7:11">
      <c r="G559" s="106">
        <v>41595</v>
      </c>
      <c r="H559" s="90" t="s">
        <v>2064</v>
      </c>
      <c r="I559" s="90" t="s">
        <v>2027</v>
      </c>
      <c r="J559" s="90">
        <v>0.02</v>
      </c>
      <c r="K559" s="90">
        <v>2</v>
      </c>
    </row>
    <row r="560" spans="7:11">
      <c r="G560" s="106">
        <v>41969</v>
      </c>
      <c r="H560" s="90" t="s">
        <v>2069</v>
      </c>
      <c r="I560" s="90" t="s">
        <v>2028</v>
      </c>
      <c r="J560" s="90">
        <v>0</v>
      </c>
      <c r="K560" s="90">
        <v>2</v>
      </c>
    </row>
    <row r="561" spans="7:11">
      <c r="G561" s="106">
        <v>41947</v>
      </c>
      <c r="H561" s="90" t="s">
        <v>2036</v>
      </c>
      <c r="I561" s="90" t="s">
        <v>2028</v>
      </c>
      <c r="J561" s="90">
        <v>0</v>
      </c>
      <c r="K561" s="90">
        <v>1</v>
      </c>
    </row>
    <row r="562" spans="7:11">
      <c r="G562" s="106">
        <v>41978</v>
      </c>
      <c r="H562" s="90" t="s">
        <v>2025</v>
      </c>
      <c r="I562" s="90" t="s">
        <v>2043</v>
      </c>
      <c r="J562" s="90">
        <v>2.5000000000000001E-2</v>
      </c>
      <c r="K562" s="90">
        <v>1</v>
      </c>
    </row>
    <row r="563" spans="7:11">
      <c r="G563" s="106">
        <v>41606</v>
      </c>
      <c r="H563" s="90" t="s">
        <v>2082</v>
      </c>
      <c r="I563" s="90" t="s">
        <v>2024</v>
      </c>
      <c r="J563" s="90">
        <v>0</v>
      </c>
      <c r="K563" s="90">
        <v>4</v>
      </c>
    </row>
    <row r="564" spans="7:11">
      <c r="G564" s="106">
        <v>41586</v>
      </c>
      <c r="H564" s="90" t="s">
        <v>2044</v>
      </c>
      <c r="I564" s="90" t="s">
        <v>2040</v>
      </c>
      <c r="J564" s="90">
        <v>0.02</v>
      </c>
      <c r="K564" s="90">
        <v>3</v>
      </c>
    </row>
    <row r="565" spans="7:11">
      <c r="G565" s="106">
        <v>41982</v>
      </c>
      <c r="H565" s="90" t="s">
        <v>2088</v>
      </c>
      <c r="I565" s="90" t="s">
        <v>2024</v>
      </c>
      <c r="J565" s="90">
        <v>1.4999999999999999E-2</v>
      </c>
      <c r="K565" s="90">
        <v>3</v>
      </c>
    </row>
    <row r="566" spans="7:11">
      <c r="G566" s="106">
        <v>41637</v>
      </c>
      <c r="H566" s="90" t="s">
        <v>2080</v>
      </c>
      <c r="I566" s="90" t="s">
        <v>2024</v>
      </c>
      <c r="J566" s="90">
        <v>0.01</v>
      </c>
      <c r="K566" s="90">
        <v>2</v>
      </c>
    </row>
    <row r="567" spans="7:11">
      <c r="G567" s="106">
        <v>41619</v>
      </c>
      <c r="H567" s="90" t="s">
        <v>2054</v>
      </c>
      <c r="I567" s="90" t="s">
        <v>2034</v>
      </c>
      <c r="J567" s="90">
        <v>0</v>
      </c>
      <c r="K567" s="90">
        <v>1</v>
      </c>
    </row>
    <row r="568" spans="7:11">
      <c r="G568" s="106">
        <v>41584</v>
      </c>
      <c r="H568" s="90" t="s">
        <v>2054</v>
      </c>
      <c r="I568" s="90" t="s">
        <v>2046</v>
      </c>
      <c r="J568" s="90">
        <v>0</v>
      </c>
      <c r="K568" s="90">
        <v>3</v>
      </c>
    </row>
    <row r="569" spans="7:11">
      <c r="G569" s="106">
        <v>41980</v>
      </c>
      <c r="H569" s="90" t="s">
        <v>2062</v>
      </c>
      <c r="I569" s="90" t="s">
        <v>2037</v>
      </c>
      <c r="J569" s="90">
        <v>0</v>
      </c>
      <c r="K569" s="90">
        <v>1</v>
      </c>
    </row>
    <row r="570" spans="7:11">
      <c r="G570" s="106">
        <v>41294</v>
      </c>
      <c r="H570" s="90" t="s">
        <v>2083</v>
      </c>
      <c r="I570" s="90" t="s">
        <v>2027</v>
      </c>
      <c r="J570" s="90">
        <v>0.01</v>
      </c>
      <c r="K570" s="90">
        <v>1</v>
      </c>
    </row>
    <row r="571" spans="7:11">
      <c r="G571" s="106">
        <v>41637</v>
      </c>
      <c r="H571" s="90" t="s">
        <v>2082</v>
      </c>
      <c r="I571" s="90" t="s">
        <v>2040</v>
      </c>
      <c r="J571" s="90">
        <v>1.4999999999999999E-2</v>
      </c>
      <c r="K571" s="90">
        <v>2</v>
      </c>
    </row>
    <row r="572" spans="7:11">
      <c r="G572" s="106">
        <v>41963</v>
      </c>
      <c r="H572" s="90" t="s">
        <v>2092</v>
      </c>
      <c r="I572" s="90" t="s">
        <v>2028</v>
      </c>
      <c r="J572" s="90">
        <v>0.02</v>
      </c>
      <c r="K572" s="90">
        <v>3</v>
      </c>
    </row>
    <row r="573" spans="7:11">
      <c r="G573" s="106">
        <v>41631</v>
      </c>
      <c r="H573" s="90" t="s">
        <v>2062</v>
      </c>
      <c r="I573" s="90" t="s">
        <v>2024</v>
      </c>
      <c r="J573" s="90">
        <v>0.03</v>
      </c>
      <c r="K573" s="90">
        <v>1</v>
      </c>
    </row>
    <row r="574" spans="7:11">
      <c r="G574" s="106">
        <v>41603</v>
      </c>
      <c r="H574" s="90" t="s">
        <v>2057</v>
      </c>
      <c r="I574" s="90" t="s">
        <v>2034</v>
      </c>
      <c r="J574" s="90">
        <v>0.02</v>
      </c>
      <c r="K574" s="90">
        <v>2</v>
      </c>
    </row>
    <row r="575" spans="7:11">
      <c r="G575" s="106">
        <v>41775</v>
      </c>
      <c r="H575" s="90" t="s">
        <v>2062</v>
      </c>
      <c r="I575" s="90" t="s">
        <v>2024</v>
      </c>
      <c r="J575" s="90">
        <v>0</v>
      </c>
      <c r="K575" s="90">
        <v>3</v>
      </c>
    </row>
    <row r="576" spans="7:11">
      <c r="G576" s="106">
        <v>41605</v>
      </c>
      <c r="H576" s="90" t="s">
        <v>2030</v>
      </c>
      <c r="I576" s="90" t="s">
        <v>2031</v>
      </c>
      <c r="J576" s="90">
        <v>1.4999999999999999E-2</v>
      </c>
      <c r="K576" s="90">
        <v>2</v>
      </c>
    </row>
    <row r="577" spans="7:11">
      <c r="G577" s="106">
        <v>41904</v>
      </c>
      <c r="H577" s="90" t="s">
        <v>2052</v>
      </c>
      <c r="I577" s="90" t="s">
        <v>2023</v>
      </c>
      <c r="J577" s="90">
        <v>0</v>
      </c>
      <c r="K577" s="90">
        <v>3</v>
      </c>
    </row>
    <row r="578" spans="7:11">
      <c r="G578" s="106">
        <v>41588</v>
      </c>
      <c r="H578" s="90" t="s">
        <v>2098</v>
      </c>
      <c r="I578" s="90" t="s">
        <v>2034</v>
      </c>
      <c r="J578" s="90">
        <v>0</v>
      </c>
      <c r="K578" s="90">
        <v>2</v>
      </c>
    </row>
    <row r="579" spans="7:11">
      <c r="G579" s="106">
        <v>41414</v>
      </c>
      <c r="H579" s="90" t="s">
        <v>2071</v>
      </c>
      <c r="I579" s="90" t="s">
        <v>2023</v>
      </c>
      <c r="J579" s="90">
        <v>0.01</v>
      </c>
      <c r="K579" s="90">
        <v>1</v>
      </c>
    </row>
    <row r="580" spans="7:11">
      <c r="G580" s="106">
        <v>41635</v>
      </c>
      <c r="H580" s="90" t="s">
        <v>2092</v>
      </c>
      <c r="I580" s="90" t="s">
        <v>2028</v>
      </c>
      <c r="J580" s="90">
        <v>0</v>
      </c>
      <c r="K580" s="90">
        <v>23</v>
      </c>
    </row>
    <row r="581" spans="7:11">
      <c r="G581" s="106">
        <v>41620</v>
      </c>
      <c r="H581" s="90" t="s">
        <v>2079</v>
      </c>
      <c r="I581" s="90" t="s">
        <v>2043</v>
      </c>
      <c r="J581" s="90">
        <v>0</v>
      </c>
      <c r="K581" s="90">
        <v>2</v>
      </c>
    </row>
    <row r="582" spans="7:11">
      <c r="G582" s="106">
        <v>41755</v>
      </c>
      <c r="H582" s="90" t="s">
        <v>2025</v>
      </c>
      <c r="I582" s="90" t="s">
        <v>2019</v>
      </c>
      <c r="J582" s="90">
        <v>2.5000000000000001E-2</v>
      </c>
      <c r="K582" s="90">
        <v>2</v>
      </c>
    </row>
    <row r="583" spans="7:11">
      <c r="G583" s="106">
        <v>41616</v>
      </c>
      <c r="H583" s="90" t="s">
        <v>2064</v>
      </c>
      <c r="I583" s="90" t="s">
        <v>2019</v>
      </c>
      <c r="J583" s="90">
        <v>0</v>
      </c>
      <c r="K583" s="90">
        <v>3</v>
      </c>
    </row>
    <row r="584" spans="7:11">
      <c r="G584" s="106">
        <v>41615</v>
      </c>
      <c r="H584" s="90" t="s">
        <v>2094</v>
      </c>
      <c r="I584" s="90" t="s">
        <v>2031</v>
      </c>
      <c r="J584" s="90">
        <v>0</v>
      </c>
      <c r="K584" s="90">
        <v>2</v>
      </c>
    </row>
    <row r="585" spans="7:11">
      <c r="G585" s="106">
        <v>41590</v>
      </c>
      <c r="H585" s="90" t="s">
        <v>2065</v>
      </c>
      <c r="I585" s="90" t="s">
        <v>2024</v>
      </c>
      <c r="J585" s="90">
        <v>0</v>
      </c>
      <c r="K585" s="90">
        <v>1</v>
      </c>
    </row>
    <row r="586" spans="7:11">
      <c r="G586" s="106">
        <v>41627</v>
      </c>
      <c r="H586" s="90" t="s">
        <v>2060</v>
      </c>
      <c r="I586" s="90" t="s">
        <v>2028</v>
      </c>
      <c r="J586" s="90">
        <v>0</v>
      </c>
      <c r="K586" s="90">
        <v>3</v>
      </c>
    </row>
    <row r="587" spans="7:11">
      <c r="G587" s="106">
        <v>41951</v>
      </c>
      <c r="H587" s="90" t="s">
        <v>2096</v>
      </c>
      <c r="I587" s="90" t="s">
        <v>2043</v>
      </c>
      <c r="J587" s="90">
        <v>0.03</v>
      </c>
      <c r="K587" s="90">
        <v>3</v>
      </c>
    </row>
    <row r="588" spans="7:11">
      <c r="G588" s="106">
        <v>41989</v>
      </c>
      <c r="H588" s="90" t="s">
        <v>2036</v>
      </c>
      <c r="I588" s="90" t="s">
        <v>2040</v>
      </c>
      <c r="J588" s="90">
        <v>0</v>
      </c>
      <c r="K588" s="90">
        <v>1</v>
      </c>
    </row>
    <row r="589" spans="7:11">
      <c r="G589" s="106">
        <v>41582</v>
      </c>
      <c r="H589" s="90" t="s">
        <v>2092</v>
      </c>
      <c r="I589" s="90" t="s">
        <v>2034</v>
      </c>
      <c r="J589" s="90">
        <v>0.02</v>
      </c>
      <c r="K589" s="90">
        <v>24</v>
      </c>
    </row>
    <row r="590" spans="7:11">
      <c r="G590" s="106">
        <v>41953</v>
      </c>
      <c r="H590" s="90" t="s">
        <v>2039</v>
      </c>
      <c r="I590" s="90" t="s">
        <v>2040</v>
      </c>
      <c r="J590" s="90">
        <v>1.4999999999999999E-2</v>
      </c>
      <c r="K590" s="90">
        <v>1</v>
      </c>
    </row>
    <row r="591" spans="7:11">
      <c r="G591" s="106">
        <v>41602</v>
      </c>
      <c r="H591" s="90" t="s">
        <v>2100</v>
      </c>
      <c r="I591" s="90" t="s">
        <v>2031</v>
      </c>
      <c r="J591" s="90">
        <v>0</v>
      </c>
      <c r="K591" s="90">
        <v>1</v>
      </c>
    </row>
    <row r="592" spans="7:11">
      <c r="G592" s="106">
        <v>41638</v>
      </c>
      <c r="H592" s="90" t="s">
        <v>2058</v>
      </c>
      <c r="I592" s="90" t="s">
        <v>2024</v>
      </c>
      <c r="J592" s="90">
        <v>0</v>
      </c>
      <c r="K592" s="90">
        <v>2</v>
      </c>
    </row>
    <row r="593" spans="7:11">
      <c r="G593" s="106">
        <v>41638</v>
      </c>
      <c r="H593" s="90" t="s">
        <v>2067</v>
      </c>
      <c r="I593" s="90" t="s">
        <v>2028</v>
      </c>
      <c r="J593" s="90">
        <v>0.02</v>
      </c>
      <c r="K593" s="90">
        <v>1</v>
      </c>
    </row>
    <row r="594" spans="7:11">
      <c r="G594" s="106">
        <v>41711</v>
      </c>
      <c r="H594" s="90" t="s">
        <v>2085</v>
      </c>
      <c r="I594" s="90" t="s">
        <v>2043</v>
      </c>
      <c r="J594" s="90">
        <v>0.01</v>
      </c>
      <c r="K594" s="90">
        <v>2</v>
      </c>
    </row>
    <row r="595" spans="7:11">
      <c r="G595" s="106">
        <v>41400</v>
      </c>
      <c r="H595" s="90" t="s">
        <v>2042</v>
      </c>
      <c r="I595" s="90" t="s">
        <v>2027</v>
      </c>
      <c r="J595" s="90">
        <v>0</v>
      </c>
      <c r="K595" s="90">
        <v>3</v>
      </c>
    </row>
    <row r="596" spans="7:11">
      <c r="G596" s="106">
        <v>41868</v>
      </c>
      <c r="H596" s="90" t="s">
        <v>2062</v>
      </c>
      <c r="I596" s="90" t="s">
        <v>2023</v>
      </c>
      <c r="J596" s="90">
        <v>1.4999999999999999E-2</v>
      </c>
      <c r="K596" s="90">
        <v>2</v>
      </c>
    </row>
    <row r="597" spans="7:11">
      <c r="G597" s="106">
        <v>42001</v>
      </c>
      <c r="H597" s="90" t="s">
        <v>2045</v>
      </c>
      <c r="I597" s="90" t="s">
        <v>2037</v>
      </c>
      <c r="J597" s="90">
        <v>0</v>
      </c>
      <c r="K597" s="90">
        <v>3</v>
      </c>
    </row>
    <row r="598" spans="7:11">
      <c r="G598" s="106">
        <v>41835</v>
      </c>
      <c r="H598" s="90" t="s">
        <v>2082</v>
      </c>
      <c r="I598" s="90" t="s">
        <v>2024</v>
      </c>
      <c r="J598" s="90">
        <v>0.01</v>
      </c>
      <c r="K598" s="90">
        <v>3</v>
      </c>
    </row>
    <row r="599" spans="7:11">
      <c r="G599" s="106">
        <v>41397</v>
      </c>
      <c r="H599" s="90" t="s">
        <v>2063</v>
      </c>
      <c r="I599" s="90" t="s">
        <v>2040</v>
      </c>
      <c r="J599" s="90">
        <v>1.4999999999999999E-2</v>
      </c>
      <c r="K599" s="90">
        <v>2</v>
      </c>
    </row>
    <row r="600" spans="7:11">
      <c r="G600" s="106">
        <v>41975</v>
      </c>
      <c r="H600" s="90" t="s">
        <v>2049</v>
      </c>
      <c r="I600" s="90" t="s">
        <v>2050</v>
      </c>
      <c r="J600" s="90">
        <v>0.01</v>
      </c>
      <c r="K600" s="90">
        <v>3</v>
      </c>
    </row>
    <row r="601" spans="7:11">
      <c r="G601" s="106">
        <v>41979</v>
      </c>
      <c r="H601" s="90" t="s">
        <v>2093</v>
      </c>
      <c r="I601" s="90" t="s">
        <v>2023</v>
      </c>
      <c r="J601" s="90">
        <v>0.02</v>
      </c>
      <c r="K601" s="90">
        <v>7</v>
      </c>
    </row>
    <row r="602" spans="7:11">
      <c r="G602" s="106">
        <v>41637</v>
      </c>
      <c r="H602" s="90" t="s">
        <v>2022</v>
      </c>
      <c r="I602" s="90" t="s">
        <v>2046</v>
      </c>
      <c r="J602" s="90">
        <v>0.01</v>
      </c>
      <c r="K602" s="90">
        <v>2</v>
      </c>
    </row>
    <row r="603" spans="7:11">
      <c r="G603" s="106">
        <v>41584</v>
      </c>
      <c r="H603" s="90" t="s">
        <v>2030</v>
      </c>
      <c r="I603" s="90" t="s">
        <v>2027</v>
      </c>
      <c r="J603" s="90">
        <v>1.4999999999999999E-2</v>
      </c>
      <c r="K603" s="90">
        <v>3</v>
      </c>
    </row>
    <row r="604" spans="7:11">
      <c r="G604" s="106">
        <v>41966</v>
      </c>
      <c r="H604" s="90" t="s">
        <v>2055</v>
      </c>
      <c r="I604" s="90" t="s">
        <v>2024</v>
      </c>
      <c r="J604" s="90">
        <v>0.02</v>
      </c>
      <c r="K604" s="90">
        <v>2</v>
      </c>
    </row>
    <row r="605" spans="7:11">
      <c r="G605" s="106">
        <v>41980</v>
      </c>
      <c r="H605" s="90" t="s">
        <v>2036</v>
      </c>
      <c r="I605" s="90" t="s">
        <v>2034</v>
      </c>
      <c r="J605" s="90">
        <v>1.4999999999999999E-2</v>
      </c>
      <c r="K605" s="90">
        <v>2</v>
      </c>
    </row>
    <row r="606" spans="7:11">
      <c r="G606" s="106">
        <v>41989</v>
      </c>
      <c r="H606" s="90" t="s">
        <v>2054</v>
      </c>
      <c r="I606" s="90" t="s">
        <v>2031</v>
      </c>
      <c r="J606" s="90">
        <v>0.01</v>
      </c>
      <c r="K606" s="90">
        <v>2</v>
      </c>
    </row>
    <row r="607" spans="7:11">
      <c r="G607" s="106">
        <v>41635</v>
      </c>
      <c r="H607" s="90" t="s">
        <v>2049</v>
      </c>
      <c r="I607" s="90" t="s">
        <v>2031</v>
      </c>
      <c r="J607" s="90">
        <v>0.02</v>
      </c>
      <c r="K607" s="90">
        <v>2</v>
      </c>
    </row>
    <row r="608" spans="7:11">
      <c r="G608" s="106">
        <v>41975</v>
      </c>
      <c r="H608" s="90" t="s">
        <v>2094</v>
      </c>
      <c r="I608" s="90" t="s">
        <v>2028</v>
      </c>
      <c r="J608" s="90">
        <v>2.5000000000000001E-2</v>
      </c>
      <c r="K608" s="90">
        <v>2</v>
      </c>
    </row>
    <row r="609" spans="7:11">
      <c r="G609" s="106">
        <v>41958</v>
      </c>
      <c r="H609" s="90" t="s">
        <v>2036</v>
      </c>
      <c r="I609" s="90" t="s">
        <v>2024</v>
      </c>
      <c r="J609" s="90">
        <v>2.5000000000000001E-2</v>
      </c>
      <c r="K609" s="90">
        <v>2</v>
      </c>
    </row>
    <row r="610" spans="7:11">
      <c r="G610" s="106">
        <v>41622</v>
      </c>
      <c r="H610" s="90" t="s">
        <v>2071</v>
      </c>
      <c r="I610" s="90" t="s">
        <v>2050</v>
      </c>
      <c r="J610" s="90">
        <v>0.02</v>
      </c>
      <c r="K610" s="90">
        <v>1</v>
      </c>
    </row>
    <row r="611" spans="7:11">
      <c r="G611" s="106">
        <v>41620</v>
      </c>
      <c r="H611" s="90" t="s">
        <v>2058</v>
      </c>
      <c r="I611" s="90" t="s">
        <v>2027</v>
      </c>
      <c r="J611" s="90">
        <v>0</v>
      </c>
      <c r="K611" s="90">
        <v>4</v>
      </c>
    </row>
    <row r="612" spans="7:11">
      <c r="G612" s="106">
        <v>41999</v>
      </c>
      <c r="H612" s="90" t="s">
        <v>2055</v>
      </c>
      <c r="I612" s="90" t="s">
        <v>2024</v>
      </c>
      <c r="J612" s="90">
        <v>0.03</v>
      </c>
      <c r="K612" s="90">
        <v>2</v>
      </c>
    </row>
    <row r="613" spans="7:11">
      <c r="G613" s="106">
        <v>41618</v>
      </c>
      <c r="H613" s="90" t="s">
        <v>2063</v>
      </c>
      <c r="I613" s="90" t="s">
        <v>2034</v>
      </c>
      <c r="J613" s="90">
        <v>0</v>
      </c>
      <c r="K613" s="90">
        <v>3</v>
      </c>
    </row>
    <row r="614" spans="7:11">
      <c r="G614" s="106">
        <v>41478</v>
      </c>
      <c r="H614" s="90" t="s">
        <v>2082</v>
      </c>
      <c r="I614" s="90" t="s">
        <v>2031</v>
      </c>
      <c r="J614" s="90">
        <v>0</v>
      </c>
      <c r="K614" s="90">
        <v>3</v>
      </c>
    </row>
    <row r="615" spans="7:11">
      <c r="G615" s="106">
        <v>41948</v>
      </c>
      <c r="H615" s="90" t="s">
        <v>2058</v>
      </c>
      <c r="I615" s="90" t="s">
        <v>2027</v>
      </c>
      <c r="J615" s="90">
        <v>2.5000000000000001E-2</v>
      </c>
      <c r="K615" s="90">
        <v>2</v>
      </c>
    </row>
    <row r="616" spans="7:11">
      <c r="G616" s="106">
        <v>41663</v>
      </c>
      <c r="H616" s="90" t="s">
        <v>2026</v>
      </c>
      <c r="I616" s="90" t="s">
        <v>2034</v>
      </c>
      <c r="J616" s="90">
        <v>0</v>
      </c>
      <c r="K616" s="90">
        <v>1</v>
      </c>
    </row>
    <row r="617" spans="7:11">
      <c r="G617" s="106">
        <v>41322</v>
      </c>
      <c r="H617" s="90" t="s">
        <v>2061</v>
      </c>
      <c r="I617" s="90" t="s">
        <v>2027</v>
      </c>
      <c r="J617" s="90">
        <v>0.02</v>
      </c>
      <c r="K617" s="90">
        <v>18</v>
      </c>
    </row>
    <row r="618" spans="7:11">
      <c r="G618" s="106">
        <v>41976</v>
      </c>
      <c r="H618" s="90" t="s">
        <v>2061</v>
      </c>
      <c r="I618" s="90" t="s">
        <v>2031</v>
      </c>
      <c r="J618" s="90">
        <v>0</v>
      </c>
      <c r="K618" s="90">
        <v>1</v>
      </c>
    </row>
    <row r="619" spans="7:11">
      <c r="G619" s="106">
        <v>41958</v>
      </c>
      <c r="H619" s="90" t="s">
        <v>2093</v>
      </c>
      <c r="I619" s="90" t="s">
        <v>2034</v>
      </c>
      <c r="J619" s="90">
        <v>0</v>
      </c>
      <c r="K619" s="90">
        <v>3</v>
      </c>
    </row>
    <row r="620" spans="7:11">
      <c r="G620" s="106">
        <v>41985</v>
      </c>
      <c r="H620" s="90" t="s">
        <v>2039</v>
      </c>
      <c r="I620" s="90" t="s">
        <v>2019</v>
      </c>
      <c r="J620" s="90">
        <v>0.02</v>
      </c>
      <c r="K620" s="90">
        <v>2</v>
      </c>
    </row>
    <row r="621" spans="7:11">
      <c r="G621" s="106">
        <v>41612</v>
      </c>
      <c r="H621" s="90" t="s">
        <v>2062</v>
      </c>
      <c r="I621" s="90" t="s">
        <v>2019</v>
      </c>
      <c r="J621" s="90">
        <v>2.5000000000000001E-2</v>
      </c>
      <c r="K621" s="90">
        <v>2</v>
      </c>
    </row>
    <row r="622" spans="7:11">
      <c r="G622" s="106">
        <v>42001</v>
      </c>
      <c r="H622" s="90" t="s">
        <v>2036</v>
      </c>
      <c r="I622" s="90" t="s">
        <v>2027</v>
      </c>
      <c r="J622" s="90">
        <v>0</v>
      </c>
      <c r="K622" s="90">
        <v>3</v>
      </c>
    </row>
    <row r="623" spans="7:11">
      <c r="G623" s="106">
        <v>41977</v>
      </c>
      <c r="H623" s="90" t="s">
        <v>2055</v>
      </c>
      <c r="I623" s="90" t="s">
        <v>2034</v>
      </c>
      <c r="J623" s="90">
        <v>0</v>
      </c>
      <c r="K623" s="90">
        <v>21</v>
      </c>
    </row>
    <row r="624" spans="7:11">
      <c r="G624" s="106">
        <v>41542</v>
      </c>
      <c r="H624" s="90" t="s">
        <v>2089</v>
      </c>
      <c r="I624" s="90" t="s">
        <v>2031</v>
      </c>
      <c r="J624" s="90">
        <v>1.4999999999999999E-2</v>
      </c>
      <c r="K624" s="90">
        <v>3</v>
      </c>
    </row>
    <row r="625" spans="7:11">
      <c r="G625" s="106">
        <v>41616</v>
      </c>
      <c r="H625" s="90" t="s">
        <v>2036</v>
      </c>
      <c r="I625" s="90" t="s">
        <v>2031</v>
      </c>
      <c r="J625" s="90">
        <v>0</v>
      </c>
      <c r="K625" s="90">
        <v>2</v>
      </c>
    </row>
    <row r="626" spans="7:11">
      <c r="G626" s="106">
        <v>41610</v>
      </c>
      <c r="H626" s="90" t="s">
        <v>2039</v>
      </c>
      <c r="I626" s="90" t="s">
        <v>2024</v>
      </c>
      <c r="J626" s="90">
        <v>0</v>
      </c>
      <c r="K626" s="90">
        <v>1</v>
      </c>
    </row>
    <row r="627" spans="7:11">
      <c r="G627" s="106">
        <v>41593</v>
      </c>
      <c r="H627" s="90" t="s">
        <v>2083</v>
      </c>
      <c r="I627" s="90" t="s">
        <v>2027</v>
      </c>
      <c r="J627" s="90">
        <v>1.4999999999999999E-2</v>
      </c>
      <c r="K627" s="90">
        <v>2</v>
      </c>
    </row>
    <row r="628" spans="7:11">
      <c r="G628" s="106">
        <v>42003</v>
      </c>
      <c r="H628" s="90" t="s">
        <v>2061</v>
      </c>
      <c r="I628" s="90" t="s">
        <v>2043</v>
      </c>
      <c r="J628" s="90">
        <v>0</v>
      </c>
      <c r="K628" s="90">
        <v>2</v>
      </c>
    </row>
    <row r="629" spans="7:11">
      <c r="G629" s="106">
        <v>41434</v>
      </c>
      <c r="H629" s="90" t="s">
        <v>2039</v>
      </c>
      <c r="I629" s="90" t="s">
        <v>2023</v>
      </c>
      <c r="J629" s="90">
        <v>2.5000000000000001E-2</v>
      </c>
      <c r="K629" s="90">
        <v>3</v>
      </c>
    </row>
    <row r="630" spans="7:11">
      <c r="G630" s="106">
        <v>41627</v>
      </c>
      <c r="H630" s="90" t="s">
        <v>2044</v>
      </c>
      <c r="I630" s="90" t="s">
        <v>2028</v>
      </c>
      <c r="J630" s="90">
        <v>0</v>
      </c>
      <c r="K630" s="90">
        <v>2</v>
      </c>
    </row>
    <row r="631" spans="7:11">
      <c r="G631" s="106">
        <v>41977</v>
      </c>
      <c r="H631" s="90" t="s">
        <v>2057</v>
      </c>
      <c r="I631" s="90" t="s">
        <v>2028</v>
      </c>
      <c r="J631" s="90">
        <v>0</v>
      </c>
      <c r="K631" s="90">
        <v>2</v>
      </c>
    </row>
    <row r="632" spans="7:11">
      <c r="G632" s="106">
        <v>42000</v>
      </c>
      <c r="H632" s="90" t="s">
        <v>2090</v>
      </c>
      <c r="I632" s="90" t="s">
        <v>2040</v>
      </c>
      <c r="J632" s="90">
        <v>0.03</v>
      </c>
      <c r="K632" s="90">
        <v>4</v>
      </c>
    </row>
    <row r="633" spans="7:11">
      <c r="G633" s="106">
        <v>41666</v>
      </c>
      <c r="H633" s="90" t="s">
        <v>2060</v>
      </c>
      <c r="I633" s="90" t="s">
        <v>2031</v>
      </c>
      <c r="J633" s="90">
        <v>0.01</v>
      </c>
      <c r="K633" s="90">
        <v>2</v>
      </c>
    </row>
    <row r="634" spans="7:11">
      <c r="G634" s="106">
        <v>41516</v>
      </c>
      <c r="H634" s="90" t="s">
        <v>2070</v>
      </c>
      <c r="I634" s="90" t="s">
        <v>2024</v>
      </c>
      <c r="J634" s="90">
        <v>0</v>
      </c>
      <c r="K634" s="90">
        <v>4</v>
      </c>
    </row>
    <row r="635" spans="7:11">
      <c r="G635" s="106">
        <v>41501</v>
      </c>
      <c r="H635" s="90" t="s">
        <v>2098</v>
      </c>
      <c r="I635" s="90" t="s">
        <v>2040</v>
      </c>
      <c r="J635" s="90">
        <v>0.01</v>
      </c>
      <c r="K635" s="90">
        <v>2</v>
      </c>
    </row>
    <row r="636" spans="7:11">
      <c r="G636" s="106">
        <v>41584</v>
      </c>
      <c r="H636" s="90" t="s">
        <v>2073</v>
      </c>
      <c r="I636" s="90" t="s">
        <v>2037</v>
      </c>
      <c r="J636" s="90">
        <v>2.5000000000000001E-2</v>
      </c>
      <c r="K636" s="90">
        <v>3</v>
      </c>
    </row>
    <row r="637" spans="7:11">
      <c r="G637" s="106">
        <v>41968</v>
      </c>
      <c r="H637" s="90" t="s">
        <v>2049</v>
      </c>
      <c r="I637" s="90" t="s">
        <v>2028</v>
      </c>
      <c r="J637" s="90">
        <v>0.02</v>
      </c>
      <c r="K637" s="90">
        <v>2</v>
      </c>
    </row>
    <row r="638" spans="7:11">
      <c r="G638" s="106">
        <v>41329</v>
      </c>
      <c r="H638" s="90" t="s">
        <v>2098</v>
      </c>
      <c r="I638" s="90" t="s">
        <v>2046</v>
      </c>
      <c r="J638" s="90">
        <v>0</v>
      </c>
      <c r="K638" s="90">
        <v>1</v>
      </c>
    </row>
    <row r="639" spans="7:11">
      <c r="G639" s="106">
        <v>41957</v>
      </c>
      <c r="H639" s="90" t="s">
        <v>2045</v>
      </c>
      <c r="I639" s="90" t="s">
        <v>2031</v>
      </c>
      <c r="J639" s="90">
        <v>0</v>
      </c>
      <c r="K639" s="90">
        <v>2</v>
      </c>
    </row>
    <row r="640" spans="7:11">
      <c r="G640" s="106">
        <v>41633</v>
      </c>
      <c r="H640" s="90" t="s">
        <v>2029</v>
      </c>
      <c r="I640" s="90" t="s">
        <v>2046</v>
      </c>
      <c r="J640" s="90">
        <v>0</v>
      </c>
      <c r="K640" s="90">
        <v>2</v>
      </c>
    </row>
    <row r="641" spans="7:11">
      <c r="G641" s="106">
        <v>41980</v>
      </c>
      <c r="H641" s="90" t="s">
        <v>2073</v>
      </c>
      <c r="I641" s="90" t="s">
        <v>2050</v>
      </c>
      <c r="J641" s="90">
        <v>2.5000000000000001E-2</v>
      </c>
      <c r="K641" s="90">
        <v>4</v>
      </c>
    </row>
    <row r="642" spans="7:11">
      <c r="G642" s="106">
        <v>41279</v>
      </c>
      <c r="H642" s="90" t="s">
        <v>2077</v>
      </c>
      <c r="I642" s="90" t="s">
        <v>2028</v>
      </c>
      <c r="J642" s="90">
        <v>1.4999999999999999E-2</v>
      </c>
      <c r="K642" s="90">
        <v>3</v>
      </c>
    </row>
    <row r="643" spans="7:11">
      <c r="G643" s="106">
        <v>41990</v>
      </c>
      <c r="H643" s="90" t="s">
        <v>2085</v>
      </c>
      <c r="I643" s="90" t="s">
        <v>2034</v>
      </c>
      <c r="J643" s="90">
        <v>0</v>
      </c>
      <c r="K643" s="90">
        <v>3</v>
      </c>
    </row>
    <row r="644" spans="7:11">
      <c r="G644" s="106">
        <v>41586</v>
      </c>
      <c r="H644" s="90" t="s">
        <v>2060</v>
      </c>
      <c r="I644" s="90" t="s">
        <v>2034</v>
      </c>
      <c r="J644" s="90">
        <v>0.02</v>
      </c>
      <c r="K644" s="90">
        <v>1</v>
      </c>
    </row>
    <row r="645" spans="7:11">
      <c r="G645" s="106">
        <v>41954</v>
      </c>
      <c r="H645" s="90" t="s">
        <v>2075</v>
      </c>
      <c r="I645" s="90" t="s">
        <v>2031</v>
      </c>
      <c r="J645" s="90">
        <v>0</v>
      </c>
      <c r="K645" s="90">
        <v>1</v>
      </c>
    </row>
    <row r="646" spans="7:11">
      <c r="G646" s="106">
        <v>41918</v>
      </c>
      <c r="H646" s="90" t="s">
        <v>2081</v>
      </c>
      <c r="I646" s="90" t="s">
        <v>2028</v>
      </c>
      <c r="J646" s="90">
        <v>0</v>
      </c>
      <c r="K646" s="90">
        <v>2</v>
      </c>
    </row>
    <row r="647" spans="7:11">
      <c r="G647" s="106">
        <v>41617</v>
      </c>
      <c r="H647" s="90" t="s">
        <v>2095</v>
      </c>
      <c r="I647" s="90" t="s">
        <v>2028</v>
      </c>
      <c r="J647" s="90">
        <v>0.03</v>
      </c>
      <c r="K647" s="90">
        <v>3</v>
      </c>
    </row>
    <row r="648" spans="7:11">
      <c r="G648" s="106">
        <v>41612</v>
      </c>
      <c r="H648" s="90" t="s">
        <v>2082</v>
      </c>
      <c r="I648" s="90" t="s">
        <v>2043</v>
      </c>
      <c r="J648" s="90">
        <v>0</v>
      </c>
      <c r="K648" s="90">
        <v>3</v>
      </c>
    </row>
    <row r="649" spans="7:11">
      <c r="G649" s="106">
        <v>41395</v>
      </c>
      <c r="H649" s="90" t="s">
        <v>2062</v>
      </c>
      <c r="I649" s="90" t="s">
        <v>2034</v>
      </c>
      <c r="J649" s="90">
        <v>0.01</v>
      </c>
      <c r="K649" s="90">
        <v>2</v>
      </c>
    </row>
    <row r="650" spans="7:11">
      <c r="G650" s="106">
        <v>41471</v>
      </c>
      <c r="H650" s="90" t="s">
        <v>2063</v>
      </c>
      <c r="I650" s="90" t="s">
        <v>2019</v>
      </c>
      <c r="J650" s="90">
        <v>0</v>
      </c>
      <c r="K650" s="90">
        <v>2</v>
      </c>
    </row>
    <row r="651" spans="7:11">
      <c r="G651" s="106">
        <v>41967</v>
      </c>
      <c r="H651" s="90" t="s">
        <v>2082</v>
      </c>
      <c r="I651" s="90" t="s">
        <v>2040</v>
      </c>
      <c r="J651" s="90">
        <v>0.02</v>
      </c>
      <c r="K651" s="90">
        <v>3</v>
      </c>
    </row>
    <row r="652" spans="7:11">
      <c r="G652" s="106">
        <v>41799</v>
      </c>
      <c r="H652" s="90" t="s">
        <v>2091</v>
      </c>
      <c r="I652" s="90" t="s">
        <v>2024</v>
      </c>
      <c r="J652" s="90">
        <v>0.03</v>
      </c>
      <c r="K652" s="90">
        <v>6</v>
      </c>
    </row>
    <row r="653" spans="7:11">
      <c r="G653" s="106">
        <v>41606</v>
      </c>
      <c r="H653" s="90" t="s">
        <v>2099</v>
      </c>
      <c r="I653" s="90" t="s">
        <v>2046</v>
      </c>
      <c r="J653" s="90">
        <v>0</v>
      </c>
      <c r="K653" s="90">
        <v>2</v>
      </c>
    </row>
    <row r="654" spans="7:11">
      <c r="G654" s="106">
        <v>41601</v>
      </c>
      <c r="H654" s="90" t="s">
        <v>2053</v>
      </c>
      <c r="I654" s="90" t="s">
        <v>2040</v>
      </c>
      <c r="J654" s="90">
        <v>0</v>
      </c>
      <c r="K654" s="90">
        <v>19</v>
      </c>
    </row>
    <row r="655" spans="7:11">
      <c r="G655" s="106">
        <v>42003</v>
      </c>
      <c r="H655" s="90" t="s">
        <v>2038</v>
      </c>
      <c r="I655" s="90" t="s">
        <v>2046</v>
      </c>
      <c r="J655" s="90">
        <v>0</v>
      </c>
      <c r="K655" s="90">
        <v>3</v>
      </c>
    </row>
    <row r="656" spans="7:11">
      <c r="G656" s="106">
        <v>42002</v>
      </c>
      <c r="H656" s="90" t="s">
        <v>2076</v>
      </c>
      <c r="I656" s="90" t="s">
        <v>2028</v>
      </c>
      <c r="J656" s="90">
        <v>0</v>
      </c>
      <c r="K656" s="90">
        <v>4</v>
      </c>
    </row>
    <row r="657" spans="7:11">
      <c r="G657" s="106">
        <v>41967</v>
      </c>
      <c r="H657" s="90" t="s">
        <v>2093</v>
      </c>
      <c r="I657" s="90" t="s">
        <v>2027</v>
      </c>
      <c r="J657" s="90">
        <v>0</v>
      </c>
      <c r="K657" s="90">
        <v>3</v>
      </c>
    </row>
    <row r="658" spans="7:11">
      <c r="G658" s="106">
        <v>41965</v>
      </c>
      <c r="H658" s="90" t="s">
        <v>2076</v>
      </c>
      <c r="I658" s="90" t="s">
        <v>2034</v>
      </c>
      <c r="J658" s="90">
        <v>0</v>
      </c>
      <c r="K658" s="90">
        <v>2</v>
      </c>
    </row>
    <row r="659" spans="7:11">
      <c r="G659" s="106">
        <v>41993</v>
      </c>
      <c r="H659" s="90" t="s">
        <v>2071</v>
      </c>
      <c r="I659" s="90" t="s">
        <v>2034</v>
      </c>
      <c r="J659" s="90">
        <v>0</v>
      </c>
      <c r="K659" s="90">
        <v>3</v>
      </c>
    </row>
    <row r="660" spans="7:11">
      <c r="G660" s="106">
        <v>41597</v>
      </c>
      <c r="H660" s="90" t="s">
        <v>2055</v>
      </c>
      <c r="I660" s="90" t="s">
        <v>2027</v>
      </c>
      <c r="J660" s="90">
        <v>0</v>
      </c>
      <c r="K660" s="90">
        <v>3</v>
      </c>
    </row>
    <row r="661" spans="7:11">
      <c r="G661" s="106">
        <v>41430</v>
      </c>
      <c r="H661" s="90" t="s">
        <v>2057</v>
      </c>
      <c r="I661" s="90" t="s">
        <v>2050</v>
      </c>
      <c r="J661" s="90">
        <v>0.03</v>
      </c>
      <c r="K661" s="90">
        <v>2</v>
      </c>
    </row>
    <row r="662" spans="7:11">
      <c r="G662" s="106">
        <v>41958</v>
      </c>
      <c r="H662" s="90" t="s">
        <v>2066</v>
      </c>
      <c r="I662" s="90" t="s">
        <v>2034</v>
      </c>
      <c r="J662" s="90">
        <v>0</v>
      </c>
      <c r="K662" s="90">
        <v>3</v>
      </c>
    </row>
    <row r="663" spans="7:11">
      <c r="G663" s="106">
        <v>41617</v>
      </c>
      <c r="H663" s="90" t="s">
        <v>2052</v>
      </c>
      <c r="I663" s="90" t="s">
        <v>2043</v>
      </c>
      <c r="J663" s="90">
        <v>2.5000000000000001E-2</v>
      </c>
      <c r="K663" s="90">
        <v>1</v>
      </c>
    </row>
    <row r="664" spans="7:11">
      <c r="G664" s="106">
        <v>41603</v>
      </c>
      <c r="H664" s="90" t="s">
        <v>2044</v>
      </c>
      <c r="I664" s="90" t="s">
        <v>2034</v>
      </c>
      <c r="J664" s="90">
        <v>0</v>
      </c>
      <c r="K664" s="90">
        <v>3</v>
      </c>
    </row>
    <row r="665" spans="7:11">
      <c r="G665" s="106">
        <v>41627</v>
      </c>
      <c r="H665" s="90" t="s">
        <v>2099</v>
      </c>
      <c r="I665" s="90" t="s">
        <v>2046</v>
      </c>
      <c r="J665" s="90">
        <v>0.01</v>
      </c>
      <c r="K665" s="90">
        <v>2</v>
      </c>
    </row>
    <row r="666" spans="7:11">
      <c r="G666" s="106">
        <v>41649</v>
      </c>
      <c r="H666" s="90" t="s">
        <v>2055</v>
      </c>
      <c r="I666" s="90" t="s">
        <v>2027</v>
      </c>
      <c r="J666" s="90">
        <v>0</v>
      </c>
      <c r="K666" s="90">
        <v>1</v>
      </c>
    </row>
    <row r="667" spans="7:11">
      <c r="G667" s="106">
        <v>41965</v>
      </c>
      <c r="H667" s="90" t="s">
        <v>2047</v>
      </c>
      <c r="I667" s="90" t="s">
        <v>2028</v>
      </c>
      <c r="J667" s="90">
        <v>0.01</v>
      </c>
      <c r="K667" s="90">
        <v>2</v>
      </c>
    </row>
    <row r="668" spans="7:11">
      <c r="G668" s="106">
        <v>41307</v>
      </c>
      <c r="H668" s="90" t="s">
        <v>2059</v>
      </c>
      <c r="I668" s="90" t="s">
        <v>2034</v>
      </c>
      <c r="J668" s="90">
        <v>0</v>
      </c>
      <c r="K668" s="90">
        <v>1</v>
      </c>
    </row>
    <row r="669" spans="7:11">
      <c r="G669" s="106">
        <v>42004</v>
      </c>
      <c r="H669" s="90" t="s">
        <v>2080</v>
      </c>
      <c r="I669" s="90" t="s">
        <v>2027</v>
      </c>
      <c r="J669" s="90">
        <v>0</v>
      </c>
      <c r="K669" s="90">
        <v>2</v>
      </c>
    </row>
    <row r="670" spans="7:11">
      <c r="G670" s="106">
        <v>41970</v>
      </c>
      <c r="H670" s="90" t="s">
        <v>2090</v>
      </c>
      <c r="I670" s="90" t="s">
        <v>2023</v>
      </c>
      <c r="J670" s="90">
        <v>0</v>
      </c>
      <c r="K670" s="90">
        <v>3</v>
      </c>
    </row>
    <row r="671" spans="7:11">
      <c r="G671" s="106">
        <v>41957</v>
      </c>
      <c r="H671" s="90" t="s">
        <v>2025</v>
      </c>
      <c r="I671" s="90" t="s">
        <v>2028</v>
      </c>
      <c r="J671" s="90">
        <v>0</v>
      </c>
      <c r="K671" s="90">
        <v>3</v>
      </c>
    </row>
    <row r="672" spans="7:11">
      <c r="G672" s="106">
        <v>41633</v>
      </c>
      <c r="H672" s="90" t="s">
        <v>2053</v>
      </c>
      <c r="I672" s="90" t="s">
        <v>2024</v>
      </c>
      <c r="J672" s="90">
        <v>0</v>
      </c>
      <c r="K672" s="90">
        <v>3</v>
      </c>
    </row>
    <row r="673" spans="7:11">
      <c r="G673" s="106">
        <v>41582</v>
      </c>
      <c r="H673" s="90" t="s">
        <v>2055</v>
      </c>
      <c r="I673" s="90" t="s">
        <v>2046</v>
      </c>
      <c r="J673" s="90">
        <v>0.01</v>
      </c>
      <c r="K673" s="90">
        <v>2</v>
      </c>
    </row>
    <row r="674" spans="7:11">
      <c r="G674" s="106">
        <v>41725</v>
      </c>
      <c r="H674" s="90" t="s">
        <v>2049</v>
      </c>
      <c r="I674" s="90" t="s">
        <v>2024</v>
      </c>
      <c r="J674" s="90">
        <v>0.03</v>
      </c>
      <c r="K674" s="90">
        <v>2</v>
      </c>
    </row>
    <row r="675" spans="7:11">
      <c r="G675" s="106">
        <v>41753</v>
      </c>
      <c r="H675" s="90" t="s">
        <v>2101</v>
      </c>
      <c r="I675" s="90" t="s">
        <v>2031</v>
      </c>
      <c r="J675" s="90">
        <v>0</v>
      </c>
      <c r="K675" s="90">
        <v>2</v>
      </c>
    </row>
    <row r="676" spans="7:11">
      <c r="G676" s="106">
        <v>41845</v>
      </c>
      <c r="H676" s="90" t="s">
        <v>2091</v>
      </c>
      <c r="I676" s="90" t="s">
        <v>2024</v>
      </c>
      <c r="J676" s="90">
        <v>0.01</v>
      </c>
      <c r="K676" s="90">
        <v>1</v>
      </c>
    </row>
    <row r="677" spans="7:11">
      <c r="G677" s="106">
        <v>41635</v>
      </c>
      <c r="H677" s="90" t="s">
        <v>2038</v>
      </c>
      <c r="I677" s="90" t="s">
        <v>2028</v>
      </c>
      <c r="J677" s="90">
        <v>0.01</v>
      </c>
      <c r="K677" s="90">
        <v>2</v>
      </c>
    </row>
    <row r="678" spans="7:11">
      <c r="G678" s="106">
        <v>41653</v>
      </c>
      <c r="H678" s="90" t="s">
        <v>2052</v>
      </c>
      <c r="I678" s="90" t="s">
        <v>2040</v>
      </c>
      <c r="J678" s="90">
        <v>1.4999999999999999E-2</v>
      </c>
      <c r="K678" s="90">
        <v>2</v>
      </c>
    </row>
    <row r="679" spans="7:11">
      <c r="G679" s="106">
        <v>41955</v>
      </c>
      <c r="H679" s="90" t="s">
        <v>2041</v>
      </c>
      <c r="I679" s="90" t="s">
        <v>2028</v>
      </c>
      <c r="J679" s="90">
        <v>0</v>
      </c>
      <c r="K679" s="90">
        <v>3</v>
      </c>
    </row>
    <row r="680" spans="7:11">
      <c r="G680" s="106">
        <v>41944</v>
      </c>
      <c r="H680" s="90" t="s">
        <v>2082</v>
      </c>
      <c r="I680" s="90" t="s">
        <v>2019</v>
      </c>
      <c r="J680" s="90">
        <v>0</v>
      </c>
      <c r="K680" s="90">
        <v>3</v>
      </c>
    </row>
    <row r="681" spans="7:11">
      <c r="G681" s="106">
        <v>41611</v>
      </c>
      <c r="H681" s="90" t="s">
        <v>2032</v>
      </c>
      <c r="I681" s="90" t="s">
        <v>2019</v>
      </c>
      <c r="J681" s="90">
        <v>0</v>
      </c>
      <c r="K681" s="90">
        <v>3</v>
      </c>
    </row>
    <row r="682" spans="7:11">
      <c r="G682" s="106">
        <v>42002</v>
      </c>
      <c r="H682" s="90" t="s">
        <v>2042</v>
      </c>
      <c r="I682" s="90" t="s">
        <v>2031</v>
      </c>
      <c r="J682" s="90">
        <v>0</v>
      </c>
      <c r="K682" s="90">
        <v>1</v>
      </c>
    </row>
    <row r="683" spans="7:11">
      <c r="G683" s="106">
        <v>41637</v>
      </c>
      <c r="H683" s="90" t="s">
        <v>2049</v>
      </c>
      <c r="I683" s="90" t="s">
        <v>2037</v>
      </c>
      <c r="J683" s="90">
        <v>0.03</v>
      </c>
      <c r="K683" s="90">
        <v>7</v>
      </c>
    </row>
    <row r="684" spans="7:11">
      <c r="G684" s="106">
        <v>41695</v>
      </c>
      <c r="H684" s="90" t="s">
        <v>2075</v>
      </c>
      <c r="I684" s="90" t="s">
        <v>2034</v>
      </c>
      <c r="J684" s="90">
        <v>0.02</v>
      </c>
      <c r="K684" s="90">
        <v>2</v>
      </c>
    </row>
    <row r="685" spans="7:11">
      <c r="G685" s="106">
        <v>41625</v>
      </c>
      <c r="H685" s="90" t="s">
        <v>2098</v>
      </c>
      <c r="I685" s="90" t="s">
        <v>2034</v>
      </c>
      <c r="J685" s="90">
        <v>0</v>
      </c>
      <c r="K685" s="90">
        <v>1</v>
      </c>
    </row>
    <row r="686" spans="7:11">
      <c r="G686" s="106">
        <v>41618</v>
      </c>
      <c r="H686" s="90" t="s">
        <v>2062</v>
      </c>
      <c r="I686" s="90" t="s">
        <v>2034</v>
      </c>
      <c r="J686" s="90">
        <v>0.01</v>
      </c>
      <c r="K686" s="90">
        <v>1</v>
      </c>
    </row>
    <row r="687" spans="7:11">
      <c r="G687" s="106">
        <v>41618</v>
      </c>
      <c r="H687" s="90" t="s">
        <v>2030</v>
      </c>
      <c r="I687" s="90" t="s">
        <v>2046</v>
      </c>
      <c r="J687" s="90">
        <v>1.4999999999999999E-2</v>
      </c>
      <c r="K687" s="90">
        <v>2</v>
      </c>
    </row>
    <row r="688" spans="7:11">
      <c r="G688" s="106">
        <v>41948</v>
      </c>
      <c r="H688" s="90" t="s">
        <v>2030</v>
      </c>
      <c r="I688" s="90" t="s">
        <v>2043</v>
      </c>
      <c r="J688" s="90">
        <v>0</v>
      </c>
      <c r="K688" s="90">
        <v>2</v>
      </c>
    </row>
    <row r="689" spans="7:11">
      <c r="G689" s="106">
        <v>41706</v>
      </c>
      <c r="H689" s="90" t="s">
        <v>2039</v>
      </c>
      <c r="I689" s="90" t="s">
        <v>2024</v>
      </c>
      <c r="J689" s="90">
        <v>0.02</v>
      </c>
      <c r="K689" s="90">
        <v>2</v>
      </c>
    </row>
    <row r="690" spans="7:11">
      <c r="G690" s="106">
        <v>41965</v>
      </c>
      <c r="H690" s="90" t="s">
        <v>2086</v>
      </c>
      <c r="I690" s="90" t="s">
        <v>2028</v>
      </c>
      <c r="J690" s="90">
        <v>0</v>
      </c>
      <c r="K690" s="90">
        <v>2</v>
      </c>
    </row>
    <row r="691" spans="7:11">
      <c r="G691" s="106">
        <v>41310</v>
      </c>
      <c r="H691" s="90" t="s">
        <v>2048</v>
      </c>
      <c r="I691" s="90" t="s">
        <v>2027</v>
      </c>
      <c r="J691" s="90">
        <v>0.03</v>
      </c>
      <c r="K691" s="90">
        <v>3</v>
      </c>
    </row>
    <row r="692" spans="7:11">
      <c r="G692" s="106">
        <v>41415</v>
      </c>
      <c r="H692" s="90" t="s">
        <v>2054</v>
      </c>
      <c r="I692" s="90" t="s">
        <v>2028</v>
      </c>
      <c r="J692" s="90">
        <v>0</v>
      </c>
      <c r="K692" s="90">
        <v>1</v>
      </c>
    </row>
    <row r="693" spans="7:11">
      <c r="G693" s="106">
        <v>41961</v>
      </c>
      <c r="H693" s="90" t="s">
        <v>2087</v>
      </c>
      <c r="I693" s="90" t="s">
        <v>2027</v>
      </c>
      <c r="J693" s="90">
        <v>1.4999999999999999E-2</v>
      </c>
      <c r="K693" s="90">
        <v>9</v>
      </c>
    </row>
    <row r="694" spans="7:11">
      <c r="G694" s="106">
        <v>41322</v>
      </c>
      <c r="H694" s="90" t="s">
        <v>2069</v>
      </c>
      <c r="I694" s="90" t="s">
        <v>2028</v>
      </c>
      <c r="J694" s="90">
        <v>0.01</v>
      </c>
      <c r="K694" s="90">
        <v>2</v>
      </c>
    </row>
    <row r="695" spans="7:11">
      <c r="G695" s="106">
        <v>41632</v>
      </c>
      <c r="H695" s="90" t="s">
        <v>2059</v>
      </c>
      <c r="I695" s="90" t="s">
        <v>2028</v>
      </c>
      <c r="J695" s="90">
        <v>2.5000000000000001E-2</v>
      </c>
      <c r="K695" s="90">
        <v>2</v>
      </c>
    </row>
    <row r="696" spans="7:11">
      <c r="G696" s="106">
        <v>41982</v>
      </c>
      <c r="H696" s="90" t="s">
        <v>2052</v>
      </c>
      <c r="I696" s="90" t="s">
        <v>2040</v>
      </c>
      <c r="J696" s="90">
        <v>0</v>
      </c>
      <c r="K696" s="90">
        <v>3</v>
      </c>
    </row>
    <row r="697" spans="7:11">
      <c r="G697" s="106">
        <v>41585</v>
      </c>
      <c r="H697" s="90" t="s">
        <v>2044</v>
      </c>
      <c r="I697" s="90" t="s">
        <v>2043</v>
      </c>
      <c r="J697" s="90">
        <v>0</v>
      </c>
      <c r="K697" s="90">
        <v>3</v>
      </c>
    </row>
    <row r="698" spans="7:11">
      <c r="G698" s="106">
        <v>41962</v>
      </c>
      <c r="H698" s="90" t="s">
        <v>2051</v>
      </c>
      <c r="I698" s="90" t="s">
        <v>2034</v>
      </c>
      <c r="J698" s="90">
        <v>0</v>
      </c>
      <c r="K698" s="90">
        <v>1</v>
      </c>
    </row>
    <row r="699" spans="7:11">
      <c r="G699" s="106">
        <v>41976</v>
      </c>
      <c r="H699" s="90" t="s">
        <v>2053</v>
      </c>
      <c r="I699" s="90" t="s">
        <v>2028</v>
      </c>
      <c r="J699" s="90">
        <v>0.03</v>
      </c>
      <c r="K699" s="90">
        <v>1</v>
      </c>
    </row>
    <row r="700" spans="7:11">
      <c r="G700" s="106">
        <v>41659</v>
      </c>
      <c r="H700" s="90" t="s">
        <v>2088</v>
      </c>
      <c r="I700" s="90" t="s">
        <v>2037</v>
      </c>
      <c r="J700" s="90">
        <v>0.03</v>
      </c>
      <c r="K700" s="90">
        <v>23</v>
      </c>
    </row>
    <row r="701" spans="7:11">
      <c r="G701" s="106">
        <v>41997</v>
      </c>
      <c r="H701" s="90" t="s">
        <v>2090</v>
      </c>
      <c r="I701" s="90" t="s">
        <v>2043</v>
      </c>
      <c r="J701" s="90">
        <v>0</v>
      </c>
      <c r="K701" s="90">
        <v>2</v>
      </c>
    </row>
    <row r="702" spans="7:11">
      <c r="G702" s="106">
        <v>41485</v>
      </c>
      <c r="H702" s="90" t="s">
        <v>2093</v>
      </c>
      <c r="I702" s="90" t="s">
        <v>2034</v>
      </c>
      <c r="J702" s="90">
        <v>0.01</v>
      </c>
      <c r="K702" s="90">
        <v>2</v>
      </c>
    </row>
    <row r="703" spans="7:11">
      <c r="G703" s="106">
        <v>41582</v>
      </c>
      <c r="H703" s="90" t="s">
        <v>2054</v>
      </c>
      <c r="I703" s="90" t="s">
        <v>2024</v>
      </c>
      <c r="J703" s="90">
        <v>0</v>
      </c>
      <c r="K703" s="90">
        <v>2</v>
      </c>
    </row>
    <row r="704" spans="7:11">
      <c r="G704" s="106">
        <v>41978</v>
      </c>
      <c r="H704" s="90" t="s">
        <v>2058</v>
      </c>
      <c r="I704" s="90" t="s">
        <v>2024</v>
      </c>
      <c r="J704" s="90">
        <v>0.02</v>
      </c>
      <c r="K704" s="90">
        <v>2</v>
      </c>
    </row>
    <row r="705" spans="7:11">
      <c r="G705" s="106">
        <v>41391</v>
      </c>
      <c r="H705" s="90" t="s">
        <v>2053</v>
      </c>
      <c r="I705" s="90" t="s">
        <v>2028</v>
      </c>
      <c r="J705" s="90">
        <v>0</v>
      </c>
      <c r="K705" s="90">
        <v>1</v>
      </c>
    </row>
    <row r="706" spans="7:11">
      <c r="G706" s="106">
        <v>41970</v>
      </c>
      <c r="H706" s="90" t="s">
        <v>2052</v>
      </c>
      <c r="I706" s="90" t="s">
        <v>2019</v>
      </c>
      <c r="J706" s="90">
        <v>0</v>
      </c>
      <c r="K706" s="90">
        <v>1</v>
      </c>
    </row>
    <row r="707" spans="7:11">
      <c r="G707" s="106">
        <v>41956</v>
      </c>
      <c r="H707" s="90" t="s">
        <v>2039</v>
      </c>
      <c r="I707" s="90" t="s">
        <v>2024</v>
      </c>
      <c r="J707" s="90">
        <v>0.01</v>
      </c>
      <c r="K707" s="90">
        <v>2</v>
      </c>
    </row>
    <row r="708" spans="7:11">
      <c r="G708" s="106">
        <v>41638</v>
      </c>
      <c r="H708" s="90" t="s">
        <v>2060</v>
      </c>
      <c r="I708" s="90" t="s">
        <v>2024</v>
      </c>
      <c r="J708" s="90">
        <v>0.03</v>
      </c>
      <c r="K708" s="90">
        <v>1</v>
      </c>
    </row>
    <row r="709" spans="7:11">
      <c r="G709" s="106">
        <v>41962</v>
      </c>
      <c r="H709" s="90" t="s">
        <v>2090</v>
      </c>
      <c r="I709" s="90" t="s">
        <v>2034</v>
      </c>
      <c r="J709" s="90">
        <v>0</v>
      </c>
      <c r="K709" s="90">
        <v>3</v>
      </c>
    </row>
    <row r="710" spans="7:11">
      <c r="G710" s="106">
        <v>41587</v>
      </c>
      <c r="H710" s="90" t="s">
        <v>2084</v>
      </c>
      <c r="I710" s="90" t="s">
        <v>2023</v>
      </c>
      <c r="J710" s="90">
        <v>0</v>
      </c>
      <c r="K710" s="90">
        <v>3</v>
      </c>
    </row>
    <row r="711" spans="7:11">
      <c r="G711" s="106">
        <v>41676</v>
      </c>
      <c r="H711" s="90" t="s">
        <v>2066</v>
      </c>
      <c r="I711" s="90" t="s">
        <v>2050</v>
      </c>
      <c r="J711" s="90">
        <v>0.02</v>
      </c>
      <c r="K711" s="90">
        <v>5</v>
      </c>
    </row>
    <row r="712" spans="7:11">
      <c r="G712" s="106">
        <v>41944</v>
      </c>
      <c r="H712" s="90" t="s">
        <v>2048</v>
      </c>
      <c r="I712" s="90" t="s">
        <v>2034</v>
      </c>
      <c r="J712" s="90">
        <v>0.02</v>
      </c>
      <c r="K712" s="90">
        <v>5</v>
      </c>
    </row>
    <row r="713" spans="7:11">
      <c r="G713" s="106">
        <v>41998</v>
      </c>
      <c r="H713" s="90" t="s">
        <v>2062</v>
      </c>
      <c r="I713" s="90" t="s">
        <v>2028</v>
      </c>
      <c r="J713" s="90">
        <v>0.02</v>
      </c>
      <c r="K713" s="90">
        <v>3</v>
      </c>
    </row>
    <row r="714" spans="7:11">
      <c r="G714" s="106">
        <v>41608</v>
      </c>
      <c r="H714" s="90" t="s">
        <v>2029</v>
      </c>
      <c r="I714" s="90" t="s">
        <v>2024</v>
      </c>
      <c r="J714" s="90">
        <v>0.03</v>
      </c>
      <c r="K714" s="90">
        <v>2</v>
      </c>
    </row>
    <row r="715" spans="7:11">
      <c r="G715" s="106">
        <v>41876</v>
      </c>
      <c r="H715" s="90" t="s">
        <v>2039</v>
      </c>
      <c r="I715" s="90" t="s">
        <v>2024</v>
      </c>
      <c r="J715" s="90">
        <v>0.02</v>
      </c>
      <c r="K715" s="90">
        <v>3</v>
      </c>
    </row>
    <row r="716" spans="7:11">
      <c r="G716" s="106">
        <v>41638</v>
      </c>
      <c r="H716" s="90" t="s">
        <v>2025</v>
      </c>
      <c r="I716" s="90" t="s">
        <v>2050</v>
      </c>
      <c r="J716" s="90">
        <v>0.03</v>
      </c>
      <c r="K716" s="90">
        <v>3</v>
      </c>
    </row>
    <row r="717" spans="7:11">
      <c r="G717" s="106">
        <v>41636</v>
      </c>
      <c r="H717" s="90" t="s">
        <v>2051</v>
      </c>
      <c r="I717" s="90" t="s">
        <v>2034</v>
      </c>
      <c r="J717" s="90">
        <v>0</v>
      </c>
      <c r="K717" s="90">
        <v>2</v>
      </c>
    </row>
    <row r="718" spans="7:11">
      <c r="G718" s="106">
        <v>41589</v>
      </c>
      <c r="H718" s="90" t="s">
        <v>2055</v>
      </c>
      <c r="I718" s="90" t="s">
        <v>2024</v>
      </c>
      <c r="J718" s="90">
        <v>0.02</v>
      </c>
      <c r="K718" s="90">
        <v>2</v>
      </c>
    </row>
    <row r="719" spans="7:11">
      <c r="G719" s="106">
        <v>41644</v>
      </c>
      <c r="H719" s="90" t="s">
        <v>2094</v>
      </c>
      <c r="I719" s="90" t="s">
        <v>2028</v>
      </c>
      <c r="J719" s="90">
        <v>0.01</v>
      </c>
      <c r="K719" s="90">
        <v>1</v>
      </c>
    </row>
    <row r="720" spans="7:11">
      <c r="G720" s="106">
        <v>41988</v>
      </c>
      <c r="H720" s="90" t="s">
        <v>2058</v>
      </c>
      <c r="I720" s="90" t="s">
        <v>2028</v>
      </c>
      <c r="J720" s="90">
        <v>1.4999999999999999E-2</v>
      </c>
      <c r="K720" s="90">
        <v>3</v>
      </c>
    </row>
    <row r="721" spans="7:11">
      <c r="G721" s="106">
        <v>41980</v>
      </c>
      <c r="H721" s="90" t="s">
        <v>2098</v>
      </c>
      <c r="I721" s="90" t="s">
        <v>2040</v>
      </c>
      <c r="J721" s="90">
        <v>2.5000000000000001E-2</v>
      </c>
      <c r="K721" s="90">
        <v>3</v>
      </c>
    </row>
    <row r="722" spans="7:11">
      <c r="G722" s="106">
        <v>41987</v>
      </c>
      <c r="H722" s="90" t="s">
        <v>2063</v>
      </c>
      <c r="I722" s="90" t="s">
        <v>2034</v>
      </c>
      <c r="J722" s="90">
        <v>0.03</v>
      </c>
      <c r="K722" s="90">
        <v>3</v>
      </c>
    </row>
    <row r="723" spans="7:11">
      <c r="G723" s="106">
        <v>41354</v>
      </c>
      <c r="H723" s="90" t="s">
        <v>2035</v>
      </c>
      <c r="I723" s="90" t="s">
        <v>2046</v>
      </c>
      <c r="J723" s="90">
        <v>0</v>
      </c>
      <c r="K723" s="90">
        <v>1</v>
      </c>
    </row>
    <row r="724" spans="7:11">
      <c r="G724" s="106">
        <v>41981</v>
      </c>
      <c r="H724" s="90" t="s">
        <v>2093</v>
      </c>
      <c r="I724" s="90" t="s">
        <v>2019</v>
      </c>
      <c r="J724" s="90">
        <v>0.01</v>
      </c>
      <c r="K724" s="90">
        <v>3</v>
      </c>
    </row>
    <row r="725" spans="7:11">
      <c r="G725" s="106">
        <v>41973</v>
      </c>
      <c r="H725" s="90" t="s">
        <v>2095</v>
      </c>
      <c r="I725" s="90" t="s">
        <v>2028</v>
      </c>
      <c r="J725" s="90">
        <v>0</v>
      </c>
      <c r="K725" s="90">
        <v>15</v>
      </c>
    </row>
    <row r="726" spans="7:11">
      <c r="G726" s="106">
        <v>41487</v>
      </c>
      <c r="H726" s="90" t="s">
        <v>2054</v>
      </c>
      <c r="I726" s="90" t="s">
        <v>2043</v>
      </c>
      <c r="J726" s="90">
        <v>0</v>
      </c>
      <c r="K726" s="90">
        <v>1</v>
      </c>
    </row>
    <row r="727" spans="7:11">
      <c r="G727" s="106">
        <v>41962</v>
      </c>
      <c r="H727" s="90" t="s">
        <v>2062</v>
      </c>
      <c r="I727" s="90" t="s">
        <v>2027</v>
      </c>
      <c r="J727" s="90">
        <v>0.02</v>
      </c>
      <c r="K727" s="90">
        <v>1</v>
      </c>
    </row>
    <row r="728" spans="7:11">
      <c r="G728" s="106">
        <v>41893</v>
      </c>
      <c r="H728" s="90" t="s">
        <v>2061</v>
      </c>
      <c r="I728" s="90" t="s">
        <v>2034</v>
      </c>
      <c r="J728" s="90">
        <v>0</v>
      </c>
      <c r="K728" s="90">
        <v>2</v>
      </c>
    </row>
    <row r="729" spans="7:11">
      <c r="G729" s="106">
        <v>41783</v>
      </c>
      <c r="H729" s="90" t="s">
        <v>2094</v>
      </c>
      <c r="I729" s="90" t="s">
        <v>2024</v>
      </c>
      <c r="J729" s="90">
        <v>0</v>
      </c>
      <c r="K729" s="90">
        <v>3</v>
      </c>
    </row>
    <row r="730" spans="7:11">
      <c r="G730" s="106">
        <v>41958</v>
      </c>
      <c r="H730" s="90" t="s">
        <v>2047</v>
      </c>
      <c r="I730" s="90" t="s">
        <v>2019</v>
      </c>
      <c r="J730" s="90">
        <v>0</v>
      </c>
      <c r="K730" s="90">
        <v>2</v>
      </c>
    </row>
    <row r="731" spans="7:11">
      <c r="G731" s="106">
        <v>41951</v>
      </c>
      <c r="H731" s="90" t="s">
        <v>2033</v>
      </c>
      <c r="I731" s="90" t="s">
        <v>2031</v>
      </c>
      <c r="J731" s="90">
        <v>1.4999999999999999E-2</v>
      </c>
      <c r="K731" s="90">
        <v>1</v>
      </c>
    </row>
    <row r="732" spans="7:11">
      <c r="G732" s="106">
        <v>41627</v>
      </c>
      <c r="H732" s="90" t="s">
        <v>2095</v>
      </c>
      <c r="I732" s="90" t="s">
        <v>2034</v>
      </c>
      <c r="J732" s="90">
        <v>0</v>
      </c>
      <c r="K732" s="90">
        <v>2</v>
      </c>
    </row>
    <row r="733" spans="7:11">
      <c r="G733" s="106">
        <v>41394</v>
      </c>
      <c r="H733" s="90" t="s">
        <v>2073</v>
      </c>
      <c r="I733" s="90" t="s">
        <v>2043</v>
      </c>
      <c r="J733" s="90">
        <v>0</v>
      </c>
      <c r="K733" s="90">
        <v>1</v>
      </c>
    </row>
    <row r="734" spans="7:11">
      <c r="G734" s="106">
        <v>41968</v>
      </c>
      <c r="H734" s="90" t="s">
        <v>2093</v>
      </c>
      <c r="I734" s="90" t="s">
        <v>2034</v>
      </c>
      <c r="J734" s="90">
        <v>2.5000000000000001E-2</v>
      </c>
      <c r="K734" s="90">
        <v>3</v>
      </c>
    </row>
    <row r="735" spans="7:11">
      <c r="G735" s="106">
        <v>41999</v>
      </c>
      <c r="H735" s="90" t="s">
        <v>2038</v>
      </c>
      <c r="I735" s="90" t="s">
        <v>2019</v>
      </c>
      <c r="J735" s="90">
        <v>0</v>
      </c>
      <c r="K735" s="90">
        <v>4</v>
      </c>
    </row>
    <row r="736" spans="7:11">
      <c r="G736" s="106">
        <v>41893</v>
      </c>
      <c r="H736" s="90" t="s">
        <v>2082</v>
      </c>
      <c r="I736" s="90" t="s">
        <v>2028</v>
      </c>
      <c r="J736" s="90">
        <v>0</v>
      </c>
      <c r="K736" s="90">
        <v>1</v>
      </c>
    </row>
    <row r="737" spans="7:11">
      <c r="G737" s="106">
        <v>41587</v>
      </c>
      <c r="H737" s="90" t="s">
        <v>2029</v>
      </c>
      <c r="I737" s="90" t="s">
        <v>2028</v>
      </c>
      <c r="J737" s="90">
        <v>0</v>
      </c>
      <c r="K737" s="90">
        <v>1</v>
      </c>
    </row>
    <row r="738" spans="7:11">
      <c r="G738" s="106">
        <v>41723</v>
      </c>
      <c r="H738" s="90" t="s">
        <v>2062</v>
      </c>
      <c r="I738" s="90" t="s">
        <v>2031</v>
      </c>
      <c r="J738" s="90">
        <v>0.02</v>
      </c>
      <c r="K738" s="90">
        <v>2</v>
      </c>
    </row>
    <row r="739" spans="7:11">
      <c r="G739" s="106">
        <v>41611</v>
      </c>
      <c r="H739" s="90" t="s">
        <v>2080</v>
      </c>
      <c r="I739" s="90" t="s">
        <v>2028</v>
      </c>
      <c r="J739" s="90">
        <v>0</v>
      </c>
      <c r="K739" s="90">
        <v>2</v>
      </c>
    </row>
    <row r="740" spans="7:11">
      <c r="G740" s="106">
        <v>41609</v>
      </c>
      <c r="H740" s="90" t="s">
        <v>2036</v>
      </c>
      <c r="I740" s="90" t="s">
        <v>2034</v>
      </c>
      <c r="J740" s="90">
        <v>0</v>
      </c>
      <c r="K740" s="90">
        <v>3</v>
      </c>
    </row>
    <row r="741" spans="7:11">
      <c r="G741" s="106">
        <v>41579</v>
      </c>
      <c r="H741" s="90" t="s">
        <v>2062</v>
      </c>
      <c r="I741" s="90" t="s">
        <v>2027</v>
      </c>
      <c r="J741" s="90">
        <v>0.03</v>
      </c>
      <c r="K741" s="90">
        <v>2</v>
      </c>
    </row>
    <row r="742" spans="7:11">
      <c r="G742" s="106">
        <v>41484</v>
      </c>
      <c r="H742" s="90" t="s">
        <v>2080</v>
      </c>
      <c r="I742" s="90" t="s">
        <v>2028</v>
      </c>
      <c r="J742" s="90">
        <v>0</v>
      </c>
      <c r="K742" s="90">
        <v>8</v>
      </c>
    </row>
    <row r="743" spans="7:11">
      <c r="G743" s="106">
        <v>41780</v>
      </c>
      <c r="H743" s="90" t="s">
        <v>2039</v>
      </c>
      <c r="I743" s="90" t="s">
        <v>2034</v>
      </c>
      <c r="J743" s="90">
        <v>0.02</v>
      </c>
      <c r="K743" s="90">
        <v>6</v>
      </c>
    </row>
    <row r="744" spans="7:11">
      <c r="G744" s="106">
        <v>41944</v>
      </c>
      <c r="H744" s="90" t="s">
        <v>2062</v>
      </c>
      <c r="I744" s="90" t="s">
        <v>2023</v>
      </c>
      <c r="J744" s="90">
        <v>0</v>
      </c>
      <c r="K744" s="90">
        <v>2</v>
      </c>
    </row>
    <row r="745" spans="7:11">
      <c r="G745" s="106">
        <v>41643</v>
      </c>
      <c r="H745" s="90" t="s">
        <v>2084</v>
      </c>
      <c r="I745" s="90" t="s">
        <v>2028</v>
      </c>
      <c r="J745" s="90">
        <v>0.01</v>
      </c>
      <c r="K745" s="90">
        <v>2</v>
      </c>
    </row>
    <row r="746" spans="7:11">
      <c r="G746" s="106">
        <v>41634</v>
      </c>
      <c r="H746" s="90" t="s">
        <v>2099</v>
      </c>
      <c r="I746" s="90" t="s">
        <v>2034</v>
      </c>
      <c r="J746" s="90">
        <v>0.01</v>
      </c>
      <c r="K746" s="90">
        <v>3</v>
      </c>
    </row>
    <row r="747" spans="7:11">
      <c r="G747" s="106">
        <v>41991</v>
      </c>
      <c r="H747" s="90" t="s">
        <v>2039</v>
      </c>
      <c r="I747" s="90" t="s">
        <v>2034</v>
      </c>
      <c r="J747" s="90">
        <v>0.03</v>
      </c>
      <c r="K747" s="90">
        <v>1</v>
      </c>
    </row>
    <row r="748" spans="7:11">
      <c r="G748" s="106">
        <v>41592</v>
      </c>
      <c r="H748" s="90" t="s">
        <v>2082</v>
      </c>
      <c r="I748" s="90" t="s">
        <v>2024</v>
      </c>
      <c r="J748" s="90">
        <v>0</v>
      </c>
      <c r="K748" s="90">
        <v>2</v>
      </c>
    </row>
    <row r="749" spans="7:11">
      <c r="G749" s="106">
        <v>41565</v>
      </c>
      <c r="H749" s="90" t="s">
        <v>2097</v>
      </c>
      <c r="I749" s="90" t="s">
        <v>2040</v>
      </c>
      <c r="J749" s="90">
        <v>1.4999999999999999E-2</v>
      </c>
      <c r="K749" s="90">
        <v>3</v>
      </c>
    </row>
    <row r="750" spans="7:11">
      <c r="G750" s="106">
        <v>41297</v>
      </c>
      <c r="H750" s="90" t="s">
        <v>2062</v>
      </c>
      <c r="I750" s="90" t="s">
        <v>2046</v>
      </c>
      <c r="J750" s="90">
        <v>0</v>
      </c>
      <c r="K750" s="90">
        <v>2</v>
      </c>
    </row>
    <row r="751" spans="7:11">
      <c r="G751" s="106">
        <v>41847</v>
      </c>
      <c r="H751" s="90" t="s">
        <v>2062</v>
      </c>
      <c r="I751" s="90" t="s">
        <v>2028</v>
      </c>
      <c r="J751" s="90">
        <v>0</v>
      </c>
      <c r="K751" s="90">
        <v>1</v>
      </c>
    </row>
    <row r="752" spans="7:11">
      <c r="G752" s="106">
        <v>42004</v>
      </c>
      <c r="H752" s="90" t="s">
        <v>2057</v>
      </c>
      <c r="I752" s="90" t="s">
        <v>2050</v>
      </c>
      <c r="J752" s="90">
        <v>0</v>
      </c>
      <c r="K752" s="90">
        <v>3</v>
      </c>
    </row>
    <row r="753" spans="7:11">
      <c r="G753" s="106">
        <v>41638</v>
      </c>
      <c r="H753" s="90" t="s">
        <v>2061</v>
      </c>
      <c r="I753" s="90" t="s">
        <v>2024</v>
      </c>
      <c r="J753" s="90">
        <v>0</v>
      </c>
      <c r="K753" s="90">
        <v>2</v>
      </c>
    </row>
    <row r="754" spans="7:11">
      <c r="G754" s="106">
        <v>41978</v>
      </c>
      <c r="H754" s="90" t="s">
        <v>2093</v>
      </c>
      <c r="I754" s="90" t="s">
        <v>2031</v>
      </c>
      <c r="J754" s="90">
        <v>2.5000000000000001E-2</v>
      </c>
      <c r="K754" s="90">
        <v>2</v>
      </c>
    </row>
    <row r="755" spans="7:11">
      <c r="G755" s="106">
        <v>41630</v>
      </c>
      <c r="H755" s="90" t="s">
        <v>2020</v>
      </c>
      <c r="I755" s="90" t="s">
        <v>2027</v>
      </c>
      <c r="J755" s="90">
        <v>0.03</v>
      </c>
      <c r="K755" s="90">
        <v>2</v>
      </c>
    </row>
    <row r="756" spans="7:11">
      <c r="G756" s="106">
        <v>41996</v>
      </c>
      <c r="H756" s="90" t="s">
        <v>2025</v>
      </c>
      <c r="I756" s="90" t="s">
        <v>2040</v>
      </c>
      <c r="J756" s="90">
        <v>0</v>
      </c>
      <c r="K756" s="90">
        <v>3</v>
      </c>
    </row>
    <row r="757" spans="7:11">
      <c r="G757" s="106">
        <v>41808</v>
      </c>
      <c r="H757" s="90" t="s">
        <v>2090</v>
      </c>
      <c r="I757" s="90" t="s">
        <v>2050</v>
      </c>
      <c r="J757" s="90">
        <v>0</v>
      </c>
      <c r="K757" s="90">
        <v>3</v>
      </c>
    </row>
    <row r="758" spans="7:11">
      <c r="G758" s="106">
        <v>41629</v>
      </c>
      <c r="H758" s="90" t="s">
        <v>2086</v>
      </c>
      <c r="I758" s="90" t="s">
        <v>2019</v>
      </c>
      <c r="J758" s="90">
        <v>0.02</v>
      </c>
      <c r="K758" s="90">
        <v>3</v>
      </c>
    </row>
    <row r="759" spans="7:11">
      <c r="G759" s="106">
        <v>41630</v>
      </c>
      <c r="H759" s="90" t="s">
        <v>2073</v>
      </c>
      <c r="I759" s="90" t="s">
        <v>2028</v>
      </c>
      <c r="J759" s="90">
        <v>0</v>
      </c>
      <c r="K759" s="90">
        <v>2</v>
      </c>
    </row>
    <row r="760" spans="7:11">
      <c r="G760" s="106">
        <v>41975</v>
      </c>
      <c r="H760" s="90" t="s">
        <v>2054</v>
      </c>
      <c r="I760" s="90" t="s">
        <v>2024</v>
      </c>
      <c r="J760" s="90">
        <v>2.5000000000000001E-2</v>
      </c>
      <c r="K760" s="90">
        <v>3</v>
      </c>
    </row>
    <row r="761" spans="7:11">
      <c r="G761" s="106">
        <v>41589</v>
      </c>
      <c r="H761" s="90" t="s">
        <v>2033</v>
      </c>
      <c r="I761" s="90" t="s">
        <v>2046</v>
      </c>
      <c r="J761" s="90">
        <v>0.03</v>
      </c>
      <c r="K761" s="90">
        <v>24</v>
      </c>
    </row>
    <row r="762" spans="7:11">
      <c r="G762" s="106">
        <v>41942</v>
      </c>
      <c r="H762" s="90" t="s">
        <v>2048</v>
      </c>
      <c r="I762" s="90" t="s">
        <v>2043</v>
      </c>
      <c r="J762" s="90">
        <v>0</v>
      </c>
      <c r="K762" s="90">
        <v>2</v>
      </c>
    </row>
    <row r="763" spans="7:11">
      <c r="G763" s="106">
        <v>41636</v>
      </c>
      <c r="H763" s="90" t="s">
        <v>2066</v>
      </c>
      <c r="I763" s="90" t="s">
        <v>2027</v>
      </c>
      <c r="J763" s="90">
        <v>0.02</v>
      </c>
      <c r="K763" s="90">
        <v>1</v>
      </c>
    </row>
    <row r="764" spans="7:11">
      <c r="G764" s="106">
        <v>42003</v>
      </c>
      <c r="H764" s="90" t="s">
        <v>2039</v>
      </c>
      <c r="I764" s="90" t="s">
        <v>2034</v>
      </c>
      <c r="J764" s="90">
        <v>0</v>
      </c>
      <c r="K764" s="90">
        <v>2</v>
      </c>
    </row>
    <row r="765" spans="7:11">
      <c r="G765" s="106">
        <v>41582</v>
      </c>
      <c r="H765" s="90" t="s">
        <v>2059</v>
      </c>
      <c r="I765" s="90" t="s">
        <v>2019</v>
      </c>
      <c r="J765" s="90">
        <v>0</v>
      </c>
      <c r="K765" s="90">
        <v>3</v>
      </c>
    </row>
    <row r="766" spans="7:11">
      <c r="G766" s="106">
        <v>41591</v>
      </c>
      <c r="H766" s="90" t="s">
        <v>2060</v>
      </c>
      <c r="I766" s="90" t="s">
        <v>2034</v>
      </c>
      <c r="J766" s="90">
        <v>2.5000000000000001E-2</v>
      </c>
      <c r="K766" s="90">
        <v>3</v>
      </c>
    </row>
    <row r="767" spans="7:11">
      <c r="G767" s="106">
        <v>41522</v>
      </c>
      <c r="H767" s="90" t="s">
        <v>2081</v>
      </c>
      <c r="I767" s="90" t="s">
        <v>2024</v>
      </c>
      <c r="J767" s="90">
        <v>0</v>
      </c>
      <c r="K767" s="90">
        <v>4</v>
      </c>
    </row>
    <row r="768" spans="7:11">
      <c r="G768" s="106">
        <v>41981</v>
      </c>
      <c r="H768" s="90" t="s">
        <v>2069</v>
      </c>
      <c r="I768" s="90" t="s">
        <v>2043</v>
      </c>
      <c r="J768" s="90">
        <v>0</v>
      </c>
      <c r="K768" s="90">
        <v>1</v>
      </c>
    </row>
    <row r="769" spans="7:11">
      <c r="G769" s="106">
        <v>41585</v>
      </c>
      <c r="H769" s="90" t="s">
        <v>2072</v>
      </c>
      <c r="I769" s="90" t="s">
        <v>2019</v>
      </c>
      <c r="J769" s="90">
        <v>0.03</v>
      </c>
      <c r="K769" s="90">
        <v>2</v>
      </c>
    </row>
    <row r="770" spans="7:11">
      <c r="G770" s="106">
        <v>41973</v>
      </c>
      <c r="H770" s="90" t="s">
        <v>2048</v>
      </c>
      <c r="I770" s="90" t="s">
        <v>2037</v>
      </c>
      <c r="J770" s="90">
        <v>0.03</v>
      </c>
      <c r="K770" s="90">
        <v>22</v>
      </c>
    </row>
    <row r="771" spans="7:11">
      <c r="G771" s="106">
        <v>41595</v>
      </c>
      <c r="H771" s="90" t="s">
        <v>2082</v>
      </c>
      <c r="I771" s="90" t="s">
        <v>2027</v>
      </c>
      <c r="J771" s="90">
        <v>1.4999999999999999E-2</v>
      </c>
      <c r="K771" s="90">
        <v>3</v>
      </c>
    </row>
    <row r="772" spans="7:11">
      <c r="G772" s="106">
        <v>41589</v>
      </c>
      <c r="H772" s="90" t="s">
        <v>2052</v>
      </c>
      <c r="I772" s="90" t="s">
        <v>2024</v>
      </c>
      <c r="J772" s="90">
        <v>1.4999999999999999E-2</v>
      </c>
      <c r="K772" s="90">
        <v>1</v>
      </c>
    </row>
    <row r="773" spans="7:11">
      <c r="G773" s="106">
        <v>41616</v>
      </c>
      <c r="H773" s="90" t="s">
        <v>2100</v>
      </c>
      <c r="I773" s="90" t="s">
        <v>2034</v>
      </c>
      <c r="J773" s="90">
        <v>1.4999999999999999E-2</v>
      </c>
      <c r="K773" s="90">
        <v>1</v>
      </c>
    </row>
    <row r="774" spans="7:11">
      <c r="G774" s="106">
        <v>41651</v>
      </c>
      <c r="H774" s="90" t="s">
        <v>2087</v>
      </c>
      <c r="I774" s="90" t="s">
        <v>2023</v>
      </c>
      <c r="J774" s="90">
        <v>0</v>
      </c>
      <c r="K774" s="90">
        <v>2</v>
      </c>
    </row>
    <row r="775" spans="7:11">
      <c r="G775" s="106">
        <v>42000</v>
      </c>
      <c r="H775" s="90" t="s">
        <v>2075</v>
      </c>
      <c r="I775" s="90" t="s">
        <v>2046</v>
      </c>
      <c r="J775" s="90">
        <v>0.02</v>
      </c>
      <c r="K775" s="90">
        <v>2</v>
      </c>
    </row>
    <row r="776" spans="7:11">
      <c r="G776" s="106">
        <v>41580</v>
      </c>
      <c r="H776" s="90" t="s">
        <v>2073</v>
      </c>
      <c r="I776" s="90" t="s">
        <v>2024</v>
      </c>
      <c r="J776" s="90">
        <v>0.03</v>
      </c>
      <c r="K776" s="90">
        <v>2</v>
      </c>
    </row>
    <row r="777" spans="7:11">
      <c r="G777" s="106">
        <v>41990</v>
      </c>
      <c r="H777" s="90" t="s">
        <v>2055</v>
      </c>
      <c r="I777" s="90" t="s">
        <v>2031</v>
      </c>
      <c r="J777" s="90">
        <v>0</v>
      </c>
      <c r="K777" s="90">
        <v>2</v>
      </c>
    </row>
    <row r="778" spans="7:11">
      <c r="G778" s="106">
        <v>41992</v>
      </c>
      <c r="H778" s="90" t="s">
        <v>2051</v>
      </c>
      <c r="I778" s="90" t="s">
        <v>2019</v>
      </c>
      <c r="J778" s="90">
        <v>2.5000000000000001E-2</v>
      </c>
      <c r="K778" s="90">
        <v>1</v>
      </c>
    </row>
    <row r="779" spans="7:11">
      <c r="G779" s="106">
        <v>41620</v>
      </c>
      <c r="H779" s="90" t="s">
        <v>2062</v>
      </c>
      <c r="I779" s="90" t="s">
        <v>2019</v>
      </c>
      <c r="J779" s="90">
        <v>0</v>
      </c>
      <c r="K779" s="90">
        <v>3</v>
      </c>
    </row>
    <row r="780" spans="7:11">
      <c r="G780" s="106">
        <v>41605</v>
      </c>
      <c r="H780" s="90" t="s">
        <v>2067</v>
      </c>
      <c r="I780" s="90" t="s">
        <v>2034</v>
      </c>
      <c r="J780" s="90">
        <v>0</v>
      </c>
      <c r="K780" s="90">
        <v>2</v>
      </c>
    </row>
    <row r="781" spans="7:11">
      <c r="G781" s="106">
        <v>41583</v>
      </c>
      <c r="H781" s="90" t="s">
        <v>2054</v>
      </c>
      <c r="I781" s="90" t="s">
        <v>2046</v>
      </c>
      <c r="J781" s="90">
        <v>2.5000000000000001E-2</v>
      </c>
      <c r="K781" s="90">
        <v>3</v>
      </c>
    </row>
    <row r="782" spans="7:11">
      <c r="G782" s="106">
        <v>41963</v>
      </c>
      <c r="H782" s="90" t="s">
        <v>2101</v>
      </c>
      <c r="I782" s="90" t="s">
        <v>2040</v>
      </c>
      <c r="J782" s="90">
        <v>0</v>
      </c>
      <c r="K782" s="90">
        <v>1</v>
      </c>
    </row>
    <row r="783" spans="7:11">
      <c r="G783" s="106">
        <v>41971</v>
      </c>
      <c r="H783" s="90" t="s">
        <v>2054</v>
      </c>
      <c r="I783" s="90" t="s">
        <v>2024</v>
      </c>
      <c r="J783" s="90">
        <v>0.01</v>
      </c>
      <c r="K783" s="90">
        <v>1</v>
      </c>
    </row>
    <row r="784" spans="7:11">
      <c r="G784" s="106">
        <v>42000</v>
      </c>
      <c r="H784" s="90" t="s">
        <v>2090</v>
      </c>
      <c r="I784" s="90" t="s">
        <v>2050</v>
      </c>
      <c r="J784" s="90">
        <v>1.4999999999999999E-2</v>
      </c>
      <c r="K784" s="90">
        <v>4</v>
      </c>
    </row>
    <row r="785" spans="7:11">
      <c r="G785" s="106">
        <v>41625</v>
      </c>
      <c r="H785" s="90" t="s">
        <v>2093</v>
      </c>
      <c r="I785" s="90" t="s">
        <v>2024</v>
      </c>
      <c r="J785" s="90">
        <v>1.4999999999999999E-2</v>
      </c>
      <c r="K785" s="90">
        <v>3</v>
      </c>
    </row>
    <row r="786" spans="7:11">
      <c r="G786" s="106">
        <v>41629</v>
      </c>
      <c r="H786" s="90" t="s">
        <v>2067</v>
      </c>
      <c r="I786" s="90" t="s">
        <v>2028</v>
      </c>
      <c r="J786" s="90">
        <v>0</v>
      </c>
      <c r="K786" s="90">
        <v>3</v>
      </c>
    </row>
    <row r="787" spans="7:11">
      <c r="G787" s="106">
        <v>41627</v>
      </c>
      <c r="H787" s="90" t="s">
        <v>2090</v>
      </c>
      <c r="I787" s="90" t="s">
        <v>2046</v>
      </c>
      <c r="J787" s="90">
        <v>2.5000000000000001E-2</v>
      </c>
      <c r="K787" s="90">
        <v>3</v>
      </c>
    </row>
    <row r="788" spans="7:11">
      <c r="G788" s="106">
        <v>41898</v>
      </c>
      <c r="H788" s="90" t="s">
        <v>2049</v>
      </c>
      <c r="I788" s="90" t="s">
        <v>2028</v>
      </c>
      <c r="J788" s="90">
        <v>1.4999999999999999E-2</v>
      </c>
      <c r="K788" s="90">
        <v>2</v>
      </c>
    </row>
    <row r="789" spans="7:11">
      <c r="G789" s="106">
        <v>41976</v>
      </c>
      <c r="H789" s="90" t="s">
        <v>2082</v>
      </c>
      <c r="I789" s="90" t="s">
        <v>2027</v>
      </c>
      <c r="J789" s="90">
        <v>1.4999999999999999E-2</v>
      </c>
      <c r="K789" s="90">
        <v>1</v>
      </c>
    </row>
    <row r="790" spans="7:11">
      <c r="G790" s="106">
        <v>41722</v>
      </c>
      <c r="H790" s="90" t="s">
        <v>2081</v>
      </c>
      <c r="I790" s="90" t="s">
        <v>2037</v>
      </c>
      <c r="J790" s="90">
        <v>1.4999999999999999E-2</v>
      </c>
      <c r="K790" s="90">
        <v>2</v>
      </c>
    </row>
    <row r="791" spans="7:11">
      <c r="G791" s="106">
        <v>41630</v>
      </c>
      <c r="H791" s="90" t="s">
        <v>2090</v>
      </c>
      <c r="I791" s="90" t="s">
        <v>2046</v>
      </c>
      <c r="J791" s="90">
        <v>2.5000000000000001E-2</v>
      </c>
      <c r="K791" s="90">
        <v>2</v>
      </c>
    </row>
    <row r="792" spans="7:11">
      <c r="G792" s="106">
        <v>41961</v>
      </c>
      <c r="H792" s="90" t="s">
        <v>2058</v>
      </c>
      <c r="I792" s="90" t="s">
        <v>2034</v>
      </c>
      <c r="J792" s="90">
        <v>0</v>
      </c>
      <c r="K792" s="90">
        <v>2</v>
      </c>
    </row>
    <row r="793" spans="7:11">
      <c r="G793" s="106">
        <v>41609</v>
      </c>
      <c r="H793" s="90" t="s">
        <v>2047</v>
      </c>
      <c r="I793" s="90" t="s">
        <v>2024</v>
      </c>
      <c r="J793" s="90">
        <v>0.01</v>
      </c>
      <c r="K793" s="90">
        <v>2</v>
      </c>
    </row>
    <row r="794" spans="7:11">
      <c r="G794" s="106">
        <v>41992</v>
      </c>
      <c r="H794" s="90" t="s">
        <v>2098</v>
      </c>
      <c r="I794" s="90" t="s">
        <v>2027</v>
      </c>
      <c r="J794" s="90">
        <v>1.4999999999999999E-2</v>
      </c>
      <c r="K794" s="90">
        <v>5</v>
      </c>
    </row>
    <row r="795" spans="7:11">
      <c r="G795" s="106">
        <v>41638</v>
      </c>
      <c r="H795" s="90" t="s">
        <v>2093</v>
      </c>
      <c r="I795" s="90" t="s">
        <v>2040</v>
      </c>
      <c r="J795" s="90">
        <v>1.4999999999999999E-2</v>
      </c>
      <c r="K795" s="90">
        <v>2</v>
      </c>
    </row>
    <row r="796" spans="7:11">
      <c r="G796" s="106">
        <v>41602</v>
      </c>
      <c r="H796" s="90" t="s">
        <v>2093</v>
      </c>
      <c r="I796" s="90" t="s">
        <v>2024</v>
      </c>
      <c r="J796" s="90">
        <v>2.5000000000000001E-2</v>
      </c>
      <c r="K796" s="90">
        <v>3</v>
      </c>
    </row>
    <row r="797" spans="7:11">
      <c r="G797" s="106">
        <v>41629</v>
      </c>
      <c r="H797" s="90" t="s">
        <v>2089</v>
      </c>
      <c r="I797" s="90" t="s">
        <v>2034</v>
      </c>
      <c r="J797" s="90">
        <v>0</v>
      </c>
      <c r="K797" s="90">
        <v>2</v>
      </c>
    </row>
    <row r="798" spans="7:11">
      <c r="G798" s="106">
        <v>41962</v>
      </c>
      <c r="H798" s="90" t="s">
        <v>2099</v>
      </c>
      <c r="I798" s="90" t="s">
        <v>2040</v>
      </c>
      <c r="J798" s="90">
        <v>0.02</v>
      </c>
      <c r="K798" s="90">
        <v>3</v>
      </c>
    </row>
    <row r="799" spans="7:11">
      <c r="G799" s="106">
        <v>41950</v>
      </c>
      <c r="H799" s="90" t="s">
        <v>2038</v>
      </c>
      <c r="I799" s="90" t="s">
        <v>2024</v>
      </c>
      <c r="J799" s="90">
        <v>1.4999999999999999E-2</v>
      </c>
      <c r="K799" s="90">
        <v>1</v>
      </c>
    </row>
    <row r="800" spans="7:11">
      <c r="G800" s="106">
        <v>41546</v>
      </c>
      <c r="H800" s="90" t="s">
        <v>2045</v>
      </c>
      <c r="I800" s="90" t="s">
        <v>2040</v>
      </c>
      <c r="J800" s="90">
        <v>0</v>
      </c>
      <c r="K800" s="90">
        <v>2</v>
      </c>
    </row>
    <row r="801" spans="7:11">
      <c r="G801" s="106">
        <v>41603</v>
      </c>
      <c r="H801" s="90" t="s">
        <v>2090</v>
      </c>
      <c r="I801" s="90" t="s">
        <v>2028</v>
      </c>
      <c r="J801" s="90">
        <v>0.01</v>
      </c>
      <c r="K801" s="90">
        <v>1</v>
      </c>
    </row>
    <row r="802" spans="7:11">
      <c r="G802" s="106">
        <v>41447</v>
      </c>
      <c r="H802" s="90" t="s">
        <v>2061</v>
      </c>
      <c r="I802" s="90" t="s">
        <v>2046</v>
      </c>
      <c r="J802" s="90">
        <v>1.4999999999999999E-2</v>
      </c>
      <c r="K802" s="90">
        <v>2</v>
      </c>
    </row>
    <row r="803" spans="7:11">
      <c r="G803" s="106">
        <v>41969</v>
      </c>
      <c r="H803" s="90" t="s">
        <v>2045</v>
      </c>
      <c r="I803" s="90" t="s">
        <v>2046</v>
      </c>
      <c r="J803" s="90">
        <v>1.4999999999999999E-2</v>
      </c>
      <c r="K803" s="90">
        <v>3</v>
      </c>
    </row>
    <row r="804" spans="7:11">
      <c r="G804" s="106">
        <v>41592</v>
      </c>
      <c r="H804" s="90" t="s">
        <v>2055</v>
      </c>
      <c r="I804" s="90" t="s">
        <v>2031</v>
      </c>
      <c r="J804" s="90">
        <v>0</v>
      </c>
      <c r="K804" s="90">
        <v>13</v>
      </c>
    </row>
    <row r="805" spans="7:11">
      <c r="G805" s="106">
        <v>41957</v>
      </c>
      <c r="H805" s="90" t="s">
        <v>2029</v>
      </c>
      <c r="I805" s="90" t="s">
        <v>2019</v>
      </c>
      <c r="J805" s="90">
        <v>2.5000000000000001E-2</v>
      </c>
      <c r="K805" s="90">
        <v>2</v>
      </c>
    </row>
    <row r="806" spans="7:11">
      <c r="G806" s="106">
        <v>41990</v>
      </c>
      <c r="H806" s="90" t="s">
        <v>2097</v>
      </c>
      <c r="I806" s="90" t="s">
        <v>2024</v>
      </c>
      <c r="J806" s="90">
        <v>0.02</v>
      </c>
      <c r="K806" s="90">
        <v>2</v>
      </c>
    </row>
    <row r="807" spans="7:11">
      <c r="G807" s="106">
        <v>41814</v>
      </c>
      <c r="H807" s="90" t="s">
        <v>2029</v>
      </c>
      <c r="I807" s="90" t="s">
        <v>2027</v>
      </c>
      <c r="J807" s="90">
        <v>0</v>
      </c>
      <c r="K807" s="90">
        <v>2</v>
      </c>
    </row>
    <row r="808" spans="7:11">
      <c r="G808" s="106">
        <v>41604</v>
      </c>
      <c r="H808" s="90" t="s">
        <v>2032</v>
      </c>
      <c r="I808" s="90" t="s">
        <v>2028</v>
      </c>
      <c r="J808" s="90">
        <v>0.03</v>
      </c>
      <c r="K808" s="90">
        <v>1</v>
      </c>
    </row>
    <row r="809" spans="7:11">
      <c r="G809" s="106">
        <v>41979</v>
      </c>
      <c r="H809" s="90" t="s">
        <v>2100</v>
      </c>
      <c r="I809" s="90" t="s">
        <v>2050</v>
      </c>
      <c r="J809" s="90">
        <v>0.02</v>
      </c>
      <c r="K809" s="90">
        <v>2</v>
      </c>
    </row>
    <row r="810" spans="7:11">
      <c r="G810" s="106">
        <v>41959</v>
      </c>
      <c r="H810" s="90" t="s">
        <v>2068</v>
      </c>
      <c r="I810" s="90" t="s">
        <v>2046</v>
      </c>
      <c r="J810" s="90">
        <v>0</v>
      </c>
      <c r="K810" s="90">
        <v>2</v>
      </c>
    </row>
    <row r="811" spans="7:11">
      <c r="G811" s="106">
        <v>41823</v>
      </c>
      <c r="H811" s="90" t="s">
        <v>2090</v>
      </c>
      <c r="I811" s="90" t="s">
        <v>2024</v>
      </c>
      <c r="J811" s="90">
        <v>0.01</v>
      </c>
      <c r="K811" s="90">
        <v>1</v>
      </c>
    </row>
    <row r="812" spans="7:11">
      <c r="G812" s="106">
        <v>41481</v>
      </c>
      <c r="H812" s="90" t="s">
        <v>2049</v>
      </c>
      <c r="I812" s="90" t="s">
        <v>2043</v>
      </c>
      <c r="J812" s="90">
        <v>2.5000000000000001E-2</v>
      </c>
      <c r="K812" s="90">
        <v>2</v>
      </c>
    </row>
    <row r="813" spans="7:11">
      <c r="G813" s="106">
        <v>41632</v>
      </c>
      <c r="H813" s="90" t="s">
        <v>2029</v>
      </c>
      <c r="I813" s="90" t="s">
        <v>2019</v>
      </c>
      <c r="J813" s="90">
        <v>1.4999999999999999E-2</v>
      </c>
      <c r="K813" s="90">
        <v>1</v>
      </c>
    </row>
    <row r="814" spans="7:11">
      <c r="G814" s="106">
        <v>41511</v>
      </c>
      <c r="H814" s="90" t="s">
        <v>2062</v>
      </c>
      <c r="I814" s="90" t="s">
        <v>2023</v>
      </c>
      <c r="J814" s="90">
        <v>0</v>
      </c>
      <c r="K814" s="90">
        <v>1</v>
      </c>
    </row>
    <row r="815" spans="7:11">
      <c r="G815" s="106">
        <v>41973</v>
      </c>
      <c r="H815" s="90" t="s">
        <v>2100</v>
      </c>
      <c r="I815" s="90" t="s">
        <v>2027</v>
      </c>
      <c r="J815" s="90">
        <v>0.03</v>
      </c>
      <c r="K815" s="90">
        <v>1</v>
      </c>
    </row>
    <row r="816" spans="7:11">
      <c r="G816" s="106">
        <v>41328</v>
      </c>
      <c r="H816" s="90" t="s">
        <v>2100</v>
      </c>
      <c r="I816" s="90" t="s">
        <v>2050</v>
      </c>
      <c r="J816" s="90">
        <v>0.03</v>
      </c>
      <c r="K816" s="90">
        <v>3</v>
      </c>
    </row>
    <row r="817" spans="7:11">
      <c r="G817" s="106">
        <v>41877</v>
      </c>
      <c r="H817" s="90" t="s">
        <v>2039</v>
      </c>
      <c r="I817" s="90" t="s">
        <v>2019</v>
      </c>
      <c r="J817" s="90">
        <v>2.5000000000000001E-2</v>
      </c>
      <c r="K817" s="90">
        <v>1</v>
      </c>
    </row>
    <row r="818" spans="7:11">
      <c r="G818" s="106">
        <v>41988</v>
      </c>
      <c r="H818" s="90" t="s">
        <v>2070</v>
      </c>
      <c r="I818" s="90" t="s">
        <v>2034</v>
      </c>
      <c r="J818" s="90">
        <v>1.4999999999999999E-2</v>
      </c>
      <c r="K818" s="90">
        <v>2</v>
      </c>
    </row>
    <row r="819" spans="7:11">
      <c r="G819" s="106">
        <v>41999</v>
      </c>
      <c r="H819" s="90" t="s">
        <v>2039</v>
      </c>
      <c r="I819" s="90" t="s">
        <v>2019</v>
      </c>
      <c r="J819" s="90">
        <v>0</v>
      </c>
      <c r="K819" s="90">
        <v>2</v>
      </c>
    </row>
    <row r="820" spans="7:11">
      <c r="G820" s="106">
        <v>41964</v>
      </c>
      <c r="H820" s="90" t="s">
        <v>2074</v>
      </c>
      <c r="I820" s="90" t="s">
        <v>2050</v>
      </c>
      <c r="J820" s="90">
        <v>0</v>
      </c>
      <c r="K820" s="90">
        <v>1</v>
      </c>
    </row>
    <row r="821" spans="7:11">
      <c r="G821" s="106">
        <v>41612</v>
      </c>
      <c r="H821" s="90" t="s">
        <v>2082</v>
      </c>
      <c r="I821" s="90" t="s">
        <v>2040</v>
      </c>
      <c r="J821" s="90">
        <v>0.03</v>
      </c>
      <c r="K821" s="90">
        <v>1</v>
      </c>
    </row>
    <row r="822" spans="7:11">
      <c r="G822" s="106">
        <v>41601</v>
      </c>
      <c r="H822" s="90" t="s">
        <v>2039</v>
      </c>
      <c r="I822" s="90" t="s">
        <v>2027</v>
      </c>
      <c r="J822" s="90">
        <v>0</v>
      </c>
      <c r="K822" s="90">
        <v>24</v>
      </c>
    </row>
    <row r="823" spans="7:11">
      <c r="G823" s="106">
        <v>41687</v>
      </c>
      <c r="H823" s="90" t="s">
        <v>2103</v>
      </c>
      <c r="I823" s="90" t="s">
        <v>2040</v>
      </c>
      <c r="J823" s="90">
        <v>0</v>
      </c>
      <c r="K823" s="90">
        <v>2</v>
      </c>
    </row>
    <row r="824" spans="7:11">
      <c r="G824" s="106">
        <v>41974</v>
      </c>
      <c r="H824" s="90" t="s">
        <v>2058</v>
      </c>
      <c r="I824" s="90" t="s">
        <v>2027</v>
      </c>
      <c r="J824" s="90">
        <v>0.02</v>
      </c>
      <c r="K824" s="90">
        <v>3</v>
      </c>
    </row>
    <row r="825" spans="7:11">
      <c r="G825" s="106">
        <v>41628</v>
      </c>
      <c r="H825" s="90" t="s">
        <v>2098</v>
      </c>
      <c r="I825" s="90" t="s">
        <v>2046</v>
      </c>
      <c r="J825" s="90">
        <v>0</v>
      </c>
      <c r="K825" s="90">
        <v>2</v>
      </c>
    </row>
    <row r="826" spans="7:11">
      <c r="G826" s="106">
        <v>41976</v>
      </c>
      <c r="H826" s="90" t="s">
        <v>2041</v>
      </c>
      <c r="I826" s="90" t="s">
        <v>2024</v>
      </c>
      <c r="J826" s="90">
        <v>0.02</v>
      </c>
      <c r="K826" s="90">
        <v>2</v>
      </c>
    </row>
    <row r="827" spans="7:11">
      <c r="G827" s="106">
        <v>41534</v>
      </c>
      <c r="H827" s="90" t="s">
        <v>2089</v>
      </c>
      <c r="I827" s="90" t="s">
        <v>2024</v>
      </c>
      <c r="J827" s="90">
        <v>0.02</v>
      </c>
      <c r="K827" s="90">
        <v>2</v>
      </c>
    </row>
    <row r="828" spans="7:11">
      <c r="G828" s="106">
        <v>41833</v>
      </c>
      <c r="H828" s="90" t="s">
        <v>2058</v>
      </c>
      <c r="I828" s="90" t="s">
        <v>2040</v>
      </c>
      <c r="J828" s="90">
        <v>0.03</v>
      </c>
      <c r="K828" s="90">
        <v>3</v>
      </c>
    </row>
    <row r="829" spans="7:11">
      <c r="G829" s="106">
        <v>41456</v>
      </c>
      <c r="H829" s="90" t="s">
        <v>2036</v>
      </c>
      <c r="I829" s="90" t="s">
        <v>2028</v>
      </c>
      <c r="J829" s="90">
        <v>0</v>
      </c>
      <c r="K829" s="90">
        <v>1</v>
      </c>
    </row>
    <row r="830" spans="7:11">
      <c r="G830" s="106">
        <v>42001</v>
      </c>
      <c r="H830" s="90" t="s">
        <v>2036</v>
      </c>
      <c r="I830" s="90" t="s">
        <v>2019</v>
      </c>
      <c r="J830" s="90">
        <v>1.4999999999999999E-2</v>
      </c>
      <c r="K830" s="90">
        <v>3</v>
      </c>
    </row>
    <row r="831" spans="7:11">
      <c r="G831" s="106">
        <v>41491</v>
      </c>
      <c r="H831" s="90" t="s">
        <v>2054</v>
      </c>
      <c r="I831" s="90" t="s">
        <v>2023</v>
      </c>
      <c r="J831" s="90">
        <v>1.4999999999999999E-2</v>
      </c>
      <c r="K831" s="90">
        <v>1</v>
      </c>
    </row>
    <row r="832" spans="7:11">
      <c r="G832" s="106">
        <v>41616</v>
      </c>
      <c r="H832" s="90" t="s">
        <v>2042</v>
      </c>
      <c r="I832" s="90" t="s">
        <v>2034</v>
      </c>
      <c r="J832" s="90">
        <v>0</v>
      </c>
      <c r="K832" s="90">
        <v>3</v>
      </c>
    </row>
    <row r="833" spans="7:11">
      <c r="G833" s="106">
        <v>41977</v>
      </c>
      <c r="H833" s="90" t="s">
        <v>2071</v>
      </c>
      <c r="I833" s="90" t="s">
        <v>2050</v>
      </c>
      <c r="J833" s="90">
        <v>0</v>
      </c>
      <c r="K833" s="90">
        <v>18</v>
      </c>
    </row>
    <row r="834" spans="7:11">
      <c r="G834" s="106">
        <v>41956</v>
      </c>
      <c r="H834" s="90" t="s">
        <v>2089</v>
      </c>
      <c r="I834" s="90" t="s">
        <v>2027</v>
      </c>
      <c r="J834" s="90">
        <v>0</v>
      </c>
      <c r="K834" s="90">
        <v>2</v>
      </c>
    </row>
    <row r="835" spans="7:11">
      <c r="G835" s="106">
        <v>41956</v>
      </c>
      <c r="H835" s="90" t="s">
        <v>2029</v>
      </c>
      <c r="I835" s="90" t="s">
        <v>2019</v>
      </c>
      <c r="J835" s="90">
        <v>0.02</v>
      </c>
      <c r="K835" s="90">
        <v>2</v>
      </c>
    </row>
    <row r="836" spans="7:11">
      <c r="G836" s="106">
        <v>41633</v>
      </c>
      <c r="H836" s="90" t="s">
        <v>2079</v>
      </c>
      <c r="I836" s="90" t="s">
        <v>2050</v>
      </c>
      <c r="J836" s="90">
        <v>2.5000000000000001E-2</v>
      </c>
      <c r="K836" s="90">
        <v>2</v>
      </c>
    </row>
    <row r="837" spans="7:11">
      <c r="G837" s="106">
        <v>41739</v>
      </c>
      <c r="H837" s="90" t="s">
        <v>2101</v>
      </c>
      <c r="I837" s="90" t="s">
        <v>2024</v>
      </c>
      <c r="J837" s="90">
        <v>0.01</v>
      </c>
      <c r="K837" s="90">
        <v>2</v>
      </c>
    </row>
    <row r="838" spans="7:11">
      <c r="G838" s="106">
        <v>41803</v>
      </c>
      <c r="H838" s="90" t="s">
        <v>2049</v>
      </c>
      <c r="I838" s="90" t="s">
        <v>2019</v>
      </c>
      <c r="J838" s="90">
        <v>0.03</v>
      </c>
      <c r="K838" s="90">
        <v>2</v>
      </c>
    </row>
    <row r="839" spans="7:11">
      <c r="G839" s="106">
        <v>41447</v>
      </c>
      <c r="H839" s="90" t="s">
        <v>2074</v>
      </c>
      <c r="I839" s="90" t="s">
        <v>2028</v>
      </c>
      <c r="J839" s="90">
        <v>1.4999999999999999E-2</v>
      </c>
      <c r="K839" s="90">
        <v>2</v>
      </c>
    </row>
    <row r="840" spans="7:11">
      <c r="G840" s="106">
        <v>41594</v>
      </c>
      <c r="H840" s="90" t="s">
        <v>2102</v>
      </c>
      <c r="I840" s="90" t="s">
        <v>2034</v>
      </c>
      <c r="J840" s="90">
        <v>0</v>
      </c>
      <c r="K840" s="90">
        <v>2</v>
      </c>
    </row>
    <row r="841" spans="7:11">
      <c r="G841" s="106">
        <v>41951</v>
      </c>
      <c r="H841" s="90" t="s">
        <v>2093</v>
      </c>
      <c r="I841" s="90" t="s">
        <v>2040</v>
      </c>
      <c r="J841" s="90">
        <v>0.02</v>
      </c>
      <c r="K841" s="90">
        <v>3</v>
      </c>
    </row>
    <row r="842" spans="7:11">
      <c r="G842" s="106">
        <v>41975</v>
      </c>
      <c r="H842" s="90" t="s">
        <v>2052</v>
      </c>
      <c r="I842" s="90" t="s">
        <v>2027</v>
      </c>
      <c r="J842" s="90">
        <v>0</v>
      </c>
      <c r="K842" s="90">
        <v>2</v>
      </c>
    </row>
    <row r="843" spans="7:11">
      <c r="G843" s="106">
        <v>41581</v>
      </c>
      <c r="H843" s="90" t="s">
        <v>2093</v>
      </c>
      <c r="I843" s="90" t="s">
        <v>2046</v>
      </c>
      <c r="J843" s="90">
        <v>2.5000000000000001E-2</v>
      </c>
      <c r="K843" s="90">
        <v>2</v>
      </c>
    </row>
    <row r="844" spans="7:11">
      <c r="G844" s="106">
        <v>41991</v>
      </c>
      <c r="H844" s="90" t="s">
        <v>2078</v>
      </c>
      <c r="I844" s="90" t="s">
        <v>2043</v>
      </c>
      <c r="J844" s="90">
        <v>0</v>
      </c>
      <c r="K844" s="90">
        <v>2</v>
      </c>
    </row>
    <row r="845" spans="7:11">
      <c r="G845" s="106">
        <v>41954</v>
      </c>
      <c r="H845" s="90" t="s">
        <v>2085</v>
      </c>
      <c r="I845" s="90" t="s">
        <v>2027</v>
      </c>
      <c r="J845" s="90">
        <v>0</v>
      </c>
      <c r="K845" s="90">
        <v>3</v>
      </c>
    </row>
    <row r="846" spans="7:11">
      <c r="G846" s="106">
        <v>42000</v>
      </c>
      <c r="H846" s="90" t="s">
        <v>2084</v>
      </c>
      <c r="I846" s="90" t="s">
        <v>2028</v>
      </c>
      <c r="J846" s="90">
        <v>0</v>
      </c>
      <c r="K846" s="90">
        <v>2</v>
      </c>
    </row>
    <row r="847" spans="7:11">
      <c r="G847" s="106">
        <v>41645</v>
      </c>
      <c r="H847" s="90" t="s">
        <v>2058</v>
      </c>
      <c r="I847" s="90" t="s">
        <v>2050</v>
      </c>
      <c r="J847" s="90">
        <v>0</v>
      </c>
      <c r="K847" s="90">
        <v>2</v>
      </c>
    </row>
    <row r="848" spans="7:11">
      <c r="G848" s="106">
        <v>41595</v>
      </c>
      <c r="H848" s="90" t="s">
        <v>2055</v>
      </c>
      <c r="I848" s="90" t="s">
        <v>2043</v>
      </c>
      <c r="J848" s="90">
        <v>0.02</v>
      </c>
      <c r="K848" s="90">
        <v>4</v>
      </c>
    </row>
    <row r="849" spans="7:11">
      <c r="G849" s="106">
        <v>41610</v>
      </c>
      <c r="H849" s="90" t="s">
        <v>2078</v>
      </c>
      <c r="I849" s="90" t="s">
        <v>2040</v>
      </c>
      <c r="J849" s="90">
        <v>0</v>
      </c>
      <c r="K849" s="90">
        <v>1</v>
      </c>
    </row>
    <row r="850" spans="7:11">
      <c r="G850" s="106">
        <v>41983</v>
      </c>
      <c r="H850" s="90" t="s">
        <v>2038</v>
      </c>
      <c r="I850" s="90" t="s">
        <v>2028</v>
      </c>
      <c r="J850" s="90">
        <v>0.03</v>
      </c>
      <c r="K850" s="90">
        <v>2</v>
      </c>
    </row>
    <row r="851" spans="7:11">
      <c r="G851" s="106">
        <v>41994</v>
      </c>
      <c r="H851" s="90" t="s">
        <v>2103</v>
      </c>
      <c r="I851" s="90" t="s">
        <v>2043</v>
      </c>
      <c r="J851" s="90">
        <v>0.01</v>
      </c>
      <c r="K851" s="90">
        <v>3</v>
      </c>
    </row>
    <row r="852" spans="7:11">
      <c r="G852" s="106">
        <v>41613</v>
      </c>
      <c r="H852" s="90" t="s">
        <v>2051</v>
      </c>
      <c r="I852" s="90" t="s">
        <v>2046</v>
      </c>
      <c r="J852" s="90">
        <v>1.4999999999999999E-2</v>
      </c>
      <c r="K852" s="90">
        <v>2</v>
      </c>
    </row>
    <row r="853" spans="7:11">
      <c r="G853" s="106">
        <v>41978</v>
      </c>
      <c r="H853" s="90" t="s">
        <v>2030</v>
      </c>
      <c r="I853" s="90" t="s">
        <v>2043</v>
      </c>
      <c r="J853" s="90">
        <v>0.02</v>
      </c>
      <c r="K853" s="90">
        <v>7</v>
      </c>
    </row>
    <row r="854" spans="7:11">
      <c r="G854" s="106">
        <v>41844</v>
      </c>
      <c r="H854" s="90" t="s">
        <v>2051</v>
      </c>
      <c r="I854" s="90" t="s">
        <v>2028</v>
      </c>
      <c r="J854" s="90">
        <v>1.4999999999999999E-2</v>
      </c>
      <c r="K854" s="90">
        <v>2</v>
      </c>
    </row>
    <row r="855" spans="7:11">
      <c r="G855" s="106">
        <v>41433</v>
      </c>
      <c r="H855" s="90" t="s">
        <v>2094</v>
      </c>
      <c r="I855" s="90" t="s">
        <v>2034</v>
      </c>
      <c r="J855" s="90">
        <v>0.01</v>
      </c>
      <c r="K855" s="90">
        <v>2</v>
      </c>
    </row>
    <row r="856" spans="7:11">
      <c r="G856" s="106">
        <v>41612</v>
      </c>
      <c r="H856" s="90" t="s">
        <v>2072</v>
      </c>
      <c r="I856" s="90" t="s">
        <v>2024</v>
      </c>
      <c r="J856" s="90">
        <v>0</v>
      </c>
      <c r="K856" s="90">
        <v>3</v>
      </c>
    </row>
    <row r="857" spans="7:11">
      <c r="G857" s="106">
        <v>41617</v>
      </c>
      <c r="H857" s="90" t="s">
        <v>2049</v>
      </c>
      <c r="I857" s="90" t="s">
        <v>2028</v>
      </c>
      <c r="J857" s="90">
        <v>1.4999999999999999E-2</v>
      </c>
      <c r="K857" s="90">
        <v>3</v>
      </c>
    </row>
    <row r="858" spans="7:11">
      <c r="G858" s="106">
        <v>41902</v>
      </c>
      <c r="H858" s="90" t="s">
        <v>2087</v>
      </c>
      <c r="I858" s="90" t="s">
        <v>2034</v>
      </c>
      <c r="J858" s="90">
        <v>0</v>
      </c>
      <c r="K858" s="90">
        <v>1</v>
      </c>
    </row>
    <row r="859" spans="7:11">
      <c r="G859" s="106">
        <v>41595</v>
      </c>
      <c r="H859" s="90" t="s">
        <v>2051</v>
      </c>
      <c r="I859" s="90" t="s">
        <v>2028</v>
      </c>
      <c r="J859" s="90">
        <v>0.02</v>
      </c>
      <c r="K859" s="90">
        <v>2</v>
      </c>
    </row>
    <row r="860" spans="7:11">
      <c r="G860" s="106">
        <v>41584</v>
      </c>
      <c r="H860" s="90" t="s">
        <v>2065</v>
      </c>
      <c r="I860" s="90" t="s">
        <v>2046</v>
      </c>
      <c r="J860" s="90">
        <v>1.4999999999999999E-2</v>
      </c>
      <c r="K860" s="90">
        <v>4</v>
      </c>
    </row>
    <row r="861" spans="7:11">
      <c r="G861" s="106">
        <v>41622</v>
      </c>
      <c r="H861" s="90" t="s">
        <v>2025</v>
      </c>
      <c r="I861" s="90" t="s">
        <v>2024</v>
      </c>
      <c r="J861" s="90">
        <v>2.5000000000000001E-2</v>
      </c>
      <c r="K861" s="90">
        <v>2</v>
      </c>
    </row>
    <row r="862" spans="7:11">
      <c r="G862" s="106">
        <v>41294</v>
      </c>
      <c r="H862" s="90" t="s">
        <v>2057</v>
      </c>
      <c r="I862" s="90" t="s">
        <v>2046</v>
      </c>
      <c r="J862" s="90">
        <v>0</v>
      </c>
      <c r="K862" s="90">
        <v>3</v>
      </c>
    </row>
    <row r="863" spans="7:11">
      <c r="G863" s="106">
        <v>41999</v>
      </c>
      <c r="H863" s="90" t="s">
        <v>2072</v>
      </c>
      <c r="I863" s="90" t="s">
        <v>2024</v>
      </c>
      <c r="J863" s="90">
        <v>0.01</v>
      </c>
      <c r="K863" s="90">
        <v>4</v>
      </c>
    </row>
    <row r="864" spans="7:11">
      <c r="G864" s="106">
        <v>41625</v>
      </c>
      <c r="H864" s="90" t="s">
        <v>2098</v>
      </c>
      <c r="I864" s="90" t="s">
        <v>2034</v>
      </c>
      <c r="J864" s="90">
        <v>0.01</v>
      </c>
      <c r="K864" s="90">
        <v>2</v>
      </c>
    </row>
    <row r="865" spans="7:11">
      <c r="G865" s="106">
        <v>41994</v>
      </c>
      <c r="H865" s="90" t="s">
        <v>2032</v>
      </c>
      <c r="I865" s="90" t="s">
        <v>2034</v>
      </c>
      <c r="J865" s="90">
        <v>0</v>
      </c>
      <c r="K865" s="90">
        <v>2</v>
      </c>
    </row>
    <row r="866" spans="7:11">
      <c r="G866" s="106">
        <v>41478</v>
      </c>
      <c r="H866" s="90" t="s">
        <v>2033</v>
      </c>
      <c r="I866" s="90" t="s">
        <v>2034</v>
      </c>
      <c r="J866" s="90">
        <v>0</v>
      </c>
      <c r="K866" s="90">
        <v>3</v>
      </c>
    </row>
    <row r="867" spans="7:11">
      <c r="G867" s="106">
        <v>41988</v>
      </c>
      <c r="H867" s="90" t="s">
        <v>2096</v>
      </c>
      <c r="I867" s="90" t="s">
        <v>2019</v>
      </c>
      <c r="J867" s="90">
        <v>0.03</v>
      </c>
      <c r="K867" s="90">
        <v>1</v>
      </c>
    </row>
    <row r="868" spans="7:11">
      <c r="G868" s="106">
        <v>41591</v>
      </c>
      <c r="H868" s="90" t="s">
        <v>2054</v>
      </c>
      <c r="I868" s="90" t="s">
        <v>2040</v>
      </c>
      <c r="J868" s="90">
        <v>0.01</v>
      </c>
      <c r="K868" s="90">
        <v>2</v>
      </c>
    </row>
    <row r="869" spans="7:11">
      <c r="G869" s="106">
        <v>42003</v>
      </c>
      <c r="H869" s="90" t="s">
        <v>2044</v>
      </c>
      <c r="I869" s="90" t="s">
        <v>2027</v>
      </c>
      <c r="J869" s="90">
        <v>0.01</v>
      </c>
      <c r="K869" s="90">
        <v>1</v>
      </c>
    </row>
    <row r="870" spans="7:11">
      <c r="G870" s="106">
        <v>41953</v>
      </c>
      <c r="H870" s="90" t="s">
        <v>2087</v>
      </c>
      <c r="I870" s="90" t="s">
        <v>2028</v>
      </c>
      <c r="J870" s="90">
        <v>0</v>
      </c>
      <c r="K870" s="90">
        <v>1</v>
      </c>
    </row>
    <row r="871" spans="7:11">
      <c r="G871" s="106">
        <v>41886</v>
      </c>
      <c r="H871" s="90" t="s">
        <v>2082</v>
      </c>
      <c r="I871" s="90" t="s">
        <v>2043</v>
      </c>
      <c r="J871" s="90">
        <v>0.02</v>
      </c>
      <c r="K871" s="90">
        <v>23</v>
      </c>
    </row>
    <row r="872" spans="7:11">
      <c r="G872" s="106">
        <v>41402</v>
      </c>
      <c r="H872" s="90" t="s">
        <v>2096</v>
      </c>
      <c r="I872" s="90" t="s">
        <v>2028</v>
      </c>
      <c r="J872" s="90">
        <v>0.02</v>
      </c>
      <c r="K872" s="90">
        <v>2</v>
      </c>
    </row>
    <row r="873" spans="7:11">
      <c r="G873" s="106">
        <v>41979</v>
      </c>
      <c r="H873" s="90" t="s">
        <v>2062</v>
      </c>
      <c r="I873" s="90" t="s">
        <v>2046</v>
      </c>
      <c r="J873" s="90">
        <v>0.03</v>
      </c>
      <c r="K873" s="90">
        <v>2</v>
      </c>
    </row>
    <row r="874" spans="7:11">
      <c r="G874" s="106">
        <v>41996</v>
      </c>
      <c r="H874" s="90" t="s">
        <v>2036</v>
      </c>
      <c r="I874" s="90" t="s">
        <v>2027</v>
      </c>
      <c r="J874" s="90">
        <v>0</v>
      </c>
      <c r="K874" s="90">
        <v>3</v>
      </c>
    </row>
    <row r="875" spans="7:11">
      <c r="G875" s="106">
        <v>41714</v>
      </c>
      <c r="H875" s="90" t="s">
        <v>2090</v>
      </c>
      <c r="I875" s="90" t="s">
        <v>2024</v>
      </c>
      <c r="J875" s="90">
        <v>0.03</v>
      </c>
      <c r="K875" s="90">
        <v>2</v>
      </c>
    </row>
    <row r="876" spans="7:11">
      <c r="G876" s="106">
        <v>41601</v>
      </c>
      <c r="H876" s="90" t="s">
        <v>2093</v>
      </c>
      <c r="I876" s="90" t="s">
        <v>2040</v>
      </c>
      <c r="J876" s="90">
        <v>0.02</v>
      </c>
      <c r="K876" s="90">
        <v>20</v>
      </c>
    </row>
    <row r="877" spans="7:11">
      <c r="G877" s="106">
        <v>41382</v>
      </c>
      <c r="H877" s="90" t="s">
        <v>2093</v>
      </c>
      <c r="I877" s="90" t="s">
        <v>2019</v>
      </c>
      <c r="J877" s="90">
        <v>0.02</v>
      </c>
      <c r="K877" s="90">
        <v>2</v>
      </c>
    </row>
    <row r="878" spans="7:11">
      <c r="G878" s="106">
        <v>41634</v>
      </c>
      <c r="H878" s="90" t="s">
        <v>2058</v>
      </c>
      <c r="I878" s="90" t="s">
        <v>2043</v>
      </c>
      <c r="J878" s="90">
        <v>0.01</v>
      </c>
      <c r="K878" s="90">
        <v>3</v>
      </c>
    </row>
    <row r="879" spans="7:11">
      <c r="G879" s="106">
        <v>41969</v>
      </c>
      <c r="H879" s="90" t="s">
        <v>2074</v>
      </c>
      <c r="I879" s="90" t="s">
        <v>2027</v>
      </c>
      <c r="J879" s="90">
        <v>1.4999999999999999E-2</v>
      </c>
      <c r="K879" s="90">
        <v>2</v>
      </c>
    </row>
    <row r="880" spans="7:11">
      <c r="G880" s="106">
        <v>41946</v>
      </c>
      <c r="H880" s="90" t="s">
        <v>2073</v>
      </c>
      <c r="I880" s="90" t="s">
        <v>2027</v>
      </c>
      <c r="J880" s="90">
        <v>0.03</v>
      </c>
      <c r="K880" s="90">
        <v>2</v>
      </c>
    </row>
    <row r="881" spans="7:11">
      <c r="G881" s="106">
        <v>41689</v>
      </c>
      <c r="H881" s="90" t="s">
        <v>2100</v>
      </c>
      <c r="I881" s="90" t="s">
        <v>2034</v>
      </c>
      <c r="J881" s="90">
        <v>0.02</v>
      </c>
      <c r="K881" s="90">
        <v>2</v>
      </c>
    </row>
    <row r="882" spans="7:11">
      <c r="G882" s="106">
        <v>41759</v>
      </c>
      <c r="H882" s="90" t="s">
        <v>2069</v>
      </c>
      <c r="I882" s="90" t="s">
        <v>2028</v>
      </c>
      <c r="J882" s="90">
        <v>0.03</v>
      </c>
      <c r="K882" s="90">
        <v>1</v>
      </c>
    </row>
    <row r="883" spans="7:11">
      <c r="G883" s="106">
        <v>41615</v>
      </c>
      <c r="H883" s="90" t="s">
        <v>2089</v>
      </c>
      <c r="I883" s="90" t="s">
        <v>2019</v>
      </c>
      <c r="J883" s="90">
        <v>2.5000000000000001E-2</v>
      </c>
      <c r="K883" s="90">
        <v>2</v>
      </c>
    </row>
    <row r="884" spans="7:11">
      <c r="G884" s="106">
        <v>41605</v>
      </c>
      <c r="H884" s="90" t="s">
        <v>2051</v>
      </c>
      <c r="I884" s="90" t="s">
        <v>2046</v>
      </c>
      <c r="J884" s="90">
        <v>0</v>
      </c>
      <c r="K884" s="90">
        <v>2</v>
      </c>
    </row>
    <row r="885" spans="7:11">
      <c r="G885" s="106">
        <v>41954</v>
      </c>
      <c r="H885" s="90" t="s">
        <v>2052</v>
      </c>
      <c r="I885" s="90" t="s">
        <v>2031</v>
      </c>
      <c r="J885" s="90">
        <v>2.5000000000000001E-2</v>
      </c>
      <c r="K885" s="90">
        <v>3</v>
      </c>
    </row>
    <row r="886" spans="7:11">
      <c r="G886" s="106">
        <v>41993</v>
      </c>
      <c r="H886" s="90" t="s">
        <v>2049</v>
      </c>
      <c r="I886" s="90" t="s">
        <v>2034</v>
      </c>
      <c r="J886" s="90">
        <v>2.5000000000000001E-2</v>
      </c>
      <c r="K886" s="90">
        <v>4</v>
      </c>
    </row>
    <row r="887" spans="7:11">
      <c r="G887" s="106">
        <v>41617</v>
      </c>
      <c r="H887" s="90" t="s">
        <v>2030</v>
      </c>
      <c r="I887" s="90" t="s">
        <v>2023</v>
      </c>
      <c r="J887" s="90">
        <v>0</v>
      </c>
      <c r="K887" s="90">
        <v>3</v>
      </c>
    </row>
    <row r="888" spans="7:11">
      <c r="G888" s="106">
        <v>41982</v>
      </c>
      <c r="H888" s="90" t="s">
        <v>2093</v>
      </c>
      <c r="I888" s="90" t="s">
        <v>2031</v>
      </c>
      <c r="J888" s="90">
        <v>2.5000000000000001E-2</v>
      </c>
      <c r="K888" s="90">
        <v>1</v>
      </c>
    </row>
    <row r="889" spans="7:11">
      <c r="G889" s="106">
        <v>41612</v>
      </c>
      <c r="H889" s="90" t="s">
        <v>2058</v>
      </c>
      <c r="I889" s="90" t="s">
        <v>2028</v>
      </c>
      <c r="J889" s="90">
        <v>0</v>
      </c>
      <c r="K889" s="90">
        <v>1</v>
      </c>
    </row>
    <row r="890" spans="7:11">
      <c r="G890" s="106">
        <v>41612</v>
      </c>
      <c r="H890" s="90" t="s">
        <v>2054</v>
      </c>
      <c r="I890" s="90" t="s">
        <v>2031</v>
      </c>
      <c r="J890" s="90">
        <v>2.5000000000000001E-2</v>
      </c>
      <c r="K890" s="90">
        <v>2</v>
      </c>
    </row>
    <row r="891" spans="7:11">
      <c r="G891" s="106">
        <v>41629</v>
      </c>
      <c r="H891" s="90" t="s">
        <v>2030</v>
      </c>
      <c r="I891" s="90" t="s">
        <v>2023</v>
      </c>
      <c r="J891" s="90">
        <v>0.03</v>
      </c>
      <c r="K891" s="90">
        <v>3</v>
      </c>
    </row>
    <row r="892" spans="7:11">
      <c r="G892" s="106">
        <v>41634</v>
      </c>
      <c r="H892" s="90" t="s">
        <v>2082</v>
      </c>
      <c r="I892" s="90" t="s">
        <v>2024</v>
      </c>
      <c r="J892" s="90">
        <v>0</v>
      </c>
      <c r="K892" s="90">
        <v>19</v>
      </c>
    </row>
    <row r="893" spans="7:11">
      <c r="G893" s="106">
        <v>41628</v>
      </c>
      <c r="H893" s="90" t="s">
        <v>2067</v>
      </c>
      <c r="I893" s="90" t="s">
        <v>2046</v>
      </c>
      <c r="J893" s="90">
        <v>1.4999999999999999E-2</v>
      </c>
      <c r="K893" s="90">
        <v>1</v>
      </c>
    </row>
    <row r="894" spans="7:11">
      <c r="G894" s="106">
        <v>42003</v>
      </c>
      <c r="H894" s="90" t="s">
        <v>2049</v>
      </c>
      <c r="I894" s="90" t="s">
        <v>2028</v>
      </c>
      <c r="J894" s="90">
        <v>2.5000000000000001E-2</v>
      </c>
      <c r="K894" s="90">
        <v>14</v>
      </c>
    </row>
    <row r="895" spans="7:11">
      <c r="G895" s="106">
        <v>41991</v>
      </c>
      <c r="H895" s="90" t="s">
        <v>2096</v>
      </c>
      <c r="I895" s="90" t="s">
        <v>2027</v>
      </c>
      <c r="J895" s="90">
        <v>0</v>
      </c>
      <c r="K895" s="90">
        <v>24</v>
      </c>
    </row>
    <row r="896" spans="7:11">
      <c r="G896" s="106">
        <v>41635</v>
      </c>
      <c r="H896" s="90" t="s">
        <v>2059</v>
      </c>
      <c r="I896" s="90" t="s">
        <v>2028</v>
      </c>
      <c r="J896" s="90">
        <v>0</v>
      </c>
      <c r="K896" s="90">
        <v>1</v>
      </c>
    </row>
    <row r="897" spans="7:11">
      <c r="G897" s="106">
        <v>41923</v>
      </c>
      <c r="H897" s="90" t="s">
        <v>2033</v>
      </c>
      <c r="I897" s="90" t="s">
        <v>2034</v>
      </c>
      <c r="J897" s="90">
        <v>2.5000000000000001E-2</v>
      </c>
      <c r="K897" s="90">
        <v>3</v>
      </c>
    </row>
    <row r="898" spans="7:11">
      <c r="G898" s="106">
        <v>41377</v>
      </c>
      <c r="H898" s="90" t="s">
        <v>2093</v>
      </c>
      <c r="I898" s="90" t="s">
        <v>2037</v>
      </c>
      <c r="J898" s="90">
        <v>0.01</v>
      </c>
      <c r="K898" s="90">
        <v>1</v>
      </c>
    </row>
    <row r="899" spans="7:11">
      <c r="G899" s="106">
        <v>41608</v>
      </c>
      <c r="H899" s="90" t="s">
        <v>2096</v>
      </c>
      <c r="I899" s="90" t="s">
        <v>2023</v>
      </c>
      <c r="J899" s="90">
        <v>0</v>
      </c>
      <c r="K899" s="90">
        <v>11</v>
      </c>
    </row>
    <row r="900" spans="7:11">
      <c r="G900" s="106">
        <v>41996</v>
      </c>
      <c r="H900" s="90" t="s">
        <v>2083</v>
      </c>
      <c r="I900" s="90" t="s">
        <v>2027</v>
      </c>
      <c r="J900" s="90">
        <v>0</v>
      </c>
      <c r="K900" s="90">
        <v>2</v>
      </c>
    </row>
    <row r="901" spans="7:11">
      <c r="G901" s="106">
        <v>41590</v>
      </c>
      <c r="H901" s="90" t="s">
        <v>2045</v>
      </c>
      <c r="I901" s="90" t="s">
        <v>2028</v>
      </c>
      <c r="J901" s="90">
        <v>0.03</v>
      </c>
      <c r="K901" s="90">
        <v>1</v>
      </c>
    </row>
    <row r="902" spans="7:11">
      <c r="G902" s="106">
        <v>41983</v>
      </c>
      <c r="H902" s="90" t="s">
        <v>2039</v>
      </c>
      <c r="I902" s="90" t="s">
        <v>2034</v>
      </c>
      <c r="J902" s="90">
        <v>1.4999999999999999E-2</v>
      </c>
      <c r="K902" s="90">
        <v>2</v>
      </c>
    </row>
    <row r="903" spans="7:11">
      <c r="G903" s="106">
        <v>41285</v>
      </c>
      <c r="H903" s="90" t="s">
        <v>2097</v>
      </c>
      <c r="I903" s="90" t="s">
        <v>2028</v>
      </c>
      <c r="J903" s="90">
        <v>0</v>
      </c>
      <c r="K903" s="90">
        <v>1</v>
      </c>
    </row>
    <row r="904" spans="7:11">
      <c r="G904" s="106">
        <v>42001</v>
      </c>
      <c r="H904" s="90" t="s">
        <v>2030</v>
      </c>
      <c r="I904" s="90" t="s">
        <v>2034</v>
      </c>
      <c r="J904" s="90">
        <v>0</v>
      </c>
      <c r="K904" s="90">
        <v>8</v>
      </c>
    </row>
    <row r="905" spans="7:11">
      <c r="G905" s="106">
        <v>41609</v>
      </c>
      <c r="H905" s="90" t="s">
        <v>2069</v>
      </c>
      <c r="I905" s="90" t="s">
        <v>2046</v>
      </c>
      <c r="J905" s="90">
        <v>0</v>
      </c>
      <c r="K905" s="90">
        <v>1</v>
      </c>
    </row>
    <row r="906" spans="7:11">
      <c r="G906" s="106">
        <v>41609</v>
      </c>
      <c r="H906" s="90" t="s">
        <v>2038</v>
      </c>
      <c r="I906" s="90" t="s">
        <v>2023</v>
      </c>
      <c r="J906" s="90">
        <v>0</v>
      </c>
      <c r="K906" s="90">
        <v>3</v>
      </c>
    </row>
    <row r="907" spans="7:11">
      <c r="G907" s="106">
        <v>41592</v>
      </c>
      <c r="H907" s="90" t="s">
        <v>2030</v>
      </c>
      <c r="I907" s="90" t="s">
        <v>2037</v>
      </c>
      <c r="J907" s="90">
        <v>0</v>
      </c>
      <c r="K907" s="90">
        <v>18</v>
      </c>
    </row>
    <row r="908" spans="7:11">
      <c r="G908" s="106">
        <v>41735</v>
      </c>
      <c r="H908" s="90" t="s">
        <v>2061</v>
      </c>
      <c r="I908" s="90" t="s">
        <v>2027</v>
      </c>
      <c r="J908" s="90">
        <v>0</v>
      </c>
      <c r="K908" s="90">
        <v>1</v>
      </c>
    </row>
    <row r="909" spans="7:11">
      <c r="G909" s="106">
        <v>41593</v>
      </c>
      <c r="H909" s="90" t="s">
        <v>2090</v>
      </c>
      <c r="I909" s="90" t="s">
        <v>2019</v>
      </c>
      <c r="J909" s="90">
        <v>0</v>
      </c>
      <c r="K909" s="90">
        <v>13</v>
      </c>
    </row>
    <row r="910" spans="7:11">
      <c r="G910" s="106">
        <v>41587</v>
      </c>
      <c r="H910" s="90" t="s">
        <v>2058</v>
      </c>
      <c r="I910" s="90" t="s">
        <v>2043</v>
      </c>
      <c r="J910" s="90">
        <v>0</v>
      </c>
      <c r="K910" s="90">
        <v>3</v>
      </c>
    </row>
    <row r="911" spans="7:11">
      <c r="G911" s="106">
        <v>41634</v>
      </c>
      <c r="H911" s="90" t="s">
        <v>2020</v>
      </c>
      <c r="I911" s="90" t="s">
        <v>2028</v>
      </c>
      <c r="J911" s="90">
        <v>2.5000000000000001E-2</v>
      </c>
      <c r="K911" s="90">
        <v>2</v>
      </c>
    </row>
    <row r="912" spans="7:11">
      <c r="G912" s="106">
        <v>41583</v>
      </c>
      <c r="H912" s="90" t="s">
        <v>2057</v>
      </c>
      <c r="I912" s="90" t="s">
        <v>2019</v>
      </c>
      <c r="J912" s="90">
        <v>0</v>
      </c>
      <c r="K912" s="90">
        <v>2</v>
      </c>
    </row>
    <row r="913" spans="7:11">
      <c r="G913" s="106">
        <v>41978</v>
      </c>
      <c r="H913" s="90" t="s">
        <v>2035</v>
      </c>
      <c r="I913" s="90" t="s">
        <v>2046</v>
      </c>
      <c r="J913" s="90">
        <v>0.01</v>
      </c>
      <c r="K913" s="90">
        <v>2</v>
      </c>
    </row>
    <row r="914" spans="7:11">
      <c r="G914" s="106">
        <v>41958</v>
      </c>
      <c r="H914" s="90" t="s">
        <v>2048</v>
      </c>
      <c r="I914" s="90" t="s">
        <v>2034</v>
      </c>
      <c r="J914" s="90">
        <v>0</v>
      </c>
      <c r="K914" s="90">
        <v>3</v>
      </c>
    </row>
    <row r="915" spans="7:11">
      <c r="G915" s="106">
        <v>41587</v>
      </c>
      <c r="H915" s="90" t="s">
        <v>2052</v>
      </c>
      <c r="I915" s="90" t="s">
        <v>2027</v>
      </c>
      <c r="J915" s="90">
        <v>0</v>
      </c>
      <c r="K915" s="90">
        <v>1</v>
      </c>
    </row>
    <row r="916" spans="7:11">
      <c r="G916" s="106">
        <v>41992</v>
      </c>
      <c r="H916" s="90" t="s">
        <v>2087</v>
      </c>
      <c r="I916" s="90" t="s">
        <v>2024</v>
      </c>
      <c r="J916" s="90">
        <v>1.4999999999999999E-2</v>
      </c>
      <c r="K916" s="90">
        <v>2</v>
      </c>
    </row>
    <row r="917" spans="7:11">
      <c r="G917" s="106">
        <v>42000</v>
      </c>
      <c r="H917" s="90" t="s">
        <v>2062</v>
      </c>
      <c r="I917" s="90" t="s">
        <v>2034</v>
      </c>
      <c r="J917" s="90">
        <v>0</v>
      </c>
      <c r="K917" s="90">
        <v>16</v>
      </c>
    </row>
    <row r="918" spans="7:11">
      <c r="G918" s="106">
        <v>41984</v>
      </c>
      <c r="H918" s="90" t="s">
        <v>2049</v>
      </c>
      <c r="I918" s="90" t="s">
        <v>2028</v>
      </c>
      <c r="J918" s="90">
        <v>1.4999999999999999E-2</v>
      </c>
      <c r="K918" s="90">
        <v>3</v>
      </c>
    </row>
    <row r="919" spans="7:11">
      <c r="G919" s="106">
        <v>41961</v>
      </c>
      <c r="H919" s="90" t="s">
        <v>2085</v>
      </c>
      <c r="I919" s="90" t="s">
        <v>2034</v>
      </c>
      <c r="J919" s="90">
        <v>0</v>
      </c>
      <c r="K919" s="90">
        <v>3</v>
      </c>
    </row>
    <row r="920" spans="7:11">
      <c r="G920" s="106">
        <v>41992</v>
      </c>
      <c r="H920" s="90" t="s">
        <v>2075</v>
      </c>
      <c r="I920" s="90" t="s">
        <v>2028</v>
      </c>
      <c r="J920" s="90">
        <v>0</v>
      </c>
      <c r="K920" s="90">
        <v>1</v>
      </c>
    </row>
    <row r="921" spans="7:11">
      <c r="G921" s="106">
        <v>41981</v>
      </c>
      <c r="H921" s="90" t="s">
        <v>2102</v>
      </c>
      <c r="I921" s="90" t="s">
        <v>2040</v>
      </c>
      <c r="J921" s="90">
        <v>0.03</v>
      </c>
      <c r="K921" s="90">
        <v>2</v>
      </c>
    </row>
    <row r="922" spans="7:11">
      <c r="G922" s="106">
        <v>41983</v>
      </c>
      <c r="H922" s="90" t="s">
        <v>2022</v>
      </c>
      <c r="I922" s="90" t="s">
        <v>2027</v>
      </c>
      <c r="J922" s="90">
        <v>0</v>
      </c>
      <c r="K922" s="90">
        <v>1</v>
      </c>
    </row>
    <row r="923" spans="7:11">
      <c r="G923" s="106">
        <v>41970</v>
      </c>
      <c r="H923" s="90" t="s">
        <v>2064</v>
      </c>
      <c r="I923" s="90" t="s">
        <v>2024</v>
      </c>
      <c r="J923" s="90">
        <v>0</v>
      </c>
      <c r="K923" s="90">
        <v>7</v>
      </c>
    </row>
    <row r="924" spans="7:11">
      <c r="G924" s="106">
        <v>41684</v>
      </c>
      <c r="H924" s="90" t="s">
        <v>2054</v>
      </c>
      <c r="I924" s="90" t="s">
        <v>2050</v>
      </c>
      <c r="J924" s="90">
        <v>0</v>
      </c>
      <c r="K924" s="90">
        <v>2</v>
      </c>
    </row>
    <row r="925" spans="7:11">
      <c r="G925" s="106">
        <v>41969</v>
      </c>
      <c r="H925" s="90" t="s">
        <v>2054</v>
      </c>
      <c r="I925" s="90" t="s">
        <v>2028</v>
      </c>
      <c r="J925" s="90">
        <v>0</v>
      </c>
      <c r="K925" s="90">
        <v>2</v>
      </c>
    </row>
    <row r="926" spans="7:11">
      <c r="G926" s="106">
        <v>41767</v>
      </c>
      <c r="H926" s="90" t="s">
        <v>2057</v>
      </c>
      <c r="I926" s="90" t="s">
        <v>2028</v>
      </c>
      <c r="J926" s="90">
        <v>0.03</v>
      </c>
      <c r="K926" s="90">
        <v>1</v>
      </c>
    </row>
    <row r="927" spans="7:11">
      <c r="G927" s="106">
        <v>41967</v>
      </c>
      <c r="H927" s="90" t="s">
        <v>2041</v>
      </c>
      <c r="I927" s="90" t="s">
        <v>2027</v>
      </c>
      <c r="J927" s="90">
        <v>1.4999999999999999E-2</v>
      </c>
      <c r="K927" s="90">
        <v>23</v>
      </c>
    </row>
    <row r="928" spans="7:11">
      <c r="G928" s="106">
        <v>41589</v>
      </c>
      <c r="H928" s="90" t="s">
        <v>2032</v>
      </c>
      <c r="I928" s="90" t="s">
        <v>2023</v>
      </c>
      <c r="J928" s="90">
        <v>0</v>
      </c>
      <c r="K928" s="90">
        <v>2</v>
      </c>
    </row>
    <row r="929" spans="7:11">
      <c r="G929" s="106">
        <v>42002</v>
      </c>
      <c r="H929" s="90" t="s">
        <v>2080</v>
      </c>
      <c r="I929" s="90" t="s">
        <v>2031</v>
      </c>
      <c r="J929" s="90">
        <v>0</v>
      </c>
      <c r="K929" s="90">
        <v>2</v>
      </c>
    </row>
    <row r="930" spans="7:11">
      <c r="G930" s="106">
        <v>41604</v>
      </c>
      <c r="H930" s="90" t="s">
        <v>2039</v>
      </c>
      <c r="I930" s="90" t="s">
        <v>2043</v>
      </c>
      <c r="J930" s="90">
        <v>0</v>
      </c>
      <c r="K930" s="90">
        <v>2</v>
      </c>
    </row>
    <row r="931" spans="7:11">
      <c r="G931" s="106">
        <v>41430</v>
      </c>
      <c r="H931" s="90" t="s">
        <v>2076</v>
      </c>
      <c r="I931" s="90" t="s">
        <v>2050</v>
      </c>
      <c r="J931" s="90">
        <v>0.03</v>
      </c>
      <c r="K931" s="90">
        <v>1</v>
      </c>
    </row>
    <row r="932" spans="7:11">
      <c r="G932" s="106">
        <v>41995</v>
      </c>
      <c r="H932" s="90" t="s">
        <v>2022</v>
      </c>
      <c r="I932" s="90" t="s">
        <v>2028</v>
      </c>
      <c r="J932" s="90">
        <v>1.4999999999999999E-2</v>
      </c>
      <c r="K932" s="90">
        <v>11</v>
      </c>
    </row>
    <row r="933" spans="7:11">
      <c r="G933" s="106">
        <v>41587</v>
      </c>
      <c r="H933" s="90" t="s">
        <v>2060</v>
      </c>
      <c r="I933" s="90" t="s">
        <v>2040</v>
      </c>
      <c r="J933" s="90">
        <v>1.4999999999999999E-2</v>
      </c>
      <c r="K933" s="90">
        <v>16</v>
      </c>
    </row>
    <row r="934" spans="7:11">
      <c r="G934" s="106">
        <v>41304</v>
      </c>
      <c r="H934" s="90" t="s">
        <v>2053</v>
      </c>
      <c r="I934" s="90" t="s">
        <v>2034</v>
      </c>
      <c r="J934" s="90">
        <v>0.01</v>
      </c>
      <c r="K934" s="90">
        <v>3</v>
      </c>
    </row>
    <row r="935" spans="7:11">
      <c r="G935" s="106">
        <v>41585</v>
      </c>
      <c r="H935" s="90" t="s">
        <v>2075</v>
      </c>
      <c r="I935" s="90" t="s">
        <v>2024</v>
      </c>
      <c r="J935" s="90">
        <v>0.02</v>
      </c>
      <c r="K935" s="90">
        <v>3</v>
      </c>
    </row>
    <row r="936" spans="7:11">
      <c r="G936" s="106">
        <v>41397</v>
      </c>
      <c r="H936" s="90" t="s">
        <v>2098</v>
      </c>
      <c r="I936" s="90" t="s">
        <v>2024</v>
      </c>
      <c r="J936" s="90">
        <v>0.02</v>
      </c>
      <c r="K936" s="90">
        <v>2</v>
      </c>
    </row>
    <row r="937" spans="7:11">
      <c r="G937" s="106">
        <v>41594</v>
      </c>
      <c r="H937" s="90" t="s">
        <v>2054</v>
      </c>
      <c r="I937" s="90" t="s">
        <v>2034</v>
      </c>
      <c r="J937" s="90">
        <v>1.4999999999999999E-2</v>
      </c>
      <c r="K937" s="90">
        <v>3</v>
      </c>
    </row>
    <row r="938" spans="7:11">
      <c r="G938" s="106">
        <v>41391</v>
      </c>
      <c r="H938" s="90" t="s">
        <v>2039</v>
      </c>
      <c r="I938" s="90" t="s">
        <v>2043</v>
      </c>
      <c r="J938" s="90">
        <v>0.02</v>
      </c>
      <c r="K938" s="90">
        <v>1</v>
      </c>
    </row>
    <row r="939" spans="7:11">
      <c r="G939" s="106">
        <v>41955</v>
      </c>
      <c r="H939" s="90" t="s">
        <v>2048</v>
      </c>
      <c r="I939" s="90" t="s">
        <v>2046</v>
      </c>
      <c r="J939" s="90">
        <v>0</v>
      </c>
      <c r="K939" s="90">
        <v>4</v>
      </c>
    </row>
    <row r="940" spans="7:11">
      <c r="G940" s="106">
        <v>41620</v>
      </c>
      <c r="H940" s="90" t="s">
        <v>2076</v>
      </c>
      <c r="I940" s="90" t="s">
        <v>2027</v>
      </c>
      <c r="J940" s="90">
        <v>0</v>
      </c>
      <c r="K940" s="90">
        <v>2</v>
      </c>
    </row>
    <row r="941" spans="7:11">
      <c r="G941" s="106">
        <v>41282</v>
      </c>
      <c r="H941" s="90" t="s">
        <v>2029</v>
      </c>
      <c r="I941" s="90" t="s">
        <v>2034</v>
      </c>
      <c r="J941" s="90">
        <v>0.03</v>
      </c>
      <c r="K941" s="90">
        <v>3</v>
      </c>
    </row>
    <row r="942" spans="7:11">
      <c r="G942" s="106">
        <v>41964</v>
      </c>
      <c r="H942" s="90" t="s">
        <v>2097</v>
      </c>
      <c r="I942" s="90" t="s">
        <v>2024</v>
      </c>
      <c r="J942" s="90">
        <v>0.02</v>
      </c>
      <c r="K942" s="90">
        <v>3</v>
      </c>
    </row>
    <row r="943" spans="7:11">
      <c r="G943" s="106">
        <v>41873</v>
      </c>
      <c r="H943" s="90" t="s">
        <v>2074</v>
      </c>
      <c r="I943" s="90" t="s">
        <v>2027</v>
      </c>
      <c r="J943" s="90">
        <v>0.01</v>
      </c>
      <c r="K943" s="90">
        <v>2</v>
      </c>
    </row>
    <row r="944" spans="7:11">
      <c r="G944" s="106">
        <v>41548</v>
      </c>
      <c r="H944" s="90" t="s">
        <v>2048</v>
      </c>
      <c r="I944" s="90" t="s">
        <v>2034</v>
      </c>
      <c r="J944" s="90">
        <v>0.01</v>
      </c>
      <c r="K944" s="90">
        <v>5</v>
      </c>
    </row>
    <row r="945" spans="7:11">
      <c r="G945" s="106">
        <v>42004</v>
      </c>
      <c r="H945" s="90" t="s">
        <v>2042</v>
      </c>
      <c r="I945" s="90" t="s">
        <v>2037</v>
      </c>
      <c r="J945" s="90">
        <v>0</v>
      </c>
      <c r="K945" s="90">
        <v>2</v>
      </c>
    </row>
    <row r="946" spans="7:11">
      <c r="G946" s="106">
        <v>41458</v>
      </c>
      <c r="H946" s="90" t="s">
        <v>2087</v>
      </c>
      <c r="I946" s="90" t="s">
        <v>2040</v>
      </c>
      <c r="J946" s="90">
        <v>2.5000000000000001E-2</v>
      </c>
      <c r="K946" s="90">
        <v>3</v>
      </c>
    </row>
    <row r="947" spans="7:11">
      <c r="G947" s="106">
        <v>41598</v>
      </c>
      <c r="H947" s="90" t="s">
        <v>2029</v>
      </c>
      <c r="I947" s="90" t="s">
        <v>2027</v>
      </c>
      <c r="J947" s="90">
        <v>0.03</v>
      </c>
      <c r="K947" s="90">
        <v>2</v>
      </c>
    </row>
    <row r="948" spans="7:11">
      <c r="G948" s="106">
        <v>41538</v>
      </c>
      <c r="H948" s="90" t="s">
        <v>2049</v>
      </c>
      <c r="I948" s="90" t="s">
        <v>2043</v>
      </c>
      <c r="J948" s="90">
        <v>0.02</v>
      </c>
      <c r="K948" s="90">
        <v>2</v>
      </c>
    </row>
    <row r="949" spans="7:11">
      <c r="G949" s="106">
        <v>41884</v>
      </c>
      <c r="H949" s="90" t="s">
        <v>2072</v>
      </c>
      <c r="I949" s="90" t="s">
        <v>2046</v>
      </c>
      <c r="J949" s="90">
        <v>1.4999999999999999E-2</v>
      </c>
      <c r="K949" s="90">
        <v>2</v>
      </c>
    </row>
    <row r="950" spans="7:11">
      <c r="G950" s="106">
        <v>41674</v>
      </c>
      <c r="H950" s="90" t="s">
        <v>2054</v>
      </c>
      <c r="I950" s="90" t="s">
        <v>2037</v>
      </c>
      <c r="J950" s="90">
        <v>0</v>
      </c>
      <c r="K950" s="90">
        <v>4</v>
      </c>
    </row>
    <row r="951" spans="7:11">
      <c r="G951" s="106">
        <v>41997</v>
      </c>
      <c r="H951" s="90" t="s">
        <v>2069</v>
      </c>
      <c r="I951" s="90" t="s">
        <v>2028</v>
      </c>
      <c r="J951" s="90">
        <v>0.02</v>
      </c>
      <c r="K951" s="90">
        <v>17</v>
      </c>
    </row>
    <row r="952" spans="7:11">
      <c r="G952" s="106">
        <v>41600</v>
      </c>
      <c r="H952" s="90" t="s">
        <v>2042</v>
      </c>
      <c r="I952" s="90" t="s">
        <v>2024</v>
      </c>
      <c r="J952" s="90">
        <v>2.5000000000000001E-2</v>
      </c>
      <c r="K952" s="90">
        <v>2</v>
      </c>
    </row>
    <row r="953" spans="7:11">
      <c r="G953" s="106">
        <v>41596</v>
      </c>
      <c r="H953" s="90" t="s">
        <v>2051</v>
      </c>
      <c r="I953" s="90" t="s">
        <v>2028</v>
      </c>
      <c r="J953" s="90">
        <v>0.01</v>
      </c>
      <c r="K953" s="90">
        <v>1</v>
      </c>
    </row>
    <row r="954" spans="7:11">
      <c r="G954" s="106">
        <v>41992</v>
      </c>
      <c r="H954" s="90" t="s">
        <v>2030</v>
      </c>
      <c r="I954" s="90" t="s">
        <v>2046</v>
      </c>
      <c r="J954" s="90">
        <v>0</v>
      </c>
      <c r="K954" s="90">
        <v>1</v>
      </c>
    </row>
    <row r="955" spans="7:11">
      <c r="G955" s="106">
        <v>41616</v>
      </c>
      <c r="H955" s="90" t="s">
        <v>2061</v>
      </c>
      <c r="I955" s="90" t="s">
        <v>2024</v>
      </c>
      <c r="J955" s="90">
        <v>0</v>
      </c>
      <c r="K955" s="90">
        <v>3</v>
      </c>
    </row>
    <row r="956" spans="7:11">
      <c r="G956" s="106">
        <v>42001</v>
      </c>
      <c r="H956" s="90" t="s">
        <v>2054</v>
      </c>
      <c r="I956" s="90" t="s">
        <v>2028</v>
      </c>
      <c r="J956" s="90">
        <v>0</v>
      </c>
      <c r="K956" s="90">
        <v>24</v>
      </c>
    </row>
    <row r="957" spans="7:11">
      <c r="G957" s="106">
        <v>41706</v>
      </c>
      <c r="H957" s="90" t="s">
        <v>2059</v>
      </c>
      <c r="I957" s="90" t="s">
        <v>2028</v>
      </c>
      <c r="J957" s="90">
        <v>0</v>
      </c>
      <c r="K957" s="90">
        <v>2</v>
      </c>
    </row>
    <row r="958" spans="7:11">
      <c r="G958" s="106">
        <v>41962</v>
      </c>
      <c r="H958" s="90" t="s">
        <v>2062</v>
      </c>
      <c r="I958" s="90" t="s">
        <v>2027</v>
      </c>
      <c r="J958" s="90">
        <v>0</v>
      </c>
      <c r="K958" s="90">
        <v>2</v>
      </c>
    </row>
    <row r="959" spans="7:11">
      <c r="G959" s="106">
        <v>41970</v>
      </c>
      <c r="H959" s="90" t="s">
        <v>2049</v>
      </c>
      <c r="I959" s="90" t="s">
        <v>2028</v>
      </c>
      <c r="J959" s="90">
        <v>0</v>
      </c>
      <c r="K959" s="90">
        <v>1</v>
      </c>
    </row>
    <row r="960" spans="7:11">
      <c r="G960" s="106">
        <v>42003</v>
      </c>
      <c r="H960" s="90" t="s">
        <v>2082</v>
      </c>
      <c r="I960" s="90" t="s">
        <v>2034</v>
      </c>
      <c r="J960" s="90">
        <v>0</v>
      </c>
      <c r="K960" s="90">
        <v>6</v>
      </c>
    </row>
    <row r="961" spans="7:11">
      <c r="G961" s="106">
        <v>41601</v>
      </c>
      <c r="H961" s="90" t="s">
        <v>2051</v>
      </c>
      <c r="I961" s="90" t="s">
        <v>2028</v>
      </c>
      <c r="J961" s="90">
        <v>2.5000000000000001E-2</v>
      </c>
      <c r="K961" s="90">
        <v>2</v>
      </c>
    </row>
    <row r="962" spans="7:11">
      <c r="G962" s="106">
        <v>41583</v>
      </c>
      <c r="H962" s="90" t="s">
        <v>2052</v>
      </c>
      <c r="I962" s="90" t="s">
        <v>2046</v>
      </c>
      <c r="J962" s="90">
        <v>2.5000000000000001E-2</v>
      </c>
      <c r="K962" s="90">
        <v>17</v>
      </c>
    </row>
    <row r="963" spans="7:11">
      <c r="G963" s="106">
        <v>41617</v>
      </c>
      <c r="H963" s="90" t="s">
        <v>2094</v>
      </c>
      <c r="I963" s="90" t="s">
        <v>2034</v>
      </c>
      <c r="J963" s="90">
        <v>0</v>
      </c>
      <c r="K963" s="90">
        <v>17</v>
      </c>
    </row>
    <row r="964" spans="7:11">
      <c r="G964" s="106">
        <v>41777</v>
      </c>
      <c r="H964" s="90" t="s">
        <v>2026</v>
      </c>
      <c r="I964" s="90" t="s">
        <v>2043</v>
      </c>
      <c r="J964" s="90">
        <v>0.03</v>
      </c>
      <c r="K964" s="90">
        <v>1</v>
      </c>
    </row>
    <row r="965" spans="7:11">
      <c r="G965" s="106">
        <v>41987</v>
      </c>
      <c r="H965" s="90" t="s">
        <v>2025</v>
      </c>
      <c r="I965" s="90" t="s">
        <v>2024</v>
      </c>
      <c r="J965" s="90">
        <v>0.01</v>
      </c>
      <c r="K965" s="90">
        <v>1</v>
      </c>
    </row>
    <row r="966" spans="7:11">
      <c r="G966" s="106">
        <v>41849</v>
      </c>
      <c r="H966" s="90" t="s">
        <v>2051</v>
      </c>
      <c r="I966" s="90" t="s">
        <v>2028</v>
      </c>
      <c r="J966" s="90">
        <v>0.02</v>
      </c>
      <c r="K966" s="90">
        <v>2</v>
      </c>
    </row>
    <row r="967" spans="7:11">
      <c r="G967" s="106">
        <v>41967</v>
      </c>
      <c r="H967" s="90" t="s">
        <v>2086</v>
      </c>
      <c r="I967" s="90" t="s">
        <v>2027</v>
      </c>
      <c r="J967" s="90">
        <v>0</v>
      </c>
      <c r="K967" s="90">
        <v>2</v>
      </c>
    </row>
    <row r="968" spans="7:11">
      <c r="G968" s="106">
        <v>41989</v>
      </c>
      <c r="H968" s="90" t="s">
        <v>2074</v>
      </c>
      <c r="I968" s="90" t="s">
        <v>2046</v>
      </c>
      <c r="J968" s="90">
        <v>0</v>
      </c>
      <c r="K968" s="90">
        <v>3</v>
      </c>
    </row>
    <row r="969" spans="7:11">
      <c r="G969" s="106">
        <v>41636</v>
      </c>
      <c r="H969" s="90" t="s">
        <v>2093</v>
      </c>
      <c r="I969" s="90" t="s">
        <v>2027</v>
      </c>
      <c r="J969" s="90">
        <v>0.02</v>
      </c>
      <c r="K969" s="90">
        <v>2</v>
      </c>
    </row>
    <row r="970" spans="7:11">
      <c r="G970" s="106">
        <v>41763</v>
      </c>
      <c r="H970" s="90" t="s">
        <v>2020</v>
      </c>
      <c r="I970" s="90" t="s">
        <v>2034</v>
      </c>
      <c r="J970" s="90">
        <v>0</v>
      </c>
      <c r="K970" s="90">
        <v>3</v>
      </c>
    </row>
    <row r="971" spans="7:11">
      <c r="G971" s="106">
        <v>41350</v>
      </c>
      <c r="H971" s="90" t="s">
        <v>2051</v>
      </c>
      <c r="I971" s="90" t="s">
        <v>2043</v>
      </c>
      <c r="J971" s="90">
        <v>0.03</v>
      </c>
      <c r="K971" s="90">
        <v>1</v>
      </c>
    </row>
    <row r="972" spans="7:11">
      <c r="G972" s="106">
        <v>41609</v>
      </c>
      <c r="H972" s="90" t="s">
        <v>2092</v>
      </c>
      <c r="I972" s="90" t="s">
        <v>2034</v>
      </c>
      <c r="J972" s="90">
        <v>0</v>
      </c>
      <c r="K972" s="90">
        <v>3</v>
      </c>
    </row>
    <row r="973" spans="7:11">
      <c r="G973" s="106">
        <v>41613</v>
      </c>
      <c r="H973" s="90" t="s">
        <v>2033</v>
      </c>
      <c r="I973" s="90" t="s">
        <v>2046</v>
      </c>
      <c r="J973" s="90">
        <v>0</v>
      </c>
      <c r="K973" s="90">
        <v>2</v>
      </c>
    </row>
    <row r="974" spans="7:11">
      <c r="G974" s="106">
        <v>41953</v>
      </c>
      <c r="H974" s="90" t="s">
        <v>2025</v>
      </c>
      <c r="I974" s="90" t="s">
        <v>2040</v>
      </c>
      <c r="J974" s="90">
        <v>2.5000000000000001E-2</v>
      </c>
      <c r="K974" s="90">
        <v>3</v>
      </c>
    </row>
    <row r="975" spans="7:11">
      <c r="G975" s="106">
        <v>41964</v>
      </c>
      <c r="H975" s="90" t="s">
        <v>2049</v>
      </c>
      <c r="I975" s="90" t="s">
        <v>2034</v>
      </c>
      <c r="J975" s="90">
        <v>0</v>
      </c>
      <c r="K975" s="90">
        <v>5</v>
      </c>
    </row>
    <row r="976" spans="7:11">
      <c r="G976" s="106">
        <v>41586</v>
      </c>
      <c r="H976" s="90" t="s">
        <v>2067</v>
      </c>
      <c r="I976" s="90" t="s">
        <v>2027</v>
      </c>
      <c r="J976" s="90">
        <v>0</v>
      </c>
      <c r="K976" s="90">
        <v>2</v>
      </c>
    </row>
    <row r="977" spans="7:11">
      <c r="G977" s="106">
        <v>41589</v>
      </c>
      <c r="H977" s="90" t="s">
        <v>2057</v>
      </c>
      <c r="I977" s="90" t="s">
        <v>2027</v>
      </c>
      <c r="J977" s="90">
        <v>0</v>
      </c>
      <c r="K977" s="90">
        <v>1</v>
      </c>
    </row>
    <row r="978" spans="7:11">
      <c r="G978" s="106">
        <v>41946</v>
      </c>
      <c r="H978" s="90" t="s">
        <v>2048</v>
      </c>
      <c r="I978" s="90" t="s">
        <v>2028</v>
      </c>
      <c r="J978" s="90">
        <v>0</v>
      </c>
      <c r="K978" s="90">
        <v>5</v>
      </c>
    </row>
    <row r="979" spans="7:11">
      <c r="G979" s="106">
        <v>41621</v>
      </c>
      <c r="H979" s="90" t="s">
        <v>2098</v>
      </c>
      <c r="I979" s="90" t="s">
        <v>2028</v>
      </c>
      <c r="J979" s="90">
        <v>0.03</v>
      </c>
      <c r="K979" s="90">
        <v>3</v>
      </c>
    </row>
    <row r="980" spans="7:11">
      <c r="G980" s="106">
        <v>41602</v>
      </c>
      <c r="H980" s="90" t="s">
        <v>2064</v>
      </c>
      <c r="I980" s="90" t="s">
        <v>2043</v>
      </c>
      <c r="J980" s="90">
        <v>0</v>
      </c>
      <c r="K980" s="90">
        <v>3</v>
      </c>
    </row>
    <row r="981" spans="7:11">
      <c r="G981" s="106">
        <v>41617</v>
      </c>
      <c r="H981" s="90" t="s">
        <v>2093</v>
      </c>
      <c r="I981" s="90" t="s">
        <v>2034</v>
      </c>
      <c r="J981" s="90">
        <v>0.01</v>
      </c>
      <c r="K981" s="90">
        <v>2</v>
      </c>
    </row>
    <row r="982" spans="7:11">
      <c r="G982" s="106">
        <v>41558</v>
      </c>
      <c r="H982" s="90" t="s">
        <v>2041</v>
      </c>
      <c r="I982" s="90" t="s">
        <v>2028</v>
      </c>
      <c r="J982" s="90">
        <v>0</v>
      </c>
      <c r="K982" s="90">
        <v>1</v>
      </c>
    </row>
    <row r="983" spans="7:11">
      <c r="G983" s="106">
        <v>41296</v>
      </c>
      <c r="H983" s="90" t="s">
        <v>2071</v>
      </c>
      <c r="I983" s="90" t="s">
        <v>2027</v>
      </c>
      <c r="J983" s="90">
        <v>1.4999999999999999E-2</v>
      </c>
      <c r="K983" s="90">
        <v>22</v>
      </c>
    </row>
    <row r="984" spans="7:11">
      <c r="G984" s="106">
        <v>41636</v>
      </c>
      <c r="H984" s="90" t="s">
        <v>2091</v>
      </c>
      <c r="I984" s="90" t="s">
        <v>2027</v>
      </c>
      <c r="J984" s="90">
        <v>0</v>
      </c>
      <c r="K984" s="90">
        <v>1</v>
      </c>
    </row>
    <row r="985" spans="7:11">
      <c r="G985" s="106">
        <v>41994</v>
      </c>
      <c r="H985" s="90" t="s">
        <v>2049</v>
      </c>
      <c r="I985" s="90" t="s">
        <v>2034</v>
      </c>
      <c r="J985" s="90">
        <v>0.02</v>
      </c>
      <c r="K985" s="90">
        <v>9</v>
      </c>
    </row>
    <row r="986" spans="7:11">
      <c r="G986" s="106">
        <v>41711</v>
      </c>
      <c r="H986" s="90" t="s">
        <v>2076</v>
      </c>
      <c r="I986" s="90" t="s">
        <v>2019</v>
      </c>
      <c r="J986" s="90">
        <v>0.01</v>
      </c>
      <c r="K986" s="90">
        <v>2</v>
      </c>
    </row>
    <row r="987" spans="7:11">
      <c r="G987" s="106">
        <v>41590</v>
      </c>
      <c r="H987" s="90" t="s">
        <v>2061</v>
      </c>
      <c r="I987" s="90" t="s">
        <v>2046</v>
      </c>
      <c r="J987" s="90">
        <v>0</v>
      </c>
      <c r="K987" s="90">
        <v>2</v>
      </c>
    </row>
    <row r="988" spans="7:11">
      <c r="G988" s="106">
        <v>41974</v>
      </c>
      <c r="H988" s="90" t="s">
        <v>2059</v>
      </c>
      <c r="I988" s="90" t="s">
        <v>2034</v>
      </c>
      <c r="J988" s="90">
        <v>2.5000000000000001E-2</v>
      </c>
      <c r="K988" s="90">
        <v>1</v>
      </c>
    </row>
    <row r="989" spans="7:11">
      <c r="G989" s="106">
        <v>41949</v>
      </c>
      <c r="H989" s="90" t="s">
        <v>2049</v>
      </c>
      <c r="I989" s="90" t="s">
        <v>2034</v>
      </c>
      <c r="J989" s="90">
        <v>0.01</v>
      </c>
      <c r="K989" s="90">
        <v>2</v>
      </c>
    </row>
    <row r="990" spans="7:11">
      <c r="G990" s="106">
        <v>41586</v>
      </c>
      <c r="H990" s="90" t="s">
        <v>2045</v>
      </c>
      <c r="I990" s="90" t="s">
        <v>2037</v>
      </c>
      <c r="J990" s="90">
        <v>1.4999999999999999E-2</v>
      </c>
      <c r="K990" s="90">
        <v>2</v>
      </c>
    </row>
    <row r="991" spans="7:11">
      <c r="G991" s="106">
        <v>41590</v>
      </c>
      <c r="H991" s="90" t="s">
        <v>2035</v>
      </c>
      <c r="I991" s="90" t="s">
        <v>2024</v>
      </c>
      <c r="J991" s="90">
        <v>0</v>
      </c>
      <c r="K991" s="90">
        <v>3</v>
      </c>
    </row>
    <row r="992" spans="7:11">
      <c r="G992" s="106">
        <v>41956</v>
      </c>
      <c r="H992" s="90" t="s">
        <v>2059</v>
      </c>
      <c r="I992" s="90" t="s">
        <v>2034</v>
      </c>
      <c r="J992" s="90">
        <v>2.5000000000000001E-2</v>
      </c>
      <c r="K992" s="90">
        <v>1</v>
      </c>
    </row>
    <row r="993" spans="7:11">
      <c r="G993" s="106">
        <v>42004</v>
      </c>
      <c r="H993" s="90" t="s">
        <v>2079</v>
      </c>
      <c r="I993" s="90" t="s">
        <v>2043</v>
      </c>
      <c r="J993" s="90">
        <v>0</v>
      </c>
      <c r="K993" s="90">
        <v>1</v>
      </c>
    </row>
    <row r="994" spans="7:11">
      <c r="G994" s="106">
        <v>41982</v>
      </c>
      <c r="H994" s="90" t="s">
        <v>2082</v>
      </c>
      <c r="I994" s="90" t="s">
        <v>2023</v>
      </c>
      <c r="J994" s="90">
        <v>0</v>
      </c>
      <c r="K994" s="90">
        <v>2</v>
      </c>
    </row>
    <row r="995" spans="7:11">
      <c r="G995" s="106">
        <v>41344</v>
      </c>
      <c r="H995" s="90" t="s">
        <v>2082</v>
      </c>
      <c r="I995" s="90" t="s">
        <v>2050</v>
      </c>
      <c r="J995" s="90">
        <v>0</v>
      </c>
      <c r="K995" s="90">
        <v>3</v>
      </c>
    </row>
    <row r="996" spans="7:11">
      <c r="G996" s="106">
        <v>41990</v>
      </c>
      <c r="H996" s="90" t="s">
        <v>2082</v>
      </c>
      <c r="I996" s="90" t="s">
        <v>2034</v>
      </c>
      <c r="J996" s="90">
        <v>0.02</v>
      </c>
      <c r="K996" s="90">
        <v>2</v>
      </c>
    </row>
    <row r="997" spans="7:11">
      <c r="G997" s="106">
        <v>41372</v>
      </c>
      <c r="H997" s="90" t="s">
        <v>2022</v>
      </c>
      <c r="I997" s="90" t="s">
        <v>2031</v>
      </c>
      <c r="J997" s="90">
        <v>0.02</v>
      </c>
      <c r="K997" s="90">
        <v>3</v>
      </c>
    </row>
    <row r="998" spans="7:11">
      <c r="G998" s="106">
        <v>41993</v>
      </c>
      <c r="H998" s="90" t="s">
        <v>2099</v>
      </c>
      <c r="I998" s="90" t="s">
        <v>2027</v>
      </c>
      <c r="J998" s="90">
        <v>0.02</v>
      </c>
      <c r="K998" s="90">
        <v>2</v>
      </c>
    </row>
    <row r="999" spans="7:11">
      <c r="G999" s="106">
        <v>41628</v>
      </c>
      <c r="H999" s="90" t="s">
        <v>2029</v>
      </c>
      <c r="I999" s="90" t="s">
        <v>2034</v>
      </c>
      <c r="J999" s="90">
        <v>0</v>
      </c>
      <c r="K999" s="90">
        <v>2</v>
      </c>
    </row>
    <row r="1000" spans="7:11">
      <c r="G1000" s="106">
        <v>41956</v>
      </c>
      <c r="H1000" s="90" t="s">
        <v>2065</v>
      </c>
      <c r="I1000" s="90" t="s">
        <v>2024</v>
      </c>
      <c r="J1000" s="90">
        <v>1.4999999999999999E-2</v>
      </c>
      <c r="K1000" s="90">
        <v>2</v>
      </c>
    </row>
    <row r="1001" spans="7:11">
      <c r="G1001" s="106">
        <v>41955</v>
      </c>
      <c r="H1001" s="90" t="s">
        <v>2030</v>
      </c>
      <c r="I1001" s="90" t="s">
        <v>2024</v>
      </c>
      <c r="J1001" s="90">
        <v>0.03</v>
      </c>
      <c r="K1001" s="90">
        <v>1</v>
      </c>
    </row>
    <row r="1002" spans="7:11">
      <c r="G1002" s="106">
        <v>41889</v>
      </c>
      <c r="H1002" s="90" t="s">
        <v>2075</v>
      </c>
      <c r="I1002" s="90" t="s">
        <v>2043</v>
      </c>
      <c r="J1002" s="90">
        <v>0</v>
      </c>
      <c r="K1002" s="90">
        <v>2</v>
      </c>
    </row>
    <row r="1003" spans="7:11">
      <c r="G1003" s="106">
        <v>41991</v>
      </c>
      <c r="H1003" s="90" t="s">
        <v>2098</v>
      </c>
      <c r="I1003" s="90" t="s">
        <v>2027</v>
      </c>
      <c r="J1003" s="90">
        <v>0</v>
      </c>
      <c r="K1003" s="90">
        <v>1</v>
      </c>
    </row>
    <row r="1004" spans="7:11">
      <c r="G1004" s="106">
        <v>41582</v>
      </c>
      <c r="H1004" s="90" t="s">
        <v>2033</v>
      </c>
      <c r="I1004" s="90" t="s">
        <v>2024</v>
      </c>
      <c r="J1004" s="90">
        <v>0</v>
      </c>
      <c r="K1004" s="90">
        <v>2</v>
      </c>
    </row>
    <row r="1005" spans="7:11">
      <c r="G1005" s="106">
        <v>41354</v>
      </c>
      <c r="H1005" s="90" t="s">
        <v>2067</v>
      </c>
      <c r="I1005" s="90" t="s">
        <v>2019</v>
      </c>
      <c r="J1005" s="90">
        <v>2.5000000000000001E-2</v>
      </c>
      <c r="K1005" s="90">
        <v>4</v>
      </c>
    </row>
    <row r="1006" spans="7:11">
      <c r="G1006" s="106">
        <v>41635</v>
      </c>
      <c r="H1006" s="90" t="s">
        <v>2087</v>
      </c>
      <c r="I1006" s="90" t="s">
        <v>2024</v>
      </c>
      <c r="J1006" s="90">
        <v>1.4999999999999999E-2</v>
      </c>
      <c r="K1006" s="90">
        <v>3</v>
      </c>
    </row>
    <row r="1007" spans="7:11">
      <c r="G1007" s="106">
        <v>41622</v>
      </c>
      <c r="H1007" s="90" t="s">
        <v>2057</v>
      </c>
      <c r="I1007" s="90" t="s">
        <v>2046</v>
      </c>
      <c r="J1007" s="90">
        <v>0</v>
      </c>
      <c r="K1007" s="90">
        <v>3</v>
      </c>
    </row>
    <row r="1008" spans="7:11">
      <c r="G1008" s="106">
        <v>41580</v>
      </c>
      <c r="H1008" s="90" t="s">
        <v>2082</v>
      </c>
      <c r="I1008" s="90" t="s">
        <v>2019</v>
      </c>
      <c r="J1008" s="90">
        <v>0</v>
      </c>
      <c r="K1008" s="90">
        <v>4</v>
      </c>
    </row>
    <row r="1009" spans="7:11">
      <c r="G1009" s="106">
        <v>41320</v>
      </c>
      <c r="H1009" s="90" t="s">
        <v>2074</v>
      </c>
      <c r="I1009" s="90" t="s">
        <v>2037</v>
      </c>
      <c r="J1009" s="90">
        <v>0.02</v>
      </c>
      <c r="K1009" s="90">
        <v>2</v>
      </c>
    </row>
    <row r="1010" spans="7:11">
      <c r="G1010" s="106">
        <v>41734</v>
      </c>
      <c r="H1010" s="90" t="s">
        <v>2063</v>
      </c>
      <c r="I1010" s="90" t="s">
        <v>2027</v>
      </c>
      <c r="J1010" s="90">
        <v>0</v>
      </c>
      <c r="K1010" s="90">
        <v>1</v>
      </c>
    </row>
    <row r="1011" spans="7:11">
      <c r="G1011" s="106">
        <v>41856</v>
      </c>
      <c r="H1011" s="90" t="s">
        <v>2080</v>
      </c>
      <c r="I1011" s="90" t="s">
        <v>2046</v>
      </c>
      <c r="J1011" s="90">
        <v>0</v>
      </c>
      <c r="K1011" s="90">
        <v>1</v>
      </c>
    </row>
    <row r="1012" spans="7:11">
      <c r="G1012" s="106">
        <v>41391</v>
      </c>
      <c r="H1012" s="90" t="s">
        <v>2085</v>
      </c>
      <c r="I1012" s="90" t="s">
        <v>2034</v>
      </c>
      <c r="J1012" s="90">
        <v>2.5000000000000001E-2</v>
      </c>
      <c r="K1012" s="90">
        <v>19</v>
      </c>
    </row>
    <row r="1013" spans="7:11">
      <c r="G1013" s="106">
        <v>41953</v>
      </c>
      <c r="H1013" s="90" t="s">
        <v>2052</v>
      </c>
      <c r="I1013" s="90" t="s">
        <v>2043</v>
      </c>
      <c r="J1013" s="90">
        <v>0</v>
      </c>
      <c r="K1013" s="90">
        <v>4</v>
      </c>
    </row>
    <row r="1014" spans="7:11">
      <c r="G1014" s="106">
        <v>41778</v>
      </c>
      <c r="H1014" s="90" t="s">
        <v>2049</v>
      </c>
      <c r="I1014" s="90" t="s">
        <v>2024</v>
      </c>
      <c r="J1014" s="90">
        <v>0</v>
      </c>
      <c r="K1014" s="90">
        <v>1</v>
      </c>
    </row>
    <row r="1015" spans="7:11">
      <c r="G1015" s="106">
        <v>41614</v>
      </c>
      <c r="H1015" s="90" t="s">
        <v>2089</v>
      </c>
      <c r="I1015" s="90" t="s">
        <v>2046</v>
      </c>
      <c r="J1015" s="90">
        <v>1.4999999999999999E-2</v>
      </c>
      <c r="K1015" s="90">
        <v>3</v>
      </c>
    </row>
    <row r="1016" spans="7:11">
      <c r="G1016" s="106">
        <v>41981</v>
      </c>
      <c r="H1016" s="90" t="s">
        <v>2030</v>
      </c>
      <c r="I1016" s="90" t="s">
        <v>2034</v>
      </c>
      <c r="J1016" s="90">
        <v>0.01</v>
      </c>
      <c r="K1016" s="90">
        <v>1</v>
      </c>
    </row>
    <row r="1017" spans="7:11">
      <c r="G1017" s="106">
        <v>42003</v>
      </c>
      <c r="H1017" s="90" t="s">
        <v>2079</v>
      </c>
      <c r="I1017" s="90" t="s">
        <v>2034</v>
      </c>
      <c r="J1017" s="90">
        <v>0.03</v>
      </c>
      <c r="K1017" s="90">
        <v>2</v>
      </c>
    </row>
    <row r="1018" spans="7:11">
      <c r="G1018" s="106">
        <v>41982</v>
      </c>
      <c r="H1018" s="90" t="s">
        <v>2020</v>
      </c>
      <c r="I1018" s="90" t="s">
        <v>2024</v>
      </c>
      <c r="J1018" s="90">
        <v>2.5000000000000001E-2</v>
      </c>
      <c r="K1018" s="90">
        <v>19</v>
      </c>
    </row>
    <row r="1019" spans="7:11">
      <c r="G1019" s="106">
        <v>41761</v>
      </c>
      <c r="H1019" s="90" t="s">
        <v>2098</v>
      </c>
      <c r="I1019" s="90" t="s">
        <v>2034</v>
      </c>
      <c r="J1019" s="90">
        <v>0</v>
      </c>
      <c r="K1019" s="90">
        <v>1</v>
      </c>
    </row>
    <row r="1020" spans="7:11">
      <c r="G1020" s="106">
        <v>41598</v>
      </c>
      <c r="H1020" s="90" t="s">
        <v>2090</v>
      </c>
      <c r="I1020" s="90" t="s">
        <v>2034</v>
      </c>
      <c r="J1020" s="90">
        <v>0</v>
      </c>
      <c r="K1020" s="90">
        <v>2</v>
      </c>
    </row>
    <row r="1021" spans="7:11">
      <c r="G1021" s="106">
        <v>41669</v>
      </c>
      <c r="H1021" s="90" t="s">
        <v>2097</v>
      </c>
      <c r="I1021" s="90" t="s">
        <v>2031</v>
      </c>
      <c r="J1021" s="90">
        <v>1.4999999999999999E-2</v>
      </c>
      <c r="K1021" s="90">
        <v>1</v>
      </c>
    </row>
    <row r="1022" spans="7:11">
      <c r="G1022" s="106">
        <v>41982</v>
      </c>
      <c r="H1022" s="90" t="s">
        <v>2082</v>
      </c>
      <c r="I1022" s="90" t="s">
        <v>2046</v>
      </c>
      <c r="J1022" s="90">
        <v>0</v>
      </c>
      <c r="K1022" s="90">
        <v>2</v>
      </c>
    </row>
    <row r="1023" spans="7:11">
      <c r="G1023" s="106">
        <v>41611</v>
      </c>
      <c r="H1023" s="90" t="s">
        <v>2087</v>
      </c>
      <c r="I1023" s="90" t="s">
        <v>2024</v>
      </c>
      <c r="J1023" s="90">
        <v>0</v>
      </c>
      <c r="K1023" s="90">
        <v>2</v>
      </c>
    </row>
    <row r="1024" spans="7:11">
      <c r="G1024" s="106">
        <v>41580</v>
      </c>
      <c r="H1024" s="90" t="s">
        <v>2074</v>
      </c>
      <c r="I1024" s="90" t="s">
        <v>2024</v>
      </c>
      <c r="J1024" s="90">
        <v>0</v>
      </c>
      <c r="K1024" s="90">
        <v>3</v>
      </c>
    </row>
    <row r="1025" spans="7:11">
      <c r="G1025" s="106">
        <v>41966</v>
      </c>
      <c r="H1025" s="90" t="s">
        <v>2093</v>
      </c>
      <c r="I1025" s="90" t="s">
        <v>2031</v>
      </c>
      <c r="J1025" s="90">
        <v>2.5000000000000001E-2</v>
      </c>
      <c r="K1025" s="90">
        <v>2</v>
      </c>
    </row>
    <row r="1026" spans="7:11">
      <c r="G1026" s="106">
        <v>41593</v>
      </c>
      <c r="H1026" s="90" t="s">
        <v>2055</v>
      </c>
      <c r="I1026" s="90" t="s">
        <v>2034</v>
      </c>
      <c r="J1026" s="90">
        <v>0</v>
      </c>
      <c r="K1026" s="90">
        <v>1</v>
      </c>
    </row>
    <row r="1027" spans="7:11">
      <c r="G1027" s="106">
        <v>41555</v>
      </c>
      <c r="H1027" s="90" t="s">
        <v>2060</v>
      </c>
      <c r="I1027" s="90" t="s">
        <v>2024</v>
      </c>
      <c r="J1027" s="90">
        <v>0</v>
      </c>
      <c r="K1027" s="90">
        <v>10</v>
      </c>
    </row>
    <row r="1028" spans="7:11">
      <c r="G1028" s="106">
        <v>41665</v>
      </c>
      <c r="H1028" s="90" t="s">
        <v>2036</v>
      </c>
      <c r="I1028" s="90" t="s">
        <v>2028</v>
      </c>
      <c r="J1028" s="90">
        <v>0.03</v>
      </c>
      <c r="K1028" s="90">
        <v>1</v>
      </c>
    </row>
    <row r="1029" spans="7:11">
      <c r="G1029" s="106">
        <v>41291</v>
      </c>
      <c r="H1029" s="90" t="s">
        <v>2090</v>
      </c>
      <c r="I1029" s="90" t="s">
        <v>2031</v>
      </c>
      <c r="J1029" s="90">
        <v>0.02</v>
      </c>
      <c r="K1029" s="90">
        <v>2</v>
      </c>
    </row>
    <row r="1030" spans="7:11">
      <c r="G1030" s="106">
        <v>41626</v>
      </c>
      <c r="H1030" s="90" t="s">
        <v>2079</v>
      </c>
      <c r="I1030" s="90" t="s">
        <v>2023</v>
      </c>
      <c r="J1030" s="90">
        <v>0.02</v>
      </c>
      <c r="K1030" s="90">
        <v>3</v>
      </c>
    </row>
    <row r="1031" spans="7:11">
      <c r="G1031" s="106">
        <v>41611</v>
      </c>
      <c r="H1031" s="90" t="s">
        <v>2033</v>
      </c>
      <c r="I1031" s="90" t="s">
        <v>2034</v>
      </c>
      <c r="J1031" s="90">
        <v>1.4999999999999999E-2</v>
      </c>
      <c r="K1031" s="90">
        <v>3</v>
      </c>
    </row>
    <row r="1032" spans="7:11">
      <c r="G1032" s="106">
        <v>41999</v>
      </c>
      <c r="H1032" s="90" t="s">
        <v>2093</v>
      </c>
      <c r="I1032" s="90" t="s">
        <v>2043</v>
      </c>
      <c r="J1032" s="90">
        <v>2.5000000000000001E-2</v>
      </c>
      <c r="K1032" s="90">
        <v>2</v>
      </c>
    </row>
    <row r="1033" spans="7:11">
      <c r="G1033" s="106">
        <v>41594</v>
      </c>
      <c r="H1033" s="90" t="s">
        <v>2074</v>
      </c>
      <c r="I1033" s="90" t="s">
        <v>2034</v>
      </c>
      <c r="J1033" s="90">
        <v>0</v>
      </c>
      <c r="K1033" s="90">
        <v>3</v>
      </c>
    </row>
    <row r="1034" spans="7:11">
      <c r="G1034" s="106">
        <v>41638</v>
      </c>
      <c r="H1034" s="90" t="s">
        <v>2025</v>
      </c>
      <c r="I1034" s="90" t="s">
        <v>2034</v>
      </c>
      <c r="J1034" s="90">
        <v>0.01</v>
      </c>
      <c r="K1034" s="90">
        <v>3</v>
      </c>
    </row>
    <row r="1035" spans="7:11">
      <c r="G1035" s="106">
        <v>41583</v>
      </c>
      <c r="H1035" s="90" t="s">
        <v>2079</v>
      </c>
      <c r="I1035" s="90" t="s">
        <v>2043</v>
      </c>
      <c r="J1035" s="90">
        <v>0.02</v>
      </c>
      <c r="K1035" s="90">
        <v>4</v>
      </c>
    </row>
    <row r="1036" spans="7:11">
      <c r="G1036" s="106">
        <v>41584</v>
      </c>
      <c r="H1036" s="90" t="s">
        <v>2057</v>
      </c>
      <c r="I1036" s="90" t="s">
        <v>2046</v>
      </c>
      <c r="J1036" s="90">
        <v>0</v>
      </c>
      <c r="K1036" s="90">
        <v>1</v>
      </c>
    </row>
    <row r="1037" spans="7:11">
      <c r="G1037" s="106">
        <v>41620</v>
      </c>
      <c r="H1037" s="90" t="s">
        <v>2042</v>
      </c>
      <c r="I1037" s="90" t="s">
        <v>2046</v>
      </c>
      <c r="J1037" s="90">
        <v>0</v>
      </c>
      <c r="K1037" s="90">
        <v>2</v>
      </c>
    </row>
    <row r="1038" spans="7:11">
      <c r="G1038" s="106">
        <v>41576</v>
      </c>
      <c r="H1038" s="90" t="s">
        <v>2045</v>
      </c>
      <c r="I1038" s="90" t="s">
        <v>2031</v>
      </c>
      <c r="J1038" s="90">
        <v>0.02</v>
      </c>
      <c r="K1038" s="90">
        <v>22</v>
      </c>
    </row>
    <row r="1039" spans="7:11">
      <c r="G1039" s="106">
        <v>41629</v>
      </c>
      <c r="H1039" s="90" t="s">
        <v>2049</v>
      </c>
      <c r="I1039" s="90" t="s">
        <v>2024</v>
      </c>
      <c r="J1039" s="90">
        <v>1.4999999999999999E-2</v>
      </c>
      <c r="K1039" s="90">
        <v>3</v>
      </c>
    </row>
    <row r="1040" spans="7:11">
      <c r="G1040" s="106">
        <v>41681</v>
      </c>
      <c r="H1040" s="90" t="s">
        <v>2026</v>
      </c>
      <c r="I1040" s="90" t="s">
        <v>2019</v>
      </c>
      <c r="J1040" s="90">
        <v>0.03</v>
      </c>
      <c r="K1040" s="90">
        <v>2</v>
      </c>
    </row>
    <row r="1041" spans="7:11">
      <c r="G1041" s="106">
        <v>42000</v>
      </c>
      <c r="H1041" s="90" t="s">
        <v>2088</v>
      </c>
      <c r="I1041" s="90" t="s">
        <v>2046</v>
      </c>
      <c r="J1041" s="90">
        <v>0</v>
      </c>
      <c r="K1041" s="90">
        <v>3</v>
      </c>
    </row>
    <row r="1042" spans="7:11">
      <c r="G1042" s="106">
        <v>41985</v>
      </c>
      <c r="H1042" s="90" t="s">
        <v>2092</v>
      </c>
      <c r="I1042" s="90" t="s">
        <v>2019</v>
      </c>
      <c r="J1042" s="90">
        <v>0.02</v>
      </c>
      <c r="K1042" s="90">
        <v>2</v>
      </c>
    </row>
    <row r="1043" spans="7:11">
      <c r="G1043" s="106">
        <v>41614</v>
      </c>
      <c r="H1043" s="90" t="s">
        <v>2067</v>
      </c>
      <c r="I1043" s="90" t="s">
        <v>2046</v>
      </c>
      <c r="J1043" s="90">
        <v>0</v>
      </c>
      <c r="K1043" s="90">
        <v>25</v>
      </c>
    </row>
    <row r="1044" spans="7:11">
      <c r="G1044" s="106">
        <v>41997</v>
      </c>
      <c r="H1044" s="90" t="s">
        <v>2054</v>
      </c>
      <c r="I1044" s="90" t="s">
        <v>2031</v>
      </c>
      <c r="J1044" s="90">
        <v>0.02</v>
      </c>
      <c r="K1044" s="90">
        <v>2</v>
      </c>
    </row>
    <row r="1045" spans="7:11">
      <c r="G1045" s="106">
        <v>41975</v>
      </c>
      <c r="H1045" s="90" t="s">
        <v>2051</v>
      </c>
      <c r="I1045" s="90" t="s">
        <v>2040</v>
      </c>
      <c r="J1045" s="90">
        <v>0</v>
      </c>
      <c r="K1045" s="90">
        <v>3</v>
      </c>
    </row>
    <row r="1046" spans="7:11">
      <c r="G1046" s="106">
        <v>41973</v>
      </c>
      <c r="H1046" s="90" t="s">
        <v>2049</v>
      </c>
      <c r="I1046" s="90" t="s">
        <v>2037</v>
      </c>
      <c r="J1046" s="90">
        <v>2.5000000000000001E-2</v>
      </c>
      <c r="K1046" s="90">
        <v>12</v>
      </c>
    </row>
    <row r="1047" spans="7:11">
      <c r="G1047" s="106">
        <v>41932</v>
      </c>
      <c r="H1047" s="90" t="s">
        <v>2051</v>
      </c>
      <c r="I1047" s="90" t="s">
        <v>2023</v>
      </c>
      <c r="J1047" s="90">
        <v>0</v>
      </c>
      <c r="K1047" s="90">
        <v>2</v>
      </c>
    </row>
    <row r="1048" spans="7:11">
      <c r="G1048" s="106">
        <v>41951</v>
      </c>
      <c r="H1048" s="90" t="s">
        <v>2063</v>
      </c>
      <c r="I1048" s="90" t="s">
        <v>2040</v>
      </c>
      <c r="J1048" s="90">
        <v>2.5000000000000001E-2</v>
      </c>
      <c r="K1048" s="90">
        <v>8</v>
      </c>
    </row>
    <row r="1049" spans="7:11">
      <c r="G1049" s="106">
        <v>41658</v>
      </c>
      <c r="H1049" s="90" t="s">
        <v>2035</v>
      </c>
      <c r="I1049" s="90" t="s">
        <v>2040</v>
      </c>
      <c r="J1049" s="90">
        <v>0.03</v>
      </c>
      <c r="K1049" s="90">
        <v>2</v>
      </c>
    </row>
    <row r="1050" spans="7:11">
      <c r="G1050" s="106">
        <v>41993</v>
      </c>
      <c r="H1050" s="90" t="s">
        <v>2035</v>
      </c>
      <c r="I1050" s="90" t="s">
        <v>2046</v>
      </c>
      <c r="J1050" s="90">
        <v>0</v>
      </c>
      <c r="K1050" s="90">
        <v>3</v>
      </c>
    </row>
    <row r="1051" spans="7:11">
      <c r="G1051" s="106">
        <v>41938</v>
      </c>
      <c r="H1051" s="90" t="s">
        <v>2025</v>
      </c>
      <c r="I1051" s="90" t="s">
        <v>2027</v>
      </c>
      <c r="J1051" s="90">
        <v>0</v>
      </c>
      <c r="K1051" s="90">
        <v>1</v>
      </c>
    </row>
    <row r="1052" spans="7:11">
      <c r="G1052" s="106">
        <v>41413</v>
      </c>
      <c r="H1052" s="90" t="s">
        <v>2048</v>
      </c>
      <c r="I1052" s="90" t="s">
        <v>2046</v>
      </c>
      <c r="J1052" s="90">
        <v>0.02</v>
      </c>
      <c r="K1052" s="90">
        <v>2</v>
      </c>
    </row>
    <row r="1053" spans="7:11">
      <c r="G1053" s="106">
        <v>41279</v>
      </c>
      <c r="H1053" s="90" t="s">
        <v>2049</v>
      </c>
      <c r="I1053" s="90" t="s">
        <v>2046</v>
      </c>
      <c r="J1053" s="90">
        <v>0</v>
      </c>
      <c r="K1053" s="90">
        <v>2</v>
      </c>
    </row>
    <row r="1054" spans="7:11">
      <c r="G1054" s="106">
        <v>41413</v>
      </c>
      <c r="H1054" s="90" t="s">
        <v>2084</v>
      </c>
      <c r="I1054" s="90" t="s">
        <v>2024</v>
      </c>
      <c r="J1054" s="90">
        <v>0.01</v>
      </c>
      <c r="K1054" s="90">
        <v>1</v>
      </c>
    </row>
    <row r="1055" spans="7:11">
      <c r="G1055" s="106">
        <v>41628</v>
      </c>
      <c r="H1055" s="90" t="s">
        <v>2083</v>
      </c>
      <c r="I1055" s="90" t="s">
        <v>2040</v>
      </c>
      <c r="J1055" s="90">
        <v>0.02</v>
      </c>
      <c r="K1055" s="90">
        <v>3</v>
      </c>
    </row>
    <row r="1056" spans="7:11">
      <c r="G1056" s="106">
        <v>41719</v>
      </c>
      <c r="H1056" s="90" t="s">
        <v>2055</v>
      </c>
      <c r="I1056" s="90" t="s">
        <v>2031</v>
      </c>
      <c r="J1056" s="90">
        <v>0</v>
      </c>
      <c r="K1056" s="90">
        <v>2</v>
      </c>
    </row>
    <row r="1057" spans="7:11">
      <c r="G1057" s="106">
        <v>41981</v>
      </c>
      <c r="H1057" s="90" t="s">
        <v>2051</v>
      </c>
      <c r="I1057" s="90" t="s">
        <v>2037</v>
      </c>
      <c r="J1057" s="90">
        <v>0.01</v>
      </c>
      <c r="K1057" s="90">
        <v>2</v>
      </c>
    </row>
    <row r="1058" spans="7:11">
      <c r="G1058" s="106">
        <v>41616</v>
      </c>
      <c r="H1058" s="90" t="s">
        <v>2025</v>
      </c>
      <c r="I1058" s="90" t="s">
        <v>2043</v>
      </c>
      <c r="J1058" s="90">
        <v>0</v>
      </c>
      <c r="K1058" s="90">
        <v>2</v>
      </c>
    </row>
    <row r="1059" spans="7:11">
      <c r="G1059" s="106">
        <v>41978</v>
      </c>
      <c r="H1059" s="90" t="s">
        <v>2051</v>
      </c>
      <c r="I1059" s="90" t="s">
        <v>2034</v>
      </c>
      <c r="J1059" s="90">
        <v>0.02</v>
      </c>
      <c r="K1059" s="90">
        <v>3</v>
      </c>
    </row>
    <row r="1060" spans="7:11">
      <c r="G1060" s="106">
        <v>41986</v>
      </c>
      <c r="H1060" s="90" t="s">
        <v>2076</v>
      </c>
      <c r="I1060" s="90" t="s">
        <v>2031</v>
      </c>
      <c r="J1060" s="90">
        <v>0.02</v>
      </c>
      <c r="K1060" s="90">
        <v>3</v>
      </c>
    </row>
    <row r="1061" spans="7:11">
      <c r="G1061" s="106">
        <v>41625</v>
      </c>
      <c r="H1061" s="90" t="s">
        <v>2036</v>
      </c>
      <c r="I1061" s="90" t="s">
        <v>2027</v>
      </c>
      <c r="J1061" s="90">
        <v>2.5000000000000001E-2</v>
      </c>
      <c r="K1061" s="90">
        <v>2</v>
      </c>
    </row>
    <row r="1062" spans="7:11">
      <c r="G1062" s="106">
        <v>41631</v>
      </c>
      <c r="H1062" s="90" t="s">
        <v>2030</v>
      </c>
      <c r="I1062" s="90" t="s">
        <v>2031</v>
      </c>
      <c r="J1062" s="90">
        <v>0.01</v>
      </c>
      <c r="K1062" s="90">
        <v>3</v>
      </c>
    </row>
    <row r="1063" spans="7:11">
      <c r="G1063" s="106">
        <v>41961</v>
      </c>
      <c r="H1063" s="90" t="s">
        <v>2077</v>
      </c>
      <c r="I1063" s="90" t="s">
        <v>2027</v>
      </c>
      <c r="J1063" s="90">
        <v>0</v>
      </c>
      <c r="K1063" s="90">
        <v>3</v>
      </c>
    </row>
    <row r="1064" spans="7:11">
      <c r="G1064" s="106">
        <v>41638</v>
      </c>
      <c r="H1064" s="90" t="s">
        <v>2074</v>
      </c>
      <c r="I1064" s="90" t="s">
        <v>2040</v>
      </c>
      <c r="J1064" s="90">
        <v>0.02</v>
      </c>
      <c r="K1064" s="90">
        <v>1</v>
      </c>
    </row>
    <row r="1065" spans="7:11">
      <c r="G1065" s="106">
        <v>41613</v>
      </c>
      <c r="H1065" s="90" t="s">
        <v>2063</v>
      </c>
      <c r="I1065" s="90" t="s">
        <v>2028</v>
      </c>
      <c r="J1065" s="90">
        <v>2.5000000000000001E-2</v>
      </c>
      <c r="K1065" s="90">
        <v>2</v>
      </c>
    </row>
    <row r="1066" spans="7:11">
      <c r="G1066" s="106">
        <v>41974</v>
      </c>
      <c r="H1066" s="90" t="s">
        <v>2082</v>
      </c>
      <c r="I1066" s="90" t="s">
        <v>2028</v>
      </c>
      <c r="J1066" s="90">
        <v>0</v>
      </c>
      <c r="K1066" s="90">
        <v>2</v>
      </c>
    </row>
    <row r="1067" spans="7:11">
      <c r="G1067" s="106">
        <v>41968</v>
      </c>
      <c r="H1067" s="90" t="s">
        <v>2049</v>
      </c>
      <c r="I1067" s="90" t="s">
        <v>2031</v>
      </c>
      <c r="J1067" s="90">
        <v>0</v>
      </c>
      <c r="K1067" s="90">
        <v>3</v>
      </c>
    </row>
    <row r="1068" spans="7:11">
      <c r="G1068" s="106">
        <v>41942</v>
      </c>
      <c r="H1068" s="90" t="s">
        <v>2078</v>
      </c>
      <c r="I1068" s="90" t="s">
        <v>2046</v>
      </c>
      <c r="J1068" s="90">
        <v>0</v>
      </c>
      <c r="K1068" s="90">
        <v>3</v>
      </c>
    </row>
    <row r="1069" spans="7:11">
      <c r="G1069" s="106">
        <v>41476</v>
      </c>
      <c r="H1069" s="90" t="s">
        <v>2092</v>
      </c>
      <c r="I1069" s="90" t="s">
        <v>2024</v>
      </c>
      <c r="J1069" s="90">
        <v>1.4999999999999999E-2</v>
      </c>
      <c r="K1069" s="90">
        <v>3</v>
      </c>
    </row>
    <row r="1070" spans="7:11">
      <c r="G1070" s="106">
        <v>41684</v>
      </c>
      <c r="H1070" s="90" t="s">
        <v>2100</v>
      </c>
      <c r="I1070" s="90" t="s">
        <v>2027</v>
      </c>
      <c r="J1070" s="90">
        <v>0</v>
      </c>
      <c r="K1070" s="90">
        <v>3</v>
      </c>
    </row>
    <row r="1071" spans="7:11">
      <c r="G1071" s="106">
        <v>41992</v>
      </c>
      <c r="H1071" s="90" t="s">
        <v>2051</v>
      </c>
      <c r="I1071" s="90" t="s">
        <v>2040</v>
      </c>
      <c r="J1071" s="90">
        <v>2.5000000000000001E-2</v>
      </c>
      <c r="K1071" s="90">
        <v>2</v>
      </c>
    </row>
    <row r="1072" spans="7:11">
      <c r="G1072" s="106">
        <v>41627</v>
      </c>
      <c r="H1072" s="90" t="s">
        <v>2062</v>
      </c>
      <c r="I1072" s="90" t="s">
        <v>2046</v>
      </c>
      <c r="J1072" s="90">
        <v>0</v>
      </c>
      <c r="K1072" s="90">
        <v>3</v>
      </c>
    </row>
    <row r="1073" spans="7:11">
      <c r="G1073" s="106">
        <v>41580</v>
      </c>
      <c r="H1073" s="90" t="s">
        <v>2062</v>
      </c>
      <c r="I1073" s="90" t="s">
        <v>2050</v>
      </c>
      <c r="J1073" s="90">
        <v>0.03</v>
      </c>
      <c r="K1073" s="90">
        <v>1</v>
      </c>
    </row>
    <row r="1074" spans="7:11">
      <c r="G1074" s="106">
        <v>41358</v>
      </c>
      <c r="H1074" s="90" t="s">
        <v>2100</v>
      </c>
      <c r="I1074" s="90" t="s">
        <v>2031</v>
      </c>
      <c r="J1074" s="90">
        <v>0.02</v>
      </c>
      <c r="K1074" s="90">
        <v>3</v>
      </c>
    </row>
    <row r="1075" spans="7:11">
      <c r="G1075" s="106">
        <v>41970</v>
      </c>
      <c r="H1075" s="90" t="s">
        <v>2090</v>
      </c>
      <c r="I1075" s="90" t="s">
        <v>2034</v>
      </c>
      <c r="J1075" s="90">
        <v>0</v>
      </c>
      <c r="K1075" s="90">
        <v>1</v>
      </c>
    </row>
    <row r="1076" spans="7:11">
      <c r="G1076" s="106">
        <v>41953</v>
      </c>
      <c r="H1076" s="90" t="s">
        <v>2060</v>
      </c>
      <c r="I1076" s="90" t="s">
        <v>2034</v>
      </c>
      <c r="J1076" s="90">
        <v>1.4999999999999999E-2</v>
      </c>
      <c r="K1076" s="90">
        <v>3</v>
      </c>
    </row>
    <row r="1077" spans="7:11">
      <c r="G1077" s="106">
        <v>41616</v>
      </c>
      <c r="H1077" s="90" t="s">
        <v>2049</v>
      </c>
      <c r="I1077" s="90" t="s">
        <v>2046</v>
      </c>
      <c r="J1077" s="90">
        <v>0</v>
      </c>
      <c r="K1077" s="90">
        <v>1</v>
      </c>
    </row>
    <row r="1078" spans="7:11">
      <c r="G1078" s="106">
        <v>41968</v>
      </c>
      <c r="H1078" s="90" t="s">
        <v>2039</v>
      </c>
      <c r="I1078" s="90" t="s">
        <v>2046</v>
      </c>
      <c r="J1078" s="90">
        <v>0.02</v>
      </c>
      <c r="K1078" s="90">
        <v>3</v>
      </c>
    </row>
    <row r="1079" spans="7:11">
      <c r="G1079" s="106">
        <v>41628</v>
      </c>
      <c r="H1079" s="90" t="s">
        <v>2097</v>
      </c>
      <c r="I1079" s="90" t="s">
        <v>2040</v>
      </c>
      <c r="J1079" s="90">
        <v>2.5000000000000001E-2</v>
      </c>
      <c r="K1079" s="90">
        <v>3</v>
      </c>
    </row>
    <row r="1080" spans="7:11">
      <c r="G1080" s="106">
        <v>41623</v>
      </c>
      <c r="H1080" s="90" t="s">
        <v>2064</v>
      </c>
      <c r="I1080" s="90" t="s">
        <v>2027</v>
      </c>
      <c r="J1080" s="90">
        <v>0.01</v>
      </c>
      <c r="K1080" s="90">
        <v>1</v>
      </c>
    </row>
    <row r="1081" spans="7:11">
      <c r="G1081" s="106">
        <v>41949</v>
      </c>
      <c r="H1081" s="90" t="s">
        <v>2075</v>
      </c>
      <c r="I1081" s="90" t="s">
        <v>2027</v>
      </c>
      <c r="J1081" s="90">
        <v>1.4999999999999999E-2</v>
      </c>
      <c r="K1081" s="90">
        <v>1</v>
      </c>
    </row>
    <row r="1082" spans="7:11">
      <c r="G1082" s="106">
        <v>41592</v>
      </c>
      <c r="H1082" s="90" t="s">
        <v>2060</v>
      </c>
      <c r="I1082" s="90" t="s">
        <v>2043</v>
      </c>
      <c r="J1082" s="90">
        <v>1.4999999999999999E-2</v>
      </c>
      <c r="K1082" s="90">
        <v>3</v>
      </c>
    </row>
    <row r="1083" spans="7:11">
      <c r="G1083" s="106">
        <v>41947</v>
      </c>
      <c r="H1083" s="90" t="s">
        <v>2091</v>
      </c>
      <c r="I1083" s="90" t="s">
        <v>2046</v>
      </c>
      <c r="J1083" s="90">
        <v>0</v>
      </c>
      <c r="K1083" s="90">
        <v>20</v>
      </c>
    </row>
    <row r="1084" spans="7:11">
      <c r="G1084" s="106">
        <v>41959</v>
      </c>
      <c r="H1084" s="90" t="s">
        <v>2094</v>
      </c>
      <c r="I1084" s="90" t="s">
        <v>2034</v>
      </c>
      <c r="J1084" s="90">
        <v>0</v>
      </c>
      <c r="K1084" s="90">
        <v>3</v>
      </c>
    </row>
    <row r="1085" spans="7:11">
      <c r="G1085" s="106">
        <v>41835</v>
      </c>
      <c r="H1085" s="90" t="s">
        <v>2062</v>
      </c>
      <c r="I1085" s="90" t="s">
        <v>2046</v>
      </c>
      <c r="J1085" s="90">
        <v>0.01</v>
      </c>
      <c r="K1085" s="90">
        <v>1</v>
      </c>
    </row>
    <row r="1086" spans="7:11">
      <c r="G1086" s="106">
        <v>41637</v>
      </c>
      <c r="H1086" s="90" t="s">
        <v>2060</v>
      </c>
      <c r="I1086" s="90" t="s">
        <v>2034</v>
      </c>
      <c r="J1086" s="90">
        <v>2.5000000000000001E-2</v>
      </c>
      <c r="K1086" s="90">
        <v>2</v>
      </c>
    </row>
    <row r="1087" spans="7:11">
      <c r="G1087" s="106">
        <v>41683</v>
      </c>
      <c r="H1087" s="90" t="s">
        <v>2093</v>
      </c>
      <c r="I1087" s="90" t="s">
        <v>2034</v>
      </c>
      <c r="J1087" s="90">
        <v>1.4999999999999999E-2</v>
      </c>
      <c r="K1087" s="90">
        <v>2</v>
      </c>
    </row>
    <row r="1088" spans="7:11">
      <c r="G1088" s="106">
        <v>41483</v>
      </c>
      <c r="H1088" s="90" t="s">
        <v>2086</v>
      </c>
      <c r="I1088" s="90" t="s">
        <v>2046</v>
      </c>
      <c r="J1088" s="90">
        <v>2.5000000000000001E-2</v>
      </c>
      <c r="K1088" s="90">
        <v>3</v>
      </c>
    </row>
    <row r="1089" spans="7:11">
      <c r="G1089" s="106">
        <v>41971</v>
      </c>
      <c r="H1089" s="90" t="s">
        <v>2035</v>
      </c>
      <c r="I1089" s="90" t="s">
        <v>2034</v>
      </c>
      <c r="J1089" s="90">
        <v>2.5000000000000001E-2</v>
      </c>
      <c r="K1089" s="90">
        <v>2</v>
      </c>
    </row>
    <row r="1090" spans="7:11">
      <c r="G1090" s="106">
        <v>41980</v>
      </c>
      <c r="H1090" s="90" t="s">
        <v>2044</v>
      </c>
      <c r="I1090" s="90" t="s">
        <v>2034</v>
      </c>
      <c r="J1090" s="90">
        <v>0.03</v>
      </c>
      <c r="K1090" s="90">
        <v>1</v>
      </c>
    </row>
    <row r="1091" spans="7:11">
      <c r="G1091" s="106">
        <v>41612</v>
      </c>
      <c r="H1091" s="90" t="s">
        <v>2047</v>
      </c>
      <c r="I1091" s="90" t="s">
        <v>2046</v>
      </c>
      <c r="J1091" s="90">
        <v>1.4999999999999999E-2</v>
      </c>
      <c r="K1091" s="90">
        <v>1</v>
      </c>
    </row>
    <row r="1092" spans="7:11">
      <c r="G1092" s="106">
        <v>41997</v>
      </c>
      <c r="H1092" s="90" t="s">
        <v>2045</v>
      </c>
      <c r="I1092" s="90" t="s">
        <v>2043</v>
      </c>
      <c r="J1092" s="90">
        <v>0.03</v>
      </c>
      <c r="K1092" s="90">
        <v>2</v>
      </c>
    </row>
    <row r="1093" spans="7:11">
      <c r="G1093" s="106">
        <v>41954</v>
      </c>
      <c r="H1093" s="90" t="s">
        <v>2039</v>
      </c>
      <c r="I1093" s="90" t="s">
        <v>2019</v>
      </c>
      <c r="J1093" s="90">
        <v>2.5000000000000001E-2</v>
      </c>
      <c r="K1093" s="90">
        <v>2</v>
      </c>
    </row>
    <row r="1094" spans="7:11">
      <c r="G1094" s="106">
        <v>41582</v>
      </c>
      <c r="H1094" s="90" t="s">
        <v>2030</v>
      </c>
      <c r="I1094" s="90" t="s">
        <v>2043</v>
      </c>
      <c r="J1094" s="90">
        <v>1.4999999999999999E-2</v>
      </c>
      <c r="K1094" s="90">
        <v>19</v>
      </c>
    </row>
    <row r="1095" spans="7:11">
      <c r="G1095" s="106">
        <v>41989</v>
      </c>
      <c r="H1095" s="90" t="s">
        <v>2082</v>
      </c>
      <c r="I1095" s="90" t="s">
        <v>2027</v>
      </c>
      <c r="J1095" s="90">
        <v>0</v>
      </c>
      <c r="K1095" s="90">
        <v>2</v>
      </c>
    </row>
    <row r="1096" spans="7:11">
      <c r="G1096" s="106">
        <v>41955</v>
      </c>
      <c r="H1096" s="90" t="s">
        <v>2058</v>
      </c>
      <c r="I1096" s="90" t="s">
        <v>2031</v>
      </c>
      <c r="J1096" s="90">
        <v>0.03</v>
      </c>
      <c r="K1096" s="90">
        <v>2</v>
      </c>
    </row>
    <row r="1097" spans="7:11">
      <c r="G1097" s="106">
        <v>41622</v>
      </c>
      <c r="H1097" s="90" t="s">
        <v>2057</v>
      </c>
      <c r="I1097" s="90" t="s">
        <v>2034</v>
      </c>
      <c r="J1097" s="90">
        <v>0</v>
      </c>
      <c r="K1097" s="90">
        <v>3</v>
      </c>
    </row>
    <row r="1098" spans="7:11">
      <c r="G1098" s="106">
        <v>41597</v>
      </c>
      <c r="H1098" s="90" t="s">
        <v>2083</v>
      </c>
      <c r="I1098" s="90" t="s">
        <v>2028</v>
      </c>
      <c r="J1098" s="90">
        <v>0</v>
      </c>
      <c r="K1098" s="90">
        <v>4</v>
      </c>
    </row>
    <row r="1099" spans="7:11">
      <c r="G1099" s="106">
        <v>41783</v>
      </c>
      <c r="H1099" s="90" t="s">
        <v>2052</v>
      </c>
      <c r="I1099" s="90" t="s">
        <v>2028</v>
      </c>
      <c r="J1099" s="90">
        <v>2.5000000000000001E-2</v>
      </c>
      <c r="K1099" s="90">
        <v>2</v>
      </c>
    </row>
    <row r="1100" spans="7:11">
      <c r="G1100" s="106">
        <v>41635</v>
      </c>
      <c r="H1100" s="90" t="s">
        <v>2094</v>
      </c>
      <c r="I1100" s="90" t="s">
        <v>2027</v>
      </c>
      <c r="J1100" s="90">
        <v>0</v>
      </c>
      <c r="K1100" s="90">
        <v>2</v>
      </c>
    </row>
    <row r="1101" spans="7:11">
      <c r="G1101" s="106">
        <v>41600</v>
      </c>
      <c r="H1101" s="90" t="s">
        <v>2044</v>
      </c>
      <c r="I1101" s="90" t="s">
        <v>2034</v>
      </c>
      <c r="J1101" s="90">
        <v>0</v>
      </c>
      <c r="K1101" s="90">
        <v>2</v>
      </c>
    </row>
    <row r="1102" spans="7:11">
      <c r="G1102" s="106">
        <v>41985</v>
      </c>
      <c r="H1102" s="90" t="s">
        <v>2051</v>
      </c>
      <c r="I1102" s="90" t="s">
        <v>2031</v>
      </c>
      <c r="J1102" s="90">
        <v>2.5000000000000001E-2</v>
      </c>
      <c r="K1102" s="90">
        <v>3</v>
      </c>
    </row>
    <row r="1103" spans="7:11">
      <c r="G1103" s="106">
        <v>41394</v>
      </c>
      <c r="H1103" s="90" t="s">
        <v>2058</v>
      </c>
      <c r="I1103" s="90" t="s">
        <v>2034</v>
      </c>
      <c r="J1103" s="90">
        <v>0</v>
      </c>
      <c r="K1103" s="90">
        <v>2</v>
      </c>
    </row>
    <row r="1104" spans="7:11">
      <c r="G1104" s="106">
        <v>41607</v>
      </c>
      <c r="H1104" s="90" t="s">
        <v>2042</v>
      </c>
      <c r="I1104" s="90" t="s">
        <v>2043</v>
      </c>
      <c r="J1104" s="90">
        <v>0</v>
      </c>
      <c r="K1104" s="90">
        <v>2</v>
      </c>
    </row>
    <row r="1105" spans="7:11">
      <c r="G1105" s="106">
        <v>41634</v>
      </c>
      <c r="H1105" s="90" t="s">
        <v>2044</v>
      </c>
      <c r="I1105" s="90" t="s">
        <v>2023</v>
      </c>
      <c r="J1105" s="90">
        <v>0</v>
      </c>
      <c r="K1105" s="90">
        <v>2</v>
      </c>
    </row>
    <row r="1106" spans="7:11">
      <c r="G1106" s="106">
        <v>41320</v>
      </c>
      <c r="H1106" s="90" t="s">
        <v>2061</v>
      </c>
      <c r="I1106" s="90" t="s">
        <v>2046</v>
      </c>
      <c r="J1106" s="90">
        <v>0.03</v>
      </c>
      <c r="K1106" s="90">
        <v>3</v>
      </c>
    </row>
    <row r="1107" spans="7:11">
      <c r="G1107" s="106">
        <v>41602</v>
      </c>
      <c r="H1107" s="90" t="s">
        <v>2087</v>
      </c>
      <c r="I1107" s="90" t="s">
        <v>2034</v>
      </c>
      <c r="J1107" s="90">
        <v>0</v>
      </c>
      <c r="K1107" s="90">
        <v>2</v>
      </c>
    </row>
    <row r="1108" spans="7:11">
      <c r="G1108" s="106">
        <v>41384</v>
      </c>
      <c r="H1108" s="90" t="s">
        <v>2038</v>
      </c>
      <c r="I1108" s="90" t="s">
        <v>2028</v>
      </c>
      <c r="J1108" s="90">
        <v>0</v>
      </c>
      <c r="K1108" s="90">
        <v>1</v>
      </c>
    </row>
    <row r="1109" spans="7:11">
      <c r="G1109" s="106">
        <v>41989</v>
      </c>
      <c r="H1109" s="90" t="s">
        <v>2020</v>
      </c>
      <c r="I1109" s="90" t="s">
        <v>2028</v>
      </c>
      <c r="J1109" s="90">
        <v>0</v>
      </c>
      <c r="K1109" s="90">
        <v>1</v>
      </c>
    </row>
    <row r="1110" spans="7:11">
      <c r="G1110" s="106">
        <v>42003</v>
      </c>
      <c r="H1110" s="90" t="s">
        <v>2051</v>
      </c>
      <c r="I1110" s="90" t="s">
        <v>2046</v>
      </c>
      <c r="J1110" s="90">
        <v>0.01</v>
      </c>
      <c r="K1110" s="90">
        <v>3</v>
      </c>
    </row>
    <row r="1111" spans="7:11">
      <c r="G1111" s="106">
        <v>41620</v>
      </c>
      <c r="H1111" s="90" t="s">
        <v>2044</v>
      </c>
      <c r="I1111" s="90" t="s">
        <v>2023</v>
      </c>
      <c r="J1111" s="90">
        <v>0</v>
      </c>
      <c r="K1111" s="90">
        <v>4</v>
      </c>
    </row>
    <row r="1112" spans="7:11">
      <c r="G1112" s="106">
        <v>41951</v>
      </c>
      <c r="H1112" s="90" t="s">
        <v>2101</v>
      </c>
      <c r="I1112" s="90" t="s">
        <v>2046</v>
      </c>
      <c r="J1112" s="90">
        <v>0</v>
      </c>
      <c r="K1112" s="90">
        <v>2</v>
      </c>
    </row>
    <row r="1113" spans="7:11">
      <c r="G1113" s="106">
        <v>41630</v>
      </c>
      <c r="H1113" s="90" t="s">
        <v>2035</v>
      </c>
      <c r="I1113" s="90" t="s">
        <v>2024</v>
      </c>
      <c r="J1113" s="90">
        <v>0.01</v>
      </c>
      <c r="K1113" s="90">
        <v>1</v>
      </c>
    </row>
    <row r="1114" spans="7:11">
      <c r="G1114" s="106">
        <v>41951</v>
      </c>
      <c r="H1114" s="90" t="s">
        <v>2036</v>
      </c>
      <c r="I1114" s="90" t="s">
        <v>2034</v>
      </c>
      <c r="J1114" s="90">
        <v>0.01</v>
      </c>
      <c r="K1114" s="90">
        <v>3</v>
      </c>
    </row>
    <row r="1115" spans="7:11">
      <c r="G1115" s="106">
        <v>41979</v>
      </c>
      <c r="H1115" s="90" t="s">
        <v>2026</v>
      </c>
      <c r="I1115" s="90" t="s">
        <v>2024</v>
      </c>
      <c r="J1115" s="90">
        <v>2.5000000000000001E-2</v>
      </c>
      <c r="K1115" s="90">
        <v>2</v>
      </c>
    </row>
    <row r="1116" spans="7:11">
      <c r="G1116" s="106">
        <v>41321</v>
      </c>
      <c r="H1116" s="90" t="s">
        <v>2075</v>
      </c>
      <c r="I1116" s="90" t="s">
        <v>2034</v>
      </c>
      <c r="J1116" s="90">
        <v>0</v>
      </c>
      <c r="K1116" s="90">
        <v>2</v>
      </c>
    </row>
    <row r="1117" spans="7:11">
      <c r="G1117" s="106">
        <v>41979</v>
      </c>
      <c r="H1117" s="90" t="s">
        <v>2020</v>
      </c>
      <c r="I1117" s="90" t="s">
        <v>2023</v>
      </c>
      <c r="J1117" s="90">
        <v>1.4999999999999999E-2</v>
      </c>
      <c r="K1117" s="90">
        <v>2</v>
      </c>
    </row>
    <row r="1118" spans="7:11">
      <c r="G1118" s="106">
        <v>41986</v>
      </c>
      <c r="H1118" s="90" t="s">
        <v>2057</v>
      </c>
      <c r="I1118" s="90" t="s">
        <v>2034</v>
      </c>
      <c r="J1118" s="90">
        <v>1.4999999999999999E-2</v>
      </c>
      <c r="K1118" s="90">
        <v>1</v>
      </c>
    </row>
    <row r="1119" spans="7:11">
      <c r="G1119" s="106">
        <v>41635</v>
      </c>
      <c r="H1119" s="90" t="s">
        <v>2055</v>
      </c>
      <c r="I1119" s="90" t="s">
        <v>2027</v>
      </c>
      <c r="J1119" s="90">
        <v>0</v>
      </c>
      <c r="K1119" s="90">
        <v>1</v>
      </c>
    </row>
    <row r="1120" spans="7:11">
      <c r="G1120" s="106">
        <v>41600</v>
      </c>
      <c r="H1120" s="90" t="s">
        <v>2083</v>
      </c>
      <c r="I1120" s="90" t="s">
        <v>2034</v>
      </c>
      <c r="J1120" s="90">
        <v>0</v>
      </c>
      <c r="K1120" s="90">
        <v>17</v>
      </c>
    </row>
    <row r="1121" spans="7:11">
      <c r="G1121" s="106">
        <v>41987</v>
      </c>
      <c r="H1121" s="90" t="s">
        <v>2085</v>
      </c>
      <c r="I1121" s="90" t="s">
        <v>2023</v>
      </c>
      <c r="J1121" s="90">
        <v>0</v>
      </c>
      <c r="K1121" s="90">
        <v>3</v>
      </c>
    </row>
    <row r="1122" spans="7:11">
      <c r="G1122" s="106">
        <v>41960</v>
      </c>
      <c r="H1122" s="90" t="s">
        <v>2081</v>
      </c>
      <c r="I1122" s="90" t="s">
        <v>2028</v>
      </c>
      <c r="J1122" s="90">
        <v>0.02</v>
      </c>
      <c r="K1122" s="90">
        <v>3</v>
      </c>
    </row>
    <row r="1123" spans="7:11">
      <c r="G1123" s="106">
        <v>41966</v>
      </c>
      <c r="H1123" s="90" t="s">
        <v>2067</v>
      </c>
      <c r="I1123" s="90" t="s">
        <v>2028</v>
      </c>
      <c r="J1123" s="90">
        <v>0.03</v>
      </c>
      <c r="K1123" s="90">
        <v>2</v>
      </c>
    </row>
    <row r="1124" spans="7:11">
      <c r="G1124" s="106">
        <v>41610</v>
      </c>
      <c r="H1124" s="90" t="s">
        <v>2057</v>
      </c>
      <c r="I1124" s="90" t="s">
        <v>2034</v>
      </c>
      <c r="J1124" s="90">
        <v>0</v>
      </c>
      <c r="K1124" s="90">
        <v>2</v>
      </c>
    </row>
    <row r="1125" spans="7:11">
      <c r="G1125" s="106">
        <v>41972</v>
      </c>
      <c r="H1125" s="90" t="s">
        <v>2103</v>
      </c>
      <c r="I1125" s="90" t="s">
        <v>2046</v>
      </c>
      <c r="J1125" s="90">
        <v>0.01</v>
      </c>
      <c r="K1125" s="90">
        <v>1</v>
      </c>
    </row>
    <row r="1126" spans="7:11">
      <c r="G1126" s="106">
        <v>41608</v>
      </c>
      <c r="H1126" s="90" t="s">
        <v>2067</v>
      </c>
      <c r="I1126" s="90" t="s">
        <v>2040</v>
      </c>
      <c r="J1126" s="90">
        <v>2.5000000000000001E-2</v>
      </c>
      <c r="K1126" s="90">
        <v>1</v>
      </c>
    </row>
    <row r="1127" spans="7:11">
      <c r="G1127" s="106">
        <v>42002</v>
      </c>
      <c r="H1127" s="90" t="s">
        <v>2049</v>
      </c>
      <c r="I1127" s="90" t="s">
        <v>2040</v>
      </c>
      <c r="J1127" s="90">
        <v>0</v>
      </c>
      <c r="K1127" s="90">
        <v>3</v>
      </c>
    </row>
    <row r="1128" spans="7:11">
      <c r="G1128" s="106">
        <v>41308</v>
      </c>
      <c r="H1128" s="90" t="s">
        <v>2086</v>
      </c>
      <c r="I1128" s="90" t="s">
        <v>2019</v>
      </c>
      <c r="J1128" s="90">
        <v>0</v>
      </c>
      <c r="K1128" s="90">
        <v>2</v>
      </c>
    </row>
    <row r="1129" spans="7:11">
      <c r="G1129" s="106">
        <v>41618</v>
      </c>
      <c r="H1129" s="90" t="s">
        <v>2022</v>
      </c>
      <c r="I1129" s="90" t="s">
        <v>2023</v>
      </c>
      <c r="J1129" s="90">
        <v>0.03</v>
      </c>
      <c r="K1129" s="90">
        <v>3</v>
      </c>
    </row>
    <row r="1130" spans="7:11">
      <c r="G1130" s="106">
        <v>41968</v>
      </c>
      <c r="H1130" s="90" t="s">
        <v>2094</v>
      </c>
      <c r="I1130" s="90" t="s">
        <v>2027</v>
      </c>
      <c r="J1130" s="90">
        <v>0</v>
      </c>
      <c r="K1130" s="90">
        <v>2</v>
      </c>
    </row>
    <row r="1131" spans="7:11">
      <c r="G1131" s="106">
        <v>41952</v>
      </c>
      <c r="H1131" s="90" t="s">
        <v>2039</v>
      </c>
      <c r="I1131" s="90" t="s">
        <v>2019</v>
      </c>
      <c r="J1131" s="90">
        <v>0.01</v>
      </c>
      <c r="K1131" s="90">
        <v>2</v>
      </c>
    </row>
    <row r="1132" spans="7:11">
      <c r="G1132" s="106">
        <v>41631</v>
      </c>
      <c r="H1132" s="90" t="s">
        <v>2039</v>
      </c>
      <c r="I1132" s="90" t="s">
        <v>2046</v>
      </c>
      <c r="J1132" s="90">
        <v>1.4999999999999999E-2</v>
      </c>
      <c r="K1132" s="90">
        <v>2</v>
      </c>
    </row>
    <row r="1133" spans="7:11">
      <c r="G1133" s="106">
        <v>41543</v>
      </c>
      <c r="H1133" s="90" t="s">
        <v>2029</v>
      </c>
      <c r="I1133" s="90" t="s">
        <v>2024</v>
      </c>
      <c r="J1133" s="90">
        <v>0</v>
      </c>
      <c r="K1133" s="90">
        <v>1</v>
      </c>
    </row>
    <row r="1134" spans="7:11">
      <c r="G1134" s="106">
        <v>41974</v>
      </c>
      <c r="H1134" s="90" t="s">
        <v>2102</v>
      </c>
      <c r="I1134" s="90" t="s">
        <v>2019</v>
      </c>
      <c r="J1134" s="90">
        <v>0</v>
      </c>
      <c r="K1134" s="90">
        <v>3</v>
      </c>
    </row>
    <row r="1135" spans="7:11">
      <c r="G1135" s="106">
        <v>41476</v>
      </c>
      <c r="H1135" s="90" t="s">
        <v>2082</v>
      </c>
      <c r="I1135" s="90" t="s">
        <v>2034</v>
      </c>
      <c r="J1135" s="90">
        <v>0</v>
      </c>
      <c r="K1135" s="90">
        <v>3</v>
      </c>
    </row>
    <row r="1136" spans="7:11">
      <c r="G1136" s="106">
        <v>41972</v>
      </c>
      <c r="H1136" s="90" t="s">
        <v>2036</v>
      </c>
      <c r="I1136" s="90" t="s">
        <v>2046</v>
      </c>
      <c r="J1136" s="90">
        <v>0</v>
      </c>
      <c r="K1136" s="90">
        <v>1</v>
      </c>
    </row>
    <row r="1137" spans="7:11">
      <c r="G1137" s="106">
        <v>41413</v>
      </c>
      <c r="H1137" s="90" t="s">
        <v>2036</v>
      </c>
      <c r="I1137" s="90" t="s">
        <v>2028</v>
      </c>
      <c r="J1137" s="90">
        <v>1.4999999999999999E-2</v>
      </c>
      <c r="K1137" s="90">
        <v>2</v>
      </c>
    </row>
    <row r="1138" spans="7:11">
      <c r="G1138" s="106">
        <v>41964</v>
      </c>
      <c r="H1138" s="90" t="s">
        <v>2087</v>
      </c>
      <c r="I1138" s="90" t="s">
        <v>2027</v>
      </c>
      <c r="J1138" s="90">
        <v>0.01</v>
      </c>
      <c r="K1138" s="90">
        <v>5</v>
      </c>
    </row>
    <row r="1139" spans="7:11">
      <c r="G1139" s="106">
        <v>41952</v>
      </c>
      <c r="H1139" s="90" t="s">
        <v>2039</v>
      </c>
      <c r="I1139" s="90" t="s">
        <v>2024</v>
      </c>
      <c r="J1139" s="90">
        <v>0</v>
      </c>
      <c r="K1139" s="90">
        <v>3</v>
      </c>
    </row>
    <row r="1140" spans="7:11">
      <c r="G1140" s="106">
        <v>41951</v>
      </c>
      <c r="H1140" s="90" t="s">
        <v>2075</v>
      </c>
      <c r="I1140" s="90" t="s">
        <v>2034</v>
      </c>
      <c r="J1140" s="90">
        <v>0</v>
      </c>
      <c r="K1140" s="90">
        <v>1</v>
      </c>
    </row>
    <row r="1141" spans="7:11">
      <c r="G1141" s="106">
        <v>41474</v>
      </c>
      <c r="H1141" s="90" t="s">
        <v>2052</v>
      </c>
      <c r="I1141" s="90" t="s">
        <v>2043</v>
      </c>
      <c r="J1141" s="90">
        <v>0</v>
      </c>
      <c r="K1141" s="90">
        <v>3</v>
      </c>
    </row>
    <row r="1142" spans="7:11">
      <c r="G1142" s="106">
        <v>41314</v>
      </c>
      <c r="H1142" s="90" t="s">
        <v>2084</v>
      </c>
      <c r="I1142" s="90" t="s">
        <v>2050</v>
      </c>
      <c r="J1142" s="90">
        <v>0</v>
      </c>
      <c r="K1142" s="90">
        <v>2</v>
      </c>
    </row>
    <row r="1143" spans="7:11">
      <c r="G1143" s="106">
        <v>41992</v>
      </c>
      <c r="H1143" s="90" t="s">
        <v>2025</v>
      </c>
      <c r="I1143" s="90" t="s">
        <v>2046</v>
      </c>
      <c r="J1143" s="90">
        <v>0</v>
      </c>
      <c r="K1143" s="90">
        <v>3</v>
      </c>
    </row>
    <row r="1144" spans="7:11">
      <c r="G1144" s="106">
        <v>41624</v>
      </c>
      <c r="H1144" s="90" t="s">
        <v>2058</v>
      </c>
      <c r="I1144" s="90" t="s">
        <v>2027</v>
      </c>
      <c r="J1144" s="90">
        <v>0.01</v>
      </c>
      <c r="K1144" s="90">
        <v>2</v>
      </c>
    </row>
    <row r="1145" spans="7:11">
      <c r="G1145" s="106">
        <v>41958</v>
      </c>
      <c r="H1145" s="90" t="s">
        <v>2054</v>
      </c>
      <c r="I1145" s="90" t="s">
        <v>2028</v>
      </c>
      <c r="J1145" s="90">
        <v>0.01</v>
      </c>
      <c r="K1145" s="90">
        <v>2</v>
      </c>
    </row>
    <row r="1146" spans="7:11">
      <c r="G1146" s="106">
        <v>41592</v>
      </c>
      <c r="H1146" s="90" t="s">
        <v>2072</v>
      </c>
      <c r="I1146" s="90" t="s">
        <v>2034</v>
      </c>
      <c r="J1146" s="90">
        <v>0</v>
      </c>
      <c r="K1146" s="90">
        <v>2</v>
      </c>
    </row>
    <row r="1147" spans="7:11">
      <c r="G1147" s="106">
        <v>41997</v>
      </c>
      <c r="H1147" s="90" t="s">
        <v>2051</v>
      </c>
      <c r="I1147" s="90" t="s">
        <v>2031</v>
      </c>
      <c r="J1147" s="90">
        <v>0.02</v>
      </c>
      <c r="K1147" s="90">
        <v>3</v>
      </c>
    </row>
    <row r="1148" spans="7:11">
      <c r="G1148" s="106">
        <v>41601</v>
      </c>
      <c r="H1148" s="90" t="s">
        <v>2098</v>
      </c>
      <c r="I1148" s="90" t="s">
        <v>2034</v>
      </c>
      <c r="J1148" s="90">
        <v>0</v>
      </c>
      <c r="K1148" s="90">
        <v>5</v>
      </c>
    </row>
    <row r="1149" spans="7:11">
      <c r="G1149" s="106">
        <v>41593</v>
      </c>
      <c r="H1149" s="90" t="s">
        <v>2051</v>
      </c>
      <c r="I1149" s="90" t="s">
        <v>2023</v>
      </c>
      <c r="J1149" s="90">
        <v>0.02</v>
      </c>
      <c r="K1149" s="90">
        <v>2</v>
      </c>
    </row>
    <row r="1150" spans="7:11">
      <c r="G1150" s="106">
        <v>41622</v>
      </c>
      <c r="H1150" s="90" t="s">
        <v>2039</v>
      </c>
      <c r="I1150" s="90" t="s">
        <v>2046</v>
      </c>
      <c r="J1150" s="90">
        <v>0</v>
      </c>
      <c r="K1150" s="90">
        <v>3</v>
      </c>
    </row>
    <row r="1151" spans="7:11">
      <c r="G1151" s="106">
        <v>41950</v>
      </c>
      <c r="H1151" s="90" t="s">
        <v>2069</v>
      </c>
      <c r="I1151" s="90" t="s">
        <v>2040</v>
      </c>
      <c r="J1151" s="90">
        <v>0.03</v>
      </c>
      <c r="K1151" s="90">
        <v>1</v>
      </c>
    </row>
    <row r="1152" spans="7:11">
      <c r="G1152" s="106">
        <v>41635</v>
      </c>
      <c r="H1152" s="90" t="s">
        <v>2058</v>
      </c>
      <c r="I1152" s="90" t="s">
        <v>2046</v>
      </c>
      <c r="J1152" s="90">
        <v>0</v>
      </c>
      <c r="K1152" s="90">
        <v>2</v>
      </c>
    </row>
    <row r="1153" spans="7:11">
      <c r="G1153" s="106">
        <v>41978</v>
      </c>
      <c r="H1153" s="90" t="s">
        <v>2098</v>
      </c>
      <c r="I1153" s="90" t="s">
        <v>2040</v>
      </c>
      <c r="J1153" s="90">
        <v>0.03</v>
      </c>
      <c r="K1153" s="90">
        <v>2</v>
      </c>
    </row>
    <row r="1154" spans="7:11">
      <c r="G1154" s="106">
        <v>41990</v>
      </c>
      <c r="H1154" s="90" t="s">
        <v>2062</v>
      </c>
      <c r="I1154" s="90" t="s">
        <v>2034</v>
      </c>
      <c r="J1154" s="90">
        <v>1.4999999999999999E-2</v>
      </c>
      <c r="K1154" s="90">
        <v>3</v>
      </c>
    </row>
    <row r="1155" spans="7:11">
      <c r="G1155" s="106">
        <v>41998</v>
      </c>
      <c r="H1155" s="90" t="s">
        <v>2051</v>
      </c>
      <c r="I1155" s="90" t="s">
        <v>2034</v>
      </c>
      <c r="J1155" s="90">
        <v>0.01</v>
      </c>
      <c r="K1155" s="90">
        <v>3</v>
      </c>
    </row>
    <row r="1156" spans="7:11">
      <c r="G1156" s="106">
        <v>41533</v>
      </c>
      <c r="H1156" s="90" t="s">
        <v>2059</v>
      </c>
      <c r="I1156" s="90" t="s">
        <v>2019</v>
      </c>
      <c r="J1156" s="90">
        <v>0.01</v>
      </c>
      <c r="K1156" s="90">
        <v>3</v>
      </c>
    </row>
    <row r="1157" spans="7:11">
      <c r="G1157" s="106">
        <v>41944</v>
      </c>
      <c r="H1157" s="90" t="s">
        <v>2045</v>
      </c>
      <c r="I1157" s="90" t="s">
        <v>2027</v>
      </c>
      <c r="J1157" s="90">
        <v>0.02</v>
      </c>
      <c r="K1157" s="90">
        <v>3</v>
      </c>
    </row>
    <row r="1158" spans="7:11">
      <c r="G1158" s="106">
        <v>41543</v>
      </c>
      <c r="H1158" s="90" t="s">
        <v>2064</v>
      </c>
      <c r="I1158" s="90" t="s">
        <v>2050</v>
      </c>
      <c r="J1158" s="90">
        <v>0</v>
      </c>
      <c r="K1158" s="90">
        <v>1</v>
      </c>
    </row>
    <row r="1159" spans="7:11">
      <c r="G1159" s="106">
        <v>41950</v>
      </c>
      <c r="H1159" s="90" t="s">
        <v>2098</v>
      </c>
      <c r="I1159" s="90" t="s">
        <v>2028</v>
      </c>
      <c r="J1159" s="90">
        <v>0.02</v>
      </c>
      <c r="K1159" s="90">
        <v>19</v>
      </c>
    </row>
    <row r="1160" spans="7:11">
      <c r="G1160" s="106">
        <v>41598</v>
      </c>
      <c r="H1160" s="90" t="s">
        <v>2063</v>
      </c>
      <c r="I1160" s="90" t="s">
        <v>2024</v>
      </c>
      <c r="J1160" s="90">
        <v>0.02</v>
      </c>
      <c r="K1160" s="90">
        <v>2</v>
      </c>
    </row>
    <row r="1161" spans="7:11">
      <c r="G1161" s="106">
        <v>41606</v>
      </c>
      <c r="H1161" s="90" t="s">
        <v>2083</v>
      </c>
      <c r="I1161" s="90" t="s">
        <v>2040</v>
      </c>
      <c r="J1161" s="90">
        <v>0.03</v>
      </c>
      <c r="K1161" s="90">
        <v>14</v>
      </c>
    </row>
    <row r="1162" spans="7:11">
      <c r="G1162" s="106">
        <v>41638</v>
      </c>
      <c r="H1162" s="90" t="s">
        <v>2064</v>
      </c>
      <c r="I1162" s="90" t="s">
        <v>2040</v>
      </c>
      <c r="J1162" s="90">
        <v>0</v>
      </c>
      <c r="K1162" s="90">
        <v>4</v>
      </c>
    </row>
    <row r="1163" spans="7:11">
      <c r="G1163" s="106">
        <v>41958</v>
      </c>
      <c r="H1163" s="90" t="s">
        <v>2033</v>
      </c>
      <c r="I1163" s="90" t="s">
        <v>2024</v>
      </c>
      <c r="J1163" s="90">
        <v>0</v>
      </c>
      <c r="K1163" s="90">
        <v>2</v>
      </c>
    </row>
    <row r="1164" spans="7:11">
      <c r="G1164" s="106">
        <v>41994</v>
      </c>
      <c r="H1164" s="90" t="s">
        <v>2062</v>
      </c>
      <c r="I1164" s="90" t="s">
        <v>2027</v>
      </c>
      <c r="J1164" s="90">
        <v>0.01</v>
      </c>
      <c r="K1164" s="90">
        <v>3</v>
      </c>
    </row>
    <row r="1165" spans="7:11">
      <c r="G1165" s="106">
        <v>41590</v>
      </c>
      <c r="H1165" s="90" t="s">
        <v>2094</v>
      </c>
      <c r="I1165" s="90" t="s">
        <v>2024</v>
      </c>
      <c r="J1165" s="90">
        <v>2.5000000000000001E-2</v>
      </c>
      <c r="K1165" s="90">
        <v>3</v>
      </c>
    </row>
    <row r="1166" spans="7:11">
      <c r="G1166" s="106">
        <v>41970</v>
      </c>
      <c r="H1166" s="90" t="s">
        <v>2051</v>
      </c>
      <c r="I1166" s="90" t="s">
        <v>2028</v>
      </c>
      <c r="J1166" s="90">
        <v>0</v>
      </c>
      <c r="K1166" s="90">
        <v>2</v>
      </c>
    </row>
    <row r="1167" spans="7:11">
      <c r="G1167" s="106">
        <v>41994</v>
      </c>
      <c r="H1167" s="90" t="s">
        <v>2096</v>
      </c>
      <c r="I1167" s="90" t="s">
        <v>2024</v>
      </c>
      <c r="J1167" s="90">
        <v>1.4999999999999999E-2</v>
      </c>
      <c r="K1167" s="90">
        <v>2</v>
      </c>
    </row>
    <row r="1168" spans="7:11">
      <c r="G1168" s="106">
        <v>41996</v>
      </c>
      <c r="H1168" s="90" t="s">
        <v>2090</v>
      </c>
      <c r="I1168" s="90" t="s">
        <v>2028</v>
      </c>
      <c r="J1168" s="90">
        <v>0.02</v>
      </c>
      <c r="K1168" s="90">
        <v>1</v>
      </c>
    </row>
    <row r="1169" spans="7:11">
      <c r="G1169" s="106">
        <v>41970</v>
      </c>
      <c r="H1169" s="90" t="s">
        <v>2093</v>
      </c>
      <c r="I1169" s="90" t="s">
        <v>2024</v>
      </c>
      <c r="J1169" s="90">
        <v>0</v>
      </c>
      <c r="K1169" s="90">
        <v>2</v>
      </c>
    </row>
    <row r="1170" spans="7:11">
      <c r="G1170" s="106">
        <v>41604</v>
      </c>
      <c r="H1170" s="90" t="s">
        <v>2049</v>
      </c>
      <c r="I1170" s="90" t="s">
        <v>2019</v>
      </c>
      <c r="J1170" s="90">
        <v>0</v>
      </c>
      <c r="K1170" s="90">
        <v>1</v>
      </c>
    </row>
    <row r="1171" spans="7:11">
      <c r="G1171" s="106">
        <v>41671</v>
      </c>
      <c r="H1171" s="90" t="s">
        <v>2100</v>
      </c>
      <c r="I1171" s="90" t="s">
        <v>2043</v>
      </c>
      <c r="J1171" s="90">
        <v>0.02</v>
      </c>
      <c r="K1171" s="90">
        <v>3</v>
      </c>
    </row>
    <row r="1172" spans="7:11">
      <c r="G1172" s="106">
        <v>41614</v>
      </c>
      <c r="H1172" s="90" t="s">
        <v>2052</v>
      </c>
      <c r="I1172" s="90" t="s">
        <v>2031</v>
      </c>
      <c r="J1172" s="90">
        <v>0</v>
      </c>
      <c r="K1172" s="90">
        <v>3</v>
      </c>
    </row>
    <row r="1173" spans="7:11">
      <c r="G1173" s="106">
        <v>41620</v>
      </c>
      <c r="H1173" s="90" t="s">
        <v>2049</v>
      </c>
      <c r="I1173" s="90" t="s">
        <v>2046</v>
      </c>
      <c r="J1173" s="90">
        <v>2.5000000000000001E-2</v>
      </c>
      <c r="K1173" s="90">
        <v>3</v>
      </c>
    </row>
    <row r="1174" spans="7:11">
      <c r="G1174" s="106">
        <v>41597</v>
      </c>
      <c r="H1174" s="90" t="s">
        <v>2067</v>
      </c>
      <c r="I1174" s="90" t="s">
        <v>2037</v>
      </c>
      <c r="J1174" s="90">
        <v>0</v>
      </c>
      <c r="K1174" s="90">
        <v>1</v>
      </c>
    </row>
    <row r="1175" spans="7:11">
      <c r="G1175" s="106">
        <v>41614</v>
      </c>
      <c r="H1175" s="90" t="s">
        <v>2052</v>
      </c>
      <c r="I1175" s="90" t="s">
        <v>2027</v>
      </c>
      <c r="J1175" s="90">
        <v>0</v>
      </c>
      <c r="K1175" s="90">
        <v>3</v>
      </c>
    </row>
    <row r="1176" spans="7:11">
      <c r="G1176" s="106">
        <v>41989</v>
      </c>
      <c r="H1176" s="90" t="s">
        <v>2082</v>
      </c>
      <c r="I1176" s="90" t="s">
        <v>2024</v>
      </c>
      <c r="J1176" s="90">
        <v>0.01</v>
      </c>
      <c r="K1176" s="90">
        <v>1</v>
      </c>
    </row>
    <row r="1177" spans="7:11">
      <c r="G1177" s="106">
        <v>41959</v>
      </c>
      <c r="H1177" s="90" t="s">
        <v>2068</v>
      </c>
      <c r="I1177" s="90" t="s">
        <v>2040</v>
      </c>
      <c r="J1177" s="90">
        <v>0</v>
      </c>
      <c r="K1177" s="90">
        <v>21</v>
      </c>
    </row>
    <row r="1178" spans="7:11">
      <c r="G1178" s="106">
        <v>41891</v>
      </c>
      <c r="H1178" s="90" t="s">
        <v>2072</v>
      </c>
      <c r="I1178" s="90" t="s">
        <v>2028</v>
      </c>
      <c r="J1178" s="90">
        <v>0.03</v>
      </c>
      <c r="K1178" s="90">
        <v>1</v>
      </c>
    </row>
    <row r="1179" spans="7:11">
      <c r="G1179" s="106">
        <v>41583</v>
      </c>
      <c r="H1179" s="90" t="s">
        <v>2039</v>
      </c>
      <c r="I1179" s="90" t="s">
        <v>2028</v>
      </c>
      <c r="J1179" s="90">
        <v>0</v>
      </c>
      <c r="K1179" s="90">
        <v>3</v>
      </c>
    </row>
    <row r="1180" spans="7:11">
      <c r="G1180" s="106">
        <v>41967</v>
      </c>
      <c r="H1180" s="90" t="s">
        <v>2099</v>
      </c>
      <c r="I1180" s="90" t="s">
        <v>2028</v>
      </c>
      <c r="J1180" s="90">
        <v>0.01</v>
      </c>
      <c r="K1180" s="90">
        <v>16</v>
      </c>
    </row>
    <row r="1181" spans="7:11">
      <c r="G1181" s="106">
        <v>41949</v>
      </c>
      <c r="H1181" s="90" t="s">
        <v>2039</v>
      </c>
      <c r="I1181" s="90" t="s">
        <v>2023</v>
      </c>
      <c r="J1181" s="90">
        <v>0</v>
      </c>
      <c r="K1181" s="90">
        <v>2</v>
      </c>
    </row>
    <row r="1182" spans="7:11">
      <c r="G1182" s="106">
        <v>41613</v>
      </c>
      <c r="H1182" s="90" t="s">
        <v>2102</v>
      </c>
      <c r="I1182" s="90" t="s">
        <v>2034</v>
      </c>
      <c r="J1182" s="90">
        <v>0</v>
      </c>
      <c r="K1182" s="90">
        <v>2</v>
      </c>
    </row>
    <row r="1183" spans="7:11">
      <c r="G1183" s="106">
        <v>41597</v>
      </c>
      <c r="H1183" s="90" t="s">
        <v>2100</v>
      </c>
      <c r="I1183" s="90" t="s">
        <v>2024</v>
      </c>
      <c r="J1183" s="90">
        <v>1.4999999999999999E-2</v>
      </c>
      <c r="K1183" s="90">
        <v>1</v>
      </c>
    </row>
    <row r="1184" spans="7:11">
      <c r="G1184" s="106">
        <v>41599</v>
      </c>
      <c r="H1184" s="90" t="s">
        <v>2070</v>
      </c>
      <c r="I1184" s="90" t="s">
        <v>2028</v>
      </c>
      <c r="J1184" s="90">
        <v>0.01</v>
      </c>
      <c r="K1184" s="90">
        <v>3</v>
      </c>
    </row>
    <row r="1185" spans="7:11">
      <c r="G1185" s="106">
        <v>41979</v>
      </c>
      <c r="H1185" s="90" t="s">
        <v>2093</v>
      </c>
      <c r="I1185" s="90" t="s">
        <v>2034</v>
      </c>
      <c r="J1185" s="90">
        <v>2.5000000000000001E-2</v>
      </c>
      <c r="K1185" s="90">
        <v>22</v>
      </c>
    </row>
    <row r="1186" spans="7:11">
      <c r="G1186" s="106">
        <v>41595</v>
      </c>
      <c r="H1186" s="90" t="s">
        <v>2081</v>
      </c>
      <c r="I1186" s="90" t="s">
        <v>2034</v>
      </c>
      <c r="J1186" s="90">
        <v>0.01</v>
      </c>
      <c r="K1186" s="90">
        <v>2</v>
      </c>
    </row>
    <row r="1187" spans="7:11">
      <c r="G1187" s="106">
        <v>41625</v>
      </c>
      <c r="H1187" s="90" t="s">
        <v>2078</v>
      </c>
      <c r="I1187" s="90" t="s">
        <v>2040</v>
      </c>
      <c r="J1187" s="90">
        <v>2.5000000000000001E-2</v>
      </c>
      <c r="K1187" s="90">
        <v>3</v>
      </c>
    </row>
    <row r="1188" spans="7:11">
      <c r="G1188" s="106">
        <v>41962</v>
      </c>
      <c r="H1188" s="90" t="s">
        <v>2035</v>
      </c>
      <c r="I1188" s="90" t="s">
        <v>2034</v>
      </c>
      <c r="J1188" s="90">
        <v>1.4999999999999999E-2</v>
      </c>
      <c r="K1188" s="90">
        <v>2</v>
      </c>
    </row>
    <row r="1189" spans="7:11">
      <c r="G1189" s="106">
        <v>42002</v>
      </c>
      <c r="H1189" s="90" t="s">
        <v>2083</v>
      </c>
      <c r="I1189" s="90" t="s">
        <v>2046</v>
      </c>
      <c r="J1189" s="90">
        <v>0</v>
      </c>
      <c r="K1189" s="90">
        <v>3</v>
      </c>
    </row>
    <row r="1190" spans="7:11">
      <c r="G1190" s="106">
        <v>41954</v>
      </c>
      <c r="H1190" s="90" t="s">
        <v>2045</v>
      </c>
      <c r="I1190" s="90" t="s">
        <v>2046</v>
      </c>
      <c r="J1190" s="90">
        <v>1.4999999999999999E-2</v>
      </c>
      <c r="K1190" s="90">
        <v>4</v>
      </c>
    </row>
    <row r="1191" spans="7:11">
      <c r="G1191" s="106">
        <v>42001</v>
      </c>
      <c r="H1191" s="90" t="s">
        <v>2049</v>
      </c>
      <c r="I1191" s="90" t="s">
        <v>2040</v>
      </c>
      <c r="J1191" s="90">
        <v>0.02</v>
      </c>
      <c r="K1191" s="90">
        <v>2</v>
      </c>
    </row>
    <row r="1192" spans="7:11">
      <c r="G1192" s="106">
        <v>41463</v>
      </c>
      <c r="H1192" s="90" t="s">
        <v>2065</v>
      </c>
      <c r="I1192" s="90" t="s">
        <v>2027</v>
      </c>
      <c r="J1192" s="90">
        <v>0.01</v>
      </c>
      <c r="K1192" s="90">
        <v>1</v>
      </c>
    </row>
    <row r="1193" spans="7:11">
      <c r="G1193" s="106">
        <v>41580</v>
      </c>
      <c r="H1193" s="90" t="s">
        <v>2049</v>
      </c>
      <c r="I1193" s="90" t="s">
        <v>2019</v>
      </c>
      <c r="J1193" s="90">
        <v>0.03</v>
      </c>
      <c r="K1193" s="90">
        <v>2</v>
      </c>
    </row>
    <row r="1194" spans="7:11">
      <c r="G1194" s="106">
        <v>41601</v>
      </c>
      <c r="H1194" s="90" t="s">
        <v>2051</v>
      </c>
      <c r="I1194" s="90" t="s">
        <v>2040</v>
      </c>
      <c r="J1194" s="90">
        <v>0.03</v>
      </c>
      <c r="K1194" s="90">
        <v>3</v>
      </c>
    </row>
    <row r="1195" spans="7:11">
      <c r="G1195" s="106">
        <v>41994</v>
      </c>
      <c r="H1195" s="90" t="s">
        <v>2090</v>
      </c>
      <c r="I1195" s="90" t="s">
        <v>2034</v>
      </c>
      <c r="J1195" s="90">
        <v>0</v>
      </c>
      <c r="K1195" s="90">
        <v>3</v>
      </c>
    </row>
    <row r="1196" spans="7:11">
      <c r="G1196" s="106">
        <v>41591</v>
      </c>
      <c r="H1196" s="90" t="s">
        <v>2092</v>
      </c>
      <c r="I1196" s="90" t="s">
        <v>2043</v>
      </c>
      <c r="J1196" s="90">
        <v>0.03</v>
      </c>
      <c r="K1196" s="90">
        <v>24</v>
      </c>
    </row>
    <row r="1197" spans="7:11">
      <c r="G1197" s="106">
        <v>41973</v>
      </c>
      <c r="H1197" s="90" t="s">
        <v>2066</v>
      </c>
      <c r="I1197" s="90" t="s">
        <v>2040</v>
      </c>
      <c r="J1197" s="90">
        <v>1.4999999999999999E-2</v>
      </c>
      <c r="K1197" s="90">
        <v>1</v>
      </c>
    </row>
    <row r="1198" spans="7:11">
      <c r="G1198" s="106">
        <v>41976</v>
      </c>
      <c r="H1198" s="90" t="s">
        <v>2088</v>
      </c>
      <c r="I1198" s="90" t="s">
        <v>2024</v>
      </c>
      <c r="J1198" s="90">
        <v>0.03</v>
      </c>
      <c r="K1198" s="90">
        <v>3</v>
      </c>
    </row>
    <row r="1199" spans="7:11">
      <c r="G1199" s="106">
        <v>41334</v>
      </c>
      <c r="H1199" s="90" t="s">
        <v>2058</v>
      </c>
      <c r="I1199" s="90" t="s">
        <v>2040</v>
      </c>
      <c r="J1199" s="90">
        <v>0</v>
      </c>
      <c r="K1199" s="90">
        <v>24</v>
      </c>
    </row>
    <row r="1200" spans="7:11">
      <c r="G1200" s="106">
        <v>41312</v>
      </c>
      <c r="H1200" s="90" t="s">
        <v>2084</v>
      </c>
      <c r="I1200" s="90" t="s">
        <v>2024</v>
      </c>
      <c r="J1200" s="90">
        <v>1.4999999999999999E-2</v>
      </c>
      <c r="K1200" s="90">
        <v>1</v>
      </c>
    </row>
    <row r="1201" spans="7:11">
      <c r="G1201" s="106">
        <v>41978</v>
      </c>
      <c r="H1201" s="90" t="s">
        <v>2069</v>
      </c>
      <c r="I1201" s="90" t="s">
        <v>2024</v>
      </c>
      <c r="J1201" s="90">
        <v>0.01</v>
      </c>
      <c r="K1201" s="90">
        <v>2</v>
      </c>
    </row>
    <row r="1202" spans="7:11">
      <c r="G1202" s="106">
        <v>41679</v>
      </c>
      <c r="H1202" s="90" t="s">
        <v>2077</v>
      </c>
      <c r="I1202" s="90" t="s">
        <v>2024</v>
      </c>
      <c r="J1202" s="90">
        <v>2.5000000000000001E-2</v>
      </c>
      <c r="K1202" s="90">
        <v>1</v>
      </c>
    </row>
    <row r="1203" spans="7:11">
      <c r="G1203" s="106">
        <v>41613</v>
      </c>
      <c r="H1203" s="90" t="s">
        <v>2078</v>
      </c>
      <c r="I1203" s="90" t="s">
        <v>2023</v>
      </c>
      <c r="J1203" s="90">
        <v>0.01</v>
      </c>
      <c r="K1203" s="90">
        <v>2</v>
      </c>
    </row>
    <row r="1204" spans="7:11">
      <c r="G1204" s="106">
        <v>41977</v>
      </c>
      <c r="H1204" s="90" t="s">
        <v>2098</v>
      </c>
      <c r="I1204" s="90" t="s">
        <v>2023</v>
      </c>
      <c r="J1204" s="90">
        <v>0</v>
      </c>
      <c r="K1204" s="90">
        <v>3</v>
      </c>
    </row>
    <row r="1205" spans="7:11">
      <c r="G1205" s="106">
        <v>41948</v>
      </c>
      <c r="H1205" s="90" t="s">
        <v>2041</v>
      </c>
      <c r="I1205" s="90" t="s">
        <v>2028</v>
      </c>
      <c r="J1205" s="90">
        <v>0.02</v>
      </c>
      <c r="K1205" s="90">
        <v>2</v>
      </c>
    </row>
    <row r="1206" spans="7:11">
      <c r="G1206" s="106">
        <v>41611</v>
      </c>
      <c r="H1206" s="90" t="s">
        <v>2054</v>
      </c>
      <c r="I1206" s="90" t="s">
        <v>2040</v>
      </c>
      <c r="J1206" s="90">
        <v>0</v>
      </c>
      <c r="K1206" s="90">
        <v>1</v>
      </c>
    </row>
    <row r="1207" spans="7:11">
      <c r="G1207" s="106">
        <v>41949</v>
      </c>
      <c r="H1207" s="90" t="s">
        <v>2051</v>
      </c>
      <c r="I1207" s="90" t="s">
        <v>2023</v>
      </c>
      <c r="J1207" s="90">
        <v>0</v>
      </c>
      <c r="K1207" s="90">
        <v>3</v>
      </c>
    </row>
    <row r="1208" spans="7:11">
      <c r="G1208" s="106">
        <v>41994</v>
      </c>
      <c r="H1208" s="90" t="s">
        <v>2041</v>
      </c>
      <c r="I1208" s="90" t="s">
        <v>2027</v>
      </c>
      <c r="J1208" s="90">
        <v>0</v>
      </c>
      <c r="K1208" s="90">
        <v>2</v>
      </c>
    </row>
    <row r="1209" spans="7:11">
      <c r="G1209" s="106">
        <v>41623</v>
      </c>
      <c r="H1209" s="90" t="s">
        <v>2057</v>
      </c>
      <c r="I1209" s="90" t="s">
        <v>2027</v>
      </c>
      <c r="J1209" s="90">
        <v>0.03</v>
      </c>
      <c r="K1209" s="90">
        <v>3</v>
      </c>
    </row>
    <row r="1210" spans="7:11">
      <c r="G1210" s="106">
        <v>41972</v>
      </c>
      <c r="H1210" s="90" t="s">
        <v>2076</v>
      </c>
      <c r="I1210" s="90" t="s">
        <v>2023</v>
      </c>
      <c r="J1210" s="90">
        <v>0.03</v>
      </c>
      <c r="K1210" s="90">
        <v>3</v>
      </c>
    </row>
    <row r="1211" spans="7:11">
      <c r="G1211" s="106">
        <v>41549</v>
      </c>
      <c r="H1211" s="90" t="s">
        <v>2082</v>
      </c>
      <c r="I1211" s="90" t="s">
        <v>2028</v>
      </c>
      <c r="J1211" s="90">
        <v>0.02</v>
      </c>
      <c r="K1211" s="90">
        <v>2</v>
      </c>
    </row>
    <row r="1212" spans="7:11">
      <c r="G1212" s="106">
        <v>41636</v>
      </c>
      <c r="H1212" s="90" t="s">
        <v>2057</v>
      </c>
      <c r="I1212" s="90" t="s">
        <v>2027</v>
      </c>
      <c r="J1212" s="90">
        <v>0.03</v>
      </c>
      <c r="K1212" s="90">
        <v>1</v>
      </c>
    </row>
    <row r="1213" spans="7:11">
      <c r="G1213" s="106">
        <v>41333</v>
      </c>
      <c r="H1213" s="90" t="s">
        <v>2084</v>
      </c>
      <c r="I1213" s="90" t="s">
        <v>2034</v>
      </c>
      <c r="J1213" s="90">
        <v>0.01</v>
      </c>
      <c r="K1213" s="90">
        <v>2</v>
      </c>
    </row>
    <row r="1214" spans="7:11">
      <c r="G1214" s="106">
        <v>41944</v>
      </c>
      <c r="H1214" s="90" t="s">
        <v>2039</v>
      </c>
      <c r="I1214" s="90" t="s">
        <v>2034</v>
      </c>
      <c r="J1214" s="90">
        <v>0.03</v>
      </c>
      <c r="K1214" s="90">
        <v>3</v>
      </c>
    </row>
    <row r="1215" spans="7:11">
      <c r="G1215" s="106">
        <v>41948</v>
      </c>
      <c r="H1215" s="90" t="s">
        <v>2044</v>
      </c>
      <c r="I1215" s="90" t="s">
        <v>2028</v>
      </c>
      <c r="J1215" s="90">
        <v>0</v>
      </c>
      <c r="K1215" s="90">
        <v>2</v>
      </c>
    </row>
    <row r="1216" spans="7:11">
      <c r="G1216" s="106">
        <v>41501</v>
      </c>
      <c r="H1216" s="90" t="s">
        <v>2025</v>
      </c>
      <c r="I1216" s="90" t="s">
        <v>2031</v>
      </c>
      <c r="J1216" s="90">
        <v>0.01</v>
      </c>
      <c r="K1216" s="90">
        <v>1</v>
      </c>
    </row>
    <row r="1217" spans="7:11">
      <c r="G1217" s="106">
        <v>41625</v>
      </c>
      <c r="H1217" s="90" t="s">
        <v>2049</v>
      </c>
      <c r="I1217" s="90" t="s">
        <v>2028</v>
      </c>
      <c r="J1217" s="90">
        <v>0</v>
      </c>
      <c r="K1217" s="90">
        <v>14</v>
      </c>
    </row>
    <row r="1218" spans="7:11">
      <c r="G1218" s="106">
        <v>41605</v>
      </c>
      <c r="H1218" s="90" t="s">
        <v>2054</v>
      </c>
      <c r="I1218" s="90" t="s">
        <v>2034</v>
      </c>
      <c r="J1218" s="90">
        <v>1.4999999999999999E-2</v>
      </c>
      <c r="K1218" s="90">
        <v>6</v>
      </c>
    </row>
    <row r="1219" spans="7:11">
      <c r="G1219" s="106">
        <v>41518</v>
      </c>
      <c r="H1219" s="90" t="s">
        <v>2090</v>
      </c>
      <c r="I1219" s="90" t="s">
        <v>2024</v>
      </c>
      <c r="J1219" s="90">
        <v>0</v>
      </c>
      <c r="K1219" s="90">
        <v>24</v>
      </c>
    </row>
    <row r="1220" spans="7:11">
      <c r="G1220" s="106">
        <v>41523</v>
      </c>
      <c r="H1220" s="90" t="s">
        <v>2076</v>
      </c>
      <c r="I1220" s="90" t="s">
        <v>2031</v>
      </c>
      <c r="J1220" s="90">
        <v>0.02</v>
      </c>
      <c r="K1220" s="90">
        <v>2</v>
      </c>
    </row>
    <row r="1221" spans="7:11">
      <c r="G1221" s="106">
        <v>41448</v>
      </c>
      <c r="H1221" s="90" t="s">
        <v>2052</v>
      </c>
      <c r="I1221" s="90" t="s">
        <v>2043</v>
      </c>
      <c r="J1221" s="90">
        <v>0</v>
      </c>
      <c r="K1221" s="90">
        <v>23</v>
      </c>
    </row>
    <row r="1222" spans="7:11">
      <c r="G1222" s="106">
        <v>41987</v>
      </c>
      <c r="H1222" s="90" t="s">
        <v>2036</v>
      </c>
      <c r="I1222" s="90" t="s">
        <v>2040</v>
      </c>
      <c r="J1222" s="90">
        <v>2.5000000000000001E-2</v>
      </c>
      <c r="K1222" s="90">
        <v>2</v>
      </c>
    </row>
    <row r="1223" spans="7:11">
      <c r="G1223" s="106">
        <v>41941</v>
      </c>
      <c r="H1223" s="90" t="s">
        <v>2066</v>
      </c>
      <c r="I1223" s="90" t="s">
        <v>2043</v>
      </c>
      <c r="J1223" s="90">
        <v>0</v>
      </c>
      <c r="K1223" s="90">
        <v>1</v>
      </c>
    </row>
    <row r="1224" spans="7:11">
      <c r="G1224" s="106">
        <v>41393</v>
      </c>
      <c r="H1224" s="90" t="s">
        <v>2103</v>
      </c>
      <c r="I1224" s="90" t="s">
        <v>2024</v>
      </c>
      <c r="J1224" s="90">
        <v>0</v>
      </c>
      <c r="K1224" s="90">
        <v>2</v>
      </c>
    </row>
    <row r="1225" spans="7:11">
      <c r="G1225" s="106">
        <v>41981</v>
      </c>
      <c r="H1225" s="90" t="s">
        <v>2049</v>
      </c>
      <c r="I1225" s="90" t="s">
        <v>2024</v>
      </c>
      <c r="J1225" s="90">
        <v>0.03</v>
      </c>
      <c r="K1225" s="90">
        <v>3</v>
      </c>
    </row>
    <row r="1226" spans="7:11">
      <c r="G1226" s="106">
        <v>41960</v>
      </c>
      <c r="H1226" s="90" t="s">
        <v>2054</v>
      </c>
      <c r="I1226" s="90" t="s">
        <v>2027</v>
      </c>
      <c r="J1226" s="90">
        <v>0</v>
      </c>
      <c r="K1226" s="90">
        <v>3</v>
      </c>
    </row>
    <row r="1227" spans="7:11">
      <c r="G1227" s="106">
        <v>41607</v>
      </c>
      <c r="H1227" s="90" t="s">
        <v>2054</v>
      </c>
      <c r="I1227" s="90" t="s">
        <v>2031</v>
      </c>
      <c r="J1227" s="90">
        <v>0</v>
      </c>
      <c r="K1227" s="90">
        <v>2</v>
      </c>
    </row>
    <row r="1228" spans="7:11">
      <c r="G1228" s="106">
        <v>41878</v>
      </c>
      <c r="H1228" s="90" t="s">
        <v>2098</v>
      </c>
      <c r="I1228" s="90" t="s">
        <v>2050</v>
      </c>
      <c r="J1228" s="90">
        <v>1.4999999999999999E-2</v>
      </c>
      <c r="K1228" s="90">
        <v>2</v>
      </c>
    </row>
    <row r="1229" spans="7:11">
      <c r="G1229" s="106">
        <v>41301</v>
      </c>
      <c r="H1229" s="90" t="s">
        <v>2039</v>
      </c>
      <c r="I1229" s="90" t="s">
        <v>2034</v>
      </c>
      <c r="J1229" s="90">
        <v>2.5000000000000001E-2</v>
      </c>
      <c r="K1229" s="90">
        <v>20</v>
      </c>
    </row>
    <row r="1230" spans="7:11">
      <c r="G1230" s="106">
        <v>41579</v>
      </c>
      <c r="H1230" s="90" t="s">
        <v>2073</v>
      </c>
      <c r="I1230" s="90" t="s">
        <v>2024</v>
      </c>
      <c r="J1230" s="90">
        <v>0.02</v>
      </c>
      <c r="K1230" s="90">
        <v>1</v>
      </c>
    </row>
    <row r="1231" spans="7:11">
      <c r="G1231" s="106">
        <v>41607</v>
      </c>
      <c r="H1231" s="90" t="s">
        <v>2082</v>
      </c>
      <c r="I1231" s="90" t="s">
        <v>2027</v>
      </c>
      <c r="J1231" s="90">
        <v>0</v>
      </c>
      <c r="K1231" s="90">
        <v>2</v>
      </c>
    </row>
    <row r="1232" spans="7:11">
      <c r="G1232" s="106">
        <v>41978</v>
      </c>
      <c r="H1232" s="90" t="s">
        <v>2036</v>
      </c>
      <c r="I1232" s="90" t="s">
        <v>2028</v>
      </c>
      <c r="J1232" s="90">
        <v>0</v>
      </c>
      <c r="K1232" s="90">
        <v>2</v>
      </c>
    </row>
    <row r="1233" spans="7:11">
      <c r="G1233" s="106">
        <v>41994</v>
      </c>
      <c r="H1233" s="90" t="s">
        <v>2035</v>
      </c>
      <c r="I1233" s="90" t="s">
        <v>2034</v>
      </c>
      <c r="J1233" s="90">
        <v>0.03</v>
      </c>
      <c r="K1233" s="90">
        <v>1</v>
      </c>
    </row>
    <row r="1234" spans="7:11">
      <c r="G1234" s="106">
        <v>41621</v>
      </c>
      <c r="H1234" s="90" t="s">
        <v>2047</v>
      </c>
      <c r="I1234" s="90" t="s">
        <v>2040</v>
      </c>
      <c r="J1234" s="90">
        <v>2.5000000000000001E-2</v>
      </c>
      <c r="K1234" s="90">
        <v>2</v>
      </c>
    </row>
    <row r="1235" spans="7:11">
      <c r="G1235" s="106">
        <v>41581</v>
      </c>
      <c r="H1235" s="90" t="s">
        <v>2049</v>
      </c>
      <c r="I1235" s="90" t="s">
        <v>2043</v>
      </c>
      <c r="J1235" s="90">
        <v>0.01</v>
      </c>
      <c r="K1235" s="90">
        <v>17</v>
      </c>
    </row>
    <row r="1236" spans="7:11">
      <c r="G1236" s="106">
        <v>41984</v>
      </c>
      <c r="H1236" s="90" t="s">
        <v>2084</v>
      </c>
      <c r="I1236" s="90" t="s">
        <v>2034</v>
      </c>
      <c r="J1236" s="90">
        <v>0</v>
      </c>
      <c r="K1236" s="90">
        <v>2</v>
      </c>
    </row>
    <row r="1237" spans="7:11">
      <c r="G1237" s="106">
        <v>41842</v>
      </c>
      <c r="H1237" s="90" t="s">
        <v>2093</v>
      </c>
      <c r="I1237" s="90" t="s">
        <v>2028</v>
      </c>
      <c r="J1237" s="90">
        <v>1.4999999999999999E-2</v>
      </c>
      <c r="K1237" s="90">
        <v>2</v>
      </c>
    </row>
    <row r="1238" spans="7:11">
      <c r="G1238" s="106">
        <v>41908</v>
      </c>
      <c r="H1238" s="90" t="s">
        <v>2086</v>
      </c>
      <c r="I1238" s="90" t="s">
        <v>2027</v>
      </c>
      <c r="J1238" s="90">
        <v>1.4999999999999999E-2</v>
      </c>
      <c r="K1238" s="90">
        <v>1</v>
      </c>
    </row>
    <row r="1239" spans="7:11">
      <c r="G1239" s="106">
        <v>41584</v>
      </c>
      <c r="H1239" s="90" t="s">
        <v>2065</v>
      </c>
      <c r="I1239" s="90" t="s">
        <v>2046</v>
      </c>
      <c r="J1239" s="90">
        <v>2.5000000000000001E-2</v>
      </c>
      <c r="K1239" s="90">
        <v>2</v>
      </c>
    </row>
    <row r="1240" spans="7:11">
      <c r="G1240" s="106">
        <v>41605</v>
      </c>
      <c r="H1240" s="90" t="s">
        <v>2051</v>
      </c>
      <c r="I1240" s="90" t="s">
        <v>2027</v>
      </c>
      <c r="J1240" s="90">
        <v>0</v>
      </c>
      <c r="K1240" s="90">
        <v>20</v>
      </c>
    </row>
    <row r="1241" spans="7:11">
      <c r="G1241" s="106">
        <v>41977</v>
      </c>
      <c r="H1241" s="90" t="s">
        <v>2049</v>
      </c>
      <c r="I1241" s="90" t="s">
        <v>2024</v>
      </c>
      <c r="J1241" s="90">
        <v>1.4999999999999999E-2</v>
      </c>
      <c r="K1241" s="90">
        <v>1</v>
      </c>
    </row>
    <row r="1242" spans="7:11">
      <c r="G1242" s="106">
        <v>41689</v>
      </c>
      <c r="H1242" s="90" t="s">
        <v>2032</v>
      </c>
      <c r="I1242" s="90" t="s">
        <v>2027</v>
      </c>
      <c r="J1242" s="90">
        <v>2.5000000000000001E-2</v>
      </c>
      <c r="K1242" s="90">
        <v>2</v>
      </c>
    </row>
    <row r="1243" spans="7:11">
      <c r="G1243" s="106">
        <v>41631</v>
      </c>
      <c r="H1243" s="90" t="s">
        <v>2051</v>
      </c>
      <c r="I1243" s="90" t="s">
        <v>2043</v>
      </c>
      <c r="J1243" s="90">
        <v>0</v>
      </c>
      <c r="K1243" s="90">
        <v>1</v>
      </c>
    </row>
    <row r="1244" spans="7:11">
      <c r="G1244" s="106">
        <v>42003</v>
      </c>
      <c r="H1244" s="90" t="s">
        <v>2020</v>
      </c>
      <c r="I1244" s="90" t="s">
        <v>2034</v>
      </c>
      <c r="J1244" s="90">
        <v>0.01</v>
      </c>
      <c r="K1244" s="90">
        <v>2</v>
      </c>
    </row>
    <row r="1245" spans="7:11">
      <c r="G1245" s="106">
        <v>41985</v>
      </c>
      <c r="H1245" s="90" t="s">
        <v>2076</v>
      </c>
      <c r="I1245" s="90" t="s">
        <v>2046</v>
      </c>
      <c r="J1245" s="90">
        <v>0.03</v>
      </c>
      <c r="K1245" s="90">
        <v>2</v>
      </c>
    </row>
    <row r="1246" spans="7:11">
      <c r="G1246" s="106">
        <v>41621</v>
      </c>
      <c r="H1246" s="90" t="s">
        <v>2056</v>
      </c>
      <c r="I1246" s="90" t="s">
        <v>2019</v>
      </c>
      <c r="J1246" s="90">
        <v>0</v>
      </c>
      <c r="K1246" s="90">
        <v>3</v>
      </c>
    </row>
    <row r="1247" spans="7:11">
      <c r="G1247" s="106">
        <v>42000</v>
      </c>
      <c r="H1247" s="90" t="s">
        <v>2058</v>
      </c>
      <c r="I1247" s="90" t="s">
        <v>2028</v>
      </c>
      <c r="J1247" s="90">
        <v>0</v>
      </c>
      <c r="K1247" s="90">
        <v>2</v>
      </c>
    </row>
    <row r="1248" spans="7:11">
      <c r="G1248" s="106">
        <v>41582</v>
      </c>
      <c r="H1248" s="90" t="s">
        <v>2039</v>
      </c>
      <c r="I1248" s="90" t="s">
        <v>2046</v>
      </c>
      <c r="J1248" s="90">
        <v>0</v>
      </c>
      <c r="K1248" s="90">
        <v>8</v>
      </c>
    </row>
    <row r="1249" spans="7:11">
      <c r="G1249" s="106">
        <v>41981</v>
      </c>
      <c r="H1249" s="90" t="s">
        <v>2069</v>
      </c>
      <c r="I1249" s="90" t="s">
        <v>2028</v>
      </c>
      <c r="J1249" s="90">
        <v>0</v>
      </c>
      <c r="K1249" s="90">
        <v>3</v>
      </c>
    </row>
    <row r="1250" spans="7:11">
      <c r="G1250" s="106">
        <v>41908</v>
      </c>
      <c r="H1250" s="90" t="s">
        <v>2060</v>
      </c>
      <c r="I1250" s="90" t="s">
        <v>2024</v>
      </c>
      <c r="J1250" s="90">
        <v>0</v>
      </c>
      <c r="K1250" s="90">
        <v>2</v>
      </c>
    </row>
    <row r="1251" spans="7:11">
      <c r="G1251" s="106">
        <v>41960</v>
      </c>
      <c r="H1251" s="90" t="s">
        <v>2039</v>
      </c>
      <c r="I1251" s="90" t="s">
        <v>2028</v>
      </c>
      <c r="J1251" s="90">
        <v>0.02</v>
      </c>
      <c r="K1251" s="90">
        <v>1</v>
      </c>
    </row>
    <row r="1252" spans="7:11">
      <c r="G1252" s="106">
        <v>41995</v>
      </c>
      <c r="H1252" s="90" t="s">
        <v>2020</v>
      </c>
      <c r="I1252" s="90" t="s">
        <v>2034</v>
      </c>
      <c r="J1252" s="90">
        <v>0</v>
      </c>
      <c r="K1252" s="90">
        <v>3</v>
      </c>
    </row>
    <row r="1253" spans="7:11">
      <c r="G1253" s="106">
        <v>41470</v>
      </c>
      <c r="H1253" s="90" t="s">
        <v>2095</v>
      </c>
      <c r="I1253" s="90" t="s">
        <v>2028</v>
      </c>
      <c r="J1253" s="90">
        <v>0</v>
      </c>
      <c r="K1253" s="90">
        <v>1</v>
      </c>
    </row>
    <row r="1254" spans="7:11">
      <c r="G1254" s="106">
        <v>41606</v>
      </c>
      <c r="H1254" s="90" t="s">
        <v>2076</v>
      </c>
      <c r="I1254" s="90" t="s">
        <v>2034</v>
      </c>
      <c r="J1254" s="90">
        <v>0</v>
      </c>
      <c r="K1254" s="90">
        <v>3</v>
      </c>
    </row>
    <row r="1255" spans="7:11">
      <c r="G1255" s="106">
        <v>41944</v>
      </c>
      <c r="H1255" s="90" t="s">
        <v>2087</v>
      </c>
      <c r="I1255" s="90" t="s">
        <v>2019</v>
      </c>
      <c r="J1255" s="90">
        <v>0.01</v>
      </c>
      <c r="K1255" s="90">
        <v>4</v>
      </c>
    </row>
    <row r="1256" spans="7:11">
      <c r="G1256" s="106">
        <v>41900</v>
      </c>
      <c r="H1256" s="90" t="s">
        <v>2069</v>
      </c>
      <c r="I1256" s="90" t="s">
        <v>2027</v>
      </c>
      <c r="J1256" s="90">
        <v>1.4999999999999999E-2</v>
      </c>
      <c r="K1256" s="90">
        <v>2</v>
      </c>
    </row>
    <row r="1257" spans="7:11">
      <c r="G1257" s="106">
        <v>41361</v>
      </c>
      <c r="H1257" s="90" t="s">
        <v>2052</v>
      </c>
      <c r="I1257" s="90" t="s">
        <v>2028</v>
      </c>
      <c r="J1257" s="90">
        <v>2.5000000000000001E-2</v>
      </c>
      <c r="K1257" s="90">
        <v>20</v>
      </c>
    </row>
    <row r="1258" spans="7:11">
      <c r="G1258" s="106">
        <v>41630</v>
      </c>
      <c r="H1258" s="90" t="s">
        <v>2056</v>
      </c>
      <c r="I1258" s="90" t="s">
        <v>2019</v>
      </c>
      <c r="J1258" s="90">
        <v>1.4999999999999999E-2</v>
      </c>
      <c r="K1258" s="90">
        <v>3</v>
      </c>
    </row>
    <row r="1259" spans="7:11">
      <c r="G1259" s="106">
        <v>41566</v>
      </c>
      <c r="H1259" s="90" t="s">
        <v>2039</v>
      </c>
      <c r="I1259" s="90" t="s">
        <v>2023</v>
      </c>
      <c r="J1259" s="90">
        <v>0</v>
      </c>
      <c r="K1259" s="90">
        <v>3</v>
      </c>
    </row>
    <row r="1260" spans="7:11">
      <c r="G1260" s="106">
        <v>41817</v>
      </c>
      <c r="H1260" s="90" t="s">
        <v>2082</v>
      </c>
      <c r="I1260" s="90" t="s">
        <v>2046</v>
      </c>
      <c r="J1260" s="90">
        <v>0</v>
      </c>
      <c r="K1260" s="90">
        <v>2</v>
      </c>
    </row>
    <row r="1261" spans="7:11">
      <c r="G1261" s="106">
        <v>41998</v>
      </c>
      <c r="H1261" s="90" t="s">
        <v>2098</v>
      </c>
      <c r="I1261" s="90" t="s">
        <v>2027</v>
      </c>
      <c r="J1261" s="90">
        <v>0</v>
      </c>
      <c r="K1261" s="90">
        <v>2</v>
      </c>
    </row>
    <row r="1262" spans="7:11">
      <c r="G1262" s="106">
        <v>41968</v>
      </c>
      <c r="H1262" s="90" t="s">
        <v>2055</v>
      </c>
      <c r="I1262" s="90" t="s">
        <v>2028</v>
      </c>
      <c r="J1262" s="90">
        <v>0.02</v>
      </c>
      <c r="K1262" s="90">
        <v>3</v>
      </c>
    </row>
    <row r="1263" spans="7:11">
      <c r="G1263" s="106">
        <v>41587</v>
      </c>
      <c r="H1263" s="90" t="s">
        <v>2077</v>
      </c>
      <c r="I1263" s="90" t="s">
        <v>2040</v>
      </c>
      <c r="J1263" s="90">
        <v>0.01</v>
      </c>
      <c r="K1263" s="90">
        <v>2</v>
      </c>
    </row>
    <row r="1264" spans="7:11">
      <c r="G1264" s="106">
        <v>41908</v>
      </c>
      <c r="H1264" s="90" t="s">
        <v>2055</v>
      </c>
      <c r="I1264" s="90" t="s">
        <v>2034</v>
      </c>
      <c r="J1264" s="90">
        <v>0</v>
      </c>
      <c r="K1264" s="90">
        <v>4</v>
      </c>
    </row>
    <row r="1265" spans="7:11">
      <c r="G1265" s="106">
        <v>42000</v>
      </c>
      <c r="H1265" s="90" t="s">
        <v>2084</v>
      </c>
      <c r="I1265" s="90" t="s">
        <v>2024</v>
      </c>
      <c r="J1265" s="90">
        <v>2.5000000000000001E-2</v>
      </c>
      <c r="K1265" s="90">
        <v>4</v>
      </c>
    </row>
    <row r="1266" spans="7:11">
      <c r="G1266" s="106">
        <v>41604</v>
      </c>
      <c r="H1266" s="90" t="s">
        <v>2042</v>
      </c>
      <c r="I1266" s="90" t="s">
        <v>2027</v>
      </c>
      <c r="J1266" s="90">
        <v>0</v>
      </c>
      <c r="K1266" s="90">
        <v>3</v>
      </c>
    </row>
    <row r="1267" spans="7:11">
      <c r="G1267" s="106">
        <v>41667</v>
      </c>
      <c r="H1267" s="90" t="s">
        <v>2058</v>
      </c>
      <c r="I1267" s="90" t="s">
        <v>2043</v>
      </c>
      <c r="J1267" s="90">
        <v>0</v>
      </c>
      <c r="K1267" s="90">
        <v>3</v>
      </c>
    </row>
    <row r="1268" spans="7:11">
      <c r="G1268" s="106">
        <v>41970</v>
      </c>
      <c r="H1268" s="90" t="s">
        <v>2052</v>
      </c>
      <c r="I1268" s="90" t="s">
        <v>2031</v>
      </c>
      <c r="J1268" s="90">
        <v>1.4999999999999999E-2</v>
      </c>
      <c r="K1268" s="90">
        <v>1</v>
      </c>
    </row>
    <row r="1269" spans="7:11">
      <c r="G1269" s="106">
        <v>41636</v>
      </c>
      <c r="H1269" s="90" t="s">
        <v>2078</v>
      </c>
      <c r="I1269" s="90" t="s">
        <v>2046</v>
      </c>
      <c r="J1269" s="90">
        <v>0</v>
      </c>
      <c r="K1269" s="90">
        <v>5</v>
      </c>
    </row>
    <row r="1270" spans="7:11">
      <c r="G1270" s="106">
        <v>41633</v>
      </c>
      <c r="H1270" s="90" t="s">
        <v>2039</v>
      </c>
      <c r="I1270" s="90" t="s">
        <v>2046</v>
      </c>
      <c r="J1270" s="90">
        <v>0</v>
      </c>
      <c r="K1270" s="90">
        <v>1</v>
      </c>
    </row>
    <row r="1271" spans="7:11">
      <c r="G1271" s="106">
        <v>41980</v>
      </c>
      <c r="H1271" s="90" t="s">
        <v>2064</v>
      </c>
      <c r="I1271" s="90" t="s">
        <v>2028</v>
      </c>
      <c r="J1271" s="90">
        <v>0</v>
      </c>
      <c r="K1271" s="90">
        <v>2</v>
      </c>
    </row>
    <row r="1272" spans="7:11">
      <c r="G1272" s="106">
        <v>41918</v>
      </c>
      <c r="H1272" s="90" t="s">
        <v>2099</v>
      </c>
      <c r="I1272" s="90" t="s">
        <v>2034</v>
      </c>
      <c r="J1272" s="90">
        <v>2.5000000000000001E-2</v>
      </c>
      <c r="K1272" s="90">
        <v>1</v>
      </c>
    </row>
    <row r="1273" spans="7:11">
      <c r="G1273" s="106">
        <v>41606</v>
      </c>
      <c r="H1273" s="90" t="s">
        <v>2065</v>
      </c>
      <c r="I1273" s="90" t="s">
        <v>2019</v>
      </c>
      <c r="J1273" s="90">
        <v>0.01</v>
      </c>
      <c r="K1273" s="90">
        <v>3</v>
      </c>
    </row>
    <row r="1274" spans="7:11">
      <c r="G1274" s="106">
        <v>41629</v>
      </c>
      <c r="H1274" s="90" t="s">
        <v>2039</v>
      </c>
      <c r="I1274" s="90" t="s">
        <v>2046</v>
      </c>
      <c r="J1274" s="90">
        <v>2.5000000000000001E-2</v>
      </c>
      <c r="K1274" s="90">
        <v>1</v>
      </c>
    </row>
    <row r="1275" spans="7:11">
      <c r="G1275" s="106">
        <v>41593</v>
      </c>
      <c r="H1275" s="90" t="s">
        <v>2020</v>
      </c>
      <c r="I1275" s="90" t="s">
        <v>2031</v>
      </c>
      <c r="J1275" s="90">
        <v>0</v>
      </c>
      <c r="K1275" s="90">
        <v>2</v>
      </c>
    </row>
    <row r="1276" spans="7:11">
      <c r="G1276" s="106">
        <v>41291</v>
      </c>
      <c r="H1276" s="90" t="s">
        <v>2093</v>
      </c>
      <c r="I1276" s="90" t="s">
        <v>2046</v>
      </c>
      <c r="J1276" s="90">
        <v>0</v>
      </c>
      <c r="K1276" s="90">
        <v>3</v>
      </c>
    </row>
    <row r="1277" spans="7:11">
      <c r="G1277" s="106">
        <v>41593</v>
      </c>
      <c r="H1277" s="90" t="s">
        <v>2066</v>
      </c>
      <c r="I1277" s="90" t="s">
        <v>2027</v>
      </c>
      <c r="J1277" s="90">
        <v>2.5000000000000001E-2</v>
      </c>
      <c r="K1277" s="90">
        <v>2</v>
      </c>
    </row>
    <row r="1278" spans="7:11">
      <c r="G1278" s="106">
        <v>41937</v>
      </c>
      <c r="H1278" s="90" t="s">
        <v>2036</v>
      </c>
      <c r="I1278" s="90" t="s">
        <v>2028</v>
      </c>
      <c r="J1278" s="90">
        <v>1.4999999999999999E-2</v>
      </c>
      <c r="K1278" s="90">
        <v>2</v>
      </c>
    </row>
    <row r="1279" spans="7:11">
      <c r="G1279" s="106">
        <v>41588</v>
      </c>
      <c r="H1279" s="90" t="s">
        <v>2045</v>
      </c>
      <c r="I1279" s="90" t="s">
        <v>2024</v>
      </c>
      <c r="J1279" s="90">
        <v>0</v>
      </c>
      <c r="K1279" s="90">
        <v>4</v>
      </c>
    </row>
    <row r="1280" spans="7:11">
      <c r="G1280" s="106">
        <v>41774</v>
      </c>
      <c r="H1280" s="90" t="s">
        <v>2054</v>
      </c>
      <c r="I1280" s="90" t="s">
        <v>2027</v>
      </c>
      <c r="J1280" s="90">
        <v>0</v>
      </c>
      <c r="K1280" s="90">
        <v>1</v>
      </c>
    </row>
    <row r="1281" spans="7:11">
      <c r="G1281" s="106">
        <v>41960</v>
      </c>
      <c r="H1281" s="90" t="s">
        <v>2083</v>
      </c>
      <c r="I1281" s="90" t="s">
        <v>2043</v>
      </c>
      <c r="J1281" s="90">
        <v>0</v>
      </c>
      <c r="K1281" s="90">
        <v>3</v>
      </c>
    </row>
    <row r="1282" spans="7:11">
      <c r="G1282" s="106">
        <v>42000</v>
      </c>
      <c r="H1282" s="90" t="s">
        <v>2048</v>
      </c>
      <c r="I1282" s="90" t="s">
        <v>2024</v>
      </c>
      <c r="J1282" s="90">
        <v>2.5000000000000001E-2</v>
      </c>
      <c r="K1282" s="90">
        <v>3</v>
      </c>
    </row>
    <row r="1283" spans="7:11">
      <c r="G1283" s="106">
        <v>41616</v>
      </c>
      <c r="H1283" s="90" t="s">
        <v>2054</v>
      </c>
      <c r="I1283" s="90" t="s">
        <v>2027</v>
      </c>
      <c r="J1283" s="90">
        <v>0</v>
      </c>
      <c r="K1283" s="90">
        <v>3</v>
      </c>
    </row>
    <row r="1284" spans="7:11">
      <c r="G1284" s="106">
        <v>41634</v>
      </c>
      <c r="H1284" s="90" t="s">
        <v>2042</v>
      </c>
      <c r="I1284" s="90" t="s">
        <v>2040</v>
      </c>
      <c r="J1284" s="90">
        <v>0</v>
      </c>
      <c r="K1284" s="90">
        <v>4</v>
      </c>
    </row>
    <row r="1285" spans="7:11">
      <c r="G1285" s="106">
        <v>41422</v>
      </c>
      <c r="H1285" s="90" t="s">
        <v>2061</v>
      </c>
      <c r="I1285" s="90" t="s">
        <v>2037</v>
      </c>
      <c r="J1285" s="90">
        <v>0.02</v>
      </c>
      <c r="K1285" s="90">
        <v>1</v>
      </c>
    </row>
    <row r="1286" spans="7:11">
      <c r="G1286" s="106">
        <v>41651</v>
      </c>
      <c r="H1286" s="90" t="s">
        <v>2052</v>
      </c>
      <c r="I1286" s="90" t="s">
        <v>2028</v>
      </c>
      <c r="J1286" s="90">
        <v>0.02</v>
      </c>
      <c r="K1286" s="90">
        <v>3</v>
      </c>
    </row>
    <row r="1287" spans="7:11">
      <c r="G1287" s="106">
        <v>41588</v>
      </c>
      <c r="H1287" s="90" t="s">
        <v>2048</v>
      </c>
      <c r="I1287" s="90" t="s">
        <v>2024</v>
      </c>
      <c r="J1287" s="90">
        <v>2.5000000000000001E-2</v>
      </c>
      <c r="K1287" s="90">
        <v>2</v>
      </c>
    </row>
    <row r="1288" spans="7:11">
      <c r="G1288" s="106">
        <v>41340</v>
      </c>
      <c r="H1288" s="90" t="s">
        <v>2081</v>
      </c>
      <c r="I1288" s="90" t="s">
        <v>2024</v>
      </c>
      <c r="J1288" s="90">
        <v>0</v>
      </c>
      <c r="K1288" s="90">
        <v>2</v>
      </c>
    </row>
    <row r="1289" spans="7:11">
      <c r="G1289" s="106">
        <v>41969</v>
      </c>
      <c r="H1289" s="90" t="s">
        <v>2066</v>
      </c>
      <c r="I1289" s="90" t="s">
        <v>2027</v>
      </c>
      <c r="J1289" s="90">
        <v>0</v>
      </c>
      <c r="K1289" s="90">
        <v>1</v>
      </c>
    </row>
    <row r="1290" spans="7:11">
      <c r="G1290" s="106">
        <v>42002</v>
      </c>
      <c r="H1290" s="90" t="s">
        <v>2093</v>
      </c>
      <c r="I1290" s="90" t="s">
        <v>2024</v>
      </c>
      <c r="J1290" s="90">
        <v>1.4999999999999999E-2</v>
      </c>
      <c r="K1290" s="90">
        <v>2</v>
      </c>
    </row>
    <row r="1291" spans="7:11">
      <c r="G1291" s="106">
        <v>41889</v>
      </c>
      <c r="H1291" s="90" t="s">
        <v>2058</v>
      </c>
      <c r="I1291" s="90" t="s">
        <v>2019</v>
      </c>
      <c r="J1291" s="90">
        <v>0.01</v>
      </c>
      <c r="K1291" s="90">
        <v>3</v>
      </c>
    </row>
    <row r="1292" spans="7:11">
      <c r="G1292" s="106">
        <v>41595</v>
      </c>
      <c r="H1292" s="90" t="s">
        <v>2077</v>
      </c>
      <c r="I1292" s="90" t="s">
        <v>2040</v>
      </c>
      <c r="J1292" s="90">
        <v>0</v>
      </c>
      <c r="K1292" s="90">
        <v>3</v>
      </c>
    </row>
    <row r="1293" spans="7:11">
      <c r="G1293" s="106">
        <v>41997</v>
      </c>
      <c r="H1293" s="90" t="s">
        <v>2061</v>
      </c>
      <c r="I1293" s="90" t="s">
        <v>2027</v>
      </c>
      <c r="J1293" s="90">
        <v>2.5000000000000001E-2</v>
      </c>
      <c r="K1293" s="90">
        <v>3</v>
      </c>
    </row>
    <row r="1294" spans="7:11">
      <c r="G1294" s="106">
        <v>41997</v>
      </c>
      <c r="H1294" s="90" t="s">
        <v>2051</v>
      </c>
      <c r="I1294" s="90" t="s">
        <v>2034</v>
      </c>
      <c r="J1294" s="90">
        <v>0</v>
      </c>
      <c r="K1294" s="90">
        <v>2</v>
      </c>
    </row>
    <row r="1295" spans="7:11">
      <c r="G1295" s="106">
        <v>41818</v>
      </c>
      <c r="H1295" s="90" t="s">
        <v>2100</v>
      </c>
      <c r="I1295" s="90" t="s">
        <v>2046</v>
      </c>
      <c r="J1295" s="90">
        <v>0</v>
      </c>
      <c r="K1295" s="90">
        <v>3</v>
      </c>
    </row>
    <row r="1296" spans="7:11">
      <c r="G1296" s="106">
        <v>41606</v>
      </c>
      <c r="H1296" s="90" t="s">
        <v>2067</v>
      </c>
      <c r="I1296" s="90" t="s">
        <v>2027</v>
      </c>
      <c r="J1296" s="90">
        <v>0</v>
      </c>
      <c r="K1296" s="90">
        <v>2</v>
      </c>
    </row>
    <row r="1297" spans="7:11">
      <c r="G1297" s="106">
        <v>41610</v>
      </c>
      <c r="H1297" s="90" t="s">
        <v>2030</v>
      </c>
      <c r="I1297" s="90" t="s">
        <v>2046</v>
      </c>
      <c r="J1297" s="90">
        <v>0.03</v>
      </c>
      <c r="K1297" s="90">
        <v>2</v>
      </c>
    </row>
    <row r="1298" spans="7:11">
      <c r="G1298" s="106">
        <v>41603</v>
      </c>
      <c r="H1298" s="90" t="s">
        <v>2098</v>
      </c>
      <c r="I1298" s="90" t="s">
        <v>2028</v>
      </c>
      <c r="J1298" s="90">
        <v>0.02</v>
      </c>
      <c r="K1298" s="90">
        <v>2</v>
      </c>
    </row>
    <row r="1299" spans="7:11">
      <c r="G1299" s="106">
        <v>41884</v>
      </c>
      <c r="H1299" s="90" t="s">
        <v>2060</v>
      </c>
      <c r="I1299" s="90" t="s">
        <v>2028</v>
      </c>
      <c r="J1299" s="90">
        <v>0.02</v>
      </c>
      <c r="K1299" s="90">
        <v>2</v>
      </c>
    </row>
    <row r="1300" spans="7:11">
      <c r="G1300" s="106">
        <v>41962</v>
      </c>
      <c r="H1300" s="90" t="s">
        <v>2075</v>
      </c>
      <c r="I1300" s="90" t="s">
        <v>2050</v>
      </c>
      <c r="J1300" s="90">
        <v>0</v>
      </c>
      <c r="K1300" s="90">
        <v>2</v>
      </c>
    </row>
    <row r="1301" spans="7:11">
      <c r="G1301" s="106">
        <v>41949</v>
      </c>
      <c r="H1301" s="90" t="s">
        <v>2051</v>
      </c>
      <c r="I1301" s="90" t="s">
        <v>2028</v>
      </c>
      <c r="J1301" s="90">
        <v>0</v>
      </c>
      <c r="K1301" s="90">
        <v>1</v>
      </c>
    </row>
    <row r="1302" spans="7:11">
      <c r="G1302" s="106">
        <v>41619</v>
      </c>
      <c r="H1302" s="90" t="s">
        <v>2051</v>
      </c>
      <c r="I1302" s="90" t="s">
        <v>2028</v>
      </c>
      <c r="J1302" s="90">
        <v>0</v>
      </c>
      <c r="K1302" s="90">
        <v>3</v>
      </c>
    </row>
    <row r="1303" spans="7:11">
      <c r="G1303" s="106">
        <v>41951</v>
      </c>
      <c r="H1303" s="90" t="s">
        <v>2052</v>
      </c>
      <c r="I1303" s="90" t="s">
        <v>2027</v>
      </c>
      <c r="J1303" s="90">
        <v>0</v>
      </c>
      <c r="K1303" s="90">
        <v>1</v>
      </c>
    </row>
    <row r="1304" spans="7:11">
      <c r="G1304" s="106">
        <v>41627</v>
      </c>
      <c r="H1304" s="90" t="s">
        <v>2085</v>
      </c>
      <c r="I1304" s="90" t="s">
        <v>2027</v>
      </c>
      <c r="J1304" s="90">
        <v>0</v>
      </c>
      <c r="K1304" s="90">
        <v>1</v>
      </c>
    </row>
    <row r="1305" spans="7:11">
      <c r="G1305" s="106">
        <v>41855</v>
      </c>
      <c r="H1305" s="90" t="s">
        <v>2100</v>
      </c>
      <c r="I1305" s="90" t="s">
        <v>2040</v>
      </c>
      <c r="J1305" s="90">
        <v>0.02</v>
      </c>
      <c r="K1305" s="90">
        <v>1</v>
      </c>
    </row>
    <row r="1306" spans="7:11">
      <c r="G1306" s="106">
        <v>41984</v>
      </c>
      <c r="H1306" s="90" t="s">
        <v>2044</v>
      </c>
      <c r="I1306" s="90" t="s">
        <v>2027</v>
      </c>
      <c r="J1306" s="90">
        <v>0</v>
      </c>
      <c r="K1306" s="90">
        <v>3</v>
      </c>
    </row>
    <row r="1307" spans="7:11">
      <c r="G1307" s="106">
        <v>41618</v>
      </c>
      <c r="H1307" s="90" t="s">
        <v>2082</v>
      </c>
      <c r="I1307" s="90" t="s">
        <v>2028</v>
      </c>
      <c r="J1307" s="90">
        <v>0</v>
      </c>
      <c r="K1307" s="90">
        <v>1</v>
      </c>
    </row>
    <row r="1308" spans="7:11">
      <c r="G1308" s="106">
        <v>41894</v>
      </c>
      <c r="H1308" s="90" t="s">
        <v>2052</v>
      </c>
      <c r="I1308" s="90" t="s">
        <v>2027</v>
      </c>
      <c r="J1308" s="90">
        <v>2.5000000000000001E-2</v>
      </c>
      <c r="K1308" s="90">
        <v>1</v>
      </c>
    </row>
    <row r="1309" spans="7:11">
      <c r="G1309" s="106">
        <v>42003</v>
      </c>
      <c r="H1309" s="90" t="s">
        <v>2093</v>
      </c>
      <c r="I1309" s="90" t="s">
        <v>2031</v>
      </c>
      <c r="J1309" s="90">
        <v>0</v>
      </c>
      <c r="K1309" s="90">
        <v>2</v>
      </c>
    </row>
    <row r="1310" spans="7:11">
      <c r="G1310" s="106">
        <v>41980</v>
      </c>
      <c r="H1310" s="90" t="s">
        <v>2071</v>
      </c>
      <c r="I1310" s="90" t="s">
        <v>2040</v>
      </c>
      <c r="J1310" s="90">
        <v>0</v>
      </c>
      <c r="K1310" s="90">
        <v>2</v>
      </c>
    </row>
    <row r="1311" spans="7:11">
      <c r="G1311" s="106">
        <v>41592</v>
      </c>
      <c r="H1311" s="90" t="s">
        <v>2081</v>
      </c>
      <c r="I1311" s="90" t="s">
        <v>2046</v>
      </c>
      <c r="J1311" s="90">
        <v>0.01</v>
      </c>
      <c r="K1311" s="90">
        <v>2</v>
      </c>
    </row>
    <row r="1312" spans="7:11">
      <c r="G1312" s="106">
        <v>41627</v>
      </c>
      <c r="H1312" s="90" t="s">
        <v>2052</v>
      </c>
      <c r="I1312" s="90" t="s">
        <v>2023</v>
      </c>
      <c r="J1312" s="90">
        <v>0</v>
      </c>
      <c r="K1312" s="90">
        <v>3</v>
      </c>
    </row>
    <row r="1313" spans="7:11">
      <c r="G1313" s="106">
        <v>41625</v>
      </c>
      <c r="H1313" s="90" t="s">
        <v>2049</v>
      </c>
      <c r="I1313" s="90" t="s">
        <v>2046</v>
      </c>
      <c r="J1313" s="90">
        <v>0.03</v>
      </c>
      <c r="K1313" s="90">
        <v>2</v>
      </c>
    </row>
    <row r="1314" spans="7:11">
      <c r="G1314" s="106">
        <v>41993</v>
      </c>
      <c r="H1314" s="90" t="s">
        <v>2095</v>
      </c>
      <c r="I1314" s="90" t="s">
        <v>2028</v>
      </c>
      <c r="J1314" s="90">
        <v>0</v>
      </c>
      <c r="K1314" s="90">
        <v>2</v>
      </c>
    </row>
    <row r="1315" spans="7:11">
      <c r="G1315" s="106">
        <v>41959</v>
      </c>
      <c r="H1315" s="90" t="s">
        <v>2093</v>
      </c>
      <c r="I1315" s="90" t="s">
        <v>2024</v>
      </c>
      <c r="J1315" s="90">
        <v>0.01</v>
      </c>
      <c r="K1315" s="90">
        <v>2</v>
      </c>
    </row>
    <row r="1316" spans="7:11">
      <c r="G1316" s="106">
        <v>41608</v>
      </c>
      <c r="H1316" s="90" t="s">
        <v>2036</v>
      </c>
      <c r="I1316" s="90" t="s">
        <v>2034</v>
      </c>
      <c r="J1316" s="90">
        <v>0</v>
      </c>
      <c r="K1316" s="90">
        <v>1</v>
      </c>
    </row>
    <row r="1317" spans="7:11">
      <c r="G1317" s="106">
        <v>41893</v>
      </c>
      <c r="H1317" s="90" t="s">
        <v>2093</v>
      </c>
      <c r="I1317" s="90" t="s">
        <v>2037</v>
      </c>
      <c r="J1317" s="90">
        <v>0</v>
      </c>
      <c r="K1317" s="90">
        <v>2</v>
      </c>
    </row>
    <row r="1318" spans="7:11">
      <c r="G1318" s="106">
        <v>41983</v>
      </c>
      <c r="H1318" s="90" t="s">
        <v>2082</v>
      </c>
      <c r="I1318" s="90" t="s">
        <v>2034</v>
      </c>
      <c r="J1318" s="90">
        <v>2.5000000000000001E-2</v>
      </c>
      <c r="K1318" s="90">
        <v>1</v>
      </c>
    </row>
    <row r="1319" spans="7:11">
      <c r="G1319" s="106">
        <v>41981</v>
      </c>
      <c r="H1319" s="90" t="s">
        <v>2055</v>
      </c>
      <c r="I1319" s="90" t="s">
        <v>2027</v>
      </c>
      <c r="J1319" s="90">
        <v>0</v>
      </c>
      <c r="K1319" s="90">
        <v>2</v>
      </c>
    </row>
    <row r="1320" spans="7:11">
      <c r="G1320" s="106">
        <v>41557</v>
      </c>
      <c r="H1320" s="90" t="s">
        <v>2064</v>
      </c>
      <c r="I1320" s="90" t="s">
        <v>2024</v>
      </c>
      <c r="J1320" s="90">
        <v>0</v>
      </c>
      <c r="K1320" s="90">
        <v>2</v>
      </c>
    </row>
    <row r="1321" spans="7:11">
      <c r="G1321" s="106">
        <v>41756</v>
      </c>
      <c r="H1321" s="90" t="s">
        <v>2029</v>
      </c>
      <c r="I1321" s="90" t="s">
        <v>2034</v>
      </c>
      <c r="J1321" s="90">
        <v>0</v>
      </c>
      <c r="K1321" s="90">
        <v>2</v>
      </c>
    </row>
    <row r="1322" spans="7:11">
      <c r="G1322" s="106">
        <v>41629</v>
      </c>
      <c r="H1322" s="90" t="s">
        <v>2048</v>
      </c>
      <c r="I1322" s="90" t="s">
        <v>2043</v>
      </c>
      <c r="J1322" s="90">
        <v>0.02</v>
      </c>
      <c r="K1322" s="90">
        <v>1</v>
      </c>
    </row>
    <row r="1323" spans="7:11">
      <c r="G1323" s="106">
        <v>41612</v>
      </c>
      <c r="H1323" s="90" t="s">
        <v>2074</v>
      </c>
      <c r="I1323" s="90" t="s">
        <v>2034</v>
      </c>
      <c r="J1323" s="90">
        <v>0</v>
      </c>
      <c r="K1323" s="90">
        <v>17</v>
      </c>
    </row>
    <row r="1324" spans="7:11">
      <c r="G1324" s="106">
        <v>41617</v>
      </c>
      <c r="H1324" s="90" t="s">
        <v>2087</v>
      </c>
      <c r="I1324" s="90" t="s">
        <v>2034</v>
      </c>
      <c r="J1324" s="90">
        <v>2.5000000000000001E-2</v>
      </c>
      <c r="K1324" s="90">
        <v>2</v>
      </c>
    </row>
    <row r="1325" spans="7:11">
      <c r="G1325" s="106">
        <v>41786</v>
      </c>
      <c r="H1325" s="90" t="s">
        <v>2101</v>
      </c>
      <c r="I1325" s="90" t="s">
        <v>2028</v>
      </c>
      <c r="J1325" s="90">
        <v>2.5000000000000001E-2</v>
      </c>
      <c r="K1325" s="90">
        <v>3</v>
      </c>
    </row>
    <row r="1326" spans="7:11">
      <c r="G1326" s="106">
        <v>41885</v>
      </c>
      <c r="H1326" s="90" t="s">
        <v>2098</v>
      </c>
      <c r="I1326" s="90" t="s">
        <v>2043</v>
      </c>
      <c r="J1326" s="90">
        <v>0.02</v>
      </c>
      <c r="K1326" s="90">
        <v>1</v>
      </c>
    </row>
    <row r="1327" spans="7:11">
      <c r="G1327" s="106">
        <v>41722</v>
      </c>
      <c r="H1327" s="90" t="s">
        <v>2068</v>
      </c>
      <c r="I1327" s="90" t="s">
        <v>2034</v>
      </c>
      <c r="J1327" s="90">
        <v>0.02</v>
      </c>
      <c r="K1327" s="90">
        <v>1</v>
      </c>
    </row>
    <row r="1328" spans="7:11">
      <c r="G1328" s="106">
        <v>41661</v>
      </c>
      <c r="H1328" s="90" t="s">
        <v>2066</v>
      </c>
      <c r="I1328" s="90" t="s">
        <v>2043</v>
      </c>
      <c r="J1328" s="90">
        <v>0</v>
      </c>
      <c r="K1328" s="90">
        <v>1</v>
      </c>
    </row>
    <row r="1329" spans="7:11">
      <c r="G1329" s="106">
        <v>41901</v>
      </c>
      <c r="H1329" s="90" t="s">
        <v>2035</v>
      </c>
      <c r="I1329" s="90" t="s">
        <v>2034</v>
      </c>
      <c r="J1329" s="90">
        <v>0.02</v>
      </c>
      <c r="K1329" s="90">
        <v>2</v>
      </c>
    </row>
    <row r="1330" spans="7:11">
      <c r="G1330" s="106">
        <v>41617</v>
      </c>
      <c r="H1330" s="90" t="s">
        <v>2061</v>
      </c>
      <c r="I1330" s="90" t="s">
        <v>2037</v>
      </c>
      <c r="J1330" s="90">
        <v>0</v>
      </c>
      <c r="K1330" s="90">
        <v>2</v>
      </c>
    </row>
    <row r="1331" spans="7:11">
      <c r="G1331" s="106">
        <v>41384</v>
      </c>
      <c r="H1331" s="90" t="s">
        <v>2078</v>
      </c>
      <c r="I1331" s="90" t="s">
        <v>2019</v>
      </c>
      <c r="J1331" s="90">
        <v>0.03</v>
      </c>
      <c r="K1331" s="90">
        <v>1</v>
      </c>
    </row>
    <row r="1332" spans="7:11">
      <c r="G1332" s="106">
        <v>41918</v>
      </c>
      <c r="H1332" s="90" t="s">
        <v>2099</v>
      </c>
      <c r="I1332" s="90" t="s">
        <v>2028</v>
      </c>
      <c r="J1332" s="90">
        <v>0.01</v>
      </c>
      <c r="K1332" s="90">
        <v>7</v>
      </c>
    </row>
    <row r="1333" spans="7:11">
      <c r="G1333" s="106">
        <v>41362</v>
      </c>
      <c r="H1333" s="90" t="s">
        <v>2089</v>
      </c>
      <c r="I1333" s="90" t="s">
        <v>2034</v>
      </c>
      <c r="J1333" s="90">
        <v>0</v>
      </c>
      <c r="K1333" s="90">
        <v>2</v>
      </c>
    </row>
    <row r="1334" spans="7:11">
      <c r="G1334" s="106">
        <v>41980</v>
      </c>
      <c r="H1334" s="90" t="s">
        <v>2088</v>
      </c>
      <c r="I1334" s="90" t="s">
        <v>2046</v>
      </c>
      <c r="J1334" s="90">
        <v>0.01</v>
      </c>
      <c r="K1334" s="90">
        <v>3</v>
      </c>
    </row>
    <row r="1335" spans="7:11">
      <c r="G1335" s="106">
        <v>41955</v>
      </c>
      <c r="H1335" s="90" t="s">
        <v>2068</v>
      </c>
      <c r="I1335" s="90" t="s">
        <v>2027</v>
      </c>
      <c r="J1335" s="90">
        <v>0</v>
      </c>
      <c r="K1335" s="90">
        <v>1</v>
      </c>
    </row>
    <row r="1336" spans="7:11">
      <c r="G1336" s="106">
        <v>41636</v>
      </c>
      <c r="H1336" s="90" t="s">
        <v>2080</v>
      </c>
      <c r="I1336" s="90" t="s">
        <v>2040</v>
      </c>
      <c r="J1336" s="90">
        <v>0.03</v>
      </c>
      <c r="K1336" s="90">
        <v>2</v>
      </c>
    </row>
    <row r="1337" spans="7:11">
      <c r="G1337" s="106">
        <v>42003</v>
      </c>
      <c r="H1337" s="90" t="s">
        <v>2030</v>
      </c>
      <c r="I1337" s="90" t="s">
        <v>2028</v>
      </c>
      <c r="J1337" s="90">
        <v>0</v>
      </c>
      <c r="K1337" s="90">
        <v>3</v>
      </c>
    </row>
    <row r="1338" spans="7:11">
      <c r="G1338" s="106">
        <v>41566</v>
      </c>
      <c r="H1338" s="90" t="s">
        <v>2099</v>
      </c>
      <c r="I1338" s="90" t="s">
        <v>2019</v>
      </c>
      <c r="J1338" s="90">
        <v>0</v>
      </c>
      <c r="K1338" s="90">
        <v>2</v>
      </c>
    </row>
    <row r="1339" spans="7:11">
      <c r="G1339" s="106">
        <v>41636</v>
      </c>
      <c r="H1339" s="90" t="s">
        <v>2082</v>
      </c>
      <c r="I1339" s="90" t="s">
        <v>2028</v>
      </c>
      <c r="J1339" s="90">
        <v>0.03</v>
      </c>
      <c r="K1339" s="90">
        <v>2</v>
      </c>
    </row>
    <row r="1340" spans="7:11">
      <c r="G1340" s="106">
        <v>41610</v>
      </c>
      <c r="H1340" s="90" t="s">
        <v>2065</v>
      </c>
      <c r="I1340" s="90" t="s">
        <v>2027</v>
      </c>
      <c r="J1340" s="90">
        <v>2.5000000000000001E-2</v>
      </c>
      <c r="K1340" s="90">
        <v>4</v>
      </c>
    </row>
    <row r="1341" spans="7:11">
      <c r="G1341" s="106">
        <v>41998</v>
      </c>
      <c r="H1341" s="90" t="s">
        <v>2051</v>
      </c>
      <c r="I1341" s="90" t="s">
        <v>2040</v>
      </c>
      <c r="J1341" s="90">
        <v>0</v>
      </c>
      <c r="K1341" s="90">
        <v>1</v>
      </c>
    </row>
    <row r="1342" spans="7:11">
      <c r="G1342" s="106">
        <v>41380</v>
      </c>
      <c r="H1342" s="90" t="s">
        <v>2086</v>
      </c>
      <c r="I1342" s="90" t="s">
        <v>2027</v>
      </c>
      <c r="J1342" s="90">
        <v>2.5000000000000001E-2</v>
      </c>
      <c r="K1342" s="90">
        <v>2</v>
      </c>
    </row>
    <row r="1343" spans="7:11">
      <c r="G1343" s="106">
        <v>41460</v>
      </c>
      <c r="H1343" s="90" t="s">
        <v>2047</v>
      </c>
      <c r="I1343" s="90" t="s">
        <v>2028</v>
      </c>
      <c r="J1343" s="90">
        <v>0</v>
      </c>
      <c r="K1343" s="90">
        <v>3</v>
      </c>
    </row>
    <row r="1344" spans="7:11">
      <c r="G1344" s="106">
        <v>41979</v>
      </c>
      <c r="H1344" s="90" t="s">
        <v>2093</v>
      </c>
      <c r="I1344" s="90" t="s">
        <v>2046</v>
      </c>
      <c r="J1344" s="90">
        <v>1.4999999999999999E-2</v>
      </c>
      <c r="K1344" s="90">
        <v>3</v>
      </c>
    </row>
    <row r="1345" spans="7:11">
      <c r="G1345" s="106">
        <v>41914</v>
      </c>
      <c r="H1345" s="90" t="s">
        <v>2039</v>
      </c>
      <c r="I1345" s="90" t="s">
        <v>2028</v>
      </c>
      <c r="J1345" s="90">
        <v>0</v>
      </c>
      <c r="K1345" s="90">
        <v>2</v>
      </c>
    </row>
    <row r="1346" spans="7:11">
      <c r="G1346" s="106">
        <v>41591</v>
      </c>
      <c r="H1346" s="90" t="s">
        <v>2087</v>
      </c>
      <c r="I1346" s="90" t="s">
        <v>2034</v>
      </c>
      <c r="J1346" s="90">
        <v>0</v>
      </c>
      <c r="K1346" s="90">
        <v>2</v>
      </c>
    </row>
    <row r="1347" spans="7:11">
      <c r="G1347" s="106">
        <v>41985</v>
      </c>
      <c r="H1347" s="90" t="s">
        <v>2059</v>
      </c>
      <c r="I1347" s="90" t="s">
        <v>2034</v>
      </c>
      <c r="J1347" s="90">
        <v>1.4999999999999999E-2</v>
      </c>
      <c r="K1347" s="90">
        <v>3</v>
      </c>
    </row>
    <row r="1348" spans="7:11">
      <c r="G1348" s="106">
        <v>41956</v>
      </c>
      <c r="H1348" s="90" t="s">
        <v>2093</v>
      </c>
      <c r="I1348" s="90" t="s">
        <v>2040</v>
      </c>
      <c r="J1348" s="90">
        <v>0.02</v>
      </c>
      <c r="K1348" s="90">
        <v>3</v>
      </c>
    </row>
    <row r="1349" spans="7:11">
      <c r="G1349" s="106">
        <v>41948</v>
      </c>
      <c r="H1349" s="90" t="s">
        <v>2045</v>
      </c>
      <c r="I1349" s="90" t="s">
        <v>2027</v>
      </c>
      <c r="J1349" s="90">
        <v>0</v>
      </c>
      <c r="K1349" s="90">
        <v>1</v>
      </c>
    </row>
    <row r="1350" spans="7:11">
      <c r="G1350" s="106">
        <v>41617</v>
      </c>
      <c r="H1350" s="90" t="s">
        <v>2074</v>
      </c>
      <c r="I1350" s="90" t="s">
        <v>2040</v>
      </c>
      <c r="J1350" s="90">
        <v>1.4999999999999999E-2</v>
      </c>
      <c r="K1350" s="90">
        <v>19</v>
      </c>
    </row>
    <row r="1351" spans="7:11">
      <c r="G1351" s="106">
        <v>41598</v>
      </c>
      <c r="H1351" s="90" t="s">
        <v>2067</v>
      </c>
      <c r="I1351" s="90" t="s">
        <v>2019</v>
      </c>
      <c r="J1351" s="90">
        <v>0</v>
      </c>
      <c r="K1351" s="90">
        <v>2</v>
      </c>
    </row>
    <row r="1352" spans="7:11">
      <c r="G1352" s="106">
        <v>41592</v>
      </c>
      <c r="H1352" s="90" t="s">
        <v>2029</v>
      </c>
      <c r="I1352" s="90" t="s">
        <v>2027</v>
      </c>
      <c r="J1352" s="90">
        <v>0</v>
      </c>
      <c r="K1352" s="90">
        <v>4</v>
      </c>
    </row>
    <row r="1353" spans="7:11">
      <c r="G1353" s="106">
        <v>41998</v>
      </c>
      <c r="H1353" s="90" t="s">
        <v>2042</v>
      </c>
      <c r="I1353" s="90" t="s">
        <v>2040</v>
      </c>
      <c r="J1353" s="90">
        <v>0</v>
      </c>
      <c r="K1353" s="90">
        <v>1</v>
      </c>
    </row>
    <row r="1354" spans="7:11">
      <c r="G1354" s="106">
        <v>42001</v>
      </c>
      <c r="H1354" s="90" t="s">
        <v>2055</v>
      </c>
      <c r="I1354" s="90" t="s">
        <v>2046</v>
      </c>
      <c r="J1354" s="90">
        <v>2.5000000000000001E-2</v>
      </c>
      <c r="K1354" s="90">
        <v>3</v>
      </c>
    </row>
    <row r="1355" spans="7:11">
      <c r="G1355" s="106">
        <v>41959</v>
      </c>
      <c r="H1355" s="90" t="s">
        <v>2047</v>
      </c>
      <c r="I1355" s="90" t="s">
        <v>2023</v>
      </c>
      <c r="J1355" s="90">
        <v>0</v>
      </c>
      <c r="K1355" s="90">
        <v>22</v>
      </c>
    </row>
    <row r="1356" spans="7:11">
      <c r="G1356" s="106">
        <v>41966</v>
      </c>
      <c r="H1356" s="90" t="s">
        <v>2025</v>
      </c>
      <c r="I1356" s="90" t="s">
        <v>2027</v>
      </c>
      <c r="J1356" s="90">
        <v>1.4999999999999999E-2</v>
      </c>
      <c r="K1356" s="90">
        <v>3</v>
      </c>
    </row>
    <row r="1357" spans="7:11">
      <c r="G1357" s="106">
        <v>41493</v>
      </c>
      <c r="H1357" s="90" t="s">
        <v>2080</v>
      </c>
      <c r="I1357" s="90" t="s">
        <v>2050</v>
      </c>
      <c r="J1357" s="90">
        <v>1.4999999999999999E-2</v>
      </c>
      <c r="K1357" s="90">
        <v>2</v>
      </c>
    </row>
    <row r="1358" spans="7:11">
      <c r="G1358" s="106">
        <v>41969</v>
      </c>
      <c r="H1358" s="90" t="s">
        <v>2051</v>
      </c>
      <c r="I1358" s="90" t="s">
        <v>2040</v>
      </c>
      <c r="J1358" s="90">
        <v>0.01</v>
      </c>
      <c r="K1358" s="90">
        <v>2</v>
      </c>
    </row>
    <row r="1359" spans="7:11">
      <c r="G1359" s="106">
        <v>41583</v>
      </c>
      <c r="H1359" s="90" t="s">
        <v>2030</v>
      </c>
      <c r="I1359" s="90" t="s">
        <v>2037</v>
      </c>
      <c r="J1359" s="90">
        <v>0</v>
      </c>
      <c r="K1359" s="90">
        <v>3</v>
      </c>
    </row>
    <row r="1360" spans="7:11">
      <c r="G1360" s="106">
        <v>41994</v>
      </c>
      <c r="H1360" s="90" t="s">
        <v>2076</v>
      </c>
      <c r="I1360" s="90" t="s">
        <v>2050</v>
      </c>
      <c r="J1360" s="90">
        <v>0.02</v>
      </c>
      <c r="K1360" s="90">
        <v>13</v>
      </c>
    </row>
    <row r="1361" spans="7:11">
      <c r="G1361" s="106">
        <v>41632</v>
      </c>
      <c r="H1361" s="90" t="s">
        <v>2082</v>
      </c>
      <c r="I1361" s="90" t="s">
        <v>2043</v>
      </c>
      <c r="J1361" s="90">
        <v>0</v>
      </c>
      <c r="K1361" s="90">
        <v>2</v>
      </c>
    </row>
    <row r="1362" spans="7:11">
      <c r="G1362" s="106">
        <v>41998</v>
      </c>
      <c r="H1362" s="90" t="s">
        <v>2067</v>
      </c>
      <c r="I1362" s="90" t="s">
        <v>2034</v>
      </c>
      <c r="J1362" s="90">
        <v>0.03</v>
      </c>
      <c r="K1362" s="90">
        <v>3</v>
      </c>
    </row>
    <row r="1363" spans="7:11">
      <c r="G1363" s="106">
        <v>41845</v>
      </c>
      <c r="H1363" s="90" t="s">
        <v>2082</v>
      </c>
      <c r="I1363" s="90" t="s">
        <v>2027</v>
      </c>
      <c r="J1363" s="90">
        <v>1.4999999999999999E-2</v>
      </c>
      <c r="K1363" s="90">
        <v>3</v>
      </c>
    </row>
    <row r="1364" spans="7:11">
      <c r="G1364" s="106">
        <v>41579</v>
      </c>
      <c r="H1364" s="90" t="s">
        <v>2049</v>
      </c>
      <c r="I1364" s="90" t="s">
        <v>2034</v>
      </c>
      <c r="J1364" s="90">
        <v>2.5000000000000001E-2</v>
      </c>
      <c r="K1364" s="90">
        <v>2</v>
      </c>
    </row>
    <row r="1365" spans="7:11">
      <c r="G1365" s="106">
        <v>41629</v>
      </c>
      <c r="H1365" s="90" t="s">
        <v>2068</v>
      </c>
      <c r="I1365" s="90" t="s">
        <v>2040</v>
      </c>
      <c r="J1365" s="90">
        <v>0</v>
      </c>
      <c r="K1365" s="90">
        <v>1</v>
      </c>
    </row>
    <row r="1366" spans="7:11">
      <c r="G1366" s="106">
        <v>41579</v>
      </c>
      <c r="H1366" s="90" t="s">
        <v>2054</v>
      </c>
      <c r="I1366" s="90" t="s">
        <v>2027</v>
      </c>
      <c r="J1366" s="90">
        <v>0.03</v>
      </c>
      <c r="K1366" s="90">
        <v>2</v>
      </c>
    </row>
    <row r="1367" spans="7:11">
      <c r="G1367" s="106">
        <v>41863</v>
      </c>
      <c r="H1367" s="90" t="s">
        <v>2072</v>
      </c>
      <c r="I1367" s="90" t="s">
        <v>2034</v>
      </c>
      <c r="J1367" s="90">
        <v>0</v>
      </c>
      <c r="K1367" s="90">
        <v>2</v>
      </c>
    </row>
    <row r="1368" spans="7:11">
      <c r="G1368" s="106">
        <v>41585</v>
      </c>
      <c r="H1368" s="90" t="s">
        <v>2026</v>
      </c>
      <c r="I1368" s="90" t="s">
        <v>2037</v>
      </c>
      <c r="J1368" s="90">
        <v>0</v>
      </c>
      <c r="K1368" s="90">
        <v>1</v>
      </c>
    </row>
    <row r="1369" spans="7:11">
      <c r="G1369" s="106">
        <v>41619</v>
      </c>
      <c r="H1369" s="90" t="s">
        <v>2090</v>
      </c>
      <c r="I1369" s="90" t="s">
        <v>2027</v>
      </c>
      <c r="J1369" s="90">
        <v>0</v>
      </c>
      <c r="K1369" s="90">
        <v>3</v>
      </c>
    </row>
    <row r="1370" spans="7:11">
      <c r="G1370" s="106">
        <v>41782</v>
      </c>
      <c r="H1370" s="90" t="s">
        <v>2030</v>
      </c>
      <c r="I1370" s="90" t="s">
        <v>2019</v>
      </c>
      <c r="J1370" s="90">
        <v>2.5000000000000001E-2</v>
      </c>
      <c r="K1370" s="90">
        <v>3</v>
      </c>
    </row>
    <row r="1371" spans="7:11">
      <c r="G1371" s="106">
        <v>41991</v>
      </c>
      <c r="H1371" s="90" t="s">
        <v>2068</v>
      </c>
      <c r="I1371" s="90" t="s">
        <v>2046</v>
      </c>
      <c r="J1371" s="90">
        <v>0</v>
      </c>
      <c r="K1371" s="90">
        <v>1</v>
      </c>
    </row>
    <row r="1372" spans="7:11">
      <c r="G1372" s="106">
        <v>41608</v>
      </c>
      <c r="H1372" s="90" t="s">
        <v>2036</v>
      </c>
      <c r="I1372" s="90" t="s">
        <v>2024</v>
      </c>
      <c r="J1372" s="90">
        <v>0</v>
      </c>
      <c r="K1372" s="90">
        <v>2</v>
      </c>
    </row>
    <row r="1373" spans="7:11">
      <c r="G1373" s="106">
        <v>41957</v>
      </c>
      <c r="H1373" s="90" t="s">
        <v>2067</v>
      </c>
      <c r="I1373" s="90" t="s">
        <v>2043</v>
      </c>
      <c r="J1373" s="90">
        <v>0.02</v>
      </c>
      <c r="K1373" s="90">
        <v>4</v>
      </c>
    </row>
    <row r="1374" spans="7:11">
      <c r="G1374" s="106">
        <v>41600</v>
      </c>
      <c r="H1374" s="90" t="s">
        <v>2097</v>
      </c>
      <c r="I1374" s="90" t="s">
        <v>2040</v>
      </c>
      <c r="J1374" s="90">
        <v>1.4999999999999999E-2</v>
      </c>
      <c r="K1374" s="90">
        <v>2</v>
      </c>
    </row>
    <row r="1375" spans="7:11">
      <c r="G1375" s="106">
        <v>41351</v>
      </c>
      <c r="H1375" s="90" t="s">
        <v>2082</v>
      </c>
      <c r="I1375" s="90" t="s">
        <v>2024</v>
      </c>
      <c r="J1375" s="90">
        <v>0</v>
      </c>
      <c r="K1375" s="90">
        <v>3</v>
      </c>
    </row>
    <row r="1376" spans="7:11">
      <c r="G1376" s="106">
        <v>41835</v>
      </c>
      <c r="H1376" s="90" t="s">
        <v>2039</v>
      </c>
      <c r="I1376" s="90" t="s">
        <v>2037</v>
      </c>
      <c r="J1376" s="90">
        <v>1.4999999999999999E-2</v>
      </c>
      <c r="K1376" s="90">
        <v>14</v>
      </c>
    </row>
    <row r="1377" spans="7:11">
      <c r="G1377" s="106">
        <v>41623</v>
      </c>
      <c r="H1377" s="90" t="s">
        <v>2067</v>
      </c>
      <c r="I1377" s="90" t="s">
        <v>2040</v>
      </c>
      <c r="J1377" s="90">
        <v>1.4999999999999999E-2</v>
      </c>
      <c r="K1377" s="90">
        <v>2</v>
      </c>
    </row>
    <row r="1378" spans="7:11">
      <c r="G1378" s="106">
        <v>41997</v>
      </c>
      <c r="H1378" s="90" t="s">
        <v>2054</v>
      </c>
      <c r="I1378" s="90" t="s">
        <v>2046</v>
      </c>
      <c r="J1378" s="90">
        <v>0.01</v>
      </c>
      <c r="K1378" s="90">
        <v>3</v>
      </c>
    </row>
    <row r="1379" spans="7:11">
      <c r="G1379" s="106">
        <v>41863</v>
      </c>
      <c r="H1379" s="90" t="s">
        <v>2066</v>
      </c>
      <c r="I1379" s="90" t="s">
        <v>2031</v>
      </c>
      <c r="J1379" s="90">
        <v>0</v>
      </c>
      <c r="K1379" s="90">
        <v>1</v>
      </c>
    </row>
    <row r="1380" spans="7:11">
      <c r="G1380" s="106">
        <v>41618</v>
      </c>
      <c r="H1380" s="90" t="s">
        <v>2051</v>
      </c>
      <c r="I1380" s="90" t="s">
        <v>2027</v>
      </c>
      <c r="J1380" s="90">
        <v>0</v>
      </c>
      <c r="K1380" s="90">
        <v>2</v>
      </c>
    </row>
    <row r="1381" spans="7:11">
      <c r="G1381" s="106">
        <v>41978</v>
      </c>
      <c r="H1381" s="90" t="s">
        <v>2065</v>
      </c>
      <c r="I1381" s="90" t="s">
        <v>2027</v>
      </c>
      <c r="J1381" s="90">
        <v>1.4999999999999999E-2</v>
      </c>
      <c r="K1381" s="90">
        <v>2</v>
      </c>
    </row>
    <row r="1382" spans="7:11">
      <c r="G1382" s="106">
        <v>41589</v>
      </c>
      <c r="H1382" s="90" t="s">
        <v>2041</v>
      </c>
      <c r="I1382" s="90" t="s">
        <v>2028</v>
      </c>
      <c r="J1382" s="90">
        <v>0</v>
      </c>
      <c r="K1382" s="90">
        <v>3</v>
      </c>
    </row>
    <row r="1383" spans="7:11">
      <c r="G1383" s="106">
        <v>41952</v>
      </c>
      <c r="H1383" s="90" t="s">
        <v>2039</v>
      </c>
      <c r="I1383" s="90" t="s">
        <v>2027</v>
      </c>
      <c r="J1383" s="90">
        <v>0</v>
      </c>
      <c r="K1383" s="90">
        <v>2</v>
      </c>
    </row>
    <row r="1384" spans="7:11">
      <c r="G1384" s="106">
        <v>41955</v>
      </c>
      <c r="H1384" s="90" t="s">
        <v>2078</v>
      </c>
      <c r="I1384" s="90" t="s">
        <v>2028</v>
      </c>
      <c r="J1384" s="90">
        <v>1.4999999999999999E-2</v>
      </c>
      <c r="K1384" s="90">
        <v>17</v>
      </c>
    </row>
    <row r="1385" spans="7:11">
      <c r="G1385" s="106">
        <v>42003</v>
      </c>
      <c r="H1385" s="90" t="s">
        <v>2085</v>
      </c>
      <c r="I1385" s="90" t="s">
        <v>2050</v>
      </c>
      <c r="J1385" s="90">
        <v>0.03</v>
      </c>
      <c r="K1385" s="90">
        <v>2</v>
      </c>
    </row>
    <row r="1386" spans="7:11">
      <c r="G1386" s="106">
        <v>41599</v>
      </c>
      <c r="H1386" s="90" t="s">
        <v>2076</v>
      </c>
      <c r="I1386" s="90" t="s">
        <v>2040</v>
      </c>
      <c r="J1386" s="90">
        <v>0.01</v>
      </c>
      <c r="K1386" s="90">
        <v>1</v>
      </c>
    </row>
    <row r="1387" spans="7:11">
      <c r="G1387" s="106">
        <v>41625</v>
      </c>
      <c r="H1387" s="90" t="s">
        <v>2055</v>
      </c>
      <c r="I1387" s="90" t="s">
        <v>2019</v>
      </c>
      <c r="J1387" s="90">
        <v>2.5000000000000001E-2</v>
      </c>
      <c r="K1387" s="90">
        <v>3</v>
      </c>
    </row>
    <row r="1388" spans="7:11">
      <c r="G1388" s="106">
        <v>41358</v>
      </c>
      <c r="H1388" s="90" t="s">
        <v>2039</v>
      </c>
      <c r="I1388" s="90" t="s">
        <v>2024</v>
      </c>
      <c r="J1388" s="90">
        <v>2.5000000000000001E-2</v>
      </c>
      <c r="K1388" s="90">
        <v>2</v>
      </c>
    </row>
    <row r="1389" spans="7:11">
      <c r="G1389" s="106">
        <v>41627</v>
      </c>
      <c r="H1389" s="90" t="s">
        <v>2022</v>
      </c>
      <c r="I1389" s="90" t="s">
        <v>2019</v>
      </c>
      <c r="J1389" s="90">
        <v>0.03</v>
      </c>
      <c r="K1389" s="90">
        <v>1</v>
      </c>
    </row>
    <row r="1390" spans="7:11">
      <c r="G1390" s="106">
        <v>41906</v>
      </c>
      <c r="H1390" s="90" t="s">
        <v>2092</v>
      </c>
      <c r="I1390" s="90" t="s">
        <v>2034</v>
      </c>
      <c r="J1390" s="90">
        <v>1.4999999999999999E-2</v>
      </c>
      <c r="K1390" s="90">
        <v>2</v>
      </c>
    </row>
    <row r="1391" spans="7:11">
      <c r="G1391" s="106">
        <v>41416</v>
      </c>
      <c r="H1391" s="90" t="s">
        <v>2084</v>
      </c>
      <c r="I1391" s="90" t="s">
        <v>2034</v>
      </c>
      <c r="J1391" s="90">
        <v>0</v>
      </c>
      <c r="K1391" s="90">
        <v>2</v>
      </c>
    </row>
    <row r="1392" spans="7:11">
      <c r="G1392" s="106">
        <v>41989</v>
      </c>
      <c r="H1392" s="90" t="s">
        <v>2025</v>
      </c>
      <c r="I1392" s="90" t="s">
        <v>2024</v>
      </c>
      <c r="J1392" s="90">
        <v>0</v>
      </c>
      <c r="K1392" s="90">
        <v>1</v>
      </c>
    </row>
    <row r="1393" spans="7:11">
      <c r="G1393" s="106">
        <v>41595</v>
      </c>
      <c r="H1393" s="90" t="s">
        <v>2076</v>
      </c>
      <c r="I1393" s="90" t="s">
        <v>2024</v>
      </c>
      <c r="J1393" s="90">
        <v>0.02</v>
      </c>
      <c r="K1393" s="90">
        <v>2</v>
      </c>
    </row>
    <row r="1394" spans="7:11">
      <c r="G1394" s="106">
        <v>41966</v>
      </c>
      <c r="H1394" s="90" t="s">
        <v>2036</v>
      </c>
      <c r="I1394" s="90" t="s">
        <v>2019</v>
      </c>
      <c r="J1394" s="90">
        <v>0</v>
      </c>
      <c r="K1394" s="90">
        <v>3</v>
      </c>
    </row>
    <row r="1395" spans="7:11">
      <c r="G1395" s="106">
        <v>41862</v>
      </c>
      <c r="H1395" s="90" t="s">
        <v>2076</v>
      </c>
      <c r="I1395" s="90" t="s">
        <v>2028</v>
      </c>
      <c r="J1395" s="90">
        <v>0.01</v>
      </c>
      <c r="K1395" s="90">
        <v>10</v>
      </c>
    </row>
    <row r="1396" spans="7:11">
      <c r="G1396" s="106">
        <v>41999</v>
      </c>
      <c r="H1396" s="90" t="s">
        <v>2036</v>
      </c>
      <c r="I1396" s="90" t="s">
        <v>2028</v>
      </c>
      <c r="J1396" s="90">
        <v>0</v>
      </c>
      <c r="K1396" s="90">
        <v>2</v>
      </c>
    </row>
    <row r="1397" spans="7:11">
      <c r="G1397" s="106">
        <v>41958</v>
      </c>
      <c r="H1397" s="90" t="s">
        <v>2082</v>
      </c>
      <c r="I1397" s="90" t="s">
        <v>2027</v>
      </c>
      <c r="J1397" s="90">
        <v>0.02</v>
      </c>
      <c r="K1397" s="90">
        <v>2</v>
      </c>
    </row>
    <row r="1398" spans="7:11">
      <c r="G1398" s="106">
        <v>41593</v>
      </c>
      <c r="H1398" s="90" t="s">
        <v>2055</v>
      </c>
      <c r="I1398" s="90" t="s">
        <v>2024</v>
      </c>
      <c r="J1398" s="90">
        <v>0</v>
      </c>
      <c r="K1398" s="90">
        <v>2</v>
      </c>
    </row>
    <row r="1399" spans="7:11">
      <c r="G1399" s="106">
        <v>41395</v>
      </c>
      <c r="H1399" s="90" t="s">
        <v>2082</v>
      </c>
      <c r="I1399" s="90" t="s">
        <v>2024</v>
      </c>
      <c r="J1399" s="90">
        <v>0</v>
      </c>
      <c r="K1399" s="90">
        <v>3</v>
      </c>
    </row>
    <row r="1400" spans="7:11">
      <c r="G1400" s="106">
        <v>41632</v>
      </c>
      <c r="H1400" s="90" t="s">
        <v>2087</v>
      </c>
      <c r="I1400" s="90" t="s">
        <v>2034</v>
      </c>
      <c r="J1400" s="90">
        <v>0.01</v>
      </c>
      <c r="K1400" s="90">
        <v>3</v>
      </c>
    </row>
    <row r="1401" spans="7:11">
      <c r="G1401" s="106">
        <v>41987</v>
      </c>
      <c r="H1401" s="90" t="s">
        <v>2078</v>
      </c>
      <c r="I1401" s="90" t="s">
        <v>2034</v>
      </c>
      <c r="J1401" s="90">
        <v>0</v>
      </c>
      <c r="K1401" s="90">
        <v>3</v>
      </c>
    </row>
    <row r="1402" spans="7:11">
      <c r="G1402" s="106">
        <v>41941</v>
      </c>
      <c r="H1402" s="90" t="s">
        <v>2052</v>
      </c>
      <c r="I1402" s="90" t="s">
        <v>2034</v>
      </c>
      <c r="J1402" s="90">
        <v>2.5000000000000001E-2</v>
      </c>
      <c r="K1402" s="90">
        <v>1</v>
      </c>
    </row>
    <row r="1403" spans="7:11">
      <c r="G1403" s="106">
        <v>41626</v>
      </c>
      <c r="H1403" s="90" t="s">
        <v>2033</v>
      </c>
      <c r="I1403" s="90" t="s">
        <v>2024</v>
      </c>
      <c r="J1403" s="90">
        <v>0.01</v>
      </c>
      <c r="K1403" s="90">
        <v>1</v>
      </c>
    </row>
    <row r="1404" spans="7:11">
      <c r="G1404" s="106">
        <v>41996</v>
      </c>
      <c r="H1404" s="90" t="s">
        <v>2054</v>
      </c>
      <c r="I1404" s="90" t="s">
        <v>2028</v>
      </c>
      <c r="J1404" s="90">
        <v>2.5000000000000001E-2</v>
      </c>
      <c r="K1404" s="90">
        <v>3</v>
      </c>
    </row>
    <row r="1405" spans="7:11">
      <c r="G1405" s="106">
        <v>41612</v>
      </c>
      <c r="H1405" s="90" t="s">
        <v>2082</v>
      </c>
      <c r="I1405" s="90" t="s">
        <v>2019</v>
      </c>
      <c r="J1405" s="90">
        <v>0.01</v>
      </c>
      <c r="K1405" s="90">
        <v>3</v>
      </c>
    </row>
    <row r="1406" spans="7:11">
      <c r="G1406" s="106">
        <v>41615</v>
      </c>
      <c r="H1406" s="90" t="s">
        <v>2051</v>
      </c>
      <c r="I1406" s="90" t="s">
        <v>2034</v>
      </c>
      <c r="J1406" s="90">
        <v>0</v>
      </c>
      <c r="K1406" s="90">
        <v>1</v>
      </c>
    </row>
    <row r="1407" spans="7:11">
      <c r="G1407" s="106">
        <v>41406</v>
      </c>
      <c r="H1407" s="90" t="s">
        <v>2069</v>
      </c>
      <c r="I1407" s="90" t="s">
        <v>2050</v>
      </c>
      <c r="J1407" s="90">
        <v>0.01</v>
      </c>
      <c r="K1407" s="90">
        <v>1</v>
      </c>
    </row>
    <row r="1408" spans="7:11">
      <c r="G1408" s="106">
        <v>41596</v>
      </c>
      <c r="H1408" s="90" t="s">
        <v>2045</v>
      </c>
      <c r="I1408" s="90" t="s">
        <v>2031</v>
      </c>
      <c r="J1408" s="90">
        <v>0.01</v>
      </c>
      <c r="K1408" s="90">
        <v>2</v>
      </c>
    </row>
    <row r="1409" spans="7:11">
      <c r="G1409" s="106">
        <v>41964</v>
      </c>
      <c r="H1409" s="90" t="s">
        <v>2054</v>
      </c>
      <c r="I1409" s="90" t="s">
        <v>2027</v>
      </c>
      <c r="J1409" s="90">
        <v>0</v>
      </c>
      <c r="K1409" s="90">
        <v>2</v>
      </c>
    </row>
    <row r="1410" spans="7:11">
      <c r="G1410" s="106">
        <v>41585</v>
      </c>
      <c r="H1410" s="90" t="s">
        <v>2093</v>
      </c>
      <c r="I1410" s="90" t="s">
        <v>2027</v>
      </c>
      <c r="J1410" s="90">
        <v>0.02</v>
      </c>
      <c r="K1410" s="90">
        <v>3</v>
      </c>
    </row>
    <row r="1411" spans="7:11">
      <c r="G1411" s="106">
        <v>41991</v>
      </c>
      <c r="H1411" s="90" t="s">
        <v>2036</v>
      </c>
      <c r="I1411" s="90" t="s">
        <v>2050</v>
      </c>
      <c r="J1411" s="90">
        <v>0</v>
      </c>
      <c r="K1411" s="90">
        <v>17</v>
      </c>
    </row>
    <row r="1412" spans="7:11">
      <c r="G1412" s="106">
        <v>41608</v>
      </c>
      <c r="H1412" s="90" t="s">
        <v>2044</v>
      </c>
      <c r="I1412" s="90" t="s">
        <v>2046</v>
      </c>
      <c r="J1412" s="90">
        <v>0</v>
      </c>
      <c r="K1412" s="90">
        <v>21</v>
      </c>
    </row>
    <row r="1413" spans="7:11">
      <c r="G1413" s="106">
        <v>41829</v>
      </c>
      <c r="H1413" s="90" t="s">
        <v>2059</v>
      </c>
      <c r="I1413" s="90" t="s">
        <v>2024</v>
      </c>
      <c r="J1413" s="90">
        <v>0</v>
      </c>
      <c r="K1413" s="90">
        <v>2</v>
      </c>
    </row>
    <row r="1414" spans="7:11">
      <c r="G1414" s="106">
        <v>41972</v>
      </c>
      <c r="H1414" s="90" t="s">
        <v>2036</v>
      </c>
      <c r="I1414" s="90" t="s">
        <v>2024</v>
      </c>
      <c r="J1414" s="90">
        <v>0</v>
      </c>
      <c r="K1414" s="90">
        <v>19</v>
      </c>
    </row>
    <row r="1415" spans="7:11">
      <c r="G1415" s="106">
        <v>41972</v>
      </c>
      <c r="H1415" s="90" t="s">
        <v>2033</v>
      </c>
      <c r="I1415" s="90" t="s">
        <v>2027</v>
      </c>
      <c r="J1415" s="90">
        <v>0.03</v>
      </c>
      <c r="K1415" s="90">
        <v>1</v>
      </c>
    </row>
    <row r="1416" spans="7:11">
      <c r="G1416" s="106">
        <v>41776</v>
      </c>
      <c r="H1416" s="90" t="s">
        <v>2089</v>
      </c>
      <c r="I1416" s="90" t="s">
        <v>2040</v>
      </c>
      <c r="J1416" s="90">
        <v>2.5000000000000001E-2</v>
      </c>
      <c r="K1416" s="90">
        <v>1</v>
      </c>
    </row>
    <row r="1417" spans="7:11">
      <c r="G1417" s="106">
        <v>41968</v>
      </c>
      <c r="H1417" s="90" t="s">
        <v>2096</v>
      </c>
      <c r="I1417" s="90" t="s">
        <v>2024</v>
      </c>
      <c r="J1417" s="90">
        <v>0</v>
      </c>
      <c r="K1417" s="90">
        <v>3</v>
      </c>
    </row>
    <row r="1418" spans="7:11">
      <c r="G1418" s="106">
        <v>41637</v>
      </c>
      <c r="H1418" s="90" t="s">
        <v>2096</v>
      </c>
      <c r="I1418" s="90" t="s">
        <v>2024</v>
      </c>
      <c r="J1418" s="90">
        <v>2.5000000000000001E-2</v>
      </c>
      <c r="K1418" s="90">
        <v>2</v>
      </c>
    </row>
    <row r="1419" spans="7:11">
      <c r="G1419" s="106">
        <v>41487</v>
      </c>
      <c r="H1419" s="90" t="s">
        <v>2101</v>
      </c>
      <c r="I1419" s="90" t="s">
        <v>2034</v>
      </c>
      <c r="J1419" s="90">
        <v>0.02</v>
      </c>
      <c r="K1419" s="90">
        <v>3</v>
      </c>
    </row>
    <row r="1420" spans="7:11">
      <c r="G1420" s="106">
        <v>41518</v>
      </c>
      <c r="H1420" s="90" t="s">
        <v>2089</v>
      </c>
      <c r="I1420" s="90" t="s">
        <v>2034</v>
      </c>
      <c r="J1420" s="90">
        <v>0.03</v>
      </c>
      <c r="K1420" s="90">
        <v>4</v>
      </c>
    </row>
    <row r="1421" spans="7:11">
      <c r="G1421" s="106">
        <v>41965</v>
      </c>
      <c r="H1421" s="90" t="s">
        <v>2052</v>
      </c>
      <c r="I1421" s="90" t="s">
        <v>2023</v>
      </c>
      <c r="J1421" s="90">
        <v>2.5000000000000001E-2</v>
      </c>
      <c r="K1421" s="90">
        <v>1</v>
      </c>
    </row>
    <row r="1422" spans="7:11">
      <c r="G1422" s="106">
        <v>41549</v>
      </c>
      <c r="H1422" s="90" t="s">
        <v>2049</v>
      </c>
      <c r="I1422" s="90" t="s">
        <v>2024</v>
      </c>
      <c r="J1422" s="90">
        <v>0</v>
      </c>
      <c r="K1422" s="90">
        <v>2</v>
      </c>
    </row>
    <row r="1423" spans="7:11">
      <c r="G1423" s="106">
        <v>41428</v>
      </c>
      <c r="H1423" s="90" t="s">
        <v>2094</v>
      </c>
      <c r="I1423" s="90" t="s">
        <v>2034</v>
      </c>
      <c r="J1423" s="90">
        <v>2.5000000000000001E-2</v>
      </c>
      <c r="K1423" s="90">
        <v>1</v>
      </c>
    </row>
    <row r="1424" spans="7:11">
      <c r="G1424" s="106">
        <v>41887</v>
      </c>
      <c r="H1424" s="90" t="s">
        <v>2054</v>
      </c>
      <c r="I1424" s="90" t="s">
        <v>2037</v>
      </c>
      <c r="J1424" s="90">
        <v>0.01</v>
      </c>
      <c r="K1424" s="90">
        <v>3</v>
      </c>
    </row>
    <row r="1425" spans="7:11">
      <c r="G1425" s="106">
        <v>41964</v>
      </c>
      <c r="H1425" s="90" t="s">
        <v>2049</v>
      </c>
      <c r="I1425" s="90" t="s">
        <v>2046</v>
      </c>
      <c r="J1425" s="90">
        <v>1.4999999999999999E-2</v>
      </c>
      <c r="K1425" s="90">
        <v>1</v>
      </c>
    </row>
    <row r="1426" spans="7:11">
      <c r="G1426" s="106">
        <v>41408</v>
      </c>
      <c r="H1426" s="90" t="s">
        <v>2055</v>
      </c>
      <c r="I1426" s="90" t="s">
        <v>2040</v>
      </c>
      <c r="J1426" s="90">
        <v>0.03</v>
      </c>
      <c r="K1426" s="90">
        <v>1</v>
      </c>
    </row>
    <row r="1427" spans="7:11">
      <c r="G1427" s="106">
        <v>41604</v>
      </c>
      <c r="H1427" s="90" t="s">
        <v>2062</v>
      </c>
      <c r="I1427" s="90" t="s">
        <v>2027</v>
      </c>
      <c r="J1427" s="90">
        <v>0</v>
      </c>
      <c r="K1427" s="90">
        <v>3</v>
      </c>
    </row>
    <row r="1428" spans="7:11">
      <c r="G1428" s="106">
        <v>41586</v>
      </c>
      <c r="H1428" s="90" t="s">
        <v>2064</v>
      </c>
      <c r="I1428" s="90" t="s">
        <v>2046</v>
      </c>
      <c r="J1428" s="90">
        <v>0</v>
      </c>
      <c r="K1428" s="90">
        <v>2</v>
      </c>
    </row>
    <row r="1429" spans="7:11">
      <c r="G1429" s="106">
        <v>41856</v>
      </c>
      <c r="H1429" s="90" t="s">
        <v>2073</v>
      </c>
      <c r="I1429" s="90" t="s">
        <v>2031</v>
      </c>
      <c r="J1429" s="90">
        <v>0.03</v>
      </c>
      <c r="K1429" s="90">
        <v>2</v>
      </c>
    </row>
    <row r="1430" spans="7:11">
      <c r="G1430" s="106">
        <v>41600</v>
      </c>
      <c r="H1430" s="90" t="s">
        <v>2049</v>
      </c>
      <c r="I1430" s="90" t="s">
        <v>2027</v>
      </c>
      <c r="J1430" s="90">
        <v>0.01</v>
      </c>
      <c r="K1430" s="90">
        <v>4</v>
      </c>
    </row>
    <row r="1431" spans="7:11">
      <c r="G1431" s="106">
        <v>41945</v>
      </c>
      <c r="H1431" s="90" t="s">
        <v>2098</v>
      </c>
      <c r="I1431" s="90" t="s">
        <v>2040</v>
      </c>
      <c r="J1431" s="90">
        <v>0</v>
      </c>
      <c r="K1431" s="90">
        <v>22</v>
      </c>
    </row>
    <row r="1432" spans="7:11">
      <c r="G1432" s="106">
        <v>41619</v>
      </c>
      <c r="H1432" s="90" t="s">
        <v>2090</v>
      </c>
      <c r="I1432" s="90" t="s">
        <v>2034</v>
      </c>
      <c r="J1432" s="90">
        <v>0.02</v>
      </c>
      <c r="K1432" s="90">
        <v>2</v>
      </c>
    </row>
    <row r="1433" spans="7:11">
      <c r="G1433" s="106">
        <v>41529</v>
      </c>
      <c r="H1433" s="90" t="s">
        <v>2099</v>
      </c>
      <c r="I1433" s="90" t="s">
        <v>2040</v>
      </c>
      <c r="J1433" s="90">
        <v>0.01</v>
      </c>
      <c r="K1433" s="90">
        <v>1</v>
      </c>
    </row>
    <row r="1434" spans="7:11">
      <c r="G1434" s="106">
        <v>41596</v>
      </c>
      <c r="H1434" s="90" t="s">
        <v>2065</v>
      </c>
      <c r="I1434" s="90" t="s">
        <v>2046</v>
      </c>
      <c r="J1434" s="90">
        <v>0</v>
      </c>
      <c r="K1434" s="90">
        <v>1</v>
      </c>
    </row>
    <row r="1435" spans="7:11">
      <c r="G1435" s="106">
        <v>41874</v>
      </c>
      <c r="H1435" s="90" t="s">
        <v>2030</v>
      </c>
      <c r="I1435" s="90" t="s">
        <v>2024</v>
      </c>
      <c r="J1435" s="90">
        <v>0</v>
      </c>
      <c r="K1435" s="90">
        <v>3</v>
      </c>
    </row>
    <row r="1436" spans="7:11">
      <c r="G1436" s="106">
        <v>42003</v>
      </c>
      <c r="H1436" s="90" t="s">
        <v>2020</v>
      </c>
      <c r="I1436" s="90" t="s">
        <v>2043</v>
      </c>
      <c r="J1436" s="90">
        <v>0</v>
      </c>
      <c r="K1436" s="90">
        <v>16</v>
      </c>
    </row>
    <row r="1437" spans="7:11">
      <c r="G1437" s="106">
        <v>41390</v>
      </c>
      <c r="H1437" s="90" t="s">
        <v>2033</v>
      </c>
      <c r="I1437" s="90" t="s">
        <v>2019</v>
      </c>
      <c r="J1437" s="90">
        <v>0.03</v>
      </c>
      <c r="K1437" s="90">
        <v>19</v>
      </c>
    </row>
    <row r="1438" spans="7:11">
      <c r="G1438" s="106">
        <v>41981</v>
      </c>
      <c r="H1438" s="90" t="s">
        <v>2071</v>
      </c>
      <c r="I1438" s="90" t="s">
        <v>2024</v>
      </c>
      <c r="J1438" s="90">
        <v>0</v>
      </c>
      <c r="K1438" s="90">
        <v>2</v>
      </c>
    </row>
    <row r="1439" spans="7:11">
      <c r="G1439" s="106">
        <v>41317</v>
      </c>
      <c r="H1439" s="90" t="s">
        <v>2090</v>
      </c>
      <c r="I1439" s="90" t="s">
        <v>2050</v>
      </c>
      <c r="J1439" s="90">
        <v>1.4999999999999999E-2</v>
      </c>
      <c r="K1439" s="90">
        <v>1</v>
      </c>
    </row>
    <row r="1440" spans="7:11">
      <c r="G1440" s="106">
        <v>41978</v>
      </c>
      <c r="H1440" s="90" t="s">
        <v>2093</v>
      </c>
      <c r="I1440" s="90" t="s">
        <v>2024</v>
      </c>
      <c r="J1440" s="90">
        <v>0</v>
      </c>
      <c r="K1440" s="90">
        <v>3</v>
      </c>
    </row>
    <row r="1441" spans="7:11">
      <c r="G1441" s="106">
        <v>41579</v>
      </c>
      <c r="H1441" s="90" t="s">
        <v>2049</v>
      </c>
      <c r="I1441" s="90" t="s">
        <v>2040</v>
      </c>
      <c r="J1441" s="90">
        <v>0.01</v>
      </c>
      <c r="K1441" s="90">
        <v>1</v>
      </c>
    </row>
    <row r="1442" spans="7:11">
      <c r="G1442" s="106">
        <v>41604</v>
      </c>
      <c r="H1442" s="90" t="s">
        <v>2068</v>
      </c>
      <c r="I1442" s="90" t="s">
        <v>2034</v>
      </c>
      <c r="J1442" s="90">
        <v>1.4999999999999999E-2</v>
      </c>
      <c r="K1442" s="90">
        <v>4</v>
      </c>
    </row>
    <row r="1443" spans="7:11">
      <c r="G1443" s="106">
        <v>41603</v>
      </c>
      <c r="H1443" s="90" t="s">
        <v>2088</v>
      </c>
      <c r="I1443" s="90" t="s">
        <v>2028</v>
      </c>
      <c r="J1443" s="90">
        <v>0</v>
      </c>
      <c r="K1443" s="90">
        <v>2</v>
      </c>
    </row>
    <row r="1444" spans="7:11">
      <c r="G1444" s="106">
        <v>41948</v>
      </c>
      <c r="H1444" s="90" t="s">
        <v>2097</v>
      </c>
      <c r="I1444" s="90" t="s">
        <v>2034</v>
      </c>
      <c r="J1444" s="90">
        <v>0.02</v>
      </c>
      <c r="K1444" s="90">
        <v>2</v>
      </c>
    </row>
    <row r="1445" spans="7:11">
      <c r="G1445" s="106">
        <v>41879</v>
      </c>
      <c r="H1445" s="90" t="s">
        <v>2038</v>
      </c>
      <c r="I1445" s="90" t="s">
        <v>2034</v>
      </c>
      <c r="J1445" s="90">
        <v>0.02</v>
      </c>
      <c r="K1445" s="90">
        <v>3</v>
      </c>
    </row>
    <row r="1446" spans="7:11">
      <c r="G1446" s="106">
        <v>41622</v>
      </c>
      <c r="H1446" s="90" t="s">
        <v>2079</v>
      </c>
      <c r="I1446" s="90" t="s">
        <v>2034</v>
      </c>
      <c r="J1446" s="90">
        <v>0</v>
      </c>
      <c r="K1446" s="90">
        <v>3</v>
      </c>
    </row>
    <row r="1447" spans="7:11">
      <c r="G1447" s="106">
        <v>41754</v>
      </c>
      <c r="H1447" s="90" t="s">
        <v>2099</v>
      </c>
      <c r="I1447" s="90" t="s">
        <v>2046</v>
      </c>
      <c r="J1447" s="90">
        <v>0</v>
      </c>
      <c r="K1447" s="90">
        <v>3</v>
      </c>
    </row>
    <row r="1448" spans="7:11">
      <c r="G1448" s="106">
        <v>41337</v>
      </c>
      <c r="H1448" s="90" t="s">
        <v>2071</v>
      </c>
      <c r="I1448" s="90" t="s">
        <v>2034</v>
      </c>
      <c r="J1448" s="90">
        <v>0</v>
      </c>
      <c r="K1448" s="90">
        <v>2</v>
      </c>
    </row>
    <row r="1449" spans="7:11">
      <c r="G1449" s="106">
        <v>41594</v>
      </c>
      <c r="H1449" s="90" t="s">
        <v>2078</v>
      </c>
      <c r="I1449" s="90" t="s">
        <v>2027</v>
      </c>
      <c r="J1449" s="90">
        <v>0.03</v>
      </c>
      <c r="K1449" s="90">
        <v>4</v>
      </c>
    </row>
    <row r="1450" spans="7:11">
      <c r="G1450" s="106">
        <v>41970</v>
      </c>
      <c r="H1450" s="90" t="s">
        <v>2098</v>
      </c>
      <c r="I1450" s="90" t="s">
        <v>2050</v>
      </c>
      <c r="J1450" s="90">
        <v>0.02</v>
      </c>
      <c r="K1450" s="90">
        <v>3</v>
      </c>
    </row>
    <row r="1451" spans="7:11">
      <c r="G1451" s="106">
        <v>41966</v>
      </c>
      <c r="H1451" s="90" t="s">
        <v>2060</v>
      </c>
      <c r="I1451" s="90" t="s">
        <v>2024</v>
      </c>
      <c r="J1451" s="90">
        <v>0.01</v>
      </c>
      <c r="K1451" s="90">
        <v>2</v>
      </c>
    </row>
    <row r="1452" spans="7:11">
      <c r="G1452" s="106">
        <v>41608</v>
      </c>
      <c r="H1452" s="90" t="s">
        <v>2101</v>
      </c>
      <c r="I1452" s="90" t="s">
        <v>2027</v>
      </c>
      <c r="J1452" s="90">
        <v>0</v>
      </c>
      <c r="K1452" s="90">
        <v>1</v>
      </c>
    </row>
    <row r="1453" spans="7:11">
      <c r="G1453" s="106">
        <v>41848</v>
      </c>
      <c r="H1453" s="90" t="s">
        <v>2098</v>
      </c>
      <c r="I1453" s="90" t="s">
        <v>2034</v>
      </c>
      <c r="J1453" s="90">
        <v>2.5000000000000001E-2</v>
      </c>
      <c r="K1453" s="90">
        <v>2</v>
      </c>
    </row>
    <row r="1454" spans="7:11">
      <c r="G1454" s="106">
        <v>41592</v>
      </c>
      <c r="H1454" s="90" t="s">
        <v>2030</v>
      </c>
      <c r="I1454" s="90" t="s">
        <v>2028</v>
      </c>
      <c r="J1454" s="90">
        <v>0.03</v>
      </c>
      <c r="K1454" s="90">
        <v>3</v>
      </c>
    </row>
    <row r="1455" spans="7:11">
      <c r="G1455" s="106">
        <v>41470</v>
      </c>
      <c r="H1455" s="90" t="s">
        <v>2042</v>
      </c>
      <c r="I1455" s="90" t="s">
        <v>2023</v>
      </c>
      <c r="J1455" s="90">
        <v>0</v>
      </c>
      <c r="K1455" s="90">
        <v>1</v>
      </c>
    </row>
    <row r="1456" spans="7:11">
      <c r="G1456" s="106">
        <v>41631</v>
      </c>
      <c r="H1456" s="90" t="s">
        <v>2067</v>
      </c>
      <c r="I1456" s="90" t="s">
        <v>2037</v>
      </c>
      <c r="J1456" s="90">
        <v>0</v>
      </c>
      <c r="K1456" s="90">
        <v>3</v>
      </c>
    </row>
    <row r="1457" spans="7:11">
      <c r="G1457" s="106">
        <v>41998</v>
      </c>
      <c r="H1457" s="90" t="s">
        <v>2072</v>
      </c>
      <c r="I1457" s="90" t="s">
        <v>2019</v>
      </c>
      <c r="J1457" s="90">
        <v>0</v>
      </c>
      <c r="K1457" s="90">
        <v>1</v>
      </c>
    </row>
    <row r="1458" spans="7:11">
      <c r="G1458" s="106">
        <v>41607</v>
      </c>
      <c r="H1458" s="90" t="s">
        <v>2080</v>
      </c>
      <c r="I1458" s="90" t="s">
        <v>2046</v>
      </c>
      <c r="J1458" s="90">
        <v>2.5000000000000001E-2</v>
      </c>
      <c r="K1458" s="90">
        <v>4</v>
      </c>
    </row>
    <row r="1459" spans="7:11">
      <c r="G1459" s="106">
        <v>41605</v>
      </c>
      <c r="H1459" s="90" t="s">
        <v>2075</v>
      </c>
      <c r="I1459" s="90" t="s">
        <v>2034</v>
      </c>
      <c r="J1459" s="90">
        <v>0</v>
      </c>
      <c r="K1459" s="90">
        <v>4</v>
      </c>
    </row>
    <row r="1460" spans="7:11">
      <c r="G1460" s="106">
        <v>41453</v>
      </c>
      <c r="H1460" s="90" t="s">
        <v>2048</v>
      </c>
      <c r="I1460" s="90" t="s">
        <v>2043</v>
      </c>
      <c r="J1460" s="90">
        <v>0</v>
      </c>
      <c r="K1460" s="90">
        <v>19</v>
      </c>
    </row>
    <row r="1461" spans="7:11">
      <c r="G1461" s="106">
        <v>42002</v>
      </c>
      <c r="H1461" s="90" t="s">
        <v>2029</v>
      </c>
      <c r="I1461" s="90" t="s">
        <v>2028</v>
      </c>
      <c r="J1461" s="90">
        <v>0</v>
      </c>
      <c r="K1461" s="90">
        <v>1</v>
      </c>
    </row>
    <row r="1462" spans="7:11">
      <c r="G1462" s="106">
        <v>41629</v>
      </c>
      <c r="H1462" s="90" t="s">
        <v>2090</v>
      </c>
      <c r="I1462" s="90" t="s">
        <v>2043</v>
      </c>
      <c r="J1462" s="90">
        <v>1.4999999999999999E-2</v>
      </c>
      <c r="K1462" s="90">
        <v>4</v>
      </c>
    </row>
    <row r="1463" spans="7:11">
      <c r="G1463" s="106">
        <v>41479</v>
      </c>
      <c r="H1463" s="90" t="s">
        <v>2079</v>
      </c>
      <c r="I1463" s="90" t="s">
        <v>2034</v>
      </c>
      <c r="J1463" s="90">
        <v>0.01</v>
      </c>
      <c r="K1463" s="90">
        <v>3</v>
      </c>
    </row>
    <row r="1464" spans="7:11">
      <c r="G1464" s="106">
        <v>41976</v>
      </c>
      <c r="H1464" s="90" t="s">
        <v>2091</v>
      </c>
      <c r="I1464" s="90" t="s">
        <v>2024</v>
      </c>
      <c r="J1464" s="90">
        <v>0</v>
      </c>
      <c r="K1464" s="90">
        <v>2</v>
      </c>
    </row>
    <row r="1465" spans="7:11">
      <c r="G1465" s="106">
        <v>41957</v>
      </c>
      <c r="H1465" s="90" t="s">
        <v>2035</v>
      </c>
      <c r="I1465" s="90" t="s">
        <v>2024</v>
      </c>
      <c r="J1465" s="90">
        <v>0.01</v>
      </c>
      <c r="K1465" s="90">
        <v>1</v>
      </c>
    </row>
    <row r="1466" spans="7:11">
      <c r="G1466" s="106">
        <v>41975</v>
      </c>
      <c r="H1466" s="90" t="s">
        <v>2066</v>
      </c>
      <c r="I1466" s="90" t="s">
        <v>2027</v>
      </c>
      <c r="J1466" s="90">
        <v>2.5000000000000001E-2</v>
      </c>
      <c r="K1466" s="90">
        <v>2</v>
      </c>
    </row>
    <row r="1467" spans="7:11">
      <c r="G1467" s="106">
        <v>41406</v>
      </c>
      <c r="H1467" s="90" t="s">
        <v>2067</v>
      </c>
      <c r="I1467" s="90" t="s">
        <v>2034</v>
      </c>
      <c r="J1467" s="90">
        <v>0.02</v>
      </c>
      <c r="K1467" s="90">
        <v>1</v>
      </c>
    </row>
    <row r="1468" spans="7:11">
      <c r="G1468" s="106">
        <v>41285</v>
      </c>
      <c r="H1468" s="90" t="s">
        <v>2030</v>
      </c>
      <c r="I1468" s="90" t="s">
        <v>2037</v>
      </c>
      <c r="J1468" s="90">
        <v>0</v>
      </c>
      <c r="K1468" s="90">
        <v>19</v>
      </c>
    </row>
    <row r="1469" spans="7:11">
      <c r="G1469" s="106">
        <v>41968</v>
      </c>
      <c r="H1469" s="90" t="s">
        <v>2030</v>
      </c>
      <c r="I1469" s="90" t="s">
        <v>2028</v>
      </c>
      <c r="J1469" s="90">
        <v>0.01</v>
      </c>
      <c r="K1469" s="90">
        <v>3</v>
      </c>
    </row>
    <row r="1470" spans="7:11">
      <c r="G1470" s="106">
        <v>41406</v>
      </c>
      <c r="H1470" s="90" t="s">
        <v>2022</v>
      </c>
      <c r="I1470" s="90" t="s">
        <v>2028</v>
      </c>
      <c r="J1470" s="90">
        <v>0</v>
      </c>
      <c r="K1470" s="90">
        <v>2</v>
      </c>
    </row>
    <row r="1471" spans="7:11">
      <c r="G1471" s="106">
        <v>41720</v>
      </c>
      <c r="H1471" s="90" t="s">
        <v>2039</v>
      </c>
      <c r="I1471" s="90" t="s">
        <v>2027</v>
      </c>
      <c r="J1471" s="90">
        <v>2.5000000000000001E-2</v>
      </c>
      <c r="K1471" s="90">
        <v>1</v>
      </c>
    </row>
    <row r="1472" spans="7:11">
      <c r="G1472" s="106">
        <v>41962</v>
      </c>
      <c r="H1472" s="90" t="s">
        <v>2078</v>
      </c>
      <c r="I1472" s="90" t="s">
        <v>2050</v>
      </c>
      <c r="J1472" s="90">
        <v>2.5000000000000001E-2</v>
      </c>
      <c r="K1472" s="90">
        <v>3</v>
      </c>
    </row>
    <row r="1473" spans="7:11">
      <c r="G1473" s="106">
        <v>41979</v>
      </c>
      <c r="H1473" s="90" t="s">
        <v>2096</v>
      </c>
      <c r="I1473" s="90" t="s">
        <v>2027</v>
      </c>
      <c r="J1473" s="90">
        <v>0.02</v>
      </c>
      <c r="K1473" s="90">
        <v>8</v>
      </c>
    </row>
    <row r="1474" spans="7:11">
      <c r="G1474" s="106">
        <v>41967</v>
      </c>
      <c r="H1474" s="90" t="s">
        <v>2052</v>
      </c>
      <c r="I1474" s="90" t="s">
        <v>2034</v>
      </c>
      <c r="J1474" s="90">
        <v>0.02</v>
      </c>
      <c r="K1474" s="90">
        <v>4</v>
      </c>
    </row>
    <row r="1475" spans="7:11">
      <c r="G1475" s="106">
        <v>42004</v>
      </c>
      <c r="H1475" s="90" t="s">
        <v>2074</v>
      </c>
      <c r="I1475" s="90" t="s">
        <v>2027</v>
      </c>
      <c r="J1475" s="90">
        <v>2.5000000000000001E-2</v>
      </c>
      <c r="K1475" s="90">
        <v>18</v>
      </c>
    </row>
    <row r="1476" spans="7:11">
      <c r="G1476" s="106">
        <v>41624</v>
      </c>
      <c r="H1476" s="90" t="s">
        <v>2039</v>
      </c>
      <c r="I1476" s="90" t="s">
        <v>2046</v>
      </c>
      <c r="J1476" s="90">
        <v>0</v>
      </c>
      <c r="K1476" s="90">
        <v>1</v>
      </c>
    </row>
    <row r="1477" spans="7:11">
      <c r="G1477" s="106">
        <v>41730</v>
      </c>
      <c r="H1477" s="90" t="s">
        <v>2093</v>
      </c>
      <c r="I1477" s="90" t="s">
        <v>2031</v>
      </c>
      <c r="J1477" s="90">
        <v>1.4999999999999999E-2</v>
      </c>
      <c r="K1477" s="90">
        <v>2</v>
      </c>
    </row>
    <row r="1478" spans="7:11">
      <c r="G1478" s="106">
        <v>41975</v>
      </c>
      <c r="H1478" s="90" t="s">
        <v>2093</v>
      </c>
      <c r="I1478" s="90" t="s">
        <v>2034</v>
      </c>
      <c r="J1478" s="90">
        <v>0</v>
      </c>
      <c r="K1478" s="90">
        <v>3</v>
      </c>
    </row>
    <row r="1479" spans="7:11">
      <c r="G1479" s="106">
        <v>41618</v>
      </c>
      <c r="H1479" s="90" t="s">
        <v>2088</v>
      </c>
      <c r="I1479" s="90" t="s">
        <v>2034</v>
      </c>
      <c r="J1479" s="90">
        <v>0</v>
      </c>
      <c r="K1479" s="90">
        <v>2</v>
      </c>
    </row>
    <row r="1480" spans="7:11">
      <c r="G1480" s="106">
        <v>41987</v>
      </c>
      <c r="H1480" s="90" t="s">
        <v>2067</v>
      </c>
      <c r="I1480" s="90" t="s">
        <v>2040</v>
      </c>
      <c r="J1480" s="90">
        <v>0.03</v>
      </c>
      <c r="K1480" s="90">
        <v>1</v>
      </c>
    </row>
    <row r="1481" spans="7:11">
      <c r="G1481" s="106">
        <v>41984</v>
      </c>
      <c r="H1481" s="90" t="s">
        <v>2036</v>
      </c>
      <c r="I1481" s="90" t="s">
        <v>2043</v>
      </c>
      <c r="J1481" s="90">
        <v>0.03</v>
      </c>
      <c r="K1481" s="90">
        <v>1</v>
      </c>
    </row>
    <row r="1482" spans="7:11">
      <c r="G1482" s="106">
        <v>41963</v>
      </c>
      <c r="H1482" s="90" t="s">
        <v>2062</v>
      </c>
      <c r="I1482" s="90" t="s">
        <v>2031</v>
      </c>
      <c r="J1482" s="90">
        <v>0.03</v>
      </c>
      <c r="K1482" s="90">
        <v>3</v>
      </c>
    </row>
    <row r="1483" spans="7:11">
      <c r="G1483" s="106">
        <v>41944</v>
      </c>
      <c r="H1483" s="90" t="s">
        <v>2067</v>
      </c>
      <c r="I1483" s="90" t="s">
        <v>2046</v>
      </c>
      <c r="J1483" s="90">
        <v>0</v>
      </c>
      <c r="K1483" s="90">
        <v>3</v>
      </c>
    </row>
    <row r="1484" spans="7:11">
      <c r="G1484" s="106">
        <v>41633</v>
      </c>
      <c r="H1484" s="90" t="s">
        <v>2082</v>
      </c>
      <c r="I1484" s="90" t="s">
        <v>2037</v>
      </c>
      <c r="J1484" s="90">
        <v>0</v>
      </c>
      <c r="K1484" s="90">
        <v>1</v>
      </c>
    </row>
    <row r="1485" spans="7:11">
      <c r="G1485" s="106">
        <v>41992</v>
      </c>
      <c r="H1485" s="90" t="s">
        <v>2029</v>
      </c>
      <c r="I1485" s="90" t="s">
        <v>2019</v>
      </c>
      <c r="J1485" s="90">
        <v>0.03</v>
      </c>
      <c r="K1485" s="90">
        <v>1</v>
      </c>
    </row>
    <row r="1486" spans="7:11">
      <c r="G1486" s="106">
        <v>41591</v>
      </c>
      <c r="H1486" s="90" t="s">
        <v>2098</v>
      </c>
      <c r="I1486" s="90" t="s">
        <v>2050</v>
      </c>
      <c r="J1486" s="90">
        <v>0</v>
      </c>
      <c r="K1486" s="90">
        <v>2</v>
      </c>
    </row>
    <row r="1487" spans="7:11">
      <c r="G1487" s="106">
        <v>41603</v>
      </c>
      <c r="H1487" s="90" t="s">
        <v>2093</v>
      </c>
      <c r="I1487" s="90" t="s">
        <v>2019</v>
      </c>
      <c r="J1487" s="90">
        <v>0</v>
      </c>
      <c r="K1487" s="90">
        <v>2</v>
      </c>
    </row>
    <row r="1488" spans="7:11">
      <c r="G1488" s="106">
        <v>41973</v>
      </c>
      <c r="H1488" s="90" t="s">
        <v>2074</v>
      </c>
      <c r="I1488" s="90" t="s">
        <v>2046</v>
      </c>
      <c r="J1488" s="90">
        <v>0</v>
      </c>
      <c r="K1488" s="90">
        <v>2</v>
      </c>
    </row>
    <row r="1489" spans="7:11">
      <c r="G1489" s="106">
        <v>41397</v>
      </c>
      <c r="H1489" s="90" t="s">
        <v>2029</v>
      </c>
      <c r="I1489" s="90" t="s">
        <v>2019</v>
      </c>
      <c r="J1489" s="90">
        <v>0.02</v>
      </c>
      <c r="K1489" s="90">
        <v>3</v>
      </c>
    </row>
    <row r="1490" spans="7:11">
      <c r="G1490" s="106">
        <v>41453</v>
      </c>
      <c r="H1490" s="90" t="s">
        <v>2026</v>
      </c>
      <c r="I1490" s="90" t="s">
        <v>2019</v>
      </c>
      <c r="J1490" s="90">
        <v>0</v>
      </c>
      <c r="K1490" s="90">
        <v>3</v>
      </c>
    </row>
    <row r="1491" spans="7:11">
      <c r="G1491" s="106">
        <v>41587</v>
      </c>
      <c r="H1491" s="90" t="s">
        <v>2095</v>
      </c>
      <c r="I1491" s="90" t="s">
        <v>2028</v>
      </c>
      <c r="J1491" s="90">
        <v>0.02</v>
      </c>
      <c r="K1491" s="90">
        <v>3</v>
      </c>
    </row>
    <row r="1492" spans="7:11">
      <c r="G1492" s="106">
        <v>42002</v>
      </c>
      <c r="H1492" s="90" t="s">
        <v>2036</v>
      </c>
      <c r="I1492" s="90" t="s">
        <v>2046</v>
      </c>
      <c r="J1492" s="90">
        <v>2.5000000000000001E-2</v>
      </c>
      <c r="K1492" s="90">
        <v>3</v>
      </c>
    </row>
    <row r="1493" spans="7:11">
      <c r="G1493" s="106">
        <v>41831</v>
      </c>
      <c r="H1493" s="90" t="s">
        <v>2025</v>
      </c>
      <c r="I1493" s="90" t="s">
        <v>2034</v>
      </c>
      <c r="J1493" s="90">
        <v>0</v>
      </c>
      <c r="K1493" s="90">
        <v>2</v>
      </c>
    </row>
    <row r="1494" spans="7:11">
      <c r="G1494" s="106">
        <v>41982</v>
      </c>
      <c r="H1494" s="90" t="s">
        <v>2102</v>
      </c>
      <c r="I1494" s="90" t="s">
        <v>2024</v>
      </c>
      <c r="J1494" s="90">
        <v>0</v>
      </c>
      <c r="K1494" s="90">
        <v>1</v>
      </c>
    </row>
    <row r="1495" spans="7:11">
      <c r="G1495" s="106">
        <v>41636</v>
      </c>
      <c r="H1495" s="90" t="s">
        <v>2090</v>
      </c>
      <c r="I1495" s="90" t="s">
        <v>2050</v>
      </c>
      <c r="J1495" s="90">
        <v>0</v>
      </c>
      <c r="K1495" s="90">
        <v>3</v>
      </c>
    </row>
    <row r="1496" spans="7:11">
      <c r="G1496" s="106">
        <v>41636</v>
      </c>
      <c r="H1496" s="90" t="s">
        <v>2069</v>
      </c>
      <c r="I1496" s="90" t="s">
        <v>2046</v>
      </c>
      <c r="J1496" s="90">
        <v>0</v>
      </c>
      <c r="K1496" s="90">
        <v>4</v>
      </c>
    </row>
    <row r="1497" spans="7:11">
      <c r="G1497" s="106">
        <v>41636</v>
      </c>
      <c r="H1497" s="90" t="s">
        <v>2098</v>
      </c>
      <c r="I1497" s="90" t="s">
        <v>2028</v>
      </c>
      <c r="J1497" s="90">
        <v>0</v>
      </c>
      <c r="K1497" s="90">
        <v>3</v>
      </c>
    </row>
    <row r="1498" spans="7:11">
      <c r="G1498" s="106">
        <v>41998</v>
      </c>
      <c r="H1498" s="90" t="s">
        <v>2090</v>
      </c>
      <c r="I1498" s="90" t="s">
        <v>2027</v>
      </c>
      <c r="J1498" s="90">
        <v>0.02</v>
      </c>
      <c r="K1498" s="90">
        <v>3</v>
      </c>
    </row>
    <row r="1499" spans="7:11">
      <c r="G1499" s="106">
        <v>41600</v>
      </c>
      <c r="H1499" s="90" t="s">
        <v>2082</v>
      </c>
      <c r="I1499" s="90" t="s">
        <v>2023</v>
      </c>
      <c r="J1499" s="90">
        <v>0.02</v>
      </c>
      <c r="K1499" s="90">
        <v>2</v>
      </c>
    </row>
    <row r="1500" spans="7:11">
      <c r="G1500" s="106">
        <v>41945</v>
      </c>
      <c r="H1500" s="90" t="s">
        <v>2022</v>
      </c>
      <c r="I1500" s="90" t="s">
        <v>2034</v>
      </c>
      <c r="J1500" s="90">
        <v>0</v>
      </c>
      <c r="K1500" s="90">
        <v>2</v>
      </c>
    </row>
    <row r="1501" spans="7:11">
      <c r="G1501" s="106">
        <v>41955</v>
      </c>
      <c r="H1501" s="90" t="s">
        <v>2076</v>
      </c>
      <c r="I1501" s="90" t="s">
        <v>2037</v>
      </c>
      <c r="J1501" s="90">
        <v>1.4999999999999999E-2</v>
      </c>
      <c r="K1501" s="90">
        <v>1</v>
      </c>
    </row>
    <row r="1502" spans="7:11">
      <c r="G1502" s="106">
        <v>41596</v>
      </c>
      <c r="H1502" s="90" t="s">
        <v>2092</v>
      </c>
      <c r="I1502" s="90" t="s">
        <v>2037</v>
      </c>
      <c r="J1502" s="90">
        <v>0.03</v>
      </c>
      <c r="K1502" s="90">
        <v>3</v>
      </c>
    </row>
    <row r="1503" spans="7:11">
      <c r="G1503" s="106">
        <v>41592</v>
      </c>
      <c r="H1503" s="90" t="s">
        <v>2098</v>
      </c>
      <c r="I1503" s="90" t="s">
        <v>2027</v>
      </c>
      <c r="J1503" s="90">
        <v>0.02</v>
      </c>
      <c r="K1503" s="90">
        <v>3</v>
      </c>
    </row>
    <row r="1504" spans="7:11">
      <c r="G1504" s="106">
        <v>41912</v>
      </c>
      <c r="H1504" s="90" t="s">
        <v>2053</v>
      </c>
      <c r="I1504" s="90" t="s">
        <v>2027</v>
      </c>
      <c r="J1504" s="90">
        <v>1.4999999999999999E-2</v>
      </c>
      <c r="K1504" s="90">
        <v>2</v>
      </c>
    </row>
    <row r="1505" spans="7:11">
      <c r="G1505" s="106">
        <v>41595</v>
      </c>
      <c r="H1505" s="90" t="s">
        <v>2079</v>
      </c>
      <c r="I1505" s="90" t="s">
        <v>2028</v>
      </c>
      <c r="J1505" s="90">
        <v>0</v>
      </c>
      <c r="K1505" s="90">
        <v>1</v>
      </c>
    </row>
    <row r="1506" spans="7:11">
      <c r="G1506" s="106">
        <v>41989</v>
      </c>
      <c r="H1506" s="90" t="s">
        <v>2102</v>
      </c>
      <c r="I1506" s="90" t="s">
        <v>2034</v>
      </c>
      <c r="J1506" s="90">
        <v>0</v>
      </c>
      <c r="K1506" s="90">
        <v>4</v>
      </c>
    </row>
    <row r="1507" spans="7:11">
      <c r="G1507" s="106">
        <v>41947</v>
      </c>
      <c r="H1507" s="90" t="s">
        <v>2098</v>
      </c>
      <c r="I1507" s="90" t="s">
        <v>2023</v>
      </c>
      <c r="J1507" s="90">
        <v>2.5000000000000001E-2</v>
      </c>
      <c r="K1507" s="90">
        <v>2</v>
      </c>
    </row>
    <row r="1508" spans="7:11">
      <c r="G1508" s="106">
        <v>41976</v>
      </c>
      <c r="H1508" s="90" t="s">
        <v>2048</v>
      </c>
      <c r="I1508" s="90" t="s">
        <v>2034</v>
      </c>
      <c r="J1508" s="90">
        <v>2.5000000000000001E-2</v>
      </c>
      <c r="K1508" s="90">
        <v>3</v>
      </c>
    </row>
    <row r="1509" spans="7:11">
      <c r="G1509" s="106">
        <v>41979</v>
      </c>
      <c r="H1509" s="90" t="s">
        <v>2062</v>
      </c>
      <c r="I1509" s="90" t="s">
        <v>2031</v>
      </c>
      <c r="J1509" s="90">
        <v>0.02</v>
      </c>
      <c r="K1509" s="90">
        <v>3</v>
      </c>
    </row>
    <row r="1510" spans="7:11">
      <c r="G1510" s="106">
        <v>41580</v>
      </c>
      <c r="H1510" s="90" t="s">
        <v>2079</v>
      </c>
      <c r="I1510" s="90" t="s">
        <v>2028</v>
      </c>
      <c r="J1510" s="90">
        <v>0.01</v>
      </c>
      <c r="K1510" s="90">
        <v>2</v>
      </c>
    </row>
    <row r="1511" spans="7:11">
      <c r="G1511" s="106">
        <v>41401</v>
      </c>
      <c r="H1511" s="90" t="s">
        <v>2093</v>
      </c>
      <c r="I1511" s="90" t="s">
        <v>2034</v>
      </c>
      <c r="J1511" s="90">
        <v>0</v>
      </c>
      <c r="K1511" s="90">
        <v>2</v>
      </c>
    </row>
    <row r="1512" spans="7:11">
      <c r="G1512" s="106">
        <v>41964</v>
      </c>
      <c r="H1512" s="90" t="s">
        <v>2025</v>
      </c>
      <c r="I1512" s="90" t="s">
        <v>2046</v>
      </c>
      <c r="J1512" s="90">
        <v>1.4999999999999999E-2</v>
      </c>
      <c r="K1512" s="90">
        <v>4</v>
      </c>
    </row>
    <row r="1513" spans="7:11">
      <c r="G1513" s="106">
        <v>41715</v>
      </c>
      <c r="H1513" s="90" t="s">
        <v>2081</v>
      </c>
      <c r="I1513" s="90" t="s">
        <v>2024</v>
      </c>
      <c r="J1513" s="90">
        <v>2.5000000000000001E-2</v>
      </c>
      <c r="K1513" s="90">
        <v>2</v>
      </c>
    </row>
    <row r="1514" spans="7:11">
      <c r="G1514" s="106">
        <v>41601</v>
      </c>
      <c r="H1514" s="90" t="s">
        <v>2098</v>
      </c>
      <c r="I1514" s="90" t="s">
        <v>2024</v>
      </c>
      <c r="J1514" s="90">
        <v>0</v>
      </c>
      <c r="K1514" s="90">
        <v>3</v>
      </c>
    </row>
    <row r="1515" spans="7:11">
      <c r="G1515" s="106">
        <v>41807</v>
      </c>
      <c r="H1515" s="90" t="s">
        <v>2047</v>
      </c>
      <c r="I1515" s="90" t="s">
        <v>2034</v>
      </c>
      <c r="J1515" s="90">
        <v>0.03</v>
      </c>
      <c r="K1515" s="90">
        <v>17</v>
      </c>
    </row>
    <row r="1516" spans="7:11">
      <c r="G1516" s="106">
        <v>41627</v>
      </c>
      <c r="H1516" s="90" t="s">
        <v>2049</v>
      </c>
      <c r="I1516" s="90" t="s">
        <v>2024</v>
      </c>
      <c r="J1516" s="90">
        <v>2.5000000000000001E-2</v>
      </c>
      <c r="K1516" s="90">
        <v>2</v>
      </c>
    </row>
    <row r="1517" spans="7:11">
      <c r="G1517" s="106">
        <v>42003</v>
      </c>
      <c r="H1517" s="90" t="s">
        <v>2044</v>
      </c>
      <c r="I1517" s="90" t="s">
        <v>2024</v>
      </c>
      <c r="J1517" s="90">
        <v>0.02</v>
      </c>
      <c r="K1517" s="90">
        <v>2</v>
      </c>
    </row>
    <row r="1518" spans="7:11">
      <c r="G1518" s="106">
        <v>41981</v>
      </c>
      <c r="H1518" s="90" t="s">
        <v>2095</v>
      </c>
      <c r="I1518" s="90" t="s">
        <v>2031</v>
      </c>
      <c r="J1518" s="90">
        <v>0.01</v>
      </c>
      <c r="K1518" s="90">
        <v>5</v>
      </c>
    </row>
    <row r="1519" spans="7:11">
      <c r="G1519" s="106">
        <v>41966</v>
      </c>
      <c r="H1519" s="90" t="s">
        <v>2036</v>
      </c>
      <c r="I1519" s="90" t="s">
        <v>2028</v>
      </c>
      <c r="J1519" s="90">
        <v>1.4999999999999999E-2</v>
      </c>
      <c r="K1519" s="90">
        <v>2</v>
      </c>
    </row>
    <row r="1520" spans="7:11">
      <c r="G1520" s="106">
        <v>41969</v>
      </c>
      <c r="H1520" s="90" t="s">
        <v>2030</v>
      </c>
      <c r="I1520" s="90" t="s">
        <v>2023</v>
      </c>
      <c r="J1520" s="90">
        <v>2.5000000000000001E-2</v>
      </c>
      <c r="K1520" s="90">
        <v>2</v>
      </c>
    </row>
    <row r="1521" spans="7:11">
      <c r="G1521" s="106">
        <v>41630</v>
      </c>
      <c r="H1521" s="90" t="s">
        <v>2039</v>
      </c>
      <c r="I1521" s="90" t="s">
        <v>2034</v>
      </c>
      <c r="J1521" s="90">
        <v>0</v>
      </c>
      <c r="K1521" s="90">
        <v>4</v>
      </c>
    </row>
    <row r="1522" spans="7:11">
      <c r="G1522" s="106">
        <v>41951</v>
      </c>
      <c r="H1522" s="90" t="s">
        <v>2056</v>
      </c>
      <c r="I1522" s="90" t="s">
        <v>2034</v>
      </c>
      <c r="J1522" s="90">
        <v>0.02</v>
      </c>
      <c r="K1522" s="90">
        <v>1</v>
      </c>
    </row>
    <row r="1523" spans="7:11">
      <c r="G1523" s="106">
        <v>41810</v>
      </c>
      <c r="H1523" s="90" t="s">
        <v>2098</v>
      </c>
      <c r="I1523" s="90" t="s">
        <v>2027</v>
      </c>
      <c r="J1523" s="90">
        <v>2.5000000000000001E-2</v>
      </c>
      <c r="K1523" s="90">
        <v>1</v>
      </c>
    </row>
    <row r="1524" spans="7:11">
      <c r="G1524" s="106">
        <v>41730</v>
      </c>
      <c r="H1524" s="90" t="s">
        <v>2094</v>
      </c>
      <c r="I1524" s="90" t="s">
        <v>2034</v>
      </c>
      <c r="J1524" s="90">
        <v>0</v>
      </c>
      <c r="K1524" s="90">
        <v>2</v>
      </c>
    </row>
    <row r="1525" spans="7:11">
      <c r="G1525" s="106">
        <v>41960</v>
      </c>
      <c r="H1525" s="90" t="s">
        <v>2054</v>
      </c>
      <c r="I1525" s="90" t="s">
        <v>2046</v>
      </c>
      <c r="J1525" s="90">
        <v>0.01</v>
      </c>
      <c r="K1525" s="90">
        <v>7</v>
      </c>
    </row>
    <row r="1526" spans="7:11">
      <c r="G1526" s="106">
        <v>41998</v>
      </c>
      <c r="H1526" s="90" t="s">
        <v>2068</v>
      </c>
      <c r="I1526" s="90" t="s">
        <v>2034</v>
      </c>
      <c r="J1526" s="90">
        <v>0</v>
      </c>
      <c r="K1526" s="90">
        <v>3</v>
      </c>
    </row>
    <row r="1527" spans="7:11">
      <c r="G1527" s="106">
        <v>41694</v>
      </c>
      <c r="H1527" s="90" t="s">
        <v>2051</v>
      </c>
      <c r="I1527" s="90" t="s">
        <v>2046</v>
      </c>
      <c r="J1527" s="90">
        <v>1.4999999999999999E-2</v>
      </c>
      <c r="K1527" s="90">
        <v>1</v>
      </c>
    </row>
    <row r="1528" spans="7:11">
      <c r="G1528" s="106">
        <v>41951</v>
      </c>
      <c r="H1528" s="90" t="s">
        <v>2100</v>
      </c>
      <c r="I1528" s="90" t="s">
        <v>2040</v>
      </c>
      <c r="J1528" s="90">
        <v>0</v>
      </c>
      <c r="K1528" s="90">
        <v>3</v>
      </c>
    </row>
    <row r="1529" spans="7:11">
      <c r="G1529" s="106">
        <v>41625</v>
      </c>
      <c r="H1529" s="90" t="s">
        <v>2099</v>
      </c>
      <c r="I1529" s="90" t="s">
        <v>2046</v>
      </c>
      <c r="J1529" s="90">
        <v>0</v>
      </c>
      <c r="K1529" s="90">
        <v>1</v>
      </c>
    </row>
    <row r="1530" spans="7:11">
      <c r="G1530" s="106">
        <v>41888</v>
      </c>
      <c r="H1530" s="90" t="s">
        <v>2068</v>
      </c>
      <c r="I1530" s="90" t="s">
        <v>2034</v>
      </c>
      <c r="J1530" s="90">
        <v>0</v>
      </c>
      <c r="K1530" s="90">
        <v>2</v>
      </c>
    </row>
    <row r="1531" spans="7:11">
      <c r="G1531" s="106">
        <v>42001</v>
      </c>
      <c r="H1531" s="90" t="s">
        <v>2093</v>
      </c>
      <c r="I1531" s="90" t="s">
        <v>2046</v>
      </c>
      <c r="J1531" s="90">
        <v>2.5000000000000001E-2</v>
      </c>
      <c r="K1531" s="90">
        <v>1</v>
      </c>
    </row>
    <row r="1532" spans="7:11">
      <c r="G1532" s="106">
        <v>41585</v>
      </c>
      <c r="H1532" s="90" t="s">
        <v>2036</v>
      </c>
      <c r="I1532" s="90" t="s">
        <v>2034</v>
      </c>
      <c r="J1532" s="90">
        <v>0</v>
      </c>
      <c r="K1532" s="90">
        <v>1</v>
      </c>
    </row>
    <row r="1533" spans="7:11">
      <c r="G1533" s="106">
        <v>41997</v>
      </c>
      <c r="H1533" s="90" t="s">
        <v>2056</v>
      </c>
      <c r="I1533" s="90" t="s">
        <v>2031</v>
      </c>
      <c r="J1533" s="90">
        <v>0.02</v>
      </c>
      <c r="K1533" s="90">
        <v>2</v>
      </c>
    </row>
    <row r="1534" spans="7:11">
      <c r="G1534" s="106">
        <v>41615</v>
      </c>
      <c r="H1534" s="90" t="s">
        <v>2049</v>
      </c>
      <c r="I1534" s="90" t="s">
        <v>2034</v>
      </c>
      <c r="J1534" s="90">
        <v>0.01</v>
      </c>
      <c r="K1534" s="90">
        <v>2</v>
      </c>
    </row>
    <row r="1535" spans="7:11">
      <c r="G1535" s="106">
        <v>41635</v>
      </c>
      <c r="H1535" s="90" t="s">
        <v>2061</v>
      </c>
      <c r="I1535" s="90" t="s">
        <v>2050</v>
      </c>
      <c r="J1535" s="90">
        <v>0</v>
      </c>
      <c r="K1535" s="90">
        <v>2</v>
      </c>
    </row>
    <row r="1536" spans="7:11">
      <c r="G1536" s="106">
        <v>41655</v>
      </c>
      <c r="H1536" s="90" t="s">
        <v>2095</v>
      </c>
      <c r="I1536" s="90" t="s">
        <v>2024</v>
      </c>
      <c r="J1536" s="90">
        <v>0</v>
      </c>
      <c r="K1536" s="90">
        <v>2</v>
      </c>
    </row>
    <row r="1537" spans="7:11">
      <c r="G1537" s="106">
        <v>41966</v>
      </c>
      <c r="H1537" s="90" t="s">
        <v>2095</v>
      </c>
      <c r="I1537" s="90" t="s">
        <v>2023</v>
      </c>
      <c r="J1537" s="90">
        <v>0</v>
      </c>
      <c r="K1537" s="90">
        <v>1</v>
      </c>
    </row>
    <row r="1538" spans="7:11">
      <c r="G1538" s="106">
        <v>41993</v>
      </c>
      <c r="H1538" s="90" t="s">
        <v>2103</v>
      </c>
      <c r="I1538" s="90" t="s">
        <v>2037</v>
      </c>
      <c r="J1538" s="90">
        <v>2.5000000000000001E-2</v>
      </c>
      <c r="K1538" s="90">
        <v>3</v>
      </c>
    </row>
    <row r="1539" spans="7:11">
      <c r="G1539" s="106">
        <v>41986</v>
      </c>
      <c r="H1539" s="90" t="s">
        <v>2090</v>
      </c>
      <c r="I1539" s="90" t="s">
        <v>2034</v>
      </c>
      <c r="J1539" s="90">
        <v>0.03</v>
      </c>
      <c r="K1539" s="90">
        <v>2</v>
      </c>
    </row>
    <row r="1540" spans="7:11">
      <c r="G1540" s="106">
        <v>41288</v>
      </c>
      <c r="H1540" s="90" t="s">
        <v>2054</v>
      </c>
      <c r="I1540" s="90" t="s">
        <v>2028</v>
      </c>
      <c r="J1540" s="90">
        <v>0</v>
      </c>
      <c r="K1540" s="90">
        <v>4</v>
      </c>
    </row>
    <row r="1541" spans="7:11">
      <c r="G1541" s="106">
        <v>41709</v>
      </c>
      <c r="H1541" s="90" t="s">
        <v>2086</v>
      </c>
      <c r="I1541" s="90" t="s">
        <v>2034</v>
      </c>
      <c r="J1541" s="90">
        <v>0</v>
      </c>
      <c r="K1541" s="90">
        <v>4</v>
      </c>
    </row>
    <row r="1542" spans="7:11">
      <c r="G1542" s="106">
        <v>41634</v>
      </c>
      <c r="H1542" s="90" t="s">
        <v>2054</v>
      </c>
      <c r="I1542" s="90" t="s">
        <v>2034</v>
      </c>
      <c r="J1542" s="90">
        <v>0</v>
      </c>
      <c r="K1542" s="90">
        <v>2</v>
      </c>
    </row>
    <row r="1543" spans="7:11">
      <c r="G1543" s="106">
        <v>41352</v>
      </c>
      <c r="H1543" s="90" t="s">
        <v>2092</v>
      </c>
      <c r="I1543" s="90" t="s">
        <v>2027</v>
      </c>
      <c r="J1543" s="90">
        <v>0</v>
      </c>
      <c r="K1543" s="90">
        <v>1</v>
      </c>
    </row>
    <row r="1544" spans="7:11">
      <c r="G1544" s="106">
        <v>41594</v>
      </c>
      <c r="H1544" s="90" t="s">
        <v>2054</v>
      </c>
      <c r="I1544" s="90" t="s">
        <v>2031</v>
      </c>
      <c r="J1544" s="90">
        <v>0</v>
      </c>
      <c r="K1544" s="90">
        <v>3</v>
      </c>
    </row>
    <row r="1545" spans="7:11">
      <c r="G1545" s="106">
        <v>41994</v>
      </c>
      <c r="H1545" s="90" t="s">
        <v>2069</v>
      </c>
      <c r="I1545" s="90" t="s">
        <v>2024</v>
      </c>
      <c r="J1545" s="90">
        <v>0</v>
      </c>
      <c r="K1545" s="90">
        <v>2</v>
      </c>
    </row>
    <row r="1546" spans="7:11">
      <c r="G1546" s="106">
        <v>41971</v>
      </c>
      <c r="H1546" s="90" t="s">
        <v>2054</v>
      </c>
      <c r="I1546" s="90" t="s">
        <v>2019</v>
      </c>
      <c r="J1546" s="90">
        <v>0.02</v>
      </c>
      <c r="K1546" s="90">
        <v>2</v>
      </c>
    </row>
    <row r="1547" spans="7:11">
      <c r="G1547" s="106">
        <v>41961</v>
      </c>
      <c r="H1547" s="90" t="s">
        <v>2036</v>
      </c>
      <c r="I1547" s="90" t="s">
        <v>2046</v>
      </c>
      <c r="J1547" s="90">
        <v>0</v>
      </c>
      <c r="K1547" s="90">
        <v>3</v>
      </c>
    </row>
    <row r="1548" spans="7:11">
      <c r="G1548" s="106">
        <v>41601</v>
      </c>
      <c r="H1548" s="90" t="s">
        <v>2053</v>
      </c>
      <c r="I1548" s="90" t="s">
        <v>2043</v>
      </c>
      <c r="J1548" s="90">
        <v>0</v>
      </c>
      <c r="K1548" s="90">
        <v>1</v>
      </c>
    </row>
    <row r="1549" spans="7:11">
      <c r="G1549" s="106">
        <v>41527</v>
      </c>
      <c r="H1549" s="90" t="s">
        <v>2092</v>
      </c>
      <c r="I1549" s="90" t="s">
        <v>2040</v>
      </c>
      <c r="J1549" s="90">
        <v>0</v>
      </c>
      <c r="K1549" s="90">
        <v>4</v>
      </c>
    </row>
    <row r="1550" spans="7:11">
      <c r="G1550" s="106">
        <v>41831</v>
      </c>
      <c r="H1550" s="90" t="s">
        <v>2081</v>
      </c>
      <c r="I1550" s="90" t="s">
        <v>2034</v>
      </c>
      <c r="J1550" s="90">
        <v>0</v>
      </c>
      <c r="K1550" s="90">
        <v>2</v>
      </c>
    </row>
    <row r="1551" spans="7:11">
      <c r="G1551" s="106">
        <v>41961</v>
      </c>
      <c r="H1551" s="90" t="s">
        <v>2067</v>
      </c>
      <c r="I1551" s="90" t="s">
        <v>2024</v>
      </c>
      <c r="J1551" s="90">
        <v>0.01</v>
      </c>
      <c r="K1551" s="90">
        <v>2</v>
      </c>
    </row>
    <row r="1552" spans="7:11">
      <c r="G1552" s="106">
        <v>41587</v>
      </c>
      <c r="H1552" s="90" t="s">
        <v>2033</v>
      </c>
      <c r="I1552" s="90" t="s">
        <v>2031</v>
      </c>
      <c r="J1552" s="90">
        <v>0</v>
      </c>
      <c r="K1552" s="90">
        <v>3</v>
      </c>
    </row>
    <row r="1553" spans="7:11">
      <c r="G1553" s="106">
        <v>41723</v>
      </c>
      <c r="H1553" s="90" t="s">
        <v>2033</v>
      </c>
      <c r="I1553" s="90" t="s">
        <v>2034</v>
      </c>
      <c r="J1553" s="90">
        <v>0.01</v>
      </c>
      <c r="K1553" s="90">
        <v>2</v>
      </c>
    </row>
    <row r="1554" spans="7:11">
      <c r="G1554" s="106">
        <v>41984</v>
      </c>
      <c r="H1554" s="90" t="s">
        <v>2029</v>
      </c>
      <c r="I1554" s="90" t="s">
        <v>2037</v>
      </c>
      <c r="J1554" s="90">
        <v>2.5000000000000001E-2</v>
      </c>
      <c r="K1554" s="90">
        <v>2</v>
      </c>
    </row>
    <row r="1555" spans="7:11">
      <c r="G1555" s="106">
        <v>41975</v>
      </c>
      <c r="H1555" s="90" t="s">
        <v>2030</v>
      </c>
      <c r="I1555" s="90" t="s">
        <v>2028</v>
      </c>
      <c r="J1555" s="90">
        <v>0</v>
      </c>
      <c r="K1555" s="90">
        <v>2</v>
      </c>
    </row>
    <row r="1556" spans="7:11">
      <c r="G1556" s="106">
        <v>41537</v>
      </c>
      <c r="H1556" s="90" t="s">
        <v>2036</v>
      </c>
      <c r="I1556" s="90" t="s">
        <v>2040</v>
      </c>
      <c r="J1556" s="90">
        <v>0</v>
      </c>
      <c r="K1556" s="90">
        <v>2</v>
      </c>
    </row>
    <row r="1557" spans="7:11">
      <c r="G1557" s="106">
        <v>41487</v>
      </c>
      <c r="H1557" s="90" t="s">
        <v>2093</v>
      </c>
      <c r="I1557" s="90" t="s">
        <v>2031</v>
      </c>
      <c r="J1557" s="90">
        <v>0.01</v>
      </c>
      <c r="K1557" s="90">
        <v>3</v>
      </c>
    </row>
    <row r="1558" spans="7:11">
      <c r="G1558" s="106">
        <v>41579</v>
      </c>
      <c r="H1558" s="90" t="s">
        <v>2094</v>
      </c>
      <c r="I1558" s="90" t="s">
        <v>2024</v>
      </c>
      <c r="J1558" s="90">
        <v>0.03</v>
      </c>
      <c r="K1558" s="90">
        <v>2</v>
      </c>
    </row>
    <row r="1559" spans="7:11">
      <c r="G1559" s="106">
        <v>41685</v>
      </c>
      <c r="H1559" s="90" t="s">
        <v>2091</v>
      </c>
      <c r="I1559" s="90" t="s">
        <v>2040</v>
      </c>
      <c r="J1559" s="90">
        <v>0</v>
      </c>
      <c r="K1559" s="90">
        <v>4</v>
      </c>
    </row>
    <row r="1560" spans="7:11">
      <c r="G1560" s="106">
        <v>41632</v>
      </c>
      <c r="H1560" s="90" t="s">
        <v>2030</v>
      </c>
      <c r="I1560" s="90" t="s">
        <v>2037</v>
      </c>
      <c r="J1560" s="90">
        <v>0</v>
      </c>
      <c r="K1560" s="90">
        <v>1</v>
      </c>
    </row>
    <row r="1561" spans="7:11">
      <c r="G1561" s="106">
        <v>41961</v>
      </c>
      <c r="H1561" s="90" t="s">
        <v>2061</v>
      </c>
      <c r="I1561" s="90" t="s">
        <v>2028</v>
      </c>
      <c r="J1561" s="90">
        <v>0</v>
      </c>
      <c r="K1561" s="90">
        <v>24</v>
      </c>
    </row>
    <row r="1562" spans="7:11">
      <c r="G1562" s="106">
        <v>41624</v>
      </c>
      <c r="H1562" s="90" t="s">
        <v>2039</v>
      </c>
      <c r="I1562" s="90" t="s">
        <v>2040</v>
      </c>
      <c r="J1562" s="90">
        <v>2.5000000000000001E-2</v>
      </c>
      <c r="K1562" s="90">
        <v>3</v>
      </c>
    </row>
    <row r="1563" spans="7:11">
      <c r="G1563" s="106">
        <v>41966</v>
      </c>
      <c r="H1563" s="90" t="s">
        <v>2068</v>
      </c>
      <c r="I1563" s="90" t="s">
        <v>2028</v>
      </c>
      <c r="J1563" s="90">
        <v>0</v>
      </c>
      <c r="K1563" s="90">
        <v>2</v>
      </c>
    </row>
    <row r="1564" spans="7:11">
      <c r="G1564" s="106">
        <v>41626</v>
      </c>
      <c r="H1564" s="90" t="s">
        <v>2098</v>
      </c>
      <c r="I1564" s="90" t="s">
        <v>2031</v>
      </c>
      <c r="J1564" s="90">
        <v>0</v>
      </c>
      <c r="K1564" s="90">
        <v>17</v>
      </c>
    </row>
    <row r="1565" spans="7:11">
      <c r="G1565" s="106">
        <v>41599</v>
      </c>
      <c r="H1565" s="90" t="s">
        <v>2055</v>
      </c>
      <c r="I1565" s="90" t="s">
        <v>2046</v>
      </c>
      <c r="J1565" s="90">
        <v>2.5000000000000001E-2</v>
      </c>
      <c r="K1565" s="90">
        <v>2</v>
      </c>
    </row>
    <row r="1566" spans="7:11">
      <c r="G1566" s="106">
        <v>41959</v>
      </c>
      <c r="H1566" s="90" t="s">
        <v>2098</v>
      </c>
      <c r="I1566" s="90" t="s">
        <v>2046</v>
      </c>
      <c r="J1566" s="90">
        <v>0</v>
      </c>
      <c r="K1566" s="90">
        <v>1</v>
      </c>
    </row>
    <row r="1567" spans="7:11">
      <c r="G1567" s="106">
        <v>41959</v>
      </c>
      <c r="H1567" s="90" t="s">
        <v>2056</v>
      </c>
      <c r="I1567" s="90" t="s">
        <v>2024</v>
      </c>
      <c r="J1567" s="90">
        <v>0.02</v>
      </c>
      <c r="K1567" s="90">
        <v>1</v>
      </c>
    </row>
    <row r="1568" spans="7:11">
      <c r="G1568" s="106">
        <v>41966</v>
      </c>
      <c r="H1568" s="90" t="s">
        <v>2089</v>
      </c>
      <c r="I1568" s="90" t="s">
        <v>2028</v>
      </c>
      <c r="J1568" s="90">
        <v>0</v>
      </c>
      <c r="K1568" s="90">
        <v>3</v>
      </c>
    </row>
    <row r="1569" spans="7:11">
      <c r="G1569" s="106">
        <v>41589</v>
      </c>
      <c r="H1569" s="90" t="s">
        <v>2051</v>
      </c>
      <c r="I1569" s="90" t="s">
        <v>2050</v>
      </c>
      <c r="J1569" s="90">
        <v>2.5000000000000001E-2</v>
      </c>
      <c r="K1569" s="90">
        <v>2</v>
      </c>
    </row>
    <row r="1570" spans="7:11">
      <c r="G1570" s="106">
        <v>41957</v>
      </c>
      <c r="H1570" s="90" t="s">
        <v>2088</v>
      </c>
      <c r="I1570" s="90" t="s">
        <v>2043</v>
      </c>
      <c r="J1570" s="90">
        <v>0</v>
      </c>
      <c r="K1570" s="90">
        <v>5</v>
      </c>
    </row>
    <row r="1571" spans="7:11">
      <c r="G1571" s="106">
        <v>41935</v>
      </c>
      <c r="H1571" s="90" t="s">
        <v>2054</v>
      </c>
      <c r="I1571" s="90" t="s">
        <v>2040</v>
      </c>
      <c r="J1571" s="90">
        <v>0</v>
      </c>
      <c r="K1571" s="90">
        <v>3</v>
      </c>
    </row>
    <row r="1572" spans="7:11">
      <c r="G1572" s="106">
        <v>42002</v>
      </c>
      <c r="H1572" s="90" t="s">
        <v>2054</v>
      </c>
      <c r="I1572" s="90" t="s">
        <v>2019</v>
      </c>
      <c r="J1572" s="90">
        <v>0</v>
      </c>
      <c r="K1572" s="90">
        <v>2</v>
      </c>
    </row>
    <row r="1573" spans="7:11">
      <c r="G1573" s="106">
        <v>41371</v>
      </c>
      <c r="H1573" s="90" t="s">
        <v>2054</v>
      </c>
      <c r="I1573" s="90" t="s">
        <v>2034</v>
      </c>
      <c r="J1573" s="90">
        <v>2.5000000000000001E-2</v>
      </c>
      <c r="K1573" s="90">
        <v>3</v>
      </c>
    </row>
    <row r="1574" spans="7:11">
      <c r="G1574" s="106">
        <v>41684</v>
      </c>
      <c r="H1574" s="90" t="s">
        <v>2098</v>
      </c>
      <c r="I1574" s="90" t="s">
        <v>2031</v>
      </c>
      <c r="J1574" s="90">
        <v>0</v>
      </c>
      <c r="K1574" s="90">
        <v>2</v>
      </c>
    </row>
    <row r="1575" spans="7:11">
      <c r="G1575" s="106">
        <v>41631</v>
      </c>
      <c r="H1575" s="90" t="s">
        <v>2070</v>
      </c>
      <c r="I1575" s="90" t="s">
        <v>2019</v>
      </c>
      <c r="J1575" s="90">
        <v>0.03</v>
      </c>
      <c r="K1575" s="90">
        <v>3</v>
      </c>
    </row>
    <row r="1576" spans="7:11">
      <c r="G1576" s="106">
        <v>41945</v>
      </c>
      <c r="H1576" s="90" t="s">
        <v>2056</v>
      </c>
      <c r="I1576" s="90" t="s">
        <v>2046</v>
      </c>
      <c r="J1576" s="90">
        <v>0.03</v>
      </c>
      <c r="K1576" s="90">
        <v>1</v>
      </c>
    </row>
    <row r="1577" spans="7:11">
      <c r="G1577" s="106">
        <v>41598</v>
      </c>
      <c r="H1577" s="90" t="s">
        <v>2054</v>
      </c>
      <c r="I1577" s="90" t="s">
        <v>2040</v>
      </c>
      <c r="J1577" s="90">
        <v>2.5000000000000001E-2</v>
      </c>
      <c r="K1577" s="90">
        <v>2</v>
      </c>
    </row>
    <row r="1578" spans="7:11">
      <c r="G1578" s="106">
        <v>41952</v>
      </c>
      <c r="H1578" s="90" t="s">
        <v>2054</v>
      </c>
      <c r="I1578" s="90" t="s">
        <v>2046</v>
      </c>
      <c r="J1578" s="90">
        <v>0.03</v>
      </c>
      <c r="K1578" s="90">
        <v>1</v>
      </c>
    </row>
    <row r="1579" spans="7:11">
      <c r="G1579" s="106">
        <v>41597</v>
      </c>
      <c r="H1579" s="90" t="s">
        <v>2062</v>
      </c>
      <c r="I1579" s="90" t="s">
        <v>2046</v>
      </c>
      <c r="J1579" s="90">
        <v>2.5000000000000001E-2</v>
      </c>
      <c r="K1579" s="90">
        <v>1</v>
      </c>
    </row>
    <row r="1580" spans="7:11">
      <c r="G1580" s="106">
        <v>41996</v>
      </c>
      <c r="H1580" s="90" t="s">
        <v>2060</v>
      </c>
      <c r="I1580" s="90" t="s">
        <v>2023</v>
      </c>
      <c r="J1580" s="90">
        <v>0</v>
      </c>
      <c r="K1580" s="90">
        <v>3</v>
      </c>
    </row>
    <row r="1581" spans="7:11">
      <c r="G1581" s="106">
        <v>41626</v>
      </c>
      <c r="H1581" s="90" t="s">
        <v>2052</v>
      </c>
      <c r="I1581" s="90" t="s">
        <v>2043</v>
      </c>
      <c r="J1581" s="90">
        <v>0</v>
      </c>
      <c r="K1581" s="90">
        <v>4</v>
      </c>
    </row>
    <row r="1582" spans="7:11">
      <c r="G1582" s="106">
        <v>41968</v>
      </c>
      <c r="H1582" s="90" t="s">
        <v>2067</v>
      </c>
      <c r="I1582" s="90" t="s">
        <v>2031</v>
      </c>
      <c r="J1582" s="90">
        <v>0.03</v>
      </c>
      <c r="K1582" s="90">
        <v>3</v>
      </c>
    </row>
    <row r="1583" spans="7:11">
      <c r="G1583" s="106">
        <v>41843</v>
      </c>
      <c r="H1583" s="90" t="s">
        <v>2035</v>
      </c>
      <c r="I1583" s="90" t="s">
        <v>2034</v>
      </c>
      <c r="J1583" s="90">
        <v>0</v>
      </c>
      <c r="K1583" s="90">
        <v>3</v>
      </c>
    </row>
    <row r="1584" spans="7:11">
      <c r="G1584" s="106">
        <v>41725</v>
      </c>
      <c r="H1584" s="90" t="s">
        <v>2062</v>
      </c>
      <c r="I1584" s="90" t="s">
        <v>2043</v>
      </c>
      <c r="J1584" s="90">
        <v>0</v>
      </c>
      <c r="K1584" s="90">
        <v>1</v>
      </c>
    </row>
    <row r="1585" spans="7:11">
      <c r="G1585" s="106">
        <v>41412</v>
      </c>
      <c r="H1585" s="90" t="s">
        <v>2049</v>
      </c>
      <c r="I1585" s="90" t="s">
        <v>2027</v>
      </c>
      <c r="J1585" s="90">
        <v>2.5000000000000001E-2</v>
      </c>
      <c r="K1585" s="90">
        <v>2</v>
      </c>
    </row>
    <row r="1586" spans="7:11">
      <c r="G1586" s="106">
        <v>41961</v>
      </c>
      <c r="H1586" s="90" t="s">
        <v>2093</v>
      </c>
      <c r="I1586" s="90" t="s">
        <v>2034</v>
      </c>
      <c r="J1586" s="90">
        <v>2.5000000000000001E-2</v>
      </c>
      <c r="K1586" s="90">
        <v>2</v>
      </c>
    </row>
    <row r="1587" spans="7:11">
      <c r="G1587" s="106">
        <v>41956</v>
      </c>
      <c r="H1587" s="90" t="s">
        <v>2079</v>
      </c>
      <c r="I1587" s="90" t="s">
        <v>2046</v>
      </c>
      <c r="J1587" s="90">
        <v>0</v>
      </c>
      <c r="K1587" s="90">
        <v>3</v>
      </c>
    </row>
    <row r="1588" spans="7:11">
      <c r="G1588" s="106">
        <v>41981</v>
      </c>
      <c r="H1588" s="90" t="s">
        <v>2045</v>
      </c>
      <c r="I1588" s="90" t="s">
        <v>2019</v>
      </c>
      <c r="J1588" s="90">
        <v>0.02</v>
      </c>
      <c r="K1588" s="90">
        <v>3</v>
      </c>
    </row>
    <row r="1589" spans="7:11">
      <c r="G1589" s="106">
        <v>41986</v>
      </c>
      <c r="H1589" s="90" t="s">
        <v>2069</v>
      </c>
      <c r="I1589" s="90" t="s">
        <v>2027</v>
      </c>
      <c r="J1589" s="90">
        <v>0.01</v>
      </c>
      <c r="K1589" s="90">
        <v>10</v>
      </c>
    </row>
    <row r="1590" spans="7:11">
      <c r="G1590" s="106">
        <v>41637</v>
      </c>
      <c r="H1590" s="90" t="s">
        <v>2062</v>
      </c>
      <c r="I1590" s="90" t="s">
        <v>2046</v>
      </c>
      <c r="J1590" s="90">
        <v>0.01</v>
      </c>
      <c r="K1590" s="90">
        <v>2</v>
      </c>
    </row>
    <row r="1591" spans="7:11">
      <c r="G1591" s="106">
        <v>41975</v>
      </c>
      <c r="H1591" s="90" t="s">
        <v>2062</v>
      </c>
      <c r="I1591" s="90" t="s">
        <v>2046</v>
      </c>
      <c r="J1591" s="90">
        <v>0.01</v>
      </c>
      <c r="K1591" s="90">
        <v>2</v>
      </c>
    </row>
    <row r="1592" spans="7:11">
      <c r="G1592" s="106">
        <v>41597</v>
      </c>
      <c r="H1592" s="90" t="s">
        <v>2074</v>
      </c>
      <c r="I1592" s="90" t="s">
        <v>2028</v>
      </c>
      <c r="J1592" s="90">
        <v>0.02</v>
      </c>
      <c r="K1592" s="90">
        <v>3</v>
      </c>
    </row>
    <row r="1593" spans="7:11">
      <c r="G1593" s="106">
        <v>41956</v>
      </c>
      <c r="H1593" s="90" t="s">
        <v>2070</v>
      </c>
      <c r="I1593" s="90" t="s">
        <v>2046</v>
      </c>
      <c r="J1593" s="90">
        <v>0</v>
      </c>
      <c r="K1593" s="90">
        <v>2</v>
      </c>
    </row>
    <row r="1594" spans="7:11">
      <c r="G1594" s="106">
        <v>41948</v>
      </c>
      <c r="H1594" s="90" t="s">
        <v>2039</v>
      </c>
      <c r="I1594" s="90" t="s">
        <v>2034</v>
      </c>
      <c r="J1594" s="90">
        <v>0.01</v>
      </c>
      <c r="K1594" s="90">
        <v>2</v>
      </c>
    </row>
    <row r="1595" spans="7:11">
      <c r="G1595" s="106">
        <v>41996</v>
      </c>
      <c r="H1595" s="90" t="s">
        <v>2091</v>
      </c>
      <c r="I1595" s="90" t="s">
        <v>2028</v>
      </c>
      <c r="J1595" s="90">
        <v>0</v>
      </c>
      <c r="K1595" s="90">
        <v>2</v>
      </c>
    </row>
    <row r="1596" spans="7:11">
      <c r="G1596" s="106">
        <v>41351</v>
      </c>
      <c r="H1596" s="90" t="s">
        <v>2065</v>
      </c>
      <c r="I1596" s="90" t="s">
        <v>2037</v>
      </c>
      <c r="J1596" s="90">
        <v>0</v>
      </c>
      <c r="K1596" s="90">
        <v>1</v>
      </c>
    </row>
    <row r="1597" spans="7:11">
      <c r="G1597" s="106">
        <v>41988</v>
      </c>
      <c r="H1597" s="90" t="s">
        <v>2093</v>
      </c>
      <c r="I1597" s="90" t="s">
        <v>2037</v>
      </c>
      <c r="J1597" s="90">
        <v>2.5000000000000001E-2</v>
      </c>
      <c r="K1597" s="90">
        <v>2</v>
      </c>
    </row>
    <row r="1598" spans="7:11">
      <c r="G1598" s="106">
        <v>41588</v>
      </c>
      <c r="H1598" s="90" t="s">
        <v>2052</v>
      </c>
      <c r="I1598" s="90" t="s">
        <v>2037</v>
      </c>
      <c r="J1598" s="90">
        <v>0.03</v>
      </c>
      <c r="K1598" s="90">
        <v>3</v>
      </c>
    </row>
    <row r="1599" spans="7:11">
      <c r="G1599" s="106">
        <v>41580</v>
      </c>
      <c r="H1599" s="90" t="s">
        <v>2071</v>
      </c>
      <c r="I1599" s="90" t="s">
        <v>2027</v>
      </c>
      <c r="J1599" s="90">
        <v>1.4999999999999999E-2</v>
      </c>
      <c r="K1599" s="90">
        <v>21</v>
      </c>
    </row>
    <row r="1600" spans="7:11">
      <c r="G1600" s="106">
        <v>41969</v>
      </c>
      <c r="H1600" s="90" t="s">
        <v>2062</v>
      </c>
      <c r="I1600" s="90" t="s">
        <v>2024</v>
      </c>
      <c r="J1600" s="90">
        <v>0.02</v>
      </c>
      <c r="K1600" s="90">
        <v>4</v>
      </c>
    </row>
    <row r="1601" spans="7:11">
      <c r="G1601" s="106">
        <v>41627</v>
      </c>
      <c r="H1601" s="90" t="s">
        <v>2097</v>
      </c>
      <c r="I1601" s="90" t="s">
        <v>2024</v>
      </c>
      <c r="J1601" s="90">
        <v>0</v>
      </c>
      <c r="K1601" s="90">
        <v>2</v>
      </c>
    </row>
    <row r="1602" spans="7:11">
      <c r="G1602" s="106">
        <v>42003</v>
      </c>
      <c r="H1602" s="90" t="s">
        <v>2060</v>
      </c>
      <c r="I1602" s="90" t="s">
        <v>2019</v>
      </c>
      <c r="J1602" s="90">
        <v>0</v>
      </c>
      <c r="K1602" s="90">
        <v>3</v>
      </c>
    </row>
    <row r="1603" spans="7:11">
      <c r="G1603" s="106">
        <v>41583</v>
      </c>
      <c r="H1603" s="90" t="s">
        <v>2092</v>
      </c>
      <c r="I1603" s="90" t="s">
        <v>2028</v>
      </c>
      <c r="J1603" s="90">
        <v>0.02</v>
      </c>
      <c r="K1603" s="90">
        <v>1</v>
      </c>
    </row>
    <row r="1604" spans="7:11">
      <c r="G1604" s="106">
        <v>41968</v>
      </c>
      <c r="H1604" s="90" t="s">
        <v>2067</v>
      </c>
      <c r="I1604" s="90" t="s">
        <v>2027</v>
      </c>
      <c r="J1604" s="90">
        <v>0</v>
      </c>
      <c r="K1604" s="90">
        <v>7</v>
      </c>
    </row>
    <row r="1605" spans="7:11">
      <c r="G1605" s="106">
        <v>41627</v>
      </c>
      <c r="H1605" s="90" t="s">
        <v>2075</v>
      </c>
      <c r="I1605" s="90" t="s">
        <v>2027</v>
      </c>
      <c r="J1605" s="90">
        <v>0.03</v>
      </c>
      <c r="K1605" s="90">
        <v>1</v>
      </c>
    </row>
    <row r="1606" spans="7:11">
      <c r="G1606" s="106">
        <v>41966</v>
      </c>
      <c r="H1606" s="90" t="s">
        <v>2087</v>
      </c>
      <c r="I1606" s="90" t="s">
        <v>2034</v>
      </c>
      <c r="J1606" s="90">
        <v>2.5000000000000001E-2</v>
      </c>
      <c r="K1606" s="90">
        <v>1</v>
      </c>
    </row>
    <row r="1607" spans="7:11">
      <c r="G1607" s="106">
        <v>41998</v>
      </c>
      <c r="H1607" s="90" t="s">
        <v>2062</v>
      </c>
      <c r="I1607" s="90" t="s">
        <v>2034</v>
      </c>
      <c r="J1607" s="90">
        <v>0</v>
      </c>
      <c r="K1607" s="90">
        <v>3</v>
      </c>
    </row>
    <row r="1608" spans="7:11">
      <c r="G1608" s="106">
        <v>41610</v>
      </c>
      <c r="H1608" s="90" t="s">
        <v>2101</v>
      </c>
      <c r="I1608" s="90" t="s">
        <v>2040</v>
      </c>
      <c r="J1608" s="90">
        <v>2.5000000000000001E-2</v>
      </c>
      <c r="K1608" s="90">
        <v>2</v>
      </c>
    </row>
    <row r="1609" spans="7:11">
      <c r="G1609" s="106">
        <v>41980</v>
      </c>
      <c r="H1609" s="90" t="s">
        <v>2095</v>
      </c>
      <c r="I1609" s="90" t="s">
        <v>2050</v>
      </c>
      <c r="J1609" s="90">
        <v>0</v>
      </c>
      <c r="K1609" s="90">
        <v>2</v>
      </c>
    </row>
    <row r="1610" spans="7:11">
      <c r="G1610" s="106">
        <v>41748</v>
      </c>
      <c r="H1610" s="90" t="s">
        <v>2080</v>
      </c>
      <c r="I1610" s="90" t="s">
        <v>2027</v>
      </c>
      <c r="J1610" s="90">
        <v>2.5000000000000001E-2</v>
      </c>
      <c r="K1610" s="90">
        <v>18</v>
      </c>
    </row>
    <row r="1611" spans="7:11">
      <c r="G1611" s="106">
        <v>41976</v>
      </c>
      <c r="H1611" s="90" t="s">
        <v>2095</v>
      </c>
      <c r="I1611" s="90" t="s">
        <v>2023</v>
      </c>
      <c r="J1611" s="90">
        <v>0.03</v>
      </c>
      <c r="K1611" s="90">
        <v>4</v>
      </c>
    </row>
    <row r="1612" spans="7:11">
      <c r="G1612" s="106">
        <v>41589</v>
      </c>
      <c r="H1612" s="90" t="s">
        <v>2092</v>
      </c>
      <c r="I1612" s="90" t="s">
        <v>2028</v>
      </c>
      <c r="J1612" s="90">
        <v>0</v>
      </c>
      <c r="K1612" s="90">
        <v>2</v>
      </c>
    </row>
    <row r="1613" spans="7:11">
      <c r="G1613" s="106">
        <v>42000</v>
      </c>
      <c r="H1613" s="90" t="s">
        <v>2062</v>
      </c>
      <c r="I1613" s="90" t="s">
        <v>2024</v>
      </c>
      <c r="J1613" s="90">
        <v>2.5000000000000001E-2</v>
      </c>
      <c r="K1613" s="90">
        <v>1</v>
      </c>
    </row>
    <row r="1614" spans="7:11">
      <c r="G1614" s="106">
        <v>41942</v>
      </c>
      <c r="H1614" s="90" t="s">
        <v>2078</v>
      </c>
      <c r="I1614" s="90" t="s">
        <v>2046</v>
      </c>
      <c r="J1614" s="90">
        <v>2.5000000000000001E-2</v>
      </c>
      <c r="K1614" s="90">
        <v>1</v>
      </c>
    </row>
    <row r="1615" spans="7:11">
      <c r="G1615" s="106">
        <v>41996</v>
      </c>
      <c r="H1615" s="90" t="s">
        <v>2075</v>
      </c>
      <c r="I1615" s="90" t="s">
        <v>2034</v>
      </c>
      <c r="J1615" s="90">
        <v>0.02</v>
      </c>
      <c r="K1615" s="90">
        <v>2</v>
      </c>
    </row>
    <row r="1616" spans="7:11">
      <c r="G1616" s="106">
        <v>41785</v>
      </c>
      <c r="H1616" s="90" t="s">
        <v>2071</v>
      </c>
      <c r="I1616" s="90" t="s">
        <v>2034</v>
      </c>
      <c r="J1616" s="90">
        <v>0</v>
      </c>
      <c r="K1616" s="90">
        <v>1</v>
      </c>
    </row>
    <row r="1617" spans="7:11">
      <c r="G1617" s="106">
        <v>41583</v>
      </c>
      <c r="H1617" s="90" t="s">
        <v>2082</v>
      </c>
      <c r="I1617" s="90" t="s">
        <v>2046</v>
      </c>
      <c r="J1617" s="90">
        <v>2.5000000000000001E-2</v>
      </c>
      <c r="K1617" s="90">
        <v>2</v>
      </c>
    </row>
    <row r="1618" spans="7:11">
      <c r="G1618" s="106">
        <v>41976</v>
      </c>
      <c r="H1618" s="90" t="s">
        <v>2036</v>
      </c>
      <c r="I1618" s="90" t="s">
        <v>2034</v>
      </c>
      <c r="J1618" s="90">
        <v>0</v>
      </c>
      <c r="K1618" s="90">
        <v>1</v>
      </c>
    </row>
    <row r="1619" spans="7:11">
      <c r="G1619" s="106">
        <v>41590</v>
      </c>
      <c r="H1619" s="90" t="s">
        <v>2054</v>
      </c>
      <c r="I1619" s="90" t="s">
        <v>2019</v>
      </c>
      <c r="J1619" s="90">
        <v>0</v>
      </c>
      <c r="K1619" s="90">
        <v>2</v>
      </c>
    </row>
    <row r="1620" spans="7:11">
      <c r="G1620" s="106">
        <v>42002</v>
      </c>
      <c r="H1620" s="90" t="s">
        <v>2053</v>
      </c>
      <c r="I1620" s="90" t="s">
        <v>2019</v>
      </c>
      <c r="J1620" s="90">
        <v>0</v>
      </c>
      <c r="K1620" s="90">
        <v>9</v>
      </c>
    </row>
    <row r="1621" spans="7:11">
      <c r="G1621" s="106">
        <v>41586</v>
      </c>
      <c r="H1621" s="90" t="s">
        <v>2093</v>
      </c>
      <c r="I1621" s="90" t="s">
        <v>2024</v>
      </c>
      <c r="J1621" s="90">
        <v>2.5000000000000001E-2</v>
      </c>
      <c r="K1621" s="90">
        <v>2</v>
      </c>
    </row>
    <row r="1622" spans="7:11">
      <c r="G1622" s="106">
        <v>41592</v>
      </c>
      <c r="H1622" s="90" t="s">
        <v>2069</v>
      </c>
      <c r="I1622" s="90" t="s">
        <v>2046</v>
      </c>
      <c r="J1622" s="90">
        <v>0</v>
      </c>
      <c r="K1622" s="90">
        <v>3</v>
      </c>
    </row>
    <row r="1623" spans="7:11">
      <c r="G1623" s="106">
        <v>41966</v>
      </c>
      <c r="H1623" s="90" t="s">
        <v>2093</v>
      </c>
      <c r="I1623" s="90" t="s">
        <v>2031</v>
      </c>
      <c r="J1623" s="90">
        <v>0</v>
      </c>
      <c r="K1623" s="90">
        <v>1</v>
      </c>
    </row>
    <row r="1624" spans="7:11">
      <c r="G1624" s="106">
        <v>41615</v>
      </c>
      <c r="H1624" s="90" t="s">
        <v>2093</v>
      </c>
      <c r="I1624" s="90" t="s">
        <v>2043</v>
      </c>
      <c r="J1624" s="90">
        <v>1.4999999999999999E-2</v>
      </c>
      <c r="K1624" s="90">
        <v>3</v>
      </c>
    </row>
    <row r="1625" spans="7:11">
      <c r="G1625" s="106">
        <v>41973</v>
      </c>
      <c r="H1625" s="90" t="s">
        <v>2095</v>
      </c>
      <c r="I1625" s="90" t="s">
        <v>2046</v>
      </c>
      <c r="J1625" s="90">
        <v>0</v>
      </c>
      <c r="K1625" s="90">
        <v>3</v>
      </c>
    </row>
    <row r="1626" spans="7:11">
      <c r="G1626" s="106">
        <v>41631</v>
      </c>
      <c r="H1626" s="90" t="s">
        <v>2082</v>
      </c>
      <c r="I1626" s="90" t="s">
        <v>2023</v>
      </c>
      <c r="J1626" s="90">
        <v>0.02</v>
      </c>
      <c r="K1626" s="90">
        <v>2</v>
      </c>
    </row>
    <row r="1627" spans="7:11">
      <c r="G1627" s="106">
        <v>41630</v>
      </c>
      <c r="H1627" s="90" t="s">
        <v>2082</v>
      </c>
      <c r="I1627" s="90" t="s">
        <v>2031</v>
      </c>
      <c r="J1627" s="90">
        <v>0.03</v>
      </c>
      <c r="K1627" s="90">
        <v>3</v>
      </c>
    </row>
    <row r="1628" spans="7:11">
      <c r="G1628" s="106">
        <v>41961</v>
      </c>
      <c r="H1628" s="90" t="s">
        <v>2077</v>
      </c>
      <c r="I1628" s="90" t="s">
        <v>2027</v>
      </c>
      <c r="J1628" s="90">
        <v>0</v>
      </c>
      <c r="K1628" s="90">
        <v>1</v>
      </c>
    </row>
    <row r="1629" spans="7:11">
      <c r="G1629" s="106">
        <v>41341</v>
      </c>
      <c r="H1629" s="90" t="s">
        <v>2086</v>
      </c>
      <c r="I1629" s="90" t="s">
        <v>2031</v>
      </c>
      <c r="J1629" s="90">
        <v>0</v>
      </c>
      <c r="K1629" s="90">
        <v>1</v>
      </c>
    </row>
    <row r="1630" spans="7:11">
      <c r="G1630" s="106">
        <v>41632</v>
      </c>
      <c r="H1630" s="90" t="s">
        <v>2058</v>
      </c>
      <c r="I1630" s="90" t="s">
        <v>2028</v>
      </c>
      <c r="J1630" s="90">
        <v>0.01</v>
      </c>
      <c r="K1630" s="90">
        <v>2</v>
      </c>
    </row>
    <row r="1631" spans="7:11">
      <c r="G1631" s="106">
        <v>41988</v>
      </c>
      <c r="H1631" s="90" t="s">
        <v>2090</v>
      </c>
      <c r="I1631" s="90" t="s">
        <v>2043</v>
      </c>
      <c r="J1631" s="90">
        <v>2.5000000000000001E-2</v>
      </c>
      <c r="K1631" s="90">
        <v>1</v>
      </c>
    </row>
    <row r="1632" spans="7:11">
      <c r="G1632" s="106">
        <v>41594</v>
      </c>
      <c r="H1632" s="90" t="s">
        <v>2098</v>
      </c>
      <c r="I1632" s="90" t="s">
        <v>2027</v>
      </c>
      <c r="J1632" s="90">
        <v>0</v>
      </c>
      <c r="K1632" s="90">
        <v>18</v>
      </c>
    </row>
    <row r="1633" spans="7:11">
      <c r="G1633" s="106">
        <v>41579</v>
      </c>
      <c r="H1633" s="90" t="s">
        <v>2081</v>
      </c>
      <c r="I1633" s="90" t="s">
        <v>2027</v>
      </c>
      <c r="J1633" s="90">
        <v>1.4999999999999999E-2</v>
      </c>
      <c r="K1633" s="90">
        <v>1</v>
      </c>
    </row>
    <row r="1634" spans="7:11">
      <c r="G1634" s="106">
        <v>41596</v>
      </c>
      <c r="H1634" s="90" t="s">
        <v>2090</v>
      </c>
      <c r="I1634" s="90" t="s">
        <v>2019</v>
      </c>
      <c r="J1634" s="90">
        <v>0.03</v>
      </c>
      <c r="K1634" s="90">
        <v>16</v>
      </c>
    </row>
    <row r="1635" spans="7:11">
      <c r="G1635" s="106">
        <v>41799</v>
      </c>
      <c r="H1635" s="90" t="s">
        <v>2072</v>
      </c>
      <c r="I1635" s="90" t="s">
        <v>2034</v>
      </c>
      <c r="J1635" s="90">
        <v>1.4999999999999999E-2</v>
      </c>
      <c r="K1635" s="90">
        <v>1</v>
      </c>
    </row>
    <row r="1636" spans="7:11">
      <c r="G1636" s="106">
        <v>41799</v>
      </c>
      <c r="H1636" s="90" t="s">
        <v>2101</v>
      </c>
      <c r="I1636" s="90" t="s">
        <v>2028</v>
      </c>
      <c r="J1636" s="90">
        <v>1.4999999999999999E-2</v>
      </c>
      <c r="K1636" s="90">
        <v>2</v>
      </c>
    </row>
    <row r="1637" spans="7:11">
      <c r="G1637" s="106">
        <v>41999</v>
      </c>
      <c r="H1637" s="90" t="s">
        <v>2060</v>
      </c>
      <c r="I1637" s="90" t="s">
        <v>2034</v>
      </c>
      <c r="J1637" s="90">
        <v>2.5000000000000001E-2</v>
      </c>
      <c r="K1637" s="90">
        <v>3</v>
      </c>
    </row>
    <row r="1638" spans="7:11">
      <c r="G1638" s="106">
        <v>41613</v>
      </c>
      <c r="H1638" s="90" t="s">
        <v>2093</v>
      </c>
      <c r="I1638" s="90" t="s">
        <v>2028</v>
      </c>
      <c r="J1638" s="90">
        <v>0</v>
      </c>
      <c r="K1638" s="90">
        <v>2</v>
      </c>
    </row>
    <row r="1639" spans="7:11">
      <c r="G1639" s="106">
        <v>41962</v>
      </c>
      <c r="H1639" s="90" t="s">
        <v>2090</v>
      </c>
      <c r="I1639" s="90" t="s">
        <v>2046</v>
      </c>
      <c r="J1639" s="90">
        <v>1.4999999999999999E-2</v>
      </c>
      <c r="K1639" s="90">
        <v>2</v>
      </c>
    </row>
    <row r="1640" spans="7:11">
      <c r="G1640" s="106">
        <v>41973</v>
      </c>
      <c r="H1640" s="90" t="s">
        <v>2055</v>
      </c>
      <c r="I1640" s="90" t="s">
        <v>2027</v>
      </c>
      <c r="J1640" s="90">
        <v>0</v>
      </c>
      <c r="K1640" s="90">
        <v>4</v>
      </c>
    </row>
    <row r="1641" spans="7:11">
      <c r="G1641" s="106">
        <v>41995</v>
      </c>
      <c r="H1641" s="90" t="s">
        <v>2097</v>
      </c>
      <c r="I1641" s="90" t="s">
        <v>2028</v>
      </c>
      <c r="J1641" s="90">
        <v>0</v>
      </c>
      <c r="K1641" s="90">
        <v>3</v>
      </c>
    </row>
    <row r="1642" spans="7:11">
      <c r="G1642" s="106">
        <v>41827</v>
      </c>
      <c r="H1642" s="90" t="s">
        <v>2036</v>
      </c>
      <c r="I1642" s="90" t="s">
        <v>2028</v>
      </c>
      <c r="J1642" s="90">
        <v>0</v>
      </c>
      <c r="K1642" s="90">
        <v>23</v>
      </c>
    </row>
    <row r="1643" spans="7:11">
      <c r="G1643" s="106">
        <v>41944</v>
      </c>
      <c r="H1643" s="90" t="s">
        <v>2022</v>
      </c>
      <c r="I1643" s="90" t="s">
        <v>2046</v>
      </c>
      <c r="J1643" s="90">
        <v>1.4999999999999999E-2</v>
      </c>
      <c r="K1643" s="90">
        <v>3</v>
      </c>
    </row>
    <row r="1644" spans="7:11">
      <c r="G1644" s="106">
        <v>41951</v>
      </c>
      <c r="H1644" s="90" t="s">
        <v>2093</v>
      </c>
      <c r="I1644" s="90" t="s">
        <v>2027</v>
      </c>
      <c r="J1644" s="90">
        <v>0.01</v>
      </c>
      <c r="K1644" s="90">
        <v>1</v>
      </c>
    </row>
    <row r="1645" spans="7:11">
      <c r="G1645" s="106">
        <v>41478</v>
      </c>
      <c r="H1645" s="90" t="s">
        <v>2053</v>
      </c>
      <c r="I1645" s="90" t="s">
        <v>2043</v>
      </c>
      <c r="J1645" s="90">
        <v>0.02</v>
      </c>
      <c r="K1645" s="90">
        <v>2</v>
      </c>
    </row>
    <row r="1646" spans="7:11">
      <c r="G1646" s="106">
        <v>41609</v>
      </c>
      <c r="H1646" s="90" t="s">
        <v>2058</v>
      </c>
      <c r="I1646" s="90" t="s">
        <v>2046</v>
      </c>
      <c r="J1646" s="90">
        <v>0.02</v>
      </c>
      <c r="K1646" s="90">
        <v>3</v>
      </c>
    </row>
    <row r="1647" spans="7:11">
      <c r="G1647" s="106">
        <v>41970</v>
      </c>
      <c r="H1647" s="90" t="s">
        <v>2036</v>
      </c>
      <c r="I1647" s="90" t="s">
        <v>2043</v>
      </c>
      <c r="J1647" s="90">
        <v>0</v>
      </c>
      <c r="K1647" s="90">
        <v>1</v>
      </c>
    </row>
    <row r="1648" spans="7:11">
      <c r="G1648" s="106">
        <v>41626</v>
      </c>
      <c r="H1648" s="90" t="s">
        <v>2103</v>
      </c>
      <c r="I1648" s="90" t="s">
        <v>2028</v>
      </c>
      <c r="J1648" s="90">
        <v>0.02</v>
      </c>
      <c r="K1648" s="90">
        <v>3</v>
      </c>
    </row>
    <row r="1649" spans="7:11">
      <c r="G1649" s="106">
        <v>41993</v>
      </c>
      <c r="H1649" s="90" t="s">
        <v>2090</v>
      </c>
      <c r="I1649" s="90" t="s">
        <v>2040</v>
      </c>
      <c r="J1649" s="90">
        <v>0.03</v>
      </c>
      <c r="K1649" s="90">
        <v>1</v>
      </c>
    </row>
    <row r="1650" spans="7:11">
      <c r="G1650" s="106">
        <v>41632</v>
      </c>
      <c r="H1650" s="90" t="s">
        <v>2041</v>
      </c>
      <c r="I1650" s="90" t="s">
        <v>2034</v>
      </c>
      <c r="J1650" s="90">
        <v>0</v>
      </c>
      <c r="K1650" s="90">
        <v>8</v>
      </c>
    </row>
    <row r="1651" spans="7:11">
      <c r="G1651" s="106">
        <v>41600</v>
      </c>
      <c r="H1651" s="90" t="s">
        <v>2038</v>
      </c>
      <c r="I1651" s="90" t="s">
        <v>2034</v>
      </c>
      <c r="J1651" s="90">
        <v>2.5000000000000001E-2</v>
      </c>
      <c r="K1651" s="90">
        <v>1</v>
      </c>
    </row>
    <row r="1652" spans="7:11">
      <c r="G1652" s="106">
        <v>41635</v>
      </c>
      <c r="H1652" s="90" t="s">
        <v>2030</v>
      </c>
      <c r="I1652" s="90" t="s">
        <v>2046</v>
      </c>
      <c r="J1652" s="90">
        <v>0.01</v>
      </c>
      <c r="K1652" s="90">
        <v>3</v>
      </c>
    </row>
    <row r="1653" spans="7:11">
      <c r="G1653" s="106">
        <v>41976</v>
      </c>
      <c r="H1653" s="90" t="s">
        <v>2058</v>
      </c>
      <c r="I1653" s="90" t="s">
        <v>2043</v>
      </c>
      <c r="J1653" s="90">
        <v>2.5000000000000001E-2</v>
      </c>
      <c r="K1653" s="90">
        <v>3</v>
      </c>
    </row>
    <row r="1654" spans="7:11">
      <c r="G1654" s="106">
        <v>41966</v>
      </c>
      <c r="H1654" s="90" t="s">
        <v>2103</v>
      </c>
      <c r="I1654" s="90" t="s">
        <v>2024</v>
      </c>
      <c r="J1654" s="90">
        <v>0.02</v>
      </c>
      <c r="K1654" s="90">
        <v>2</v>
      </c>
    </row>
    <row r="1655" spans="7:11">
      <c r="G1655" s="106">
        <v>41951</v>
      </c>
      <c r="H1655" s="90" t="s">
        <v>2073</v>
      </c>
      <c r="I1655" s="90" t="s">
        <v>2034</v>
      </c>
      <c r="J1655" s="90">
        <v>0.01</v>
      </c>
      <c r="K1655" s="90">
        <v>1</v>
      </c>
    </row>
    <row r="1656" spans="7:11">
      <c r="G1656" s="106">
        <v>41948</v>
      </c>
      <c r="H1656" s="90" t="s">
        <v>2075</v>
      </c>
      <c r="I1656" s="90" t="s">
        <v>2050</v>
      </c>
      <c r="J1656" s="90">
        <v>1.4999999999999999E-2</v>
      </c>
      <c r="K1656" s="90">
        <v>2</v>
      </c>
    </row>
    <row r="1657" spans="7:11">
      <c r="G1657" s="106">
        <v>41946</v>
      </c>
      <c r="H1657" s="90" t="s">
        <v>2036</v>
      </c>
      <c r="I1657" s="90" t="s">
        <v>2019</v>
      </c>
      <c r="J1657" s="90">
        <v>0.03</v>
      </c>
      <c r="K1657" s="90">
        <v>2</v>
      </c>
    </row>
    <row r="1658" spans="7:11">
      <c r="G1658" s="106">
        <v>41586</v>
      </c>
      <c r="H1658" s="90" t="s">
        <v>2026</v>
      </c>
      <c r="I1658" s="90" t="s">
        <v>2043</v>
      </c>
      <c r="J1658" s="90">
        <v>0.02</v>
      </c>
      <c r="K1658" s="90">
        <v>1</v>
      </c>
    </row>
    <row r="1659" spans="7:11">
      <c r="G1659" s="106">
        <v>41621</v>
      </c>
      <c r="H1659" s="90" t="s">
        <v>2070</v>
      </c>
      <c r="I1659" s="90" t="s">
        <v>2046</v>
      </c>
      <c r="J1659" s="90">
        <v>1.4999999999999999E-2</v>
      </c>
      <c r="K1659" s="90">
        <v>19</v>
      </c>
    </row>
    <row r="1660" spans="7:11">
      <c r="G1660" s="106">
        <v>41611</v>
      </c>
      <c r="H1660" s="90" t="s">
        <v>2067</v>
      </c>
      <c r="I1660" s="90" t="s">
        <v>2040</v>
      </c>
      <c r="J1660" s="90">
        <v>0</v>
      </c>
      <c r="K1660" s="90">
        <v>1</v>
      </c>
    </row>
    <row r="1661" spans="7:11">
      <c r="G1661" s="106">
        <v>41579</v>
      </c>
      <c r="H1661" s="90" t="s">
        <v>2090</v>
      </c>
      <c r="I1661" s="90" t="s">
        <v>2024</v>
      </c>
      <c r="J1661" s="90">
        <v>0</v>
      </c>
      <c r="K1661" s="90">
        <v>2</v>
      </c>
    </row>
    <row r="1662" spans="7:11">
      <c r="G1662" s="106">
        <v>41585</v>
      </c>
      <c r="H1662" s="90" t="s">
        <v>2094</v>
      </c>
      <c r="I1662" s="90" t="s">
        <v>2046</v>
      </c>
      <c r="J1662" s="90">
        <v>2.5000000000000001E-2</v>
      </c>
      <c r="K1662" s="90">
        <v>1</v>
      </c>
    </row>
    <row r="1663" spans="7:11">
      <c r="G1663" s="106">
        <v>41950</v>
      </c>
      <c r="H1663" s="90" t="s">
        <v>2058</v>
      </c>
      <c r="I1663" s="90" t="s">
        <v>2046</v>
      </c>
      <c r="J1663" s="90">
        <v>2.5000000000000001E-2</v>
      </c>
      <c r="K1663" s="90">
        <v>2</v>
      </c>
    </row>
    <row r="1664" spans="7:11">
      <c r="G1664" s="106">
        <v>41635</v>
      </c>
      <c r="H1664" s="90" t="s">
        <v>2048</v>
      </c>
      <c r="I1664" s="90" t="s">
        <v>2027</v>
      </c>
      <c r="J1664" s="90">
        <v>0.03</v>
      </c>
      <c r="K1664" s="90">
        <v>2</v>
      </c>
    </row>
    <row r="1665" spans="7:11">
      <c r="G1665" s="106">
        <v>41957</v>
      </c>
      <c r="H1665" s="90" t="s">
        <v>2042</v>
      </c>
      <c r="I1665" s="90" t="s">
        <v>2028</v>
      </c>
      <c r="J1665" s="90">
        <v>2.5000000000000001E-2</v>
      </c>
      <c r="K1665" s="90">
        <v>2</v>
      </c>
    </row>
    <row r="1666" spans="7:11">
      <c r="G1666" s="106">
        <v>41424</v>
      </c>
      <c r="H1666" s="90" t="s">
        <v>2098</v>
      </c>
      <c r="I1666" s="90" t="s">
        <v>2037</v>
      </c>
      <c r="J1666" s="90">
        <v>0</v>
      </c>
      <c r="K1666" s="90">
        <v>2</v>
      </c>
    </row>
    <row r="1667" spans="7:11">
      <c r="G1667" s="106">
        <v>41994</v>
      </c>
      <c r="H1667" s="90" t="s">
        <v>2100</v>
      </c>
      <c r="I1667" s="90" t="s">
        <v>2040</v>
      </c>
      <c r="J1667" s="90">
        <v>0.01</v>
      </c>
      <c r="K1667" s="90">
        <v>2</v>
      </c>
    </row>
    <row r="1668" spans="7:11">
      <c r="G1668" s="106">
        <v>41595</v>
      </c>
      <c r="H1668" s="90" t="s">
        <v>2033</v>
      </c>
      <c r="I1668" s="90" t="s">
        <v>2024</v>
      </c>
      <c r="J1668" s="90">
        <v>0.01</v>
      </c>
      <c r="K1668" s="90">
        <v>1</v>
      </c>
    </row>
    <row r="1669" spans="7:11">
      <c r="G1669" s="106">
        <v>41996</v>
      </c>
      <c r="H1669" s="90" t="s">
        <v>2069</v>
      </c>
      <c r="I1669" s="90" t="s">
        <v>2024</v>
      </c>
      <c r="J1669" s="90">
        <v>0.01</v>
      </c>
      <c r="K1669" s="90">
        <v>2</v>
      </c>
    </row>
    <row r="1670" spans="7:11">
      <c r="G1670" s="106">
        <v>41964</v>
      </c>
      <c r="H1670" s="90" t="s">
        <v>2067</v>
      </c>
      <c r="I1670" s="90" t="s">
        <v>2034</v>
      </c>
      <c r="J1670" s="90">
        <v>0.03</v>
      </c>
      <c r="K1670" s="90">
        <v>2</v>
      </c>
    </row>
    <row r="1671" spans="7:11">
      <c r="G1671" s="106">
        <v>41958</v>
      </c>
      <c r="H1671" s="90" t="s">
        <v>2071</v>
      </c>
      <c r="I1671" s="90" t="s">
        <v>2019</v>
      </c>
      <c r="J1671" s="90">
        <v>0</v>
      </c>
      <c r="K1671" s="90">
        <v>2</v>
      </c>
    </row>
    <row r="1672" spans="7:11">
      <c r="G1672" s="106">
        <v>41993</v>
      </c>
      <c r="H1672" s="90" t="s">
        <v>2051</v>
      </c>
      <c r="I1672" s="90" t="s">
        <v>2034</v>
      </c>
      <c r="J1672" s="90">
        <v>0</v>
      </c>
      <c r="K1672" s="90">
        <v>4</v>
      </c>
    </row>
    <row r="1673" spans="7:11">
      <c r="G1673" s="106">
        <v>41965</v>
      </c>
      <c r="H1673" s="90" t="s">
        <v>2066</v>
      </c>
      <c r="I1673" s="90" t="s">
        <v>2043</v>
      </c>
      <c r="J1673" s="90">
        <v>1.4999999999999999E-2</v>
      </c>
      <c r="K1673" s="90">
        <v>1</v>
      </c>
    </row>
    <row r="1674" spans="7:11">
      <c r="G1674" s="106">
        <v>41974</v>
      </c>
      <c r="H1674" s="90" t="s">
        <v>2100</v>
      </c>
      <c r="I1674" s="90" t="s">
        <v>2034</v>
      </c>
      <c r="J1674" s="90">
        <v>0</v>
      </c>
      <c r="K1674" s="90">
        <v>3</v>
      </c>
    </row>
    <row r="1675" spans="7:11">
      <c r="G1675" s="106">
        <v>41951</v>
      </c>
      <c r="H1675" s="90" t="s">
        <v>2102</v>
      </c>
      <c r="I1675" s="90" t="s">
        <v>2034</v>
      </c>
      <c r="J1675" s="90">
        <v>0</v>
      </c>
      <c r="K1675" s="90">
        <v>1</v>
      </c>
    </row>
    <row r="1676" spans="7:11">
      <c r="G1676" s="106">
        <v>41638</v>
      </c>
      <c r="H1676" s="90" t="s">
        <v>2086</v>
      </c>
      <c r="I1676" s="90" t="s">
        <v>2023</v>
      </c>
      <c r="J1676" s="90">
        <v>1.4999999999999999E-2</v>
      </c>
      <c r="K1676" s="90">
        <v>2</v>
      </c>
    </row>
    <row r="1677" spans="7:11">
      <c r="G1677" s="106">
        <v>41840</v>
      </c>
      <c r="H1677" s="90" t="s">
        <v>2069</v>
      </c>
      <c r="I1677" s="90" t="s">
        <v>2027</v>
      </c>
      <c r="J1677" s="90">
        <v>2.5000000000000001E-2</v>
      </c>
      <c r="K1677" s="90">
        <v>1</v>
      </c>
    </row>
    <row r="1678" spans="7:11">
      <c r="G1678" s="106">
        <v>41581</v>
      </c>
      <c r="H1678" s="90" t="s">
        <v>2045</v>
      </c>
      <c r="I1678" s="90" t="s">
        <v>2034</v>
      </c>
      <c r="J1678" s="90">
        <v>0</v>
      </c>
      <c r="K1678" s="90">
        <v>2</v>
      </c>
    </row>
    <row r="1679" spans="7:11">
      <c r="G1679" s="106">
        <v>41395</v>
      </c>
      <c r="H1679" s="90" t="s">
        <v>2083</v>
      </c>
      <c r="I1679" s="90" t="s">
        <v>2046</v>
      </c>
      <c r="J1679" s="90">
        <v>0</v>
      </c>
      <c r="K1679" s="90">
        <v>3</v>
      </c>
    </row>
    <row r="1680" spans="7:11">
      <c r="G1680" s="106">
        <v>41609</v>
      </c>
      <c r="H1680" s="90" t="s">
        <v>2059</v>
      </c>
      <c r="I1680" s="90" t="s">
        <v>2037</v>
      </c>
      <c r="J1680" s="90">
        <v>0</v>
      </c>
      <c r="K1680" s="90">
        <v>1</v>
      </c>
    </row>
    <row r="1681" spans="7:11">
      <c r="G1681" s="106">
        <v>41439</v>
      </c>
      <c r="H1681" s="90" t="s">
        <v>2059</v>
      </c>
      <c r="I1681" s="90" t="s">
        <v>2034</v>
      </c>
      <c r="J1681" s="90">
        <v>0</v>
      </c>
      <c r="K1681" s="90">
        <v>3</v>
      </c>
    </row>
    <row r="1682" spans="7:11">
      <c r="G1682" s="106">
        <v>41973</v>
      </c>
      <c r="H1682" s="90" t="s">
        <v>2054</v>
      </c>
      <c r="I1682" s="90" t="s">
        <v>2027</v>
      </c>
      <c r="J1682" s="90">
        <v>0.01</v>
      </c>
      <c r="K1682" s="90">
        <v>2</v>
      </c>
    </row>
    <row r="1683" spans="7:11">
      <c r="G1683" s="106">
        <v>41634</v>
      </c>
      <c r="H1683" s="90" t="s">
        <v>2082</v>
      </c>
      <c r="I1683" s="90" t="s">
        <v>2024</v>
      </c>
      <c r="J1683" s="90">
        <v>0</v>
      </c>
      <c r="K1683" s="90">
        <v>3</v>
      </c>
    </row>
    <row r="1684" spans="7:11">
      <c r="G1684" s="106">
        <v>41603</v>
      </c>
      <c r="H1684" s="90" t="s">
        <v>2036</v>
      </c>
      <c r="I1684" s="90" t="s">
        <v>2028</v>
      </c>
      <c r="J1684" s="90">
        <v>2.5000000000000001E-2</v>
      </c>
      <c r="K1684" s="90">
        <v>4</v>
      </c>
    </row>
    <row r="1685" spans="7:11">
      <c r="G1685" s="106">
        <v>41957</v>
      </c>
      <c r="H1685" s="90" t="s">
        <v>2038</v>
      </c>
      <c r="I1685" s="90" t="s">
        <v>2027</v>
      </c>
      <c r="J1685" s="90">
        <v>0</v>
      </c>
      <c r="K1685" s="90">
        <v>2</v>
      </c>
    </row>
    <row r="1686" spans="7:11">
      <c r="G1686" s="106">
        <v>41953</v>
      </c>
      <c r="H1686" s="90" t="s">
        <v>2051</v>
      </c>
      <c r="I1686" s="90" t="s">
        <v>2019</v>
      </c>
      <c r="J1686" s="90">
        <v>0.01</v>
      </c>
      <c r="K1686" s="90">
        <v>2</v>
      </c>
    </row>
    <row r="1687" spans="7:11">
      <c r="G1687" s="106">
        <v>41594</v>
      </c>
      <c r="H1687" s="90" t="s">
        <v>2084</v>
      </c>
      <c r="I1687" s="90" t="s">
        <v>2046</v>
      </c>
      <c r="J1687" s="90">
        <v>2.5000000000000001E-2</v>
      </c>
      <c r="K1687" s="90">
        <v>3</v>
      </c>
    </row>
    <row r="1688" spans="7:11">
      <c r="G1688" s="106">
        <v>41945</v>
      </c>
      <c r="H1688" s="90" t="s">
        <v>2054</v>
      </c>
      <c r="I1688" s="90" t="s">
        <v>2024</v>
      </c>
      <c r="J1688" s="90">
        <v>0</v>
      </c>
      <c r="K1688" s="90">
        <v>13</v>
      </c>
    </row>
    <row r="1689" spans="7:11">
      <c r="G1689" s="106">
        <v>41948</v>
      </c>
      <c r="H1689" s="90" t="s">
        <v>2020</v>
      </c>
      <c r="I1689" s="90" t="s">
        <v>2019</v>
      </c>
      <c r="J1689" s="90">
        <v>0</v>
      </c>
      <c r="K1689" s="90">
        <v>1</v>
      </c>
    </row>
    <row r="1690" spans="7:11">
      <c r="G1690" s="106">
        <v>41580</v>
      </c>
      <c r="H1690" s="90" t="s">
        <v>2103</v>
      </c>
      <c r="I1690" s="90" t="s">
        <v>2034</v>
      </c>
      <c r="J1690" s="90">
        <v>0</v>
      </c>
      <c r="K1690" s="90">
        <v>3</v>
      </c>
    </row>
    <row r="1691" spans="7:11">
      <c r="G1691" s="106">
        <v>41986</v>
      </c>
      <c r="H1691" s="90" t="s">
        <v>2055</v>
      </c>
      <c r="I1691" s="90" t="s">
        <v>2024</v>
      </c>
      <c r="J1691" s="90">
        <v>0.03</v>
      </c>
      <c r="K1691" s="90">
        <v>1</v>
      </c>
    </row>
    <row r="1692" spans="7:11">
      <c r="G1692" s="106">
        <v>41581</v>
      </c>
      <c r="H1692" s="90" t="s">
        <v>2039</v>
      </c>
      <c r="I1692" s="90" t="s">
        <v>2024</v>
      </c>
      <c r="J1692" s="90">
        <v>0.02</v>
      </c>
      <c r="K1692" s="90">
        <v>3</v>
      </c>
    </row>
    <row r="1693" spans="7:11">
      <c r="G1693" s="106">
        <v>41998</v>
      </c>
      <c r="H1693" s="90" t="s">
        <v>2075</v>
      </c>
      <c r="I1693" s="90" t="s">
        <v>2043</v>
      </c>
      <c r="J1693" s="90">
        <v>0</v>
      </c>
      <c r="K1693" s="90">
        <v>21</v>
      </c>
    </row>
    <row r="1694" spans="7:11">
      <c r="G1694" s="106">
        <v>41628</v>
      </c>
      <c r="H1694" s="90" t="s">
        <v>2057</v>
      </c>
      <c r="I1694" s="90" t="s">
        <v>2024</v>
      </c>
      <c r="J1694" s="90">
        <v>1.4999999999999999E-2</v>
      </c>
      <c r="K1694" s="90">
        <v>15</v>
      </c>
    </row>
    <row r="1695" spans="7:11">
      <c r="G1695" s="106">
        <v>41816</v>
      </c>
      <c r="H1695" s="90" t="s">
        <v>2057</v>
      </c>
      <c r="I1695" s="90" t="s">
        <v>2024</v>
      </c>
      <c r="J1695" s="90">
        <v>0.01</v>
      </c>
      <c r="K1695" s="90">
        <v>2</v>
      </c>
    </row>
    <row r="1696" spans="7:11">
      <c r="G1696" s="106">
        <v>41590</v>
      </c>
      <c r="H1696" s="90" t="s">
        <v>2093</v>
      </c>
      <c r="I1696" s="90" t="s">
        <v>2046</v>
      </c>
      <c r="J1696" s="90">
        <v>0.01</v>
      </c>
      <c r="K1696" s="90">
        <v>1</v>
      </c>
    </row>
    <row r="1697" spans="7:11">
      <c r="G1697" s="106">
        <v>41955</v>
      </c>
      <c r="H1697" s="90" t="s">
        <v>2071</v>
      </c>
      <c r="I1697" s="90" t="s">
        <v>2024</v>
      </c>
      <c r="J1697" s="90">
        <v>0</v>
      </c>
      <c r="K1697" s="90">
        <v>12</v>
      </c>
    </row>
    <row r="1698" spans="7:11">
      <c r="G1698" s="106">
        <v>41606</v>
      </c>
      <c r="H1698" s="90" t="s">
        <v>2063</v>
      </c>
      <c r="I1698" s="90" t="s">
        <v>2024</v>
      </c>
      <c r="J1698" s="90">
        <v>0</v>
      </c>
      <c r="K1698" s="90">
        <v>2</v>
      </c>
    </row>
    <row r="1699" spans="7:11">
      <c r="G1699" s="106">
        <v>41818</v>
      </c>
      <c r="H1699" s="90" t="s">
        <v>2049</v>
      </c>
      <c r="I1699" s="90" t="s">
        <v>2043</v>
      </c>
      <c r="J1699" s="90">
        <v>0</v>
      </c>
      <c r="K1699" s="90">
        <v>1</v>
      </c>
    </row>
    <row r="1700" spans="7:11">
      <c r="G1700" s="106">
        <v>41287</v>
      </c>
      <c r="H1700" s="90" t="s">
        <v>2079</v>
      </c>
      <c r="I1700" s="90" t="s">
        <v>2028</v>
      </c>
      <c r="J1700" s="90">
        <v>0</v>
      </c>
      <c r="K1700" s="90">
        <v>2</v>
      </c>
    </row>
    <row r="1701" spans="7:11">
      <c r="G1701" s="106">
        <v>41621</v>
      </c>
      <c r="H1701" s="90" t="s">
        <v>2035</v>
      </c>
      <c r="I1701" s="90" t="s">
        <v>2034</v>
      </c>
      <c r="J1701" s="90">
        <v>0</v>
      </c>
      <c r="K1701" s="90">
        <v>3</v>
      </c>
    </row>
    <row r="1702" spans="7:11">
      <c r="G1702" s="106">
        <v>41946</v>
      </c>
      <c r="H1702" s="90" t="s">
        <v>2054</v>
      </c>
      <c r="I1702" s="90" t="s">
        <v>2028</v>
      </c>
      <c r="J1702" s="90">
        <v>2.5000000000000001E-2</v>
      </c>
      <c r="K1702" s="90">
        <v>1</v>
      </c>
    </row>
    <row r="1703" spans="7:11">
      <c r="G1703" s="106">
        <v>41629</v>
      </c>
      <c r="H1703" s="90" t="s">
        <v>2076</v>
      </c>
      <c r="I1703" s="90" t="s">
        <v>2024</v>
      </c>
      <c r="J1703" s="90">
        <v>1.4999999999999999E-2</v>
      </c>
      <c r="K1703" s="90">
        <v>2</v>
      </c>
    </row>
    <row r="1704" spans="7:11">
      <c r="G1704" s="106">
        <v>41450</v>
      </c>
      <c r="H1704" s="90" t="s">
        <v>2073</v>
      </c>
      <c r="I1704" s="90" t="s">
        <v>2028</v>
      </c>
      <c r="J1704" s="90">
        <v>1.4999999999999999E-2</v>
      </c>
      <c r="K1704" s="90">
        <v>2</v>
      </c>
    </row>
    <row r="1705" spans="7:11">
      <c r="G1705" s="106">
        <v>41412</v>
      </c>
      <c r="H1705" s="90" t="s">
        <v>2094</v>
      </c>
      <c r="I1705" s="90" t="s">
        <v>2043</v>
      </c>
      <c r="J1705" s="90">
        <v>1.4999999999999999E-2</v>
      </c>
      <c r="K1705" s="90">
        <v>3</v>
      </c>
    </row>
    <row r="1706" spans="7:11">
      <c r="G1706" s="106">
        <v>41969</v>
      </c>
      <c r="H1706" s="90" t="s">
        <v>2082</v>
      </c>
      <c r="I1706" s="90" t="s">
        <v>2046</v>
      </c>
      <c r="J1706" s="90">
        <v>1.4999999999999999E-2</v>
      </c>
      <c r="K1706" s="90">
        <v>3</v>
      </c>
    </row>
    <row r="1707" spans="7:11">
      <c r="G1707" s="106">
        <v>41626</v>
      </c>
      <c r="H1707" s="90" t="s">
        <v>2054</v>
      </c>
      <c r="I1707" s="90" t="s">
        <v>2027</v>
      </c>
      <c r="J1707" s="90">
        <v>0</v>
      </c>
      <c r="K1707" s="90">
        <v>1</v>
      </c>
    </row>
    <row r="1708" spans="7:11">
      <c r="G1708" s="106">
        <v>41987</v>
      </c>
      <c r="H1708" s="90" t="s">
        <v>2051</v>
      </c>
      <c r="I1708" s="90" t="s">
        <v>2040</v>
      </c>
      <c r="J1708" s="90">
        <v>1.4999999999999999E-2</v>
      </c>
      <c r="K1708" s="90">
        <v>3</v>
      </c>
    </row>
    <row r="1709" spans="7:11">
      <c r="G1709" s="106">
        <v>41964</v>
      </c>
      <c r="H1709" s="90" t="s">
        <v>2051</v>
      </c>
      <c r="I1709" s="90" t="s">
        <v>2040</v>
      </c>
      <c r="J1709" s="90">
        <v>1.4999999999999999E-2</v>
      </c>
      <c r="K1709" s="90">
        <v>1</v>
      </c>
    </row>
    <row r="1710" spans="7:11">
      <c r="G1710" s="106">
        <v>41982</v>
      </c>
      <c r="H1710" s="90" t="s">
        <v>2062</v>
      </c>
      <c r="I1710" s="90" t="s">
        <v>2027</v>
      </c>
      <c r="J1710" s="90">
        <v>0.02</v>
      </c>
      <c r="K1710" s="90">
        <v>1</v>
      </c>
    </row>
    <row r="1711" spans="7:11">
      <c r="G1711" s="106">
        <v>41637</v>
      </c>
      <c r="H1711" s="90" t="s">
        <v>2053</v>
      </c>
      <c r="I1711" s="90" t="s">
        <v>2028</v>
      </c>
      <c r="J1711" s="90">
        <v>0</v>
      </c>
      <c r="K1711" s="90">
        <v>3</v>
      </c>
    </row>
    <row r="1712" spans="7:11">
      <c r="G1712" s="106">
        <v>41680</v>
      </c>
      <c r="H1712" s="90" t="s">
        <v>2039</v>
      </c>
      <c r="I1712" s="90" t="s">
        <v>2037</v>
      </c>
      <c r="J1712" s="90">
        <v>0</v>
      </c>
      <c r="K1712" s="90">
        <v>3</v>
      </c>
    </row>
    <row r="1713" spans="7:11">
      <c r="G1713" s="106">
        <v>41906</v>
      </c>
      <c r="H1713" s="90" t="s">
        <v>2067</v>
      </c>
      <c r="I1713" s="90" t="s">
        <v>2031</v>
      </c>
      <c r="J1713" s="90">
        <v>2.5000000000000001E-2</v>
      </c>
      <c r="K1713" s="90">
        <v>2</v>
      </c>
    </row>
    <row r="1714" spans="7:11">
      <c r="G1714" s="106">
        <v>41949</v>
      </c>
      <c r="H1714" s="90" t="s">
        <v>2056</v>
      </c>
      <c r="I1714" s="90" t="s">
        <v>2027</v>
      </c>
      <c r="J1714" s="90">
        <v>0</v>
      </c>
      <c r="K1714" s="90">
        <v>2</v>
      </c>
    </row>
    <row r="1715" spans="7:11">
      <c r="G1715" s="106">
        <v>41986</v>
      </c>
      <c r="H1715" s="90" t="s">
        <v>2065</v>
      </c>
      <c r="I1715" s="90" t="s">
        <v>2027</v>
      </c>
      <c r="J1715" s="90">
        <v>2.5000000000000001E-2</v>
      </c>
      <c r="K1715" s="90">
        <v>2</v>
      </c>
    </row>
    <row r="1716" spans="7:11">
      <c r="G1716" s="106">
        <v>41631</v>
      </c>
      <c r="H1716" s="90" t="s">
        <v>2054</v>
      </c>
      <c r="I1716" s="90" t="s">
        <v>2043</v>
      </c>
      <c r="J1716" s="90">
        <v>2.5000000000000001E-2</v>
      </c>
      <c r="K1716" s="90">
        <v>4</v>
      </c>
    </row>
    <row r="1717" spans="7:11">
      <c r="G1717" s="106">
        <v>41597</v>
      </c>
      <c r="H1717" s="90" t="s">
        <v>2067</v>
      </c>
      <c r="I1717" s="90" t="s">
        <v>2043</v>
      </c>
      <c r="J1717" s="90">
        <v>0</v>
      </c>
      <c r="K1717" s="90">
        <v>3</v>
      </c>
    </row>
    <row r="1718" spans="7:11">
      <c r="G1718" s="106">
        <v>41965</v>
      </c>
      <c r="H1718" s="90" t="s">
        <v>2036</v>
      </c>
      <c r="I1718" s="90" t="s">
        <v>2024</v>
      </c>
      <c r="J1718" s="90">
        <v>0</v>
      </c>
      <c r="K1718" s="90">
        <v>19</v>
      </c>
    </row>
    <row r="1719" spans="7:11">
      <c r="G1719" s="106">
        <v>41637</v>
      </c>
      <c r="H1719" s="90" t="s">
        <v>2092</v>
      </c>
      <c r="I1719" s="90" t="s">
        <v>2034</v>
      </c>
      <c r="J1719" s="90">
        <v>1.4999999999999999E-2</v>
      </c>
      <c r="K1719" s="90">
        <v>2</v>
      </c>
    </row>
    <row r="1720" spans="7:11">
      <c r="G1720" s="106">
        <v>41629</v>
      </c>
      <c r="H1720" s="90" t="s">
        <v>2097</v>
      </c>
      <c r="I1720" s="90" t="s">
        <v>2040</v>
      </c>
      <c r="J1720" s="90">
        <v>1.4999999999999999E-2</v>
      </c>
      <c r="K1720" s="90">
        <v>2</v>
      </c>
    </row>
    <row r="1721" spans="7:11">
      <c r="G1721" s="106">
        <v>41990</v>
      </c>
      <c r="H1721" s="90" t="s">
        <v>2082</v>
      </c>
      <c r="I1721" s="90" t="s">
        <v>2046</v>
      </c>
      <c r="J1721" s="90">
        <v>2.5000000000000001E-2</v>
      </c>
      <c r="K1721" s="90">
        <v>4</v>
      </c>
    </row>
    <row r="1722" spans="7:11">
      <c r="G1722" s="106">
        <v>41603</v>
      </c>
      <c r="H1722" s="90" t="s">
        <v>2086</v>
      </c>
      <c r="I1722" s="90" t="s">
        <v>2024</v>
      </c>
      <c r="J1722" s="90">
        <v>0</v>
      </c>
      <c r="K1722" s="90">
        <v>22</v>
      </c>
    </row>
    <row r="1723" spans="7:11">
      <c r="G1723" s="106">
        <v>41511</v>
      </c>
      <c r="H1723" s="90" t="s">
        <v>2064</v>
      </c>
      <c r="I1723" s="90" t="s">
        <v>2043</v>
      </c>
      <c r="J1723" s="90">
        <v>1.4999999999999999E-2</v>
      </c>
      <c r="K1723" s="90">
        <v>2</v>
      </c>
    </row>
    <row r="1724" spans="7:11">
      <c r="G1724" s="106">
        <v>41333</v>
      </c>
      <c r="H1724" s="90" t="s">
        <v>2033</v>
      </c>
      <c r="I1724" s="90" t="s">
        <v>2027</v>
      </c>
      <c r="J1724" s="90">
        <v>1.4999999999999999E-2</v>
      </c>
      <c r="K1724" s="90">
        <v>3</v>
      </c>
    </row>
    <row r="1725" spans="7:11">
      <c r="G1725" s="106">
        <v>41980</v>
      </c>
      <c r="H1725" s="90" t="s">
        <v>2061</v>
      </c>
      <c r="I1725" s="90" t="s">
        <v>2037</v>
      </c>
      <c r="J1725" s="90">
        <v>0.01</v>
      </c>
      <c r="K1725" s="90">
        <v>3</v>
      </c>
    </row>
    <row r="1726" spans="7:11">
      <c r="G1726" s="106">
        <v>41999</v>
      </c>
      <c r="H1726" s="90" t="s">
        <v>2022</v>
      </c>
      <c r="I1726" s="90" t="s">
        <v>2024</v>
      </c>
      <c r="J1726" s="90">
        <v>2.5000000000000001E-2</v>
      </c>
      <c r="K1726" s="90">
        <v>1</v>
      </c>
    </row>
    <row r="1727" spans="7:11">
      <c r="G1727" s="106">
        <v>41286</v>
      </c>
      <c r="H1727" s="90" t="s">
        <v>2055</v>
      </c>
      <c r="I1727" s="90" t="s">
        <v>2043</v>
      </c>
      <c r="J1727" s="90">
        <v>0.03</v>
      </c>
      <c r="K1727" s="90">
        <v>2</v>
      </c>
    </row>
    <row r="1728" spans="7:11">
      <c r="G1728" s="106">
        <v>41637</v>
      </c>
      <c r="H1728" s="90" t="s">
        <v>2054</v>
      </c>
      <c r="I1728" s="90" t="s">
        <v>2034</v>
      </c>
      <c r="J1728" s="90">
        <v>0.03</v>
      </c>
      <c r="K1728" s="90">
        <v>3</v>
      </c>
    </row>
    <row r="1729" spans="7:11">
      <c r="G1729" s="106">
        <v>41950</v>
      </c>
      <c r="H1729" s="90" t="s">
        <v>2063</v>
      </c>
      <c r="I1729" s="90" t="s">
        <v>2040</v>
      </c>
      <c r="J1729" s="90">
        <v>2.5000000000000001E-2</v>
      </c>
      <c r="K1729" s="90">
        <v>2</v>
      </c>
    </row>
    <row r="1730" spans="7:11">
      <c r="G1730" s="106">
        <v>41971</v>
      </c>
      <c r="H1730" s="90" t="s">
        <v>2039</v>
      </c>
      <c r="I1730" s="90" t="s">
        <v>2031</v>
      </c>
      <c r="J1730" s="90">
        <v>0.01</v>
      </c>
      <c r="K1730" s="90">
        <v>4</v>
      </c>
    </row>
    <row r="1731" spans="7:11">
      <c r="G1731" s="106">
        <v>41994</v>
      </c>
      <c r="H1731" s="90" t="s">
        <v>2042</v>
      </c>
      <c r="I1731" s="90" t="s">
        <v>2019</v>
      </c>
      <c r="J1731" s="90">
        <v>0.01</v>
      </c>
      <c r="K1731" s="90">
        <v>2</v>
      </c>
    </row>
    <row r="1732" spans="7:11">
      <c r="G1732" s="106">
        <v>41996</v>
      </c>
      <c r="H1732" s="90" t="s">
        <v>2054</v>
      </c>
      <c r="I1732" s="90" t="s">
        <v>2043</v>
      </c>
      <c r="J1732" s="90">
        <v>1.4999999999999999E-2</v>
      </c>
      <c r="K1732" s="90">
        <v>3</v>
      </c>
    </row>
    <row r="1733" spans="7:11">
      <c r="G1733" s="106">
        <v>41977</v>
      </c>
      <c r="H1733" s="90" t="s">
        <v>2044</v>
      </c>
      <c r="I1733" s="90" t="s">
        <v>2019</v>
      </c>
      <c r="J1733" s="90">
        <v>0.01</v>
      </c>
      <c r="K1733" s="90">
        <v>2</v>
      </c>
    </row>
    <row r="1734" spans="7:11">
      <c r="G1734" s="106">
        <v>41910</v>
      </c>
      <c r="H1734" s="90" t="s">
        <v>2036</v>
      </c>
      <c r="I1734" s="90" t="s">
        <v>2031</v>
      </c>
      <c r="J1734" s="90">
        <v>0</v>
      </c>
      <c r="K1734" s="90">
        <v>3</v>
      </c>
    </row>
    <row r="1735" spans="7:11">
      <c r="G1735" s="106">
        <v>41988</v>
      </c>
      <c r="H1735" s="90" t="s">
        <v>2084</v>
      </c>
      <c r="I1735" s="90" t="s">
        <v>2040</v>
      </c>
      <c r="J1735" s="90">
        <v>2.5000000000000001E-2</v>
      </c>
      <c r="K1735" s="90">
        <v>3</v>
      </c>
    </row>
    <row r="1736" spans="7:11">
      <c r="G1736" s="106">
        <v>41584</v>
      </c>
      <c r="H1736" s="90" t="s">
        <v>2062</v>
      </c>
      <c r="I1736" s="90" t="s">
        <v>2040</v>
      </c>
      <c r="J1736" s="90">
        <v>0.01</v>
      </c>
      <c r="K1736" s="90">
        <v>2</v>
      </c>
    </row>
    <row r="1737" spans="7:11">
      <c r="G1737" s="106">
        <v>41971</v>
      </c>
      <c r="H1737" s="90" t="s">
        <v>2061</v>
      </c>
      <c r="I1737" s="90" t="s">
        <v>2034</v>
      </c>
      <c r="J1737" s="90">
        <v>0</v>
      </c>
      <c r="K1737" s="90">
        <v>2</v>
      </c>
    </row>
    <row r="1738" spans="7:11">
      <c r="G1738" s="106">
        <v>41589</v>
      </c>
      <c r="H1738" s="90" t="s">
        <v>2033</v>
      </c>
      <c r="I1738" s="90" t="s">
        <v>2028</v>
      </c>
      <c r="J1738" s="90">
        <v>2.5000000000000001E-2</v>
      </c>
      <c r="K1738" s="90">
        <v>2</v>
      </c>
    </row>
    <row r="1739" spans="7:11">
      <c r="G1739" s="106">
        <v>41579</v>
      </c>
      <c r="H1739" s="90" t="s">
        <v>2025</v>
      </c>
      <c r="I1739" s="90" t="s">
        <v>2046</v>
      </c>
      <c r="J1739" s="90">
        <v>2.5000000000000001E-2</v>
      </c>
      <c r="K1739" s="90">
        <v>2</v>
      </c>
    </row>
    <row r="1740" spans="7:11">
      <c r="G1740" s="106">
        <v>41987</v>
      </c>
      <c r="H1740" s="90" t="s">
        <v>2085</v>
      </c>
      <c r="I1740" s="90" t="s">
        <v>2034</v>
      </c>
      <c r="J1740" s="90">
        <v>0.03</v>
      </c>
      <c r="K1740" s="90">
        <v>22</v>
      </c>
    </row>
    <row r="1741" spans="7:11">
      <c r="G1741" s="106">
        <v>41584</v>
      </c>
      <c r="H1741" s="90" t="s">
        <v>2051</v>
      </c>
      <c r="I1741" s="90" t="s">
        <v>2034</v>
      </c>
      <c r="J1741" s="90">
        <v>0</v>
      </c>
      <c r="K1741" s="90">
        <v>1</v>
      </c>
    </row>
    <row r="1742" spans="7:11">
      <c r="G1742" s="106">
        <v>41956</v>
      </c>
      <c r="H1742" s="90" t="s">
        <v>2095</v>
      </c>
      <c r="I1742" s="90" t="s">
        <v>2040</v>
      </c>
      <c r="J1742" s="90">
        <v>0.03</v>
      </c>
      <c r="K1742" s="90">
        <v>3</v>
      </c>
    </row>
    <row r="1743" spans="7:11">
      <c r="G1743" s="106">
        <v>41838</v>
      </c>
      <c r="H1743" s="90" t="s">
        <v>2036</v>
      </c>
      <c r="I1743" s="90" t="s">
        <v>2046</v>
      </c>
      <c r="J1743" s="90">
        <v>2.5000000000000001E-2</v>
      </c>
      <c r="K1743" s="90">
        <v>1</v>
      </c>
    </row>
    <row r="1744" spans="7:11">
      <c r="G1744" s="106">
        <v>41881</v>
      </c>
      <c r="H1744" s="90" t="s">
        <v>2059</v>
      </c>
      <c r="I1744" s="90" t="s">
        <v>2028</v>
      </c>
      <c r="J1744" s="90">
        <v>0</v>
      </c>
      <c r="K1744" s="90">
        <v>3</v>
      </c>
    </row>
    <row r="1745" spans="7:11">
      <c r="G1745" s="106">
        <v>41584</v>
      </c>
      <c r="H1745" s="90" t="s">
        <v>2093</v>
      </c>
      <c r="I1745" s="90" t="s">
        <v>2040</v>
      </c>
      <c r="J1745" s="90">
        <v>0</v>
      </c>
      <c r="K1745" s="90">
        <v>1</v>
      </c>
    </row>
    <row r="1746" spans="7:11">
      <c r="G1746" s="106">
        <v>41892</v>
      </c>
      <c r="H1746" s="90" t="s">
        <v>2070</v>
      </c>
      <c r="I1746" s="90" t="s">
        <v>2028</v>
      </c>
      <c r="J1746" s="90">
        <v>0.03</v>
      </c>
      <c r="K1746" s="90">
        <v>2</v>
      </c>
    </row>
    <row r="1747" spans="7:11">
      <c r="G1747" s="106">
        <v>41581</v>
      </c>
      <c r="H1747" s="90" t="s">
        <v>2038</v>
      </c>
      <c r="I1747" s="90" t="s">
        <v>2040</v>
      </c>
      <c r="J1747" s="90">
        <v>0</v>
      </c>
      <c r="K1747" s="90">
        <v>2</v>
      </c>
    </row>
    <row r="1748" spans="7:11">
      <c r="G1748" s="106">
        <v>41962</v>
      </c>
      <c r="H1748" s="90" t="s">
        <v>2051</v>
      </c>
      <c r="I1748" s="90" t="s">
        <v>2027</v>
      </c>
      <c r="J1748" s="90">
        <v>0.02</v>
      </c>
      <c r="K1748" s="90">
        <v>2</v>
      </c>
    </row>
    <row r="1749" spans="7:11">
      <c r="G1749" s="106">
        <v>41970</v>
      </c>
      <c r="H1749" s="90" t="s">
        <v>2049</v>
      </c>
      <c r="I1749" s="90" t="s">
        <v>2034</v>
      </c>
      <c r="J1749" s="90">
        <v>2.5000000000000001E-2</v>
      </c>
      <c r="K1749" s="90">
        <v>2</v>
      </c>
    </row>
    <row r="1750" spans="7:11">
      <c r="G1750" s="106">
        <v>41995</v>
      </c>
      <c r="H1750" s="90" t="s">
        <v>2079</v>
      </c>
      <c r="I1750" s="90" t="s">
        <v>2034</v>
      </c>
      <c r="J1750" s="90">
        <v>0</v>
      </c>
      <c r="K1750" s="90">
        <v>1</v>
      </c>
    </row>
    <row r="1751" spans="7:11">
      <c r="G1751" s="106">
        <v>41974</v>
      </c>
      <c r="H1751" s="90" t="s">
        <v>2097</v>
      </c>
      <c r="I1751" s="90" t="s">
        <v>2031</v>
      </c>
      <c r="J1751" s="90">
        <v>0.01</v>
      </c>
      <c r="K1751" s="90">
        <v>1</v>
      </c>
    </row>
    <row r="1752" spans="7:11">
      <c r="G1752" s="106">
        <v>41952</v>
      </c>
      <c r="H1752" s="90" t="s">
        <v>2102</v>
      </c>
      <c r="I1752" s="90" t="s">
        <v>2034</v>
      </c>
      <c r="J1752" s="90">
        <v>0.02</v>
      </c>
      <c r="K1752" s="90">
        <v>1</v>
      </c>
    </row>
    <row r="1753" spans="7:11">
      <c r="G1753" s="106">
        <v>41886</v>
      </c>
      <c r="H1753" s="90" t="s">
        <v>2084</v>
      </c>
      <c r="I1753" s="90" t="s">
        <v>2027</v>
      </c>
      <c r="J1753" s="90">
        <v>0</v>
      </c>
      <c r="K1753" s="90">
        <v>15</v>
      </c>
    </row>
    <row r="1754" spans="7:11">
      <c r="G1754" s="106">
        <v>41955</v>
      </c>
      <c r="H1754" s="90" t="s">
        <v>2102</v>
      </c>
      <c r="I1754" s="90" t="s">
        <v>2046</v>
      </c>
      <c r="J1754" s="90">
        <v>0</v>
      </c>
      <c r="K1754" s="90">
        <v>2</v>
      </c>
    </row>
    <row r="1755" spans="7:11">
      <c r="G1755" s="106">
        <v>41652</v>
      </c>
      <c r="H1755" s="90" t="s">
        <v>2036</v>
      </c>
      <c r="I1755" s="90" t="s">
        <v>2028</v>
      </c>
      <c r="J1755" s="90">
        <v>2.5000000000000001E-2</v>
      </c>
      <c r="K1755" s="90">
        <v>2</v>
      </c>
    </row>
    <row r="1756" spans="7:11">
      <c r="G1756" s="106">
        <v>41468</v>
      </c>
      <c r="H1756" s="90" t="s">
        <v>2098</v>
      </c>
      <c r="I1756" s="90" t="s">
        <v>2019</v>
      </c>
      <c r="J1756" s="90">
        <v>0</v>
      </c>
      <c r="K1756" s="90">
        <v>2</v>
      </c>
    </row>
    <row r="1757" spans="7:11">
      <c r="G1757" s="106">
        <v>41579</v>
      </c>
      <c r="H1757" s="90" t="s">
        <v>2062</v>
      </c>
      <c r="I1757" s="90" t="s">
        <v>2046</v>
      </c>
      <c r="J1757" s="90">
        <v>0.01</v>
      </c>
      <c r="K1757" s="90">
        <v>1</v>
      </c>
    </row>
    <row r="1758" spans="7:11">
      <c r="G1758" s="106">
        <v>41860</v>
      </c>
      <c r="H1758" s="90" t="s">
        <v>2084</v>
      </c>
      <c r="I1758" s="90" t="s">
        <v>2024</v>
      </c>
      <c r="J1758" s="90">
        <v>0</v>
      </c>
      <c r="K1758" s="90">
        <v>2</v>
      </c>
    </row>
    <row r="1759" spans="7:11">
      <c r="G1759" s="106">
        <v>41973</v>
      </c>
      <c r="H1759" s="90" t="s">
        <v>2025</v>
      </c>
      <c r="I1759" s="90" t="s">
        <v>2034</v>
      </c>
      <c r="J1759" s="90">
        <v>0</v>
      </c>
      <c r="K1759" s="90">
        <v>2</v>
      </c>
    </row>
    <row r="1760" spans="7:11">
      <c r="G1760" s="106">
        <v>41935</v>
      </c>
      <c r="H1760" s="90" t="s">
        <v>2055</v>
      </c>
      <c r="I1760" s="90" t="s">
        <v>2027</v>
      </c>
      <c r="J1760" s="90">
        <v>2.5000000000000001E-2</v>
      </c>
      <c r="K1760" s="90">
        <v>3</v>
      </c>
    </row>
    <row r="1761" spans="7:11">
      <c r="G1761" s="106">
        <v>41635</v>
      </c>
      <c r="H1761" s="90" t="s">
        <v>2086</v>
      </c>
      <c r="I1761" s="90" t="s">
        <v>2043</v>
      </c>
      <c r="J1761" s="90">
        <v>0.02</v>
      </c>
      <c r="K1761" s="90">
        <v>3</v>
      </c>
    </row>
    <row r="1762" spans="7:11">
      <c r="G1762" s="106">
        <v>41622</v>
      </c>
      <c r="H1762" s="90" t="s">
        <v>2100</v>
      </c>
      <c r="I1762" s="90" t="s">
        <v>2023</v>
      </c>
      <c r="J1762" s="90">
        <v>0</v>
      </c>
      <c r="K1762" s="90">
        <v>3</v>
      </c>
    </row>
    <row r="1763" spans="7:11">
      <c r="G1763" s="106">
        <v>41946</v>
      </c>
      <c r="H1763" s="90" t="s">
        <v>2089</v>
      </c>
      <c r="I1763" s="90" t="s">
        <v>2028</v>
      </c>
      <c r="J1763" s="90">
        <v>0</v>
      </c>
      <c r="K1763" s="90">
        <v>1</v>
      </c>
    </row>
    <row r="1764" spans="7:11">
      <c r="G1764" s="106">
        <v>41975</v>
      </c>
      <c r="H1764" s="90" t="s">
        <v>2093</v>
      </c>
      <c r="I1764" s="90" t="s">
        <v>2019</v>
      </c>
      <c r="J1764" s="90">
        <v>1.4999999999999999E-2</v>
      </c>
      <c r="K1764" s="90">
        <v>2</v>
      </c>
    </row>
    <row r="1765" spans="7:11">
      <c r="G1765" s="106">
        <v>41620</v>
      </c>
      <c r="H1765" s="90" t="s">
        <v>2077</v>
      </c>
      <c r="I1765" s="90" t="s">
        <v>2046</v>
      </c>
      <c r="J1765" s="90">
        <v>0</v>
      </c>
      <c r="K1765" s="90">
        <v>3</v>
      </c>
    </row>
    <row r="1766" spans="7:11">
      <c r="G1766" s="106">
        <v>41472</v>
      </c>
      <c r="H1766" s="90" t="s">
        <v>2093</v>
      </c>
      <c r="I1766" s="90" t="s">
        <v>2034</v>
      </c>
      <c r="J1766" s="90">
        <v>2.5000000000000001E-2</v>
      </c>
      <c r="K1766" s="90">
        <v>2</v>
      </c>
    </row>
    <row r="1767" spans="7:11">
      <c r="G1767" s="106">
        <v>41997</v>
      </c>
      <c r="H1767" s="90" t="s">
        <v>2066</v>
      </c>
      <c r="I1767" s="90" t="s">
        <v>2034</v>
      </c>
      <c r="J1767" s="90">
        <v>0.02</v>
      </c>
      <c r="K1767" s="90">
        <v>1</v>
      </c>
    </row>
    <row r="1768" spans="7:11">
      <c r="G1768" s="106">
        <v>41617</v>
      </c>
      <c r="H1768" s="90" t="s">
        <v>2049</v>
      </c>
      <c r="I1768" s="90" t="s">
        <v>2050</v>
      </c>
      <c r="J1768" s="90">
        <v>0</v>
      </c>
      <c r="K1768" s="90">
        <v>4</v>
      </c>
    </row>
    <row r="1769" spans="7:11">
      <c r="G1769" s="106">
        <v>41688</v>
      </c>
      <c r="H1769" s="90" t="s">
        <v>2103</v>
      </c>
      <c r="I1769" s="90" t="s">
        <v>2034</v>
      </c>
      <c r="J1769" s="90">
        <v>0</v>
      </c>
      <c r="K1769" s="90">
        <v>15</v>
      </c>
    </row>
    <row r="1770" spans="7:11">
      <c r="G1770" s="106">
        <v>41688</v>
      </c>
      <c r="H1770" s="90" t="s">
        <v>2062</v>
      </c>
      <c r="I1770" s="90" t="s">
        <v>2019</v>
      </c>
      <c r="J1770" s="90">
        <v>0</v>
      </c>
      <c r="K1770" s="90">
        <v>3</v>
      </c>
    </row>
    <row r="1771" spans="7:11">
      <c r="G1771" s="106">
        <v>41628</v>
      </c>
      <c r="H1771" s="90" t="s">
        <v>2051</v>
      </c>
      <c r="I1771" s="90" t="s">
        <v>2034</v>
      </c>
      <c r="J1771" s="90">
        <v>0</v>
      </c>
      <c r="K1771" s="90">
        <v>2</v>
      </c>
    </row>
    <row r="1772" spans="7:11">
      <c r="G1772" s="106">
        <v>41621</v>
      </c>
      <c r="H1772" s="90" t="s">
        <v>2082</v>
      </c>
      <c r="I1772" s="90" t="s">
        <v>2024</v>
      </c>
      <c r="J1772" s="90">
        <v>0.03</v>
      </c>
      <c r="K1772" s="90">
        <v>3</v>
      </c>
    </row>
    <row r="1773" spans="7:11">
      <c r="G1773" s="106">
        <v>41672</v>
      </c>
      <c r="H1773" s="90" t="s">
        <v>2093</v>
      </c>
      <c r="I1773" s="90" t="s">
        <v>2050</v>
      </c>
      <c r="J1773" s="90">
        <v>0</v>
      </c>
      <c r="K1773" s="90">
        <v>2</v>
      </c>
    </row>
    <row r="1774" spans="7:11">
      <c r="G1774" s="106">
        <v>41961</v>
      </c>
      <c r="H1774" s="90" t="s">
        <v>2072</v>
      </c>
      <c r="I1774" s="90" t="s">
        <v>2043</v>
      </c>
      <c r="J1774" s="90">
        <v>0</v>
      </c>
      <c r="K1774" s="90">
        <v>2</v>
      </c>
    </row>
    <row r="1775" spans="7:11">
      <c r="G1775" s="106">
        <v>41611</v>
      </c>
      <c r="H1775" s="90" t="s">
        <v>2054</v>
      </c>
      <c r="I1775" s="90" t="s">
        <v>2043</v>
      </c>
      <c r="J1775" s="90">
        <v>0</v>
      </c>
      <c r="K1775" s="90">
        <v>1</v>
      </c>
    </row>
    <row r="1776" spans="7:11">
      <c r="G1776" s="106">
        <v>41608</v>
      </c>
      <c r="H1776" s="90" t="s">
        <v>2059</v>
      </c>
      <c r="I1776" s="90" t="s">
        <v>2028</v>
      </c>
      <c r="J1776" s="90">
        <v>0</v>
      </c>
      <c r="K1776" s="90">
        <v>4</v>
      </c>
    </row>
    <row r="1777" spans="7:11">
      <c r="G1777" s="106">
        <v>42004</v>
      </c>
      <c r="H1777" s="90" t="s">
        <v>2076</v>
      </c>
      <c r="I1777" s="90" t="s">
        <v>2019</v>
      </c>
      <c r="J1777" s="90">
        <v>0</v>
      </c>
      <c r="K1777" s="90">
        <v>3</v>
      </c>
    </row>
    <row r="1778" spans="7:11">
      <c r="G1778" s="106">
        <v>41944</v>
      </c>
      <c r="H1778" s="90" t="s">
        <v>2083</v>
      </c>
      <c r="I1778" s="90" t="s">
        <v>2028</v>
      </c>
      <c r="J1778" s="90">
        <v>1.4999999999999999E-2</v>
      </c>
      <c r="K1778" s="90">
        <v>3</v>
      </c>
    </row>
    <row r="1779" spans="7:11">
      <c r="G1779" s="106">
        <v>41966</v>
      </c>
      <c r="H1779" s="90" t="s">
        <v>2036</v>
      </c>
      <c r="I1779" s="90" t="s">
        <v>2023</v>
      </c>
      <c r="J1779" s="90">
        <v>0</v>
      </c>
      <c r="K1779" s="90">
        <v>1</v>
      </c>
    </row>
    <row r="1780" spans="7:11">
      <c r="G1780" s="106">
        <v>42001</v>
      </c>
      <c r="H1780" s="90" t="s">
        <v>2049</v>
      </c>
      <c r="I1780" s="90" t="s">
        <v>2024</v>
      </c>
      <c r="J1780" s="90">
        <v>0</v>
      </c>
      <c r="K1780" s="90">
        <v>2</v>
      </c>
    </row>
    <row r="1781" spans="7:11">
      <c r="G1781" s="106">
        <v>41394</v>
      </c>
      <c r="H1781" s="90" t="s">
        <v>2068</v>
      </c>
      <c r="I1781" s="90" t="s">
        <v>2024</v>
      </c>
      <c r="J1781" s="90">
        <v>2.5000000000000001E-2</v>
      </c>
      <c r="K1781" s="90">
        <v>3</v>
      </c>
    </row>
    <row r="1782" spans="7:11">
      <c r="G1782" s="106">
        <v>41809</v>
      </c>
      <c r="H1782" s="90" t="s">
        <v>2086</v>
      </c>
      <c r="I1782" s="90" t="s">
        <v>2024</v>
      </c>
      <c r="J1782" s="90">
        <v>0.03</v>
      </c>
      <c r="K1782" s="90">
        <v>1</v>
      </c>
    </row>
    <row r="1783" spans="7:11">
      <c r="G1783" s="106">
        <v>41628</v>
      </c>
      <c r="H1783" s="90" t="s">
        <v>2054</v>
      </c>
      <c r="I1783" s="90" t="s">
        <v>2024</v>
      </c>
      <c r="J1783" s="90">
        <v>0.01</v>
      </c>
      <c r="K1783" s="90">
        <v>2</v>
      </c>
    </row>
    <row r="1784" spans="7:11">
      <c r="G1784" s="106">
        <v>41317</v>
      </c>
      <c r="H1784" s="90" t="s">
        <v>2051</v>
      </c>
      <c r="I1784" s="90" t="s">
        <v>2034</v>
      </c>
      <c r="J1784" s="90">
        <v>0.01</v>
      </c>
      <c r="K1784" s="90">
        <v>4</v>
      </c>
    </row>
    <row r="1785" spans="7:11">
      <c r="G1785" s="106">
        <v>41627</v>
      </c>
      <c r="H1785" s="90" t="s">
        <v>2070</v>
      </c>
      <c r="I1785" s="90" t="s">
        <v>2050</v>
      </c>
      <c r="J1785" s="90">
        <v>0.03</v>
      </c>
      <c r="K1785" s="90">
        <v>1</v>
      </c>
    </row>
    <row r="1786" spans="7:11">
      <c r="G1786" s="106">
        <v>41608</v>
      </c>
      <c r="H1786" s="90" t="s">
        <v>2062</v>
      </c>
      <c r="I1786" s="90" t="s">
        <v>2037</v>
      </c>
      <c r="J1786" s="90">
        <v>0</v>
      </c>
      <c r="K1786" s="90">
        <v>1</v>
      </c>
    </row>
    <row r="1787" spans="7:11">
      <c r="G1787" s="106">
        <v>42004</v>
      </c>
      <c r="H1787" s="90" t="s">
        <v>2097</v>
      </c>
      <c r="I1787" s="90" t="s">
        <v>2019</v>
      </c>
      <c r="J1787" s="90">
        <v>0.02</v>
      </c>
      <c r="K1787" s="90">
        <v>3</v>
      </c>
    </row>
    <row r="1788" spans="7:11">
      <c r="G1788" s="106">
        <v>42003</v>
      </c>
      <c r="H1788" s="90" t="s">
        <v>2058</v>
      </c>
      <c r="I1788" s="90" t="s">
        <v>2027</v>
      </c>
      <c r="J1788" s="90">
        <v>2.5000000000000001E-2</v>
      </c>
      <c r="K1788" s="90">
        <v>3</v>
      </c>
    </row>
    <row r="1789" spans="7:11">
      <c r="G1789" s="106">
        <v>41609</v>
      </c>
      <c r="H1789" s="90" t="s">
        <v>2062</v>
      </c>
      <c r="I1789" s="90" t="s">
        <v>2040</v>
      </c>
      <c r="J1789" s="90">
        <v>0</v>
      </c>
      <c r="K1789" s="90">
        <v>2</v>
      </c>
    </row>
    <row r="1790" spans="7:11">
      <c r="G1790" s="106">
        <v>41349</v>
      </c>
      <c r="H1790" s="90" t="s">
        <v>2068</v>
      </c>
      <c r="I1790" s="90" t="s">
        <v>2034</v>
      </c>
      <c r="J1790" s="90">
        <v>0</v>
      </c>
      <c r="K1790" s="90">
        <v>1</v>
      </c>
    </row>
    <row r="1791" spans="7:11">
      <c r="G1791" s="106">
        <v>41996</v>
      </c>
      <c r="H1791" s="90" t="s">
        <v>2066</v>
      </c>
      <c r="I1791" s="90" t="s">
        <v>2043</v>
      </c>
      <c r="J1791" s="90">
        <v>2.5000000000000001E-2</v>
      </c>
      <c r="K1791" s="90">
        <v>4</v>
      </c>
    </row>
    <row r="1792" spans="7:11">
      <c r="G1792" s="106">
        <v>41967</v>
      </c>
      <c r="H1792" s="90" t="s">
        <v>2030</v>
      </c>
      <c r="I1792" s="90" t="s">
        <v>2040</v>
      </c>
      <c r="J1792" s="90">
        <v>0.03</v>
      </c>
      <c r="K1792" s="90">
        <v>2</v>
      </c>
    </row>
    <row r="1793" spans="7:11">
      <c r="G1793" s="106">
        <v>41635</v>
      </c>
      <c r="H1793" s="90" t="s">
        <v>2022</v>
      </c>
      <c r="I1793" s="90" t="s">
        <v>2027</v>
      </c>
      <c r="J1793" s="90">
        <v>0.01</v>
      </c>
      <c r="K1793" s="90">
        <v>3</v>
      </c>
    </row>
    <row r="1794" spans="7:11">
      <c r="G1794" s="106">
        <v>41633</v>
      </c>
      <c r="H1794" s="90" t="s">
        <v>2097</v>
      </c>
      <c r="I1794" s="90" t="s">
        <v>2028</v>
      </c>
      <c r="J1794" s="90">
        <v>1.4999999999999999E-2</v>
      </c>
      <c r="K1794" s="90">
        <v>1</v>
      </c>
    </row>
    <row r="1795" spans="7:11">
      <c r="G1795" s="106">
        <v>41949</v>
      </c>
      <c r="H1795" s="90" t="s">
        <v>2085</v>
      </c>
      <c r="I1795" s="90" t="s">
        <v>2031</v>
      </c>
      <c r="J1795" s="90">
        <v>0</v>
      </c>
      <c r="K1795" s="90">
        <v>1</v>
      </c>
    </row>
    <row r="1796" spans="7:11">
      <c r="G1796" s="106">
        <v>41608</v>
      </c>
      <c r="H1796" s="90" t="s">
        <v>2041</v>
      </c>
      <c r="I1796" s="90" t="s">
        <v>2031</v>
      </c>
      <c r="J1796" s="90">
        <v>0</v>
      </c>
      <c r="K1796" s="90">
        <v>4</v>
      </c>
    </row>
    <row r="1797" spans="7:11">
      <c r="G1797" s="106">
        <v>41623</v>
      </c>
      <c r="H1797" s="90" t="s">
        <v>2079</v>
      </c>
      <c r="I1797" s="90" t="s">
        <v>2043</v>
      </c>
      <c r="J1797" s="90">
        <v>2.5000000000000001E-2</v>
      </c>
      <c r="K1797" s="90">
        <v>2</v>
      </c>
    </row>
    <row r="1798" spans="7:11">
      <c r="G1798" s="106">
        <v>41983</v>
      </c>
      <c r="H1798" s="90" t="s">
        <v>2093</v>
      </c>
      <c r="I1798" s="90" t="s">
        <v>2046</v>
      </c>
      <c r="J1798" s="90">
        <v>0.03</v>
      </c>
      <c r="K1798" s="90">
        <v>3</v>
      </c>
    </row>
    <row r="1799" spans="7:11">
      <c r="G1799" s="106">
        <v>41350</v>
      </c>
      <c r="H1799" s="90" t="s">
        <v>2097</v>
      </c>
      <c r="I1799" s="90" t="s">
        <v>2028</v>
      </c>
      <c r="J1799" s="90">
        <v>0.03</v>
      </c>
      <c r="K1799" s="90">
        <v>2</v>
      </c>
    </row>
    <row r="1800" spans="7:11">
      <c r="G1800" s="106">
        <v>41616</v>
      </c>
      <c r="H1800" s="90" t="s">
        <v>2090</v>
      </c>
      <c r="I1800" s="90" t="s">
        <v>2028</v>
      </c>
      <c r="J1800" s="90">
        <v>0</v>
      </c>
      <c r="K1800" s="90">
        <v>19</v>
      </c>
    </row>
    <row r="1801" spans="7:11">
      <c r="G1801" s="106">
        <v>41966</v>
      </c>
      <c r="H1801" s="90" t="s">
        <v>2052</v>
      </c>
      <c r="I1801" s="90" t="s">
        <v>2040</v>
      </c>
      <c r="J1801" s="90">
        <v>0.01</v>
      </c>
      <c r="K1801" s="90">
        <v>1</v>
      </c>
    </row>
    <row r="1802" spans="7:11">
      <c r="G1802" s="106">
        <v>41812</v>
      </c>
      <c r="H1802" s="90" t="s">
        <v>2076</v>
      </c>
      <c r="I1802" s="90" t="s">
        <v>2037</v>
      </c>
      <c r="J1802" s="90">
        <v>0.02</v>
      </c>
      <c r="K1802" s="90">
        <v>1</v>
      </c>
    </row>
    <row r="1803" spans="7:11">
      <c r="G1803" s="106">
        <v>41823</v>
      </c>
      <c r="H1803" s="90" t="s">
        <v>2089</v>
      </c>
      <c r="I1803" s="90" t="s">
        <v>2027</v>
      </c>
      <c r="J1803" s="90">
        <v>2.5000000000000001E-2</v>
      </c>
      <c r="K1803" s="90">
        <v>1</v>
      </c>
    </row>
    <row r="1804" spans="7:11">
      <c r="G1804" s="106">
        <v>41612</v>
      </c>
      <c r="H1804" s="90" t="s">
        <v>2063</v>
      </c>
      <c r="I1804" s="90" t="s">
        <v>2034</v>
      </c>
      <c r="J1804" s="90">
        <v>0.03</v>
      </c>
      <c r="K1804" s="90">
        <v>1</v>
      </c>
    </row>
    <row r="1805" spans="7:11">
      <c r="G1805" s="106">
        <v>41580</v>
      </c>
      <c r="H1805" s="90" t="s">
        <v>2022</v>
      </c>
      <c r="I1805" s="90" t="s">
        <v>2034</v>
      </c>
      <c r="J1805" s="90">
        <v>0</v>
      </c>
      <c r="K1805" s="90">
        <v>4</v>
      </c>
    </row>
    <row r="1806" spans="7:11">
      <c r="G1806" s="106">
        <v>41673</v>
      </c>
      <c r="H1806" s="90" t="s">
        <v>2080</v>
      </c>
      <c r="I1806" s="90" t="s">
        <v>2027</v>
      </c>
      <c r="J1806" s="90">
        <v>0</v>
      </c>
      <c r="K1806" s="90">
        <v>2</v>
      </c>
    </row>
    <row r="1807" spans="7:11">
      <c r="G1807" s="106">
        <v>41971</v>
      </c>
      <c r="H1807" s="90" t="s">
        <v>2026</v>
      </c>
      <c r="I1807" s="90" t="s">
        <v>2046</v>
      </c>
      <c r="J1807" s="90">
        <v>2.5000000000000001E-2</v>
      </c>
      <c r="K1807" s="90">
        <v>3</v>
      </c>
    </row>
    <row r="1808" spans="7:11">
      <c r="G1808" s="106">
        <v>41994</v>
      </c>
      <c r="H1808" s="90" t="s">
        <v>2101</v>
      </c>
      <c r="I1808" s="90" t="s">
        <v>2046</v>
      </c>
      <c r="J1808" s="90">
        <v>0.01</v>
      </c>
      <c r="K1808" s="90">
        <v>2</v>
      </c>
    </row>
    <row r="1809" spans="7:11">
      <c r="G1809" s="106">
        <v>41441</v>
      </c>
      <c r="H1809" s="90" t="s">
        <v>2098</v>
      </c>
      <c r="I1809" s="90" t="s">
        <v>2031</v>
      </c>
      <c r="J1809" s="90">
        <v>0.02</v>
      </c>
      <c r="K1809" s="90">
        <v>1</v>
      </c>
    </row>
    <row r="1810" spans="7:11">
      <c r="G1810" s="106">
        <v>41984</v>
      </c>
      <c r="H1810" s="90" t="s">
        <v>2041</v>
      </c>
      <c r="I1810" s="90" t="s">
        <v>2023</v>
      </c>
      <c r="J1810" s="90">
        <v>0.02</v>
      </c>
      <c r="K1810" s="90">
        <v>1</v>
      </c>
    </row>
    <row r="1811" spans="7:11">
      <c r="G1811" s="106">
        <v>41989</v>
      </c>
      <c r="H1811" s="90" t="s">
        <v>2069</v>
      </c>
      <c r="I1811" s="90" t="s">
        <v>2034</v>
      </c>
      <c r="J1811" s="90">
        <v>2.5000000000000001E-2</v>
      </c>
      <c r="K1811" s="90">
        <v>2</v>
      </c>
    </row>
    <row r="1812" spans="7:11">
      <c r="G1812" s="106">
        <v>41683</v>
      </c>
      <c r="H1812" s="90" t="s">
        <v>2068</v>
      </c>
      <c r="I1812" s="90" t="s">
        <v>2043</v>
      </c>
      <c r="J1812" s="90">
        <v>0</v>
      </c>
      <c r="K1812" s="90">
        <v>3</v>
      </c>
    </row>
    <row r="1813" spans="7:11">
      <c r="G1813" s="106">
        <v>41670</v>
      </c>
      <c r="H1813" s="90" t="s">
        <v>2036</v>
      </c>
      <c r="I1813" s="90" t="s">
        <v>2023</v>
      </c>
      <c r="J1813" s="90">
        <v>0</v>
      </c>
      <c r="K1813" s="90">
        <v>7</v>
      </c>
    </row>
    <row r="1814" spans="7:11">
      <c r="G1814" s="106">
        <v>41698</v>
      </c>
      <c r="H1814" s="90" t="s">
        <v>2103</v>
      </c>
      <c r="I1814" s="90" t="s">
        <v>2028</v>
      </c>
      <c r="J1814" s="90">
        <v>0.02</v>
      </c>
      <c r="K1814" s="90">
        <v>1</v>
      </c>
    </row>
    <row r="1815" spans="7:11">
      <c r="G1815" s="106">
        <v>41945</v>
      </c>
      <c r="H1815" s="90" t="s">
        <v>2039</v>
      </c>
      <c r="I1815" s="90" t="s">
        <v>2034</v>
      </c>
      <c r="J1815" s="90">
        <v>0</v>
      </c>
      <c r="K1815" s="90">
        <v>2</v>
      </c>
    </row>
    <row r="1816" spans="7:11">
      <c r="G1816" s="106">
        <v>41604</v>
      </c>
      <c r="H1816" s="90" t="s">
        <v>2090</v>
      </c>
      <c r="I1816" s="90" t="s">
        <v>2028</v>
      </c>
      <c r="J1816" s="90">
        <v>0.01</v>
      </c>
      <c r="K1816" s="90">
        <v>2</v>
      </c>
    </row>
    <row r="1817" spans="7:11">
      <c r="G1817" s="106">
        <v>41958</v>
      </c>
      <c r="H1817" s="90" t="s">
        <v>2055</v>
      </c>
      <c r="I1817" s="90" t="s">
        <v>2024</v>
      </c>
      <c r="J1817" s="90">
        <v>0</v>
      </c>
      <c r="K1817" s="90">
        <v>2</v>
      </c>
    </row>
    <row r="1818" spans="7:11">
      <c r="G1818" s="106">
        <v>41608</v>
      </c>
      <c r="H1818" s="90" t="s">
        <v>2060</v>
      </c>
      <c r="I1818" s="90" t="s">
        <v>2040</v>
      </c>
      <c r="J1818" s="90">
        <v>0</v>
      </c>
      <c r="K1818" s="90">
        <v>3</v>
      </c>
    </row>
    <row r="1819" spans="7:11">
      <c r="G1819" s="106">
        <v>41986</v>
      </c>
      <c r="H1819" s="90" t="s">
        <v>2098</v>
      </c>
      <c r="I1819" s="90" t="s">
        <v>2031</v>
      </c>
      <c r="J1819" s="90">
        <v>0</v>
      </c>
      <c r="K1819" s="90">
        <v>3</v>
      </c>
    </row>
    <row r="1820" spans="7:11">
      <c r="G1820" s="106">
        <v>41971</v>
      </c>
      <c r="H1820" s="90" t="s">
        <v>2058</v>
      </c>
      <c r="I1820" s="90" t="s">
        <v>2019</v>
      </c>
      <c r="J1820" s="90">
        <v>0.01</v>
      </c>
      <c r="K1820" s="90">
        <v>2</v>
      </c>
    </row>
    <row r="1821" spans="7:11">
      <c r="G1821" s="106">
        <v>41592</v>
      </c>
      <c r="H1821" s="90" t="s">
        <v>2082</v>
      </c>
      <c r="I1821" s="90" t="s">
        <v>2034</v>
      </c>
      <c r="J1821" s="90">
        <v>0</v>
      </c>
      <c r="K1821" s="90">
        <v>3</v>
      </c>
    </row>
    <row r="1822" spans="7:11">
      <c r="G1822" s="106">
        <v>41968</v>
      </c>
      <c r="H1822" s="90" t="s">
        <v>2068</v>
      </c>
      <c r="I1822" s="90" t="s">
        <v>2043</v>
      </c>
      <c r="J1822" s="90">
        <v>0.01</v>
      </c>
      <c r="K1822" s="90">
        <v>10</v>
      </c>
    </row>
    <row r="1823" spans="7:11">
      <c r="G1823" s="106">
        <v>41909</v>
      </c>
      <c r="H1823" s="90" t="s">
        <v>2060</v>
      </c>
      <c r="I1823" s="90" t="s">
        <v>2024</v>
      </c>
      <c r="J1823" s="90">
        <v>0</v>
      </c>
      <c r="K1823" s="90">
        <v>2</v>
      </c>
    </row>
    <row r="1824" spans="7:11">
      <c r="G1824" s="106">
        <v>41967</v>
      </c>
      <c r="H1824" s="90" t="s">
        <v>2093</v>
      </c>
      <c r="I1824" s="90" t="s">
        <v>2050</v>
      </c>
      <c r="J1824" s="90">
        <v>0</v>
      </c>
      <c r="K1824" s="90">
        <v>3</v>
      </c>
    </row>
    <row r="1825" spans="7:11">
      <c r="G1825" s="106">
        <v>42003</v>
      </c>
      <c r="H1825" s="90" t="s">
        <v>2067</v>
      </c>
      <c r="I1825" s="90" t="s">
        <v>2040</v>
      </c>
      <c r="J1825" s="90">
        <v>1.4999999999999999E-2</v>
      </c>
      <c r="K1825" s="90">
        <v>3</v>
      </c>
    </row>
    <row r="1826" spans="7:11">
      <c r="G1826" s="106">
        <v>41954</v>
      </c>
      <c r="H1826" s="90" t="s">
        <v>2063</v>
      </c>
      <c r="I1826" s="90" t="s">
        <v>2024</v>
      </c>
      <c r="J1826" s="90">
        <v>0.03</v>
      </c>
      <c r="K1826" s="90">
        <v>3</v>
      </c>
    </row>
    <row r="1827" spans="7:11">
      <c r="G1827" s="106">
        <v>41593</v>
      </c>
      <c r="H1827" s="90" t="s">
        <v>2070</v>
      </c>
      <c r="I1827" s="90" t="s">
        <v>2037</v>
      </c>
      <c r="J1827" s="90">
        <v>0.02</v>
      </c>
      <c r="K1827" s="90">
        <v>3</v>
      </c>
    </row>
    <row r="1828" spans="7:11">
      <c r="G1828" s="106">
        <v>41587</v>
      </c>
      <c r="H1828" s="90" t="s">
        <v>2036</v>
      </c>
      <c r="I1828" s="90" t="s">
        <v>2028</v>
      </c>
      <c r="J1828" s="90">
        <v>0</v>
      </c>
      <c r="K1828" s="90">
        <v>1</v>
      </c>
    </row>
    <row r="1829" spans="7:11">
      <c r="G1829" s="106">
        <v>41946</v>
      </c>
      <c r="H1829" s="90" t="s">
        <v>2090</v>
      </c>
      <c r="I1829" s="90" t="s">
        <v>2024</v>
      </c>
      <c r="J1829" s="90">
        <v>0.03</v>
      </c>
      <c r="K1829" s="90">
        <v>3</v>
      </c>
    </row>
    <row r="1830" spans="7:11">
      <c r="G1830" s="106">
        <v>41941</v>
      </c>
      <c r="H1830" s="90" t="s">
        <v>2093</v>
      </c>
      <c r="I1830" s="90" t="s">
        <v>2040</v>
      </c>
      <c r="J1830" s="90">
        <v>0</v>
      </c>
      <c r="K1830" s="90">
        <v>3</v>
      </c>
    </row>
    <row r="1831" spans="7:11">
      <c r="G1831" s="106">
        <v>41990</v>
      </c>
      <c r="H1831" s="90" t="s">
        <v>2095</v>
      </c>
      <c r="I1831" s="90" t="s">
        <v>2028</v>
      </c>
      <c r="J1831" s="90">
        <v>1.4999999999999999E-2</v>
      </c>
      <c r="K1831" s="90">
        <v>2</v>
      </c>
    </row>
    <row r="1832" spans="7:11">
      <c r="G1832" s="106">
        <v>41618</v>
      </c>
      <c r="H1832" s="90" t="s">
        <v>2095</v>
      </c>
      <c r="I1832" s="90" t="s">
        <v>2027</v>
      </c>
      <c r="J1832" s="90">
        <v>2.5000000000000001E-2</v>
      </c>
      <c r="K1832" s="90">
        <v>2</v>
      </c>
    </row>
    <row r="1833" spans="7:11">
      <c r="G1833" s="106">
        <v>41600</v>
      </c>
      <c r="H1833" s="90" t="s">
        <v>2085</v>
      </c>
      <c r="I1833" s="90" t="s">
        <v>2024</v>
      </c>
      <c r="J1833" s="90">
        <v>0</v>
      </c>
      <c r="K1833" s="90">
        <v>3</v>
      </c>
    </row>
    <row r="1834" spans="7:11">
      <c r="G1834" s="106">
        <v>41635</v>
      </c>
      <c r="H1834" s="90" t="s">
        <v>2070</v>
      </c>
      <c r="I1834" s="90" t="s">
        <v>2050</v>
      </c>
      <c r="J1834" s="90">
        <v>2.5000000000000001E-2</v>
      </c>
      <c r="K1834" s="90">
        <v>1</v>
      </c>
    </row>
    <row r="1835" spans="7:11">
      <c r="G1835" s="106">
        <v>41612</v>
      </c>
      <c r="H1835" s="90" t="s">
        <v>2093</v>
      </c>
      <c r="I1835" s="90" t="s">
        <v>2024</v>
      </c>
      <c r="J1835" s="90">
        <v>0</v>
      </c>
      <c r="K1835" s="90">
        <v>2</v>
      </c>
    </row>
    <row r="1836" spans="7:11">
      <c r="G1836" s="106">
        <v>41600</v>
      </c>
      <c r="H1836" s="90" t="s">
        <v>2056</v>
      </c>
      <c r="I1836" s="90" t="s">
        <v>2027</v>
      </c>
      <c r="J1836" s="90">
        <v>2.5000000000000001E-2</v>
      </c>
      <c r="K1836" s="90">
        <v>2</v>
      </c>
    </row>
    <row r="1837" spans="7:11">
      <c r="G1837" s="106">
        <v>41834</v>
      </c>
      <c r="H1837" s="90" t="s">
        <v>2049</v>
      </c>
      <c r="I1837" s="90" t="s">
        <v>2027</v>
      </c>
      <c r="J1837" s="90">
        <v>0</v>
      </c>
      <c r="K1837" s="90">
        <v>2</v>
      </c>
    </row>
    <row r="1838" spans="7:11">
      <c r="G1838" s="106">
        <v>41551</v>
      </c>
      <c r="H1838" s="90" t="s">
        <v>2090</v>
      </c>
      <c r="I1838" s="90" t="s">
        <v>2034</v>
      </c>
      <c r="J1838" s="90">
        <v>0</v>
      </c>
      <c r="K1838" s="90">
        <v>3</v>
      </c>
    </row>
    <row r="1839" spans="7:11">
      <c r="G1839" s="106">
        <v>41634</v>
      </c>
      <c r="H1839" s="90" t="s">
        <v>2056</v>
      </c>
      <c r="I1839" s="90" t="s">
        <v>2050</v>
      </c>
      <c r="J1839" s="90">
        <v>0.01</v>
      </c>
      <c r="K1839" s="90">
        <v>3</v>
      </c>
    </row>
    <row r="1840" spans="7:11">
      <c r="G1840" s="106">
        <v>41617</v>
      </c>
      <c r="H1840" s="90" t="s">
        <v>2093</v>
      </c>
      <c r="I1840" s="90" t="s">
        <v>2034</v>
      </c>
      <c r="J1840" s="90">
        <v>1.4999999999999999E-2</v>
      </c>
      <c r="K1840" s="90">
        <v>1</v>
      </c>
    </row>
    <row r="1841" spans="7:11">
      <c r="G1841" s="106">
        <v>41984</v>
      </c>
      <c r="H1841" s="90" t="s">
        <v>2036</v>
      </c>
      <c r="I1841" s="90" t="s">
        <v>2043</v>
      </c>
      <c r="J1841" s="90">
        <v>0.03</v>
      </c>
      <c r="K1841" s="90">
        <v>2</v>
      </c>
    </row>
    <row r="1842" spans="7:11">
      <c r="G1842" s="106">
        <v>41336</v>
      </c>
      <c r="H1842" s="90" t="s">
        <v>2099</v>
      </c>
      <c r="I1842" s="90" t="s">
        <v>2027</v>
      </c>
      <c r="J1842" s="90">
        <v>0.03</v>
      </c>
      <c r="K1842" s="90">
        <v>2</v>
      </c>
    </row>
    <row r="1843" spans="7:11">
      <c r="G1843" s="106">
        <v>41406</v>
      </c>
      <c r="H1843" s="90" t="s">
        <v>2081</v>
      </c>
      <c r="I1843" s="90" t="s">
        <v>2034</v>
      </c>
      <c r="J1843" s="90">
        <v>1.4999999999999999E-2</v>
      </c>
      <c r="K1843" s="90">
        <v>2</v>
      </c>
    </row>
    <row r="1844" spans="7:11">
      <c r="G1844" s="106">
        <v>41999</v>
      </c>
      <c r="H1844" s="90" t="s">
        <v>2098</v>
      </c>
      <c r="I1844" s="90" t="s">
        <v>2031</v>
      </c>
      <c r="J1844" s="90">
        <v>1.4999999999999999E-2</v>
      </c>
      <c r="K1844" s="90">
        <v>2</v>
      </c>
    </row>
    <row r="1845" spans="7:11">
      <c r="G1845" s="106">
        <v>41771</v>
      </c>
      <c r="H1845" s="90" t="s">
        <v>2071</v>
      </c>
      <c r="I1845" s="90" t="s">
        <v>2034</v>
      </c>
      <c r="J1845" s="90">
        <v>0.02</v>
      </c>
      <c r="K1845" s="90">
        <v>4</v>
      </c>
    </row>
    <row r="1846" spans="7:11">
      <c r="G1846" s="106">
        <v>41974</v>
      </c>
      <c r="H1846" s="90" t="s">
        <v>2060</v>
      </c>
      <c r="I1846" s="90" t="s">
        <v>2024</v>
      </c>
      <c r="J1846" s="90">
        <v>0</v>
      </c>
      <c r="K1846" s="90">
        <v>2</v>
      </c>
    </row>
    <row r="1847" spans="7:11">
      <c r="G1847" s="106">
        <v>41414</v>
      </c>
      <c r="H1847" s="90" t="s">
        <v>2058</v>
      </c>
      <c r="I1847" s="90" t="s">
        <v>2034</v>
      </c>
      <c r="J1847" s="90">
        <v>0</v>
      </c>
      <c r="K1847" s="90">
        <v>2</v>
      </c>
    </row>
    <row r="1848" spans="7:11">
      <c r="G1848" s="106">
        <v>41623</v>
      </c>
      <c r="H1848" s="90" t="s">
        <v>2058</v>
      </c>
      <c r="I1848" s="90" t="s">
        <v>2050</v>
      </c>
      <c r="J1848" s="90">
        <v>1.4999999999999999E-2</v>
      </c>
      <c r="K1848" s="90">
        <v>3</v>
      </c>
    </row>
    <row r="1849" spans="7:11">
      <c r="G1849" s="106">
        <v>41875</v>
      </c>
      <c r="H1849" s="90" t="s">
        <v>2093</v>
      </c>
      <c r="I1849" s="90" t="s">
        <v>2046</v>
      </c>
      <c r="J1849" s="90">
        <v>0</v>
      </c>
      <c r="K1849" s="90">
        <v>1</v>
      </c>
    </row>
    <row r="1850" spans="7:11">
      <c r="G1850" s="106">
        <v>41618</v>
      </c>
      <c r="H1850" s="90" t="s">
        <v>2080</v>
      </c>
      <c r="I1850" s="90" t="s">
        <v>2046</v>
      </c>
      <c r="J1850" s="90">
        <v>0</v>
      </c>
      <c r="K1850" s="90">
        <v>3</v>
      </c>
    </row>
    <row r="1851" spans="7:11">
      <c r="G1851" s="106">
        <v>41525</v>
      </c>
      <c r="H1851" s="90" t="s">
        <v>2098</v>
      </c>
      <c r="I1851" s="90" t="s">
        <v>2024</v>
      </c>
      <c r="J1851" s="90">
        <v>0</v>
      </c>
      <c r="K1851" s="90">
        <v>1</v>
      </c>
    </row>
    <row r="1852" spans="7:11">
      <c r="G1852" s="106">
        <v>41946</v>
      </c>
      <c r="H1852" s="90" t="s">
        <v>2100</v>
      </c>
      <c r="I1852" s="90" t="s">
        <v>2034</v>
      </c>
      <c r="J1852" s="90">
        <v>1.4999999999999999E-2</v>
      </c>
      <c r="K1852" s="90">
        <v>3</v>
      </c>
    </row>
    <row r="1853" spans="7:11">
      <c r="G1853" s="106">
        <v>41617</v>
      </c>
      <c r="H1853" s="90" t="s">
        <v>2090</v>
      </c>
      <c r="I1853" s="90" t="s">
        <v>2034</v>
      </c>
      <c r="J1853" s="90">
        <v>1.4999999999999999E-2</v>
      </c>
      <c r="K1853" s="90">
        <v>1</v>
      </c>
    </row>
    <row r="1854" spans="7:11">
      <c r="G1854" s="106">
        <v>41978</v>
      </c>
      <c r="H1854" s="90" t="s">
        <v>2081</v>
      </c>
      <c r="I1854" s="90" t="s">
        <v>2046</v>
      </c>
      <c r="J1854" s="90">
        <v>0</v>
      </c>
      <c r="K1854" s="90">
        <v>3</v>
      </c>
    </row>
    <row r="1855" spans="7:11">
      <c r="G1855" s="106">
        <v>41624</v>
      </c>
      <c r="H1855" s="90" t="s">
        <v>2039</v>
      </c>
      <c r="I1855" s="90" t="s">
        <v>2046</v>
      </c>
      <c r="J1855" s="90">
        <v>0</v>
      </c>
      <c r="K1855" s="90">
        <v>2</v>
      </c>
    </row>
    <row r="1856" spans="7:11">
      <c r="G1856" s="106">
        <v>41305</v>
      </c>
      <c r="H1856" s="90" t="s">
        <v>2067</v>
      </c>
      <c r="I1856" s="90" t="s">
        <v>2034</v>
      </c>
      <c r="J1856" s="90">
        <v>2.5000000000000001E-2</v>
      </c>
      <c r="K1856" s="90">
        <v>3</v>
      </c>
    </row>
    <row r="1857" spans="7:11">
      <c r="G1857" s="106">
        <v>41512</v>
      </c>
      <c r="H1857" s="90" t="s">
        <v>2039</v>
      </c>
      <c r="I1857" s="90" t="s">
        <v>2027</v>
      </c>
      <c r="J1857" s="90">
        <v>0.03</v>
      </c>
      <c r="K1857" s="90">
        <v>2</v>
      </c>
    </row>
    <row r="1858" spans="7:11">
      <c r="G1858" s="106">
        <v>41946</v>
      </c>
      <c r="H1858" s="90" t="s">
        <v>2071</v>
      </c>
      <c r="I1858" s="90" t="s">
        <v>2027</v>
      </c>
      <c r="J1858" s="90">
        <v>0.03</v>
      </c>
      <c r="K1858" s="90">
        <v>3</v>
      </c>
    </row>
    <row r="1859" spans="7:11">
      <c r="G1859" s="106">
        <v>41591</v>
      </c>
      <c r="H1859" s="90" t="s">
        <v>2098</v>
      </c>
      <c r="I1859" s="90" t="s">
        <v>2024</v>
      </c>
      <c r="J1859" s="90">
        <v>0</v>
      </c>
      <c r="K1859" s="90">
        <v>1</v>
      </c>
    </row>
    <row r="1860" spans="7:11">
      <c r="G1860" s="106">
        <v>41621</v>
      </c>
      <c r="H1860" s="90" t="s">
        <v>2102</v>
      </c>
      <c r="I1860" s="90" t="s">
        <v>2040</v>
      </c>
      <c r="J1860" s="90">
        <v>0</v>
      </c>
      <c r="K1860" s="90">
        <v>3</v>
      </c>
    </row>
    <row r="1861" spans="7:11">
      <c r="G1861" s="106">
        <v>41962</v>
      </c>
      <c r="H1861" s="90" t="s">
        <v>2051</v>
      </c>
      <c r="I1861" s="90" t="s">
        <v>2028</v>
      </c>
      <c r="J1861" s="90">
        <v>0</v>
      </c>
      <c r="K1861" s="90">
        <v>3</v>
      </c>
    </row>
    <row r="1862" spans="7:11">
      <c r="G1862" s="106">
        <v>41952</v>
      </c>
      <c r="H1862" s="90" t="s">
        <v>2058</v>
      </c>
      <c r="I1862" s="90" t="s">
        <v>2040</v>
      </c>
      <c r="J1862" s="90">
        <v>0.03</v>
      </c>
      <c r="K1862" s="90">
        <v>4</v>
      </c>
    </row>
    <row r="1863" spans="7:11">
      <c r="G1863" s="106">
        <v>41437</v>
      </c>
      <c r="H1863" s="90" t="s">
        <v>2030</v>
      </c>
      <c r="I1863" s="90" t="s">
        <v>2034</v>
      </c>
      <c r="J1863" s="90">
        <v>0</v>
      </c>
      <c r="K1863" s="90">
        <v>2</v>
      </c>
    </row>
    <row r="1864" spans="7:11">
      <c r="G1864" s="106">
        <v>41695</v>
      </c>
      <c r="H1864" s="90" t="s">
        <v>2084</v>
      </c>
      <c r="I1864" s="90" t="s">
        <v>2024</v>
      </c>
      <c r="J1864" s="90">
        <v>0</v>
      </c>
      <c r="K1864" s="90">
        <v>2</v>
      </c>
    </row>
    <row r="1865" spans="7:11">
      <c r="G1865" s="106">
        <v>41594</v>
      </c>
      <c r="H1865" s="90" t="s">
        <v>2080</v>
      </c>
      <c r="I1865" s="90" t="s">
        <v>2037</v>
      </c>
      <c r="J1865" s="90">
        <v>0</v>
      </c>
      <c r="K1865" s="90">
        <v>2</v>
      </c>
    </row>
    <row r="1866" spans="7:11">
      <c r="G1866" s="106">
        <v>41616</v>
      </c>
      <c r="H1866" s="90" t="s">
        <v>2052</v>
      </c>
      <c r="I1866" s="90" t="s">
        <v>2027</v>
      </c>
      <c r="J1866" s="90">
        <v>0.03</v>
      </c>
      <c r="K1866" s="90">
        <v>3</v>
      </c>
    </row>
    <row r="1867" spans="7:11">
      <c r="G1867" s="106">
        <v>41753</v>
      </c>
      <c r="H1867" s="90" t="s">
        <v>2063</v>
      </c>
      <c r="I1867" s="90" t="s">
        <v>2024</v>
      </c>
      <c r="J1867" s="90">
        <v>0</v>
      </c>
      <c r="K1867" s="90">
        <v>3</v>
      </c>
    </row>
    <row r="1868" spans="7:11">
      <c r="G1868" s="106">
        <v>41596</v>
      </c>
      <c r="H1868" s="90" t="s">
        <v>2045</v>
      </c>
      <c r="I1868" s="90" t="s">
        <v>2046</v>
      </c>
      <c r="J1868" s="90">
        <v>0.01</v>
      </c>
      <c r="K1868" s="90">
        <v>2</v>
      </c>
    </row>
    <row r="1869" spans="7:11">
      <c r="G1869" s="106">
        <v>41592</v>
      </c>
      <c r="H1869" s="90" t="s">
        <v>2036</v>
      </c>
      <c r="I1869" s="90" t="s">
        <v>2034</v>
      </c>
      <c r="J1869" s="90">
        <v>0.03</v>
      </c>
      <c r="K1869" s="90">
        <v>3</v>
      </c>
    </row>
    <row r="1870" spans="7:11">
      <c r="G1870" s="106">
        <v>41638</v>
      </c>
      <c r="H1870" s="90" t="s">
        <v>2086</v>
      </c>
      <c r="I1870" s="90" t="s">
        <v>2028</v>
      </c>
      <c r="J1870" s="90">
        <v>0.01</v>
      </c>
      <c r="K1870" s="90">
        <v>3</v>
      </c>
    </row>
    <row r="1871" spans="7:11">
      <c r="G1871" s="106">
        <v>41622</v>
      </c>
      <c r="H1871" s="90" t="s">
        <v>2049</v>
      </c>
      <c r="I1871" s="90" t="s">
        <v>2046</v>
      </c>
      <c r="J1871" s="90">
        <v>2.5000000000000001E-2</v>
      </c>
      <c r="K1871" s="90">
        <v>3</v>
      </c>
    </row>
    <row r="1872" spans="7:11">
      <c r="G1872" s="106">
        <v>41603</v>
      </c>
      <c r="H1872" s="90" t="s">
        <v>2093</v>
      </c>
      <c r="I1872" s="90" t="s">
        <v>2034</v>
      </c>
      <c r="J1872" s="90">
        <v>0</v>
      </c>
      <c r="K1872" s="90">
        <v>3</v>
      </c>
    </row>
    <row r="1873" spans="7:11">
      <c r="G1873" s="106">
        <v>41621</v>
      </c>
      <c r="H1873" s="90" t="s">
        <v>2039</v>
      </c>
      <c r="I1873" s="90" t="s">
        <v>2031</v>
      </c>
      <c r="J1873" s="90">
        <v>0.01</v>
      </c>
      <c r="K1873" s="90">
        <v>2</v>
      </c>
    </row>
    <row r="1874" spans="7:11">
      <c r="G1874" s="106">
        <v>41616</v>
      </c>
      <c r="H1874" s="90" t="s">
        <v>2062</v>
      </c>
      <c r="I1874" s="90" t="s">
        <v>2046</v>
      </c>
      <c r="J1874" s="90">
        <v>0.02</v>
      </c>
      <c r="K1874" s="90">
        <v>2</v>
      </c>
    </row>
    <row r="1875" spans="7:11">
      <c r="G1875" s="106">
        <v>41983</v>
      </c>
      <c r="H1875" s="90" t="s">
        <v>2054</v>
      </c>
      <c r="I1875" s="90" t="s">
        <v>2034</v>
      </c>
      <c r="J1875" s="90">
        <v>0.03</v>
      </c>
      <c r="K1875" s="90">
        <v>17</v>
      </c>
    </row>
    <row r="1876" spans="7:11">
      <c r="G1876" s="106">
        <v>41873</v>
      </c>
      <c r="H1876" s="90" t="s">
        <v>2094</v>
      </c>
      <c r="I1876" s="90" t="s">
        <v>2034</v>
      </c>
      <c r="J1876" s="90">
        <v>0</v>
      </c>
      <c r="K1876" s="90">
        <v>3</v>
      </c>
    </row>
    <row r="1877" spans="7:11">
      <c r="G1877" s="106">
        <v>41998</v>
      </c>
      <c r="H1877" s="90" t="s">
        <v>2070</v>
      </c>
      <c r="I1877" s="90" t="s">
        <v>2028</v>
      </c>
      <c r="J1877" s="90">
        <v>2.5000000000000001E-2</v>
      </c>
      <c r="K1877" s="90">
        <v>2</v>
      </c>
    </row>
    <row r="1878" spans="7:11">
      <c r="G1878" s="106">
        <v>41646</v>
      </c>
      <c r="H1878" s="90" t="s">
        <v>2075</v>
      </c>
      <c r="I1878" s="90" t="s">
        <v>2019</v>
      </c>
      <c r="J1878" s="90">
        <v>0.02</v>
      </c>
      <c r="K1878" s="90">
        <v>2</v>
      </c>
    </row>
    <row r="1879" spans="7:11">
      <c r="G1879" s="106">
        <v>41279</v>
      </c>
      <c r="H1879" s="90" t="s">
        <v>2080</v>
      </c>
      <c r="I1879" s="90" t="s">
        <v>2028</v>
      </c>
      <c r="J1879" s="90">
        <v>0.01</v>
      </c>
      <c r="K1879" s="90">
        <v>1</v>
      </c>
    </row>
    <row r="1880" spans="7:11">
      <c r="G1880" s="106">
        <v>41971</v>
      </c>
      <c r="H1880" s="90" t="s">
        <v>2063</v>
      </c>
      <c r="I1880" s="90" t="s">
        <v>2024</v>
      </c>
      <c r="J1880" s="90">
        <v>0.01</v>
      </c>
      <c r="K1880" s="90">
        <v>23</v>
      </c>
    </row>
    <row r="1881" spans="7:11">
      <c r="G1881" s="106">
        <v>41608</v>
      </c>
      <c r="H1881" s="90" t="s">
        <v>2098</v>
      </c>
      <c r="I1881" s="90" t="s">
        <v>2024</v>
      </c>
      <c r="J1881" s="90">
        <v>0</v>
      </c>
      <c r="K1881" s="90">
        <v>21</v>
      </c>
    </row>
    <row r="1882" spans="7:11">
      <c r="G1882" s="106">
        <v>41660</v>
      </c>
      <c r="H1882" s="90" t="s">
        <v>2086</v>
      </c>
      <c r="I1882" s="90" t="s">
        <v>2046</v>
      </c>
      <c r="J1882" s="90">
        <v>0</v>
      </c>
      <c r="K1882" s="90">
        <v>1</v>
      </c>
    </row>
    <row r="1883" spans="7:11">
      <c r="G1883" s="106">
        <v>41598</v>
      </c>
      <c r="H1883" s="90" t="s">
        <v>2096</v>
      </c>
      <c r="I1883" s="90" t="s">
        <v>2046</v>
      </c>
      <c r="J1883" s="90">
        <v>0</v>
      </c>
      <c r="K1883" s="90">
        <v>1</v>
      </c>
    </row>
    <row r="1884" spans="7:11">
      <c r="G1884" s="106">
        <v>41619</v>
      </c>
      <c r="H1884" s="90" t="s">
        <v>2085</v>
      </c>
      <c r="I1884" s="90" t="s">
        <v>2028</v>
      </c>
      <c r="J1884" s="90">
        <v>0.01</v>
      </c>
      <c r="K1884" s="90">
        <v>1</v>
      </c>
    </row>
    <row r="1885" spans="7:11">
      <c r="G1885" s="106">
        <v>41617</v>
      </c>
      <c r="H1885" s="90" t="s">
        <v>2067</v>
      </c>
      <c r="I1885" s="90" t="s">
        <v>2034</v>
      </c>
      <c r="J1885" s="90">
        <v>0.03</v>
      </c>
      <c r="K1885" s="90">
        <v>2</v>
      </c>
    </row>
    <row r="1886" spans="7:11">
      <c r="G1886" s="106">
        <v>41584</v>
      </c>
      <c r="H1886" s="90" t="s">
        <v>2101</v>
      </c>
      <c r="I1886" s="90" t="s">
        <v>2034</v>
      </c>
      <c r="J1886" s="90">
        <v>1.4999999999999999E-2</v>
      </c>
      <c r="K1886" s="90">
        <v>2</v>
      </c>
    </row>
    <row r="1887" spans="7:11">
      <c r="G1887" s="106">
        <v>41827</v>
      </c>
      <c r="H1887" s="90" t="s">
        <v>2053</v>
      </c>
      <c r="I1887" s="90" t="s">
        <v>2034</v>
      </c>
      <c r="J1887" s="90">
        <v>0</v>
      </c>
      <c r="K1887" s="90">
        <v>2</v>
      </c>
    </row>
    <row r="1888" spans="7:11">
      <c r="G1888" s="106">
        <v>41613</v>
      </c>
      <c r="H1888" s="90" t="s">
        <v>2030</v>
      </c>
      <c r="I1888" s="90" t="s">
        <v>2031</v>
      </c>
      <c r="J1888" s="90">
        <v>1.4999999999999999E-2</v>
      </c>
      <c r="K1888" s="90">
        <v>3</v>
      </c>
    </row>
    <row r="1889" spans="7:11">
      <c r="G1889" s="106">
        <v>41895</v>
      </c>
      <c r="H1889" s="90" t="s">
        <v>2076</v>
      </c>
      <c r="I1889" s="90" t="s">
        <v>2028</v>
      </c>
      <c r="J1889" s="90">
        <v>0.01</v>
      </c>
      <c r="K1889" s="90">
        <v>1</v>
      </c>
    </row>
    <row r="1890" spans="7:11">
      <c r="G1890" s="106">
        <v>41623</v>
      </c>
      <c r="H1890" s="90" t="s">
        <v>2093</v>
      </c>
      <c r="I1890" s="90" t="s">
        <v>2043</v>
      </c>
      <c r="J1890" s="90">
        <v>0.02</v>
      </c>
      <c r="K1890" s="90">
        <v>3</v>
      </c>
    </row>
    <row r="1891" spans="7:11">
      <c r="G1891" s="106">
        <v>41612</v>
      </c>
      <c r="H1891" s="90" t="s">
        <v>2103</v>
      </c>
      <c r="I1891" s="90" t="s">
        <v>2043</v>
      </c>
      <c r="J1891" s="90">
        <v>0.01</v>
      </c>
      <c r="K1891" s="90">
        <v>2</v>
      </c>
    </row>
    <row r="1892" spans="7:11">
      <c r="G1892" s="106">
        <v>41618</v>
      </c>
      <c r="H1892" s="90" t="s">
        <v>2092</v>
      </c>
      <c r="I1892" s="90" t="s">
        <v>2028</v>
      </c>
      <c r="J1892" s="90">
        <v>0</v>
      </c>
      <c r="K1892" s="90">
        <v>4</v>
      </c>
    </row>
    <row r="1893" spans="7:11">
      <c r="G1893" s="106">
        <v>41625</v>
      </c>
      <c r="H1893" s="90" t="s">
        <v>2095</v>
      </c>
      <c r="I1893" s="90" t="s">
        <v>2034</v>
      </c>
      <c r="J1893" s="90">
        <v>0.01</v>
      </c>
      <c r="K1893" s="90">
        <v>4</v>
      </c>
    </row>
    <row r="1894" spans="7:11">
      <c r="G1894" s="106">
        <v>41617</v>
      </c>
      <c r="H1894" s="90" t="s">
        <v>2086</v>
      </c>
      <c r="I1894" s="90" t="s">
        <v>2024</v>
      </c>
      <c r="J1894" s="90">
        <v>0</v>
      </c>
      <c r="K1894" s="90">
        <v>1</v>
      </c>
    </row>
    <row r="1895" spans="7:11">
      <c r="G1895" s="106">
        <v>41963</v>
      </c>
      <c r="H1895" s="90" t="s">
        <v>2062</v>
      </c>
      <c r="I1895" s="90" t="s">
        <v>2046</v>
      </c>
      <c r="J1895" s="90">
        <v>1.4999999999999999E-2</v>
      </c>
      <c r="K1895" s="90">
        <v>1</v>
      </c>
    </row>
    <row r="1896" spans="7:11">
      <c r="G1896" s="106">
        <v>42003</v>
      </c>
      <c r="H1896" s="90" t="s">
        <v>2061</v>
      </c>
      <c r="I1896" s="90" t="s">
        <v>2050</v>
      </c>
      <c r="J1896" s="90">
        <v>0</v>
      </c>
      <c r="K1896" s="90">
        <v>4</v>
      </c>
    </row>
    <row r="1897" spans="7:11">
      <c r="G1897" s="106">
        <v>41955</v>
      </c>
      <c r="H1897" s="90" t="s">
        <v>2030</v>
      </c>
      <c r="I1897" s="90" t="s">
        <v>2028</v>
      </c>
      <c r="J1897" s="90">
        <v>1.4999999999999999E-2</v>
      </c>
      <c r="K1897" s="90">
        <v>3</v>
      </c>
    </row>
    <row r="1898" spans="7:11">
      <c r="G1898" s="106">
        <v>41991</v>
      </c>
      <c r="H1898" s="90" t="s">
        <v>2068</v>
      </c>
      <c r="I1898" s="90" t="s">
        <v>2031</v>
      </c>
      <c r="J1898" s="90">
        <v>0</v>
      </c>
      <c r="K1898" s="90">
        <v>1</v>
      </c>
    </row>
    <row r="1899" spans="7:11">
      <c r="G1899" s="106">
        <v>41988</v>
      </c>
      <c r="H1899" s="90" t="s">
        <v>2030</v>
      </c>
      <c r="I1899" s="90" t="s">
        <v>2024</v>
      </c>
      <c r="J1899" s="90">
        <v>0.01</v>
      </c>
      <c r="K1899" s="90">
        <v>4</v>
      </c>
    </row>
    <row r="1900" spans="7:11">
      <c r="G1900" s="106">
        <v>41289</v>
      </c>
      <c r="H1900" s="90" t="s">
        <v>2038</v>
      </c>
      <c r="I1900" s="90" t="s">
        <v>2034</v>
      </c>
      <c r="J1900" s="90">
        <v>0</v>
      </c>
      <c r="K1900" s="90">
        <v>2</v>
      </c>
    </row>
    <row r="1901" spans="7:11">
      <c r="G1901" s="106">
        <v>41766</v>
      </c>
      <c r="H1901" s="90" t="s">
        <v>2086</v>
      </c>
      <c r="I1901" s="90" t="s">
        <v>2028</v>
      </c>
      <c r="J1901" s="90">
        <v>2.5000000000000001E-2</v>
      </c>
      <c r="K1901" s="90">
        <v>4</v>
      </c>
    </row>
    <row r="1902" spans="7:11">
      <c r="G1902" s="106">
        <v>41512</v>
      </c>
      <c r="H1902" s="90" t="s">
        <v>2085</v>
      </c>
      <c r="I1902" s="90" t="s">
        <v>2040</v>
      </c>
      <c r="J1902" s="90">
        <v>0.02</v>
      </c>
      <c r="K1902" s="90">
        <v>3</v>
      </c>
    </row>
    <row r="1903" spans="7:11">
      <c r="G1903" s="106">
        <v>41547</v>
      </c>
      <c r="H1903" s="90" t="s">
        <v>2049</v>
      </c>
      <c r="I1903" s="90" t="s">
        <v>2034</v>
      </c>
      <c r="J1903" s="90">
        <v>0</v>
      </c>
      <c r="K1903" s="90">
        <v>2</v>
      </c>
    </row>
    <row r="1904" spans="7:11">
      <c r="G1904" s="106">
        <v>41987</v>
      </c>
      <c r="H1904" s="90" t="s">
        <v>2063</v>
      </c>
      <c r="I1904" s="90" t="s">
        <v>2028</v>
      </c>
      <c r="J1904" s="90">
        <v>0</v>
      </c>
      <c r="K1904" s="90">
        <v>2</v>
      </c>
    </row>
    <row r="1905" spans="7:11">
      <c r="G1905" s="106">
        <v>41990</v>
      </c>
      <c r="H1905" s="90" t="s">
        <v>2080</v>
      </c>
      <c r="I1905" s="90" t="s">
        <v>2050</v>
      </c>
      <c r="J1905" s="90">
        <v>0.02</v>
      </c>
      <c r="K1905" s="90">
        <v>3</v>
      </c>
    </row>
    <row r="1906" spans="7:11">
      <c r="G1906" s="106">
        <v>41964</v>
      </c>
      <c r="H1906" s="90" t="s">
        <v>2030</v>
      </c>
      <c r="I1906" s="90" t="s">
        <v>2028</v>
      </c>
      <c r="J1906" s="90">
        <v>1.4999999999999999E-2</v>
      </c>
      <c r="K1906" s="90">
        <v>3</v>
      </c>
    </row>
    <row r="1907" spans="7:11">
      <c r="G1907" s="106">
        <v>41394</v>
      </c>
      <c r="H1907" s="90" t="s">
        <v>2091</v>
      </c>
      <c r="I1907" s="90" t="s">
        <v>2031</v>
      </c>
      <c r="J1907" s="90">
        <v>0</v>
      </c>
      <c r="K1907" s="90">
        <v>3</v>
      </c>
    </row>
    <row r="1908" spans="7:11">
      <c r="G1908" s="106">
        <v>41981</v>
      </c>
      <c r="H1908" s="90" t="s">
        <v>2039</v>
      </c>
      <c r="I1908" s="90" t="s">
        <v>2031</v>
      </c>
      <c r="J1908" s="90">
        <v>0</v>
      </c>
      <c r="K1908" s="90">
        <v>2</v>
      </c>
    </row>
    <row r="1909" spans="7:11">
      <c r="G1909" s="106">
        <v>41622</v>
      </c>
      <c r="H1909" s="90" t="s">
        <v>2098</v>
      </c>
      <c r="I1909" s="90" t="s">
        <v>2034</v>
      </c>
      <c r="J1909" s="90">
        <v>1.4999999999999999E-2</v>
      </c>
      <c r="K1909" s="90">
        <v>3</v>
      </c>
    </row>
    <row r="1910" spans="7:11">
      <c r="G1910" s="106">
        <v>41600</v>
      </c>
      <c r="H1910" s="90" t="s">
        <v>2087</v>
      </c>
      <c r="I1910" s="90" t="s">
        <v>2027</v>
      </c>
      <c r="J1910" s="90">
        <v>0.03</v>
      </c>
      <c r="K1910" s="90">
        <v>3</v>
      </c>
    </row>
    <row r="1911" spans="7:11">
      <c r="G1911" s="106">
        <v>41944</v>
      </c>
      <c r="H1911" s="90" t="s">
        <v>2052</v>
      </c>
      <c r="I1911" s="90" t="s">
        <v>2034</v>
      </c>
      <c r="J1911" s="90">
        <v>0.02</v>
      </c>
      <c r="K1911" s="90">
        <v>2</v>
      </c>
    </row>
    <row r="1912" spans="7:11">
      <c r="G1912" s="106">
        <v>41985</v>
      </c>
      <c r="H1912" s="90" t="s">
        <v>2062</v>
      </c>
      <c r="I1912" s="90" t="s">
        <v>2034</v>
      </c>
      <c r="J1912" s="90">
        <v>0</v>
      </c>
      <c r="K1912" s="90">
        <v>3</v>
      </c>
    </row>
    <row r="1913" spans="7:11">
      <c r="G1913" s="106">
        <v>41593</v>
      </c>
      <c r="H1913" s="90" t="s">
        <v>2065</v>
      </c>
      <c r="I1913" s="90" t="s">
        <v>2040</v>
      </c>
      <c r="J1913" s="90">
        <v>0</v>
      </c>
      <c r="K1913" s="90">
        <v>2</v>
      </c>
    </row>
    <row r="1914" spans="7:11">
      <c r="G1914" s="106">
        <v>41993</v>
      </c>
      <c r="H1914" s="90" t="s">
        <v>2048</v>
      </c>
      <c r="I1914" s="90" t="s">
        <v>2034</v>
      </c>
      <c r="J1914" s="90">
        <v>2.5000000000000001E-2</v>
      </c>
      <c r="K1914" s="90">
        <v>2</v>
      </c>
    </row>
    <row r="1915" spans="7:11">
      <c r="G1915" s="106">
        <v>41625</v>
      </c>
      <c r="H1915" s="90" t="s">
        <v>2086</v>
      </c>
      <c r="I1915" s="90" t="s">
        <v>2019</v>
      </c>
      <c r="J1915" s="90">
        <v>0</v>
      </c>
      <c r="K1915" s="90">
        <v>1</v>
      </c>
    </row>
    <row r="1916" spans="7:11">
      <c r="G1916" s="106">
        <v>41586</v>
      </c>
      <c r="H1916" s="90" t="s">
        <v>2078</v>
      </c>
      <c r="I1916" s="90" t="s">
        <v>2028</v>
      </c>
      <c r="J1916" s="90">
        <v>0</v>
      </c>
      <c r="K1916" s="90">
        <v>3</v>
      </c>
    </row>
    <row r="1917" spans="7:11">
      <c r="G1917" s="106">
        <v>41971</v>
      </c>
      <c r="H1917" s="90" t="s">
        <v>2062</v>
      </c>
      <c r="I1917" s="90" t="s">
        <v>2043</v>
      </c>
      <c r="J1917" s="90">
        <v>0</v>
      </c>
      <c r="K1917" s="90">
        <v>2</v>
      </c>
    </row>
    <row r="1918" spans="7:11">
      <c r="G1918" s="106">
        <v>41822</v>
      </c>
      <c r="H1918" s="90" t="s">
        <v>2069</v>
      </c>
      <c r="I1918" s="90" t="s">
        <v>2019</v>
      </c>
      <c r="J1918" s="90">
        <v>0</v>
      </c>
      <c r="K1918" s="90">
        <v>3</v>
      </c>
    </row>
    <row r="1919" spans="7:11">
      <c r="G1919" s="106">
        <v>41966</v>
      </c>
      <c r="H1919" s="90" t="s">
        <v>2097</v>
      </c>
      <c r="I1919" s="90" t="s">
        <v>2043</v>
      </c>
      <c r="J1919" s="90">
        <v>0.02</v>
      </c>
      <c r="K1919" s="90">
        <v>2</v>
      </c>
    </row>
    <row r="1920" spans="7:11">
      <c r="G1920" s="106">
        <v>41633</v>
      </c>
      <c r="H1920" s="90" t="s">
        <v>2098</v>
      </c>
      <c r="I1920" s="90" t="s">
        <v>2019</v>
      </c>
      <c r="J1920" s="90">
        <v>0</v>
      </c>
      <c r="K1920" s="90">
        <v>2</v>
      </c>
    </row>
    <row r="1921" spans="7:11">
      <c r="G1921" s="106">
        <v>41610</v>
      </c>
      <c r="H1921" s="90" t="s">
        <v>2048</v>
      </c>
      <c r="I1921" s="90" t="s">
        <v>2024</v>
      </c>
      <c r="J1921" s="90">
        <v>0.03</v>
      </c>
      <c r="K1921" s="90">
        <v>3</v>
      </c>
    </row>
    <row r="1922" spans="7:11">
      <c r="G1922" s="106">
        <v>41666</v>
      </c>
      <c r="H1922" s="90" t="s">
        <v>2095</v>
      </c>
      <c r="I1922" s="90" t="s">
        <v>2024</v>
      </c>
      <c r="J1922" s="90">
        <v>0.03</v>
      </c>
      <c r="K1922" s="90">
        <v>1</v>
      </c>
    </row>
    <row r="1923" spans="7:11">
      <c r="G1923" s="106">
        <v>41965</v>
      </c>
      <c r="H1923" s="90" t="s">
        <v>2049</v>
      </c>
      <c r="I1923" s="90" t="s">
        <v>2046</v>
      </c>
      <c r="J1923" s="90">
        <v>0</v>
      </c>
      <c r="K1923" s="90">
        <v>2</v>
      </c>
    </row>
    <row r="1924" spans="7:11">
      <c r="G1924" s="106">
        <v>41564</v>
      </c>
      <c r="H1924" s="90" t="s">
        <v>2093</v>
      </c>
      <c r="I1924" s="90" t="s">
        <v>2043</v>
      </c>
      <c r="J1924" s="90">
        <v>2.5000000000000001E-2</v>
      </c>
      <c r="K1924" s="90">
        <v>15</v>
      </c>
    </row>
    <row r="1925" spans="7:11">
      <c r="G1925" s="106">
        <v>41945</v>
      </c>
      <c r="H1925" s="90" t="s">
        <v>2052</v>
      </c>
      <c r="I1925" s="90" t="s">
        <v>2027</v>
      </c>
      <c r="J1925" s="90">
        <v>0.01</v>
      </c>
      <c r="K1925" s="90">
        <v>3</v>
      </c>
    </row>
    <row r="1926" spans="7:11">
      <c r="G1926" s="106">
        <v>41626</v>
      </c>
      <c r="H1926" s="90" t="s">
        <v>2073</v>
      </c>
      <c r="I1926" s="90" t="s">
        <v>2031</v>
      </c>
      <c r="J1926" s="90">
        <v>1.4999999999999999E-2</v>
      </c>
      <c r="K1926" s="90">
        <v>2</v>
      </c>
    </row>
    <row r="1927" spans="7:11">
      <c r="G1927" s="106">
        <v>41579</v>
      </c>
      <c r="H1927" s="90" t="s">
        <v>2085</v>
      </c>
      <c r="I1927" s="90" t="s">
        <v>2028</v>
      </c>
      <c r="J1927" s="90">
        <v>0</v>
      </c>
      <c r="K1927" s="90">
        <v>3</v>
      </c>
    </row>
    <row r="1928" spans="7:11">
      <c r="G1928" s="106">
        <v>41498</v>
      </c>
      <c r="H1928" s="90" t="s">
        <v>2082</v>
      </c>
      <c r="I1928" s="90" t="s">
        <v>2031</v>
      </c>
      <c r="J1928" s="90">
        <v>0</v>
      </c>
      <c r="K1928" s="90">
        <v>3</v>
      </c>
    </row>
    <row r="1929" spans="7:11">
      <c r="G1929" s="106">
        <v>41598</v>
      </c>
      <c r="H1929" s="90" t="s">
        <v>2068</v>
      </c>
      <c r="I1929" s="90" t="s">
        <v>2027</v>
      </c>
      <c r="J1929" s="90">
        <v>1.4999999999999999E-2</v>
      </c>
      <c r="K1929" s="90">
        <v>1</v>
      </c>
    </row>
    <row r="1930" spans="7:11">
      <c r="G1930" s="106">
        <v>41697</v>
      </c>
      <c r="H1930" s="90" t="s">
        <v>2082</v>
      </c>
      <c r="I1930" s="90" t="s">
        <v>2027</v>
      </c>
      <c r="J1930" s="90">
        <v>0.01</v>
      </c>
      <c r="K1930" s="90">
        <v>10</v>
      </c>
    </row>
    <row r="1931" spans="7:11">
      <c r="G1931" s="106">
        <v>41893</v>
      </c>
      <c r="H1931" s="90" t="s">
        <v>2045</v>
      </c>
      <c r="I1931" s="90" t="s">
        <v>2031</v>
      </c>
      <c r="J1931" s="90">
        <v>0.03</v>
      </c>
      <c r="K1931" s="90">
        <v>3</v>
      </c>
    </row>
    <row r="1932" spans="7:11">
      <c r="G1932" s="106">
        <v>41988</v>
      </c>
      <c r="H1932" s="90" t="s">
        <v>2085</v>
      </c>
      <c r="I1932" s="90" t="s">
        <v>2028</v>
      </c>
      <c r="J1932" s="90">
        <v>0</v>
      </c>
      <c r="K1932" s="90">
        <v>24</v>
      </c>
    </row>
    <row r="1933" spans="7:11">
      <c r="G1933" s="106">
        <v>41786</v>
      </c>
      <c r="H1933" s="90" t="s">
        <v>2088</v>
      </c>
      <c r="I1933" s="90" t="s">
        <v>2027</v>
      </c>
      <c r="J1933" s="90">
        <v>0</v>
      </c>
      <c r="K1933" s="90">
        <v>2</v>
      </c>
    </row>
    <row r="1934" spans="7:11">
      <c r="G1934" s="106">
        <v>41432</v>
      </c>
      <c r="H1934" s="90" t="s">
        <v>2029</v>
      </c>
      <c r="I1934" s="90" t="s">
        <v>2024</v>
      </c>
      <c r="J1934" s="90">
        <v>1.4999999999999999E-2</v>
      </c>
      <c r="K1934" s="90">
        <v>1</v>
      </c>
    </row>
    <row r="1935" spans="7:11">
      <c r="G1935" s="106">
        <v>41376</v>
      </c>
      <c r="H1935" s="90" t="s">
        <v>2058</v>
      </c>
      <c r="I1935" s="90" t="s">
        <v>2046</v>
      </c>
      <c r="J1935" s="90">
        <v>0</v>
      </c>
      <c r="K1935" s="90">
        <v>4</v>
      </c>
    </row>
    <row r="1936" spans="7:11">
      <c r="G1936" s="106">
        <v>41636</v>
      </c>
      <c r="H1936" s="90" t="s">
        <v>2062</v>
      </c>
      <c r="I1936" s="90" t="s">
        <v>2028</v>
      </c>
      <c r="J1936" s="90">
        <v>2.5000000000000001E-2</v>
      </c>
      <c r="K1936" s="90">
        <v>2</v>
      </c>
    </row>
    <row r="1937" spans="7:11">
      <c r="G1937" s="106">
        <v>41998</v>
      </c>
      <c r="H1937" s="90" t="s">
        <v>2052</v>
      </c>
      <c r="I1937" s="90" t="s">
        <v>2037</v>
      </c>
      <c r="J1937" s="90">
        <v>2.5000000000000001E-2</v>
      </c>
      <c r="K1937" s="90">
        <v>3</v>
      </c>
    </row>
    <row r="1938" spans="7:11">
      <c r="G1938" s="106">
        <v>41998</v>
      </c>
      <c r="H1938" s="90" t="s">
        <v>2042</v>
      </c>
      <c r="I1938" s="90" t="s">
        <v>2024</v>
      </c>
      <c r="J1938" s="90">
        <v>0.01</v>
      </c>
      <c r="K1938" s="90">
        <v>2</v>
      </c>
    </row>
    <row r="1939" spans="7:11">
      <c r="G1939" s="106">
        <v>41305</v>
      </c>
      <c r="H1939" s="90" t="s">
        <v>2087</v>
      </c>
      <c r="I1939" s="90" t="s">
        <v>2046</v>
      </c>
      <c r="J1939" s="90">
        <v>0</v>
      </c>
      <c r="K1939" s="90">
        <v>2</v>
      </c>
    </row>
    <row r="1940" spans="7:11">
      <c r="G1940" s="106">
        <v>41704</v>
      </c>
      <c r="H1940" s="90" t="s">
        <v>2098</v>
      </c>
      <c r="I1940" s="90" t="s">
        <v>2043</v>
      </c>
      <c r="J1940" s="90">
        <v>0.03</v>
      </c>
      <c r="K1940" s="90">
        <v>1</v>
      </c>
    </row>
    <row r="1941" spans="7:11">
      <c r="G1941" s="106">
        <v>41611</v>
      </c>
      <c r="H1941" s="90" t="s">
        <v>2054</v>
      </c>
      <c r="I1941" s="90" t="s">
        <v>2027</v>
      </c>
      <c r="J1941" s="90">
        <v>0.03</v>
      </c>
      <c r="K1941" s="90">
        <v>1</v>
      </c>
    </row>
    <row r="1942" spans="7:11">
      <c r="G1942" s="106">
        <v>41631</v>
      </c>
      <c r="H1942" s="90" t="s">
        <v>2087</v>
      </c>
      <c r="I1942" s="90" t="s">
        <v>2037</v>
      </c>
      <c r="J1942" s="90">
        <v>2.5000000000000001E-2</v>
      </c>
      <c r="K1942" s="90">
        <v>2</v>
      </c>
    </row>
    <row r="1943" spans="7:11">
      <c r="G1943" s="106">
        <v>41603</v>
      </c>
      <c r="H1943" s="90" t="s">
        <v>2088</v>
      </c>
      <c r="I1943" s="90" t="s">
        <v>2031</v>
      </c>
      <c r="J1943" s="90">
        <v>0</v>
      </c>
      <c r="K1943" s="90">
        <v>1</v>
      </c>
    </row>
    <row r="1944" spans="7:11">
      <c r="G1944" s="106">
        <v>41596</v>
      </c>
      <c r="H1944" s="90" t="s">
        <v>2093</v>
      </c>
      <c r="I1944" s="90" t="s">
        <v>2027</v>
      </c>
      <c r="J1944" s="90">
        <v>0</v>
      </c>
      <c r="K1944" s="90">
        <v>3</v>
      </c>
    </row>
    <row r="1945" spans="7:11">
      <c r="G1945" s="106">
        <v>41966</v>
      </c>
      <c r="H1945" s="90" t="s">
        <v>2088</v>
      </c>
      <c r="I1945" s="90" t="s">
        <v>2028</v>
      </c>
      <c r="J1945" s="90">
        <v>0.02</v>
      </c>
      <c r="K1945" s="90">
        <v>1</v>
      </c>
    </row>
    <row r="1946" spans="7:11">
      <c r="G1946" s="106">
        <v>41616</v>
      </c>
      <c r="H1946" s="90" t="s">
        <v>2080</v>
      </c>
      <c r="I1946" s="90" t="s">
        <v>2031</v>
      </c>
      <c r="J1946" s="90">
        <v>0</v>
      </c>
      <c r="K1946" s="90">
        <v>2</v>
      </c>
    </row>
    <row r="1947" spans="7:11">
      <c r="G1947" s="106">
        <v>41601</v>
      </c>
      <c r="H1947" s="90" t="s">
        <v>2054</v>
      </c>
      <c r="I1947" s="90" t="s">
        <v>2031</v>
      </c>
      <c r="J1947" s="90">
        <v>1.4999999999999999E-2</v>
      </c>
      <c r="K1947" s="90">
        <v>1</v>
      </c>
    </row>
    <row r="1948" spans="7:11">
      <c r="G1948" s="106">
        <v>41998</v>
      </c>
      <c r="H1948" s="90" t="s">
        <v>2090</v>
      </c>
      <c r="I1948" s="90" t="s">
        <v>2027</v>
      </c>
      <c r="J1948" s="90">
        <v>0.02</v>
      </c>
      <c r="K1948" s="90">
        <v>2</v>
      </c>
    </row>
    <row r="1949" spans="7:11">
      <c r="G1949" s="106">
        <v>41958</v>
      </c>
      <c r="H1949" s="90" t="s">
        <v>2065</v>
      </c>
      <c r="I1949" s="90" t="s">
        <v>2050</v>
      </c>
      <c r="J1949" s="90">
        <v>0</v>
      </c>
      <c r="K1949" s="90">
        <v>2</v>
      </c>
    </row>
    <row r="1950" spans="7:11">
      <c r="G1950" s="106">
        <v>41528</v>
      </c>
      <c r="H1950" s="90" t="s">
        <v>2047</v>
      </c>
      <c r="I1950" s="90" t="s">
        <v>2024</v>
      </c>
      <c r="J1950" s="90">
        <v>0</v>
      </c>
      <c r="K1950" s="90">
        <v>2</v>
      </c>
    </row>
    <row r="1951" spans="7:11">
      <c r="G1951" s="106">
        <v>42001</v>
      </c>
      <c r="H1951" s="90" t="s">
        <v>2036</v>
      </c>
      <c r="I1951" s="90" t="s">
        <v>2031</v>
      </c>
      <c r="J1951" s="90">
        <v>0</v>
      </c>
      <c r="K1951" s="90">
        <v>2</v>
      </c>
    </row>
    <row r="1952" spans="7:11">
      <c r="G1952" s="106">
        <v>41980</v>
      </c>
      <c r="H1952" s="90" t="s">
        <v>2036</v>
      </c>
      <c r="I1952" s="90" t="s">
        <v>2027</v>
      </c>
      <c r="J1952" s="90">
        <v>0.02</v>
      </c>
      <c r="K1952" s="90">
        <v>1</v>
      </c>
    </row>
    <row r="1953" spans="7:11">
      <c r="G1953" s="106">
        <v>41905</v>
      </c>
      <c r="H1953" s="90" t="s">
        <v>2039</v>
      </c>
      <c r="I1953" s="90" t="s">
        <v>2024</v>
      </c>
      <c r="J1953" s="90">
        <v>2.5000000000000001E-2</v>
      </c>
      <c r="K1953" s="90">
        <v>3</v>
      </c>
    </row>
    <row r="1954" spans="7:11">
      <c r="G1954" s="106">
        <v>41926</v>
      </c>
      <c r="H1954" s="90" t="s">
        <v>2055</v>
      </c>
      <c r="I1954" s="90" t="s">
        <v>2043</v>
      </c>
      <c r="J1954" s="90">
        <v>2.5000000000000001E-2</v>
      </c>
      <c r="K1954" s="90">
        <v>3</v>
      </c>
    </row>
    <row r="1955" spans="7:11">
      <c r="G1955" s="106">
        <v>41978</v>
      </c>
      <c r="H1955" s="90" t="s">
        <v>2036</v>
      </c>
      <c r="I1955" s="90" t="s">
        <v>2050</v>
      </c>
      <c r="J1955" s="90">
        <v>0</v>
      </c>
      <c r="K1955" s="90">
        <v>3</v>
      </c>
    </row>
    <row r="1956" spans="7:11">
      <c r="G1956" s="106">
        <v>41970</v>
      </c>
      <c r="H1956" s="90" t="s">
        <v>2047</v>
      </c>
      <c r="I1956" s="90" t="s">
        <v>2034</v>
      </c>
      <c r="J1956" s="90">
        <v>2.5000000000000001E-2</v>
      </c>
      <c r="K1956" s="90">
        <v>2</v>
      </c>
    </row>
    <row r="1957" spans="7:11">
      <c r="G1957" s="106">
        <v>41621</v>
      </c>
      <c r="H1957" s="90" t="s">
        <v>2086</v>
      </c>
      <c r="I1957" s="90" t="s">
        <v>2019</v>
      </c>
      <c r="J1957" s="90">
        <v>1.4999999999999999E-2</v>
      </c>
      <c r="K1957" s="90">
        <v>3</v>
      </c>
    </row>
    <row r="1958" spans="7:11">
      <c r="G1958" s="106">
        <v>41973</v>
      </c>
      <c r="H1958" s="90" t="s">
        <v>2091</v>
      </c>
      <c r="I1958" s="90" t="s">
        <v>2027</v>
      </c>
      <c r="J1958" s="90">
        <v>0.03</v>
      </c>
      <c r="K1958" s="90">
        <v>1</v>
      </c>
    </row>
    <row r="1959" spans="7:11">
      <c r="G1959" s="106">
        <v>41890</v>
      </c>
      <c r="H1959" s="90" t="s">
        <v>2022</v>
      </c>
      <c r="I1959" s="90" t="s">
        <v>2043</v>
      </c>
      <c r="J1959" s="90">
        <v>0</v>
      </c>
      <c r="K1959" s="90">
        <v>1</v>
      </c>
    </row>
    <row r="1960" spans="7:11">
      <c r="G1960" s="106">
        <v>41597</v>
      </c>
      <c r="H1960" s="90" t="s">
        <v>2073</v>
      </c>
      <c r="I1960" s="90" t="s">
        <v>2019</v>
      </c>
      <c r="J1960" s="90">
        <v>0</v>
      </c>
      <c r="K1960" s="90">
        <v>4</v>
      </c>
    </row>
    <row r="1961" spans="7:11">
      <c r="G1961" s="106">
        <v>41552</v>
      </c>
      <c r="H1961" s="90" t="s">
        <v>2022</v>
      </c>
      <c r="I1961" s="90" t="s">
        <v>2043</v>
      </c>
      <c r="J1961" s="90">
        <v>0</v>
      </c>
      <c r="K1961" s="90">
        <v>2</v>
      </c>
    </row>
    <row r="1962" spans="7:11">
      <c r="G1962" s="106">
        <v>41987</v>
      </c>
      <c r="H1962" s="90" t="s">
        <v>2084</v>
      </c>
      <c r="I1962" s="90" t="s">
        <v>2040</v>
      </c>
      <c r="J1962" s="90">
        <v>0.02</v>
      </c>
      <c r="K1962" s="90">
        <v>3</v>
      </c>
    </row>
    <row r="1963" spans="7:11">
      <c r="G1963" s="106">
        <v>41667</v>
      </c>
      <c r="H1963" s="90" t="s">
        <v>2096</v>
      </c>
      <c r="I1963" s="90" t="s">
        <v>2027</v>
      </c>
      <c r="J1963" s="90">
        <v>0</v>
      </c>
      <c r="K1963" s="90">
        <v>2</v>
      </c>
    </row>
    <row r="1964" spans="7:11">
      <c r="G1964" s="106">
        <v>42001</v>
      </c>
      <c r="H1964" s="90" t="s">
        <v>2068</v>
      </c>
      <c r="I1964" s="90" t="s">
        <v>2027</v>
      </c>
      <c r="J1964" s="90">
        <v>0.01</v>
      </c>
      <c r="K1964" s="90">
        <v>13</v>
      </c>
    </row>
    <row r="1965" spans="7:11">
      <c r="G1965" s="106">
        <v>41691</v>
      </c>
      <c r="H1965" s="90" t="s">
        <v>2088</v>
      </c>
      <c r="I1965" s="90" t="s">
        <v>2023</v>
      </c>
      <c r="J1965" s="90">
        <v>0</v>
      </c>
      <c r="K1965" s="90">
        <v>3</v>
      </c>
    </row>
    <row r="1966" spans="7:11">
      <c r="G1966" s="106">
        <v>41981</v>
      </c>
      <c r="H1966" s="90" t="s">
        <v>2036</v>
      </c>
      <c r="I1966" s="90" t="s">
        <v>2034</v>
      </c>
      <c r="J1966" s="90">
        <v>0.01</v>
      </c>
      <c r="K1966" s="90">
        <v>3</v>
      </c>
    </row>
    <row r="1967" spans="7:11">
      <c r="G1967" s="106">
        <v>41530</v>
      </c>
      <c r="H1967" s="90" t="s">
        <v>2064</v>
      </c>
      <c r="I1967" s="90" t="s">
        <v>2034</v>
      </c>
      <c r="J1967" s="90">
        <v>1.4999999999999999E-2</v>
      </c>
      <c r="K1967" s="90">
        <v>2</v>
      </c>
    </row>
    <row r="1968" spans="7:11">
      <c r="G1968" s="106">
        <v>41289</v>
      </c>
      <c r="H1968" s="90" t="s">
        <v>2052</v>
      </c>
      <c r="I1968" s="90" t="s">
        <v>2031</v>
      </c>
      <c r="J1968" s="90">
        <v>2.5000000000000001E-2</v>
      </c>
      <c r="K1968" s="90">
        <v>3</v>
      </c>
    </row>
    <row r="1969" spans="7:11">
      <c r="G1969" s="106">
        <v>41588</v>
      </c>
      <c r="H1969" s="90" t="s">
        <v>2030</v>
      </c>
      <c r="I1969" s="90" t="s">
        <v>2027</v>
      </c>
      <c r="J1969" s="90">
        <v>0.02</v>
      </c>
      <c r="K1969" s="90">
        <v>2</v>
      </c>
    </row>
    <row r="1970" spans="7:11">
      <c r="G1970" s="106">
        <v>41983</v>
      </c>
      <c r="H1970" s="90" t="s">
        <v>2094</v>
      </c>
      <c r="I1970" s="90" t="s">
        <v>2043</v>
      </c>
      <c r="J1970" s="90">
        <v>0.01</v>
      </c>
      <c r="K1970" s="90">
        <v>3</v>
      </c>
    </row>
    <row r="1971" spans="7:11">
      <c r="G1971" s="106">
        <v>41968</v>
      </c>
      <c r="H1971" s="90" t="s">
        <v>2061</v>
      </c>
      <c r="I1971" s="90" t="s">
        <v>2043</v>
      </c>
      <c r="J1971" s="90">
        <v>0</v>
      </c>
      <c r="K1971" s="90">
        <v>3</v>
      </c>
    </row>
    <row r="1972" spans="7:11">
      <c r="G1972" s="106">
        <v>41904</v>
      </c>
      <c r="H1972" s="90" t="s">
        <v>2101</v>
      </c>
      <c r="I1972" s="90" t="s">
        <v>2028</v>
      </c>
      <c r="J1972" s="90">
        <v>0</v>
      </c>
      <c r="K1972" s="90">
        <v>2</v>
      </c>
    </row>
    <row r="1973" spans="7:11">
      <c r="G1973" s="106">
        <v>41582</v>
      </c>
      <c r="H1973" s="90" t="s">
        <v>2097</v>
      </c>
      <c r="I1973" s="90" t="s">
        <v>2024</v>
      </c>
      <c r="J1973" s="90">
        <v>0</v>
      </c>
      <c r="K1973" s="90">
        <v>3</v>
      </c>
    </row>
    <row r="1974" spans="7:11">
      <c r="G1974" s="106">
        <v>41607</v>
      </c>
      <c r="H1974" s="90" t="s">
        <v>2036</v>
      </c>
      <c r="I1974" s="90" t="s">
        <v>2028</v>
      </c>
      <c r="J1974" s="90">
        <v>2.5000000000000001E-2</v>
      </c>
      <c r="K1974" s="90">
        <v>3</v>
      </c>
    </row>
    <row r="1975" spans="7:11">
      <c r="G1975" s="106">
        <v>41947</v>
      </c>
      <c r="H1975" s="90" t="s">
        <v>2054</v>
      </c>
      <c r="I1975" s="90" t="s">
        <v>2034</v>
      </c>
      <c r="J1975" s="90">
        <v>0</v>
      </c>
      <c r="K1975" s="90">
        <v>2</v>
      </c>
    </row>
    <row r="1976" spans="7:11">
      <c r="G1976" s="106">
        <v>41966</v>
      </c>
      <c r="H1976" s="90" t="s">
        <v>2022</v>
      </c>
      <c r="I1976" s="90" t="s">
        <v>2034</v>
      </c>
      <c r="J1976" s="90">
        <v>0</v>
      </c>
      <c r="K1976" s="90">
        <v>2</v>
      </c>
    </row>
    <row r="1977" spans="7:11">
      <c r="G1977" s="106">
        <v>41866</v>
      </c>
      <c r="H1977" s="90" t="s">
        <v>2039</v>
      </c>
      <c r="I1977" s="90" t="s">
        <v>2027</v>
      </c>
      <c r="J1977" s="90">
        <v>0.03</v>
      </c>
      <c r="K1977" s="90">
        <v>2</v>
      </c>
    </row>
    <row r="1978" spans="7:11">
      <c r="G1978" s="106">
        <v>41985</v>
      </c>
      <c r="H1978" s="90" t="s">
        <v>2071</v>
      </c>
      <c r="I1978" s="90" t="s">
        <v>2024</v>
      </c>
      <c r="J1978" s="90">
        <v>0</v>
      </c>
      <c r="K1978" s="90">
        <v>1</v>
      </c>
    </row>
    <row r="1979" spans="7:11">
      <c r="G1979" s="106">
        <v>41420</v>
      </c>
      <c r="H1979" s="90" t="s">
        <v>2069</v>
      </c>
      <c r="I1979" s="90" t="s">
        <v>2040</v>
      </c>
      <c r="J1979" s="90">
        <v>0</v>
      </c>
      <c r="K1979" s="90">
        <v>2</v>
      </c>
    </row>
    <row r="1980" spans="7:11">
      <c r="G1980" s="106">
        <v>41982</v>
      </c>
      <c r="H1980" s="90" t="s">
        <v>2042</v>
      </c>
      <c r="I1980" s="90" t="s">
        <v>2040</v>
      </c>
      <c r="J1980" s="90">
        <v>0.01</v>
      </c>
      <c r="K1980" s="90">
        <v>3</v>
      </c>
    </row>
    <row r="1981" spans="7:11">
      <c r="G1981" s="106">
        <v>41582</v>
      </c>
      <c r="H1981" s="90" t="s">
        <v>2022</v>
      </c>
      <c r="I1981" s="90" t="s">
        <v>2037</v>
      </c>
      <c r="J1981" s="90">
        <v>0.03</v>
      </c>
      <c r="K1981" s="90">
        <v>3</v>
      </c>
    </row>
    <row r="1982" spans="7:11">
      <c r="G1982" s="106">
        <v>41946</v>
      </c>
      <c r="H1982" s="90" t="s">
        <v>2087</v>
      </c>
      <c r="I1982" s="90" t="s">
        <v>2040</v>
      </c>
      <c r="J1982" s="90">
        <v>0</v>
      </c>
      <c r="K1982" s="90">
        <v>12</v>
      </c>
    </row>
    <row r="1983" spans="7:11">
      <c r="G1983" s="106">
        <v>41889</v>
      </c>
      <c r="H1983" s="90" t="s">
        <v>2092</v>
      </c>
      <c r="I1983" s="90" t="s">
        <v>2034</v>
      </c>
      <c r="J1983" s="90">
        <v>0</v>
      </c>
      <c r="K1983" s="90">
        <v>3</v>
      </c>
    </row>
    <row r="1984" spans="7:11">
      <c r="G1984" s="106">
        <v>41582</v>
      </c>
      <c r="H1984" s="90" t="s">
        <v>2051</v>
      </c>
      <c r="I1984" s="90" t="s">
        <v>2040</v>
      </c>
      <c r="J1984" s="90">
        <v>0</v>
      </c>
      <c r="K1984" s="90">
        <v>2</v>
      </c>
    </row>
    <row r="1985" spans="7:11">
      <c r="G1985" s="106">
        <v>41599</v>
      </c>
      <c r="H1985" s="90" t="s">
        <v>2045</v>
      </c>
      <c r="I1985" s="90" t="s">
        <v>2024</v>
      </c>
      <c r="J1985" s="90">
        <v>1.4999999999999999E-2</v>
      </c>
      <c r="K1985" s="90">
        <v>1</v>
      </c>
    </row>
    <row r="1986" spans="7:11">
      <c r="G1986" s="106">
        <v>41973</v>
      </c>
      <c r="H1986" s="90" t="s">
        <v>2060</v>
      </c>
      <c r="I1986" s="90" t="s">
        <v>2037</v>
      </c>
      <c r="J1986" s="90">
        <v>0</v>
      </c>
      <c r="K1986" s="90">
        <v>11</v>
      </c>
    </row>
    <row r="1987" spans="7:11">
      <c r="G1987" s="106">
        <v>41950</v>
      </c>
      <c r="H1987" s="90" t="s">
        <v>2079</v>
      </c>
      <c r="I1987" s="90" t="s">
        <v>2034</v>
      </c>
      <c r="J1987" s="90">
        <v>0</v>
      </c>
      <c r="K1987" s="90">
        <v>1</v>
      </c>
    </row>
    <row r="1988" spans="7:11">
      <c r="G1988" s="106">
        <v>41637</v>
      </c>
      <c r="H1988" s="90" t="s">
        <v>2054</v>
      </c>
      <c r="I1988" s="90" t="s">
        <v>2046</v>
      </c>
      <c r="J1988" s="90">
        <v>0.01</v>
      </c>
      <c r="K1988" s="90">
        <v>1</v>
      </c>
    </row>
    <row r="1989" spans="7:11">
      <c r="G1989" s="106">
        <v>41912</v>
      </c>
      <c r="H1989" s="90" t="s">
        <v>2067</v>
      </c>
      <c r="I1989" s="90" t="s">
        <v>2024</v>
      </c>
      <c r="J1989" s="90">
        <v>0.02</v>
      </c>
      <c r="K1989" s="90">
        <v>3</v>
      </c>
    </row>
    <row r="1990" spans="7:11">
      <c r="G1990" s="106">
        <v>41615</v>
      </c>
      <c r="H1990" s="90" t="s">
        <v>2080</v>
      </c>
      <c r="I1990" s="90" t="s">
        <v>2037</v>
      </c>
      <c r="J1990" s="90">
        <v>0.01</v>
      </c>
      <c r="K1990" s="90">
        <v>1</v>
      </c>
    </row>
    <row r="1991" spans="7:11">
      <c r="G1991" s="106">
        <v>41592</v>
      </c>
      <c r="H1991" s="90" t="s">
        <v>2044</v>
      </c>
      <c r="I1991" s="90" t="s">
        <v>2024</v>
      </c>
      <c r="J1991" s="90">
        <v>0</v>
      </c>
      <c r="K1991" s="90">
        <v>1</v>
      </c>
    </row>
    <row r="1992" spans="7:11">
      <c r="G1992" s="106">
        <v>41630</v>
      </c>
      <c r="H1992" s="90" t="s">
        <v>2099</v>
      </c>
      <c r="I1992" s="90" t="s">
        <v>2040</v>
      </c>
      <c r="J1992" s="90">
        <v>1.4999999999999999E-2</v>
      </c>
      <c r="K1992" s="90">
        <v>1</v>
      </c>
    </row>
    <row r="1993" spans="7:11">
      <c r="G1993" s="106">
        <v>41977</v>
      </c>
      <c r="H1993" s="90" t="s">
        <v>2088</v>
      </c>
      <c r="I1993" s="90" t="s">
        <v>2027</v>
      </c>
      <c r="J1993" s="90">
        <v>0.02</v>
      </c>
      <c r="K1993" s="90">
        <v>3</v>
      </c>
    </row>
    <row r="1994" spans="7:11">
      <c r="G1994" s="106">
        <v>41619</v>
      </c>
      <c r="H1994" s="90" t="s">
        <v>2098</v>
      </c>
      <c r="I1994" s="90" t="s">
        <v>2031</v>
      </c>
      <c r="J1994" s="90">
        <v>0</v>
      </c>
      <c r="K1994" s="90">
        <v>3</v>
      </c>
    </row>
    <row r="1995" spans="7:11">
      <c r="G1995" s="106">
        <v>41932</v>
      </c>
      <c r="H1995" s="90" t="s">
        <v>2065</v>
      </c>
      <c r="I1995" s="90" t="s">
        <v>2023</v>
      </c>
      <c r="J1995" s="90">
        <v>0.01</v>
      </c>
      <c r="K1995" s="90">
        <v>1</v>
      </c>
    </row>
    <row r="1996" spans="7:11">
      <c r="G1996" s="106">
        <v>41992</v>
      </c>
      <c r="H1996" s="90" t="s">
        <v>2082</v>
      </c>
      <c r="I1996" s="90" t="s">
        <v>2037</v>
      </c>
      <c r="J1996" s="90">
        <v>0.02</v>
      </c>
      <c r="K1996" s="90">
        <v>3</v>
      </c>
    </row>
    <row r="1997" spans="7:11">
      <c r="G1997" s="106">
        <v>41954</v>
      </c>
      <c r="H1997" s="90" t="s">
        <v>2093</v>
      </c>
      <c r="I1997" s="90" t="s">
        <v>2034</v>
      </c>
      <c r="J1997" s="90">
        <v>0</v>
      </c>
      <c r="K1997" s="90">
        <v>4</v>
      </c>
    </row>
    <row r="1998" spans="7:11">
      <c r="G1998" s="106">
        <v>41341</v>
      </c>
      <c r="H1998" s="90" t="s">
        <v>2033</v>
      </c>
      <c r="I1998" s="90" t="s">
        <v>2040</v>
      </c>
      <c r="J1998" s="90">
        <v>0.02</v>
      </c>
      <c r="K1998" s="90">
        <v>1</v>
      </c>
    </row>
    <row r="1999" spans="7:11">
      <c r="G1999" s="106">
        <v>41962</v>
      </c>
      <c r="H1999" s="90" t="s">
        <v>2032</v>
      </c>
      <c r="I1999" s="90" t="s">
        <v>2027</v>
      </c>
      <c r="J1999" s="90">
        <v>2.5000000000000001E-2</v>
      </c>
      <c r="K1999" s="90">
        <v>2</v>
      </c>
    </row>
    <row r="2000" spans="7:11">
      <c r="G2000" s="106">
        <v>42001</v>
      </c>
      <c r="H2000" s="90" t="s">
        <v>2064</v>
      </c>
      <c r="I2000" s="90" t="s">
        <v>2024</v>
      </c>
      <c r="J2000" s="90">
        <v>0</v>
      </c>
      <c r="K2000" s="90">
        <v>2</v>
      </c>
    </row>
    <row r="2001" spans="7:11">
      <c r="G2001" s="106">
        <v>41984</v>
      </c>
      <c r="H2001" s="90" t="s">
        <v>2061</v>
      </c>
      <c r="I2001" s="90" t="s">
        <v>2028</v>
      </c>
      <c r="J2001" s="90">
        <v>2.5000000000000001E-2</v>
      </c>
      <c r="K2001" s="90">
        <v>23</v>
      </c>
    </row>
    <row r="2002" spans="7:11">
      <c r="G2002" s="106">
        <v>41928</v>
      </c>
      <c r="H2002" s="90" t="s">
        <v>2088</v>
      </c>
      <c r="I2002" s="90" t="s">
        <v>2027</v>
      </c>
      <c r="J2002" s="90">
        <v>0.01</v>
      </c>
      <c r="K2002" s="90">
        <v>3</v>
      </c>
    </row>
    <row r="2003" spans="7:11">
      <c r="G2003" s="106">
        <v>41948</v>
      </c>
      <c r="H2003" s="90" t="s">
        <v>2059</v>
      </c>
      <c r="I2003" s="90" t="s">
        <v>2023</v>
      </c>
      <c r="J2003" s="90">
        <v>0</v>
      </c>
      <c r="K2003" s="90">
        <v>2</v>
      </c>
    </row>
    <row r="2004" spans="7:11">
      <c r="G2004" s="106">
        <v>41995</v>
      </c>
      <c r="H2004" s="90" t="s">
        <v>2051</v>
      </c>
      <c r="I2004" s="90" t="s">
        <v>2034</v>
      </c>
      <c r="J2004" s="90">
        <v>0.01</v>
      </c>
      <c r="K2004" s="90">
        <v>3</v>
      </c>
    </row>
    <row r="2005" spans="7:11">
      <c r="G2005" s="106">
        <v>41611</v>
      </c>
      <c r="H2005" s="90" t="s">
        <v>2076</v>
      </c>
      <c r="I2005" s="90" t="s">
        <v>2046</v>
      </c>
      <c r="J2005" s="90">
        <v>0</v>
      </c>
      <c r="K2005" s="90">
        <v>3</v>
      </c>
    </row>
    <row r="2006" spans="7:11">
      <c r="G2006" s="106">
        <v>41980</v>
      </c>
      <c r="H2006" s="90" t="s">
        <v>2058</v>
      </c>
      <c r="I2006" s="90" t="s">
        <v>2043</v>
      </c>
      <c r="J2006" s="90">
        <v>0.01</v>
      </c>
      <c r="K2006" s="90">
        <v>1</v>
      </c>
    </row>
    <row r="2007" spans="7:11">
      <c r="G2007" s="106">
        <v>41988</v>
      </c>
      <c r="H2007" s="90" t="s">
        <v>2062</v>
      </c>
      <c r="I2007" s="90" t="s">
        <v>2027</v>
      </c>
      <c r="J2007" s="90">
        <v>0.02</v>
      </c>
      <c r="K2007" s="90">
        <v>1</v>
      </c>
    </row>
    <row r="2008" spans="7:11">
      <c r="G2008" s="106">
        <v>41621</v>
      </c>
      <c r="H2008" s="90" t="s">
        <v>2049</v>
      </c>
      <c r="I2008" s="90" t="s">
        <v>2028</v>
      </c>
      <c r="J2008" s="90">
        <v>0.03</v>
      </c>
      <c r="K2008" s="90">
        <v>3</v>
      </c>
    </row>
    <row r="2009" spans="7:11">
      <c r="G2009" s="106">
        <v>41513</v>
      </c>
      <c r="H2009" s="90" t="s">
        <v>2066</v>
      </c>
      <c r="I2009" s="90" t="s">
        <v>2024</v>
      </c>
      <c r="J2009" s="90">
        <v>0</v>
      </c>
      <c r="K2009" s="90">
        <v>1</v>
      </c>
    </row>
    <row r="2010" spans="7:11">
      <c r="G2010" s="106">
        <v>41954</v>
      </c>
      <c r="H2010" s="90" t="s">
        <v>2062</v>
      </c>
      <c r="I2010" s="90" t="s">
        <v>2024</v>
      </c>
      <c r="J2010" s="90">
        <v>0.03</v>
      </c>
      <c r="K2010" s="90">
        <v>1</v>
      </c>
    </row>
    <row r="2011" spans="7:11">
      <c r="G2011" s="106">
        <v>41963</v>
      </c>
      <c r="H2011" s="90" t="s">
        <v>2082</v>
      </c>
      <c r="I2011" s="90" t="s">
        <v>2027</v>
      </c>
      <c r="J2011" s="90">
        <v>0.01</v>
      </c>
      <c r="K2011" s="90">
        <v>3</v>
      </c>
    </row>
    <row r="2012" spans="7:11">
      <c r="G2012" s="106">
        <v>41692</v>
      </c>
      <c r="H2012" s="90" t="s">
        <v>2080</v>
      </c>
      <c r="I2012" s="90" t="s">
        <v>2024</v>
      </c>
      <c r="J2012" s="90">
        <v>0</v>
      </c>
      <c r="K2012" s="90">
        <v>2</v>
      </c>
    </row>
    <row r="2013" spans="7:11">
      <c r="G2013" s="106">
        <v>41365</v>
      </c>
      <c r="H2013" s="90" t="s">
        <v>2086</v>
      </c>
      <c r="I2013" s="90" t="s">
        <v>2050</v>
      </c>
      <c r="J2013" s="90">
        <v>1.4999999999999999E-2</v>
      </c>
      <c r="K2013" s="90">
        <v>21</v>
      </c>
    </row>
    <row r="2014" spans="7:11">
      <c r="G2014" s="106">
        <v>41602</v>
      </c>
      <c r="H2014" s="90" t="s">
        <v>2102</v>
      </c>
      <c r="I2014" s="90" t="s">
        <v>2024</v>
      </c>
      <c r="J2014" s="90">
        <v>2.5000000000000001E-2</v>
      </c>
      <c r="K2014" s="90">
        <v>3</v>
      </c>
    </row>
    <row r="2015" spans="7:11">
      <c r="G2015" s="106">
        <v>41620</v>
      </c>
      <c r="H2015" s="90" t="s">
        <v>2082</v>
      </c>
      <c r="I2015" s="90" t="s">
        <v>2027</v>
      </c>
      <c r="J2015" s="90">
        <v>0</v>
      </c>
      <c r="K2015" s="90">
        <v>1</v>
      </c>
    </row>
    <row r="2016" spans="7:11">
      <c r="G2016" s="106">
        <v>41591</v>
      </c>
      <c r="H2016" s="90" t="s">
        <v>2090</v>
      </c>
      <c r="I2016" s="90" t="s">
        <v>2019</v>
      </c>
      <c r="J2016" s="90">
        <v>0</v>
      </c>
      <c r="K2016" s="90">
        <v>1</v>
      </c>
    </row>
    <row r="2017" spans="7:11">
      <c r="G2017" s="106">
        <v>41585</v>
      </c>
      <c r="H2017" s="90" t="s">
        <v>2051</v>
      </c>
      <c r="I2017" s="90" t="s">
        <v>2043</v>
      </c>
      <c r="J2017" s="90">
        <v>0</v>
      </c>
      <c r="K2017" s="90">
        <v>3</v>
      </c>
    </row>
    <row r="2018" spans="7:11">
      <c r="G2018" s="106">
        <v>41584</v>
      </c>
      <c r="H2018" s="90" t="s">
        <v>2070</v>
      </c>
      <c r="I2018" s="90" t="s">
        <v>2031</v>
      </c>
      <c r="J2018" s="90">
        <v>0</v>
      </c>
      <c r="K2018" s="90">
        <v>3</v>
      </c>
    </row>
    <row r="2019" spans="7:11">
      <c r="G2019" s="106">
        <v>41994</v>
      </c>
      <c r="H2019" s="90" t="s">
        <v>2054</v>
      </c>
      <c r="I2019" s="90" t="s">
        <v>2023</v>
      </c>
      <c r="J2019" s="90">
        <v>1.4999999999999999E-2</v>
      </c>
      <c r="K2019" s="90">
        <v>1</v>
      </c>
    </row>
    <row r="2020" spans="7:11">
      <c r="G2020" s="106">
        <v>41994</v>
      </c>
      <c r="H2020" s="90" t="s">
        <v>2080</v>
      </c>
      <c r="I2020" s="90" t="s">
        <v>2024</v>
      </c>
      <c r="J2020" s="90">
        <v>0.02</v>
      </c>
      <c r="K2020" s="90">
        <v>2</v>
      </c>
    </row>
    <row r="2021" spans="7:11">
      <c r="G2021" s="106">
        <v>42002</v>
      </c>
      <c r="H2021" s="90" t="s">
        <v>2030</v>
      </c>
      <c r="I2021" s="90" t="s">
        <v>2019</v>
      </c>
      <c r="J2021" s="90">
        <v>0.03</v>
      </c>
      <c r="K2021" s="90">
        <v>1</v>
      </c>
    </row>
    <row r="2022" spans="7:11">
      <c r="G2022" s="106">
        <v>41949</v>
      </c>
      <c r="H2022" s="90" t="s">
        <v>2071</v>
      </c>
      <c r="I2022" s="90" t="s">
        <v>2028</v>
      </c>
      <c r="J2022" s="90">
        <v>0</v>
      </c>
      <c r="K2022" s="90">
        <v>2</v>
      </c>
    </row>
    <row r="2023" spans="7:11">
      <c r="G2023" s="106">
        <v>41994</v>
      </c>
      <c r="H2023" s="90" t="s">
        <v>2048</v>
      </c>
      <c r="I2023" s="90" t="s">
        <v>2034</v>
      </c>
      <c r="J2023" s="90">
        <v>0</v>
      </c>
      <c r="K2023" s="90">
        <v>12</v>
      </c>
    </row>
    <row r="2024" spans="7:11">
      <c r="G2024" s="106">
        <v>41602</v>
      </c>
      <c r="H2024" s="90" t="s">
        <v>2071</v>
      </c>
      <c r="I2024" s="90" t="s">
        <v>2028</v>
      </c>
      <c r="J2024" s="90">
        <v>0</v>
      </c>
      <c r="K2024" s="90">
        <v>3</v>
      </c>
    </row>
    <row r="2025" spans="7:11">
      <c r="G2025" s="106">
        <v>41638</v>
      </c>
      <c r="H2025" s="90" t="s">
        <v>2082</v>
      </c>
      <c r="I2025" s="90" t="s">
        <v>2031</v>
      </c>
      <c r="J2025" s="90">
        <v>0.02</v>
      </c>
      <c r="K2025" s="90">
        <v>1</v>
      </c>
    </row>
    <row r="2026" spans="7:11">
      <c r="G2026" s="106">
        <v>41621</v>
      </c>
      <c r="H2026" s="90" t="s">
        <v>2098</v>
      </c>
      <c r="I2026" s="90" t="s">
        <v>2028</v>
      </c>
      <c r="J2026" s="90">
        <v>0.02</v>
      </c>
      <c r="K2026" s="90">
        <v>2</v>
      </c>
    </row>
    <row r="2027" spans="7:11">
      <c r="G2027" s="106">
        <v>41584</v>
      </c>
      <c r="H2027" s="90" t="s">
        <v>2039</v>
      </c>
      <c r="I2027" s="90" t="s">
        <v>2046</v>
      </c>
      <c r="J2027" s="90">
        <v>0</v>
      </c>
      <c r="K2027" s="90">
        <v>3</v>
      </c>
    </row>
    <row r="2028" spans="7:11">
      <c r="G2028" s="106">
        <v>41966</v>
      </c>
      <c r="H2028" s="90" t="s">
        <v>2052</v>
      </c>
      <c r="I2028" s="90" t="s">
        <v>2043</v>
      </c>
      <c r="J2028" s="90">
        <v>0</v>
      </c>
      <c r="K2028" s="90">
        <v>22</v>
      </c>
    </row>
    <row r="2029" spans="7:11">
      <c r="G2029" s="106">
        <v>41988</v>
      </c>
      <c r="H2029" s="90" t="s">
        <v>2062</v>
      </c>
      <c r="I2029" s="90" t="s">
        <v>2027</v>
      </c>
      <c r="J2029" s="90">
        <v>0</v>
      </c>
      <c r="K2029" s="90">
        <v>3</v>
      </c>
    </row>
    <row r="2030" spans="7:11">
      <c r="G2030" s="106">
        <v>41950</v>
      </c>
      <c r="H2030" s="90" t="s">
        <v>2067</v>
      </c>
      <c r="I2030" s="90" t="s">
        <v>2046</v>
      </c>
      <c r="J2030" s="90">
        <v>0.02</v>
      </c>
      <c r="K2030" s="90">
        <v>1</v>
      </c>
    </row>
    <row r="2031" spans="7:11">
      <c r="G2031" s="106">
        <v>41972</v>
      </c>
      <c r="H2031" s="90" t="s">
        <v>2067</v>
      </c>
      <c r="I2031" s="90" t="s">
        <v>2034</v>
      </c>
      <c r="J2031" s="90">
        <v>0</v>
      </c>
      <c r="K2031" s="90">
        <v>2</v>
      </c>
    </row>
    <row r="2032" spans="7:11">
      <c r="G2032" s="106">
        <v>41581</v>
      </c>
      <c r="H2032" s="90" t="s">
        <v>2070</v>
      </c>
      <c r="I2032" s="90" t="s">
        <v>2027</v>
      </c>
      <c r="J2032" s="90">
        <v>0</v>
      </c>
      <c r="K2032" s="90">
        <v>3</v>
      </c>
    </row>
    <row r="2033" spans="7:11">
      <c r="G2033" s="106">
        <v>41305</v>
      </c>
      <c r="H2033" s="90" t="s">
        <v>2054</v>
      </c>
      <c r="I2033" s="90" t="s">
        <v>2024</v>
      </c>
      <c r="J2033" s="90">
        <v>0.03</v>
      </c>
      <c r="K2033" s="90">
        <v>2</v>
      </c>
    </row>
    <row r="2034" spans="7:11">
      <c r="G2034" s="106">
        <v>41614</v>
      </c>
      <c r="H2034" s="90" t="s">
        <v>2098</v>
      </c>
      <c r="I2034" s="90" t="s">
        <v>2028</v>
      </c>
      <c r="J2034" s="90">
        <v>0.02</v>
      </c>
      <c r="K2034" s="90">
        <v>1</v>
      </c>
    </row>
    <row r="2035" spans="7:11">
      <c r="G2035" s="106">
        <v>41305</v>
      </c>
      <c r="H2035" s="90" t="s">
        <v>2072</v>
      </c>
      <c r="I2035" s="90" t="s">
        <v>2024</v>
      </c>
      <c r="J2035" s="90">
        <v>0.03</v>
      </c>
      <c r="K2035" s="90">
        <v>2</v>
      </c>
    </row>
    <row r="2036" spans="7:11">
      <c r="G2036" s="106">
        <v>41630</v>
      </c>
      <c r="H2036" s="90" t="s">
        <v>2092</v>
      </c>
      <c r="I2036" s="90" t="s">
        <v>2027</v>
      </c>
      <c r="J2036" s="90">
        <v>0.01</v>
      </c>
      <c r="K2036" s="90">
        <v>2</v>
      </c>
    </row>
    <row r="2037" spans="7:11">
      <c r="G2037" s="106">
        <v>41999</v>
      </c>
      <c r="H2037" s="90" t="s">
        <v>2062</v>
      </c>
      <c r="I2037" s="90" t="s">
        <v>2046</v>
      </c>
      <c r="J2037" s="90">
        <v>0</v>
      </c>
      <c r="K2037" s="90">
        <v>2</v>
      </c>
    </row>
    <row r="2038" spans="7:11">
      <c r="G2038" s="106">
        <v>41963</v>
      </c>
      <c r="H2038" s="90" t="s">
        <v>2053</v>
      </c>
      <c r="I2038" s="90" t="s">
        <v>2043</v>
      </c>
      <c r="J2038" s="90">
        <v>0</v>
      </c>
      <c r="K2038" s="90">
        <v>2</v>
      </c>
    </row>
    <row r="2039" spans="7:11">
      <c r="G2039" s="106">
        <v>41585</v>
      </c>
      <c r="H2039" s="90" t="s">
        <v>2062</v>
      </c>
      <c r="I2039" s="90" t="s">
        <v>2027</v>
      </c>
      <c r="J2039" s="90">
        <v>2.5000000000000001E-2</v>
      </c>
      <c r="K2039" s="90">
        <v>4</v>
      </c>
    </row>
    <row r="2040" spans="7:11">
      <c r="G2040" s="106">
        <v>41621</v>
      </c>
      <c r="H2040" s="90" t="s">
        <v>2054</v>
      </c>
      <c r="I2040" s="90" t="s">
        <v>2027</v>
      </c>
      <c r="J2040" s="90">
        <v>0</v>
      </c>
      <c r="K2040" s="90">
        <v>1</v>
      </c>
    </row>
    <row r="2041" spans="7:11">
      <c r="G2041" s="106">
        <v>41582</v>
      </c>
      <c r="H2041" s="90" t="s">
        <v>2062</v>
      </c>
      <c r="I2041" s="90" t="s">
        <v>2046</v>
      </c>
      <c r="J2041" s="90">
        <v>0.02</v>
      </c>
      <c r="K2041" s="90">
        <v>1</v>
      </c>
    </row>
    <row r="2042" spans="7:11">
      <c r="G2042" s="106">
        <v>41661</v>
      </c>
      <c r="H2042" s="90" t="s">
        <v>2064</v>
      </c>
      <c r="I2042" s="90" t="s">
        <v>2028</v>
      </c>
      <c r="J2042" s="90">
        <v>1.4999999999999999E-2</v>
      </c>
      <c r="K2042" s="90">
        <v>3</v>
      </c>
    </row>
    <row r="2043" spans="7:11">
      <c r="G2043" s="106">
        <v>41991</v>
      </c>
      <c r="H2043" s="90" t="s">
        <v>2053</v>
      </c>
      <c r="I2043" s="90" t="s">
        <v>2050</v>
      </c>
      <c r="J2043" s="90">
        <v>1.4999999999999999E-2</v>
      </c>
      <c r="K2043" s="90">
        <v>2</v>
      </c>
    </row>
    <row r="2044" spans="7:11">
      <c r="G2044" s="106">
        <v>42003</v>
      </c>
      <c r="H2044" s="90" t="s">
        <v>2057</v>
      </c>
      <c r="I2044" s="90" t="s">
        <v>2037</v>
      </c>
      <c r="J2044" s="90">
        <v>0.03</v>
      </c>
      <c r="K2044" s="90">
        <v>2</v>
      </c>
    </row>
    <row r="2045" spans="7:11">
      <c r="G2045" s="106">
        <v>41636</v>
      </c>
      <c r="H2045" s="90" t="s">
        <v>2058</v>
      </c>
      <c r="I2045" s="90" t="s">
        <v>2028</v>
      </c>
      <c r="J2045" s="90">
        <v>0.01</v>
      </c>
      <c r="K2045" s="90">
        <v>3</v>
      </c>
    </row>
    <row r="2046" spans="7:11">
      <c r="G2046" s="106">
        <v>41597</v>
      </c>
      <c r="H2046" s="90" t="s">
        <v>2055</v>
      </c>
      <c r="I2046" s="90" t="s">
        <v>2031</v>
      </c>
      <c r="J2046" s="90">
        <v>2.5000000000000001E-2</v>
      </c>
      <c r="K2046" s="90">
        <v>3</v>
      </c>
    </row>
    <row r="2047" spans="7:11">
      <c r="G2047" s="106">
        <v>41698</v>
      </c>
      <c r="H2047" s="90" t="s">
        <v>2089</v>
      </c>
      <c r="I2047" s="90" t="s">
        <v>2024</v>
      </c>
      <c r="J2047" s="90">
        <v>0</v>
      </c>
      <c r="K2047" s="90">
        <v>2</v>
      </c>
    </row>
    <row r="2048" spans="7:11">
      <c r="G2048" s="106">
        <v>41438</v>
      </c>
      <c r="H2048" s="90" t="s">
        <v>2051</v>
      </c>
      <c r="I2048" s="90" t="s">
        <v>2040</v>
      </c>
      <c r="J2048" s="90">
        <v>2.5000000000000001E-2</v>
      </c>
      <c r="K2048" s="90">
        <v>7</v>
      </c>
    </row>
    <row r="2049" spans="7:11">
      <c r="G2049" s="106">
        <v>41281</v>
      </c>
      <c r="H2049" s="90" t="s">
        <v>2033</v>
      </c>
      <c r="I2049" s="90" t="s">
        <v>2046</v>
      </c>
      <c r="J2049" s="90">
        <v>0.03</v>
      </c>
      <c r="K2049" s="90">
        <v>2</v>
      </c>
    </row>
    <row r="2050" spans="7:11">
      <c r="G2050" s="106">
        <v>41359</v>
      </c>
      <c r="H2050" s="90" t="s">
        <v>2061</v>
      </c>
      <c r="I2050" s="90" t="s">
        <v>2027</v>
      </c>
      <c r="J2050" s="90">
        <v>0</v>
      </c>
      <c r="K2050" s="90">
        <v>3</v>
      </c>
    </row>
    <row r="2051" spans="7:11">
      <c r="G2051" s="106">
        <v>41837</v>
      </c>
      <c r="H2051" s="90" t="s">
        <v>2048</v>
      </c>
      <c r="I2051" s="90" t="s">
        <v>2034</v>
      </c>
      <c r="J2051" s="90">
        <v>1.4999999999999999E-2</v>
      </c>
      <c r="K2051" s="90">
        <v>4</v>
      </c>
    </row>
    <row r="2052" spans="7:11">
      <c r="G2052" s="106">
        <v>41997</v>
      </c>
      <c r="H2052" s="90" t="s">
        <v>2041</v>
      </c>
      <c r="I2052" s="90" t="s">
        <v>2027</v>
      </c>
      <c r="J2052" s="90">
        <v>0.03</v>
      </c>
      <c r="K2052" s="90">
        <v>7</v>
      </c>
    </row>
    <row r="2053" spans="7:11">
      <c r="G2053" s="106">
        <v>41982</v>
      </c>
      <c r="H2053" s="90" t="s">
        <v>2064</v>
      </c>
      <c r="I2053" s="90" t="s">
        <v>2024</v>
      </c>
      <c r="J2053" s="90">
        <v>0.02</v>
      </c>
      <c r="K2053" s="90">
        <v>2</v>
      </c>
    </row>
    <row r="2054" spans="7:11">
      <c r="G2054" s="106">
        <v>41952</v>
      </c>
      <c r="H2054" s="90" t="s">
        <v>2096</v>
      </c>
      <c r="I2054" s="90" t="s">
        <v>2027</v>
      </c>
      <c r="J2054" s="90">
        <v>0.02</v>
      </c>
      <c r="K2054" s="90">
        <v>1</v>
      </c>
    </row>
    <row r="2055" spans="7:11">
      <c r="G2055" s="106">
        <v>41991</v>
      </c>
      <c r="H2055" s="90" t="s">
        <v>2035</v>
      </c>
      <c r="I2055" s="90" t="s">
        <v>2031</v>
      </c>
      <c r="J2055" s="90">
        <v>0.01</v>
      </c>
      <c r="K2055" s="90">
        <v>2</v>
      </c>
    </row>
    <row r="2056" spans="7:11">
      <c r="G2056" s="106">
        <v>41631</v>
      </c>
      <c r="H2056" s="90" t="s">
        <v>2029</v>
      </c>
      <c r="I2056" s="90" t="s">
        <v>2028</v>
      </c>
      <c r="J2056" s="90">
        <v>0</v>
      </c>
      <c r="K2056" s="90">
        <v>2</v>
      </c>
    </row>
    <row r="2057" spans="7:11">
      <c r="G2057" s="106">
        <v>41405</v>
      </c>
      <c r="H2057" s="90" t="s">
        <v>2056</v>
      </c>
      <c r="I2057" s="90" t="s">
        <v>2034</v>
      </c>
      <c r="J2057" s="90">
        <v>2.5000000000000001E-2</v>
      </c>
      <c r="K2057" s="90">
        <v>2</v>
      </c>
    </row>
    <row r="2058" spans="7:11">
      <c r="G2058" s="106">
        <v>41580</v>
      </c>
      <c r="H2058" s="90" t="s">
        <v>2054</v>
      </c>
      <c r="I2058" s="90" t="s">
        <v>2024</v>
      </c>
      <c r="J2058" s="90">
        <v>0</v>
      </c>
      <c r="K2058" s="90">
        <v>2</v>
      </c>
    </row>
    <row r="2059" spans="7:11">
      <c r="G2059" s="106">
        <v>41572</v>
      </c>
      <c r="H2059" s="90" t="s">
        <v>2035</v>
      </c>
      <c r="I2059" s="90" t="s">
        <v>2043</v>
      </c>
      <c r="J2059" s="90">
        <v>1.4999999999999999E-2</v>
      </c>
      <c r="K2059" s="90">
        <v>21</v>
      </c>
    </row>
    <row r="2060" spans="7:11">
      <c r="G2060" s="106">
        <v>41974</v>
      </c>
      <c r="H2060" s="90" t="s">
        <v>2079</v>
      </c>
      <c r="I2060" s="90" t="s">
        <v>2031</v>
      </c>
      <c r="J2060" s="90">
        <v>0.03</v>
      </c>
      <c r="K2060" s="90">
        <v>3</v>
      </c>
    </row>
    <row r="2061" spans="7:11">
      <c r="G2061" s="106">
        <v>41959</v>
      </c>
      <c r="H2061" s="90" t="s">
        <v>2094</v>
      </c>
      <c r="I2061" s="90" t="s">
        <v>2028</v>
      </c>
      <c r="J2061" s="90">
        <v>0</v>
      </c>
      <c r="K2061" s="90">
        <v>2</v>
      </c>
    </row>
    <row r="2062" spans="7:11">
      <c r="G2062" s="106">
        <v>41608</v>
      </c>
      <c r="H2062" s="90" t="s">
        <v>2083</v>
      </c>
      <c r="I2062" s="90" t="s">
        <v>2034</v>
      </c>
      <c r="J2062" s="90">
        <v>0</v>
      </c>
      <c r="K2062" s="90">
        <v>3</v>
      </c>
    </row>
    <row r="2063" spans="7:11">
      <c r="G2063" s="106">
        <v>41989</v>
      </c>
      <c r="H2063" s="90" t="s">
        <v>2054</v>
      </c>
      <c r="I2063" s="90" t="s">
        <v>2024</v>
      </c>
      <c r="J2063" s="90">
        <v>0.01</v>
      </c>
      <c r="K2063" s="90">
        <v>1</v>
      </c>
    </row>
    <row r="2064" spans="7:11">
      <c r="G2064" s="106">
        <v>41460</v>
      </c>
      <c r="H2064" s="90" t="s">
        <v>2039</v>
      </c>
      <c r="I2064" s="90" t="s">
        <v>2034</v>
      </c>
      <c r="J2064" s="90">
        <v>0</v>
      </c>
      <c r="K2064" s="90">
        <v>2</v>
      </c>
    </row>
    <row r="2065" spans="7:11">
      <c r="G2065" s="106">
        <v>41948</v>
      </c>
      <c r="H2065" s="90" t="s">
        <v>2051</v>
      </c>
      <c r="I2065" s="90" t="s">
        <v>2023</v>
      </c>
      <c r="J2065" s="90">
        <v>0</v>
      </c>
      <c r="K2065" s="90">
        <v>2</v>
      </c>
    </row>
    <row r="2066" spans="7:11">
      <c r="G2066" s="106">
        <v>41457</v>
      </c>
      <c r="H2066" s="90" t="s">
        <v>2083</v>
      </c>
      <c r="I2066" s="90" t="s">
        <v>2046</v>
      </c>
      <c r="J2066" s="90">
        <v>0.01</v>
      </c>
      <c r="K2066" s="90">
        <v>1</v>
      </c>
    </row>
    <row r="2067" spans="7:11">
      <c r="G2067" s="106">
        <v>41281</v>
      </c>
      <c r="H2067" s="90" t="s">
        <v>2098</v>
      </c>
      <c r="I2067" s="90" t="s">
        <v>2019</v>
      </c>
      <c r="J2067" s="90">
        <v>0</v>
      </c>
      <c r="K2067" s="90">
        <v>1</v>
      </c>
    </row>
    <row r="2068" spans="7:11">
      <c r="G2068" s="106">
        <v>41601</v>
      </c>
      <c r="H2068" s="90" t="s">
        <v>2035</v>
      </c>
      <c r="I2068" s="90" t="s">
        <v>2023</v>
      </c>
      <c r="J2068" s="90">
        <v>0</v>
      </c>
      <c r="K2068" s="90">
        <v>2</v>
      </c>
    </row>
    <row r="2069" spans="7:11">
      <c r="G2069" s="106">
        <v>41944</v>
      </c>
      <c r="H2069" s="90" t="s">
        <v>2052</v>
      </c>
      <c r="I2069" s="90" t="s">
        <v>2043</v>
      </c>
      <c r="J2069" s="90">
        <v>0.02</v>
      </c>
      <c r="K2069" s="90">
        <v>22</v>
      </c>
    </row>
    <row r="2070" spans="7:11">
      <c r="G2070" s="106">
        <v>41985</v>
      </c>
      <c r="H2070" s="90" t="s">
        <v>2051</v>
      </c>
      <c r="I2070" s="90" t="s">
        <v>2046</v>
      </c>
      <c r="J2070" s="90">
        <v>0.01</v>
      </c>
      <c r="K2070" s="90">
        <v>1</v>
      </c>
    </row>
    <row r="2071" spans="7:11">
      <c r="G2071" s="106">
        <v>41680</v>
      </c>
      <c r="H2071" s="90" t="s">
        <v>2060</v>
      </c>
      <c r="I2071" s="90" t="s">
        <v>2034</v>
      </c>
      <c r="J2071" s="90">
        <v>0</v>
      </c>
      <c r="K2071" s="90">
        <v>3</v>
      </c>
    </row>
    <row r="2072" spans="7:11">
      <c r="G2072" s="106">
        <v>41636</v>
      </c>
      <c r="H2072" s="90" t="s">
        <v>2090</v>
      </c>
      <c r="I2072" s="90" t="s">
        <v>2046</v>
      </c>
      <c r="J2072" s="90">
        <v>0.02</v>
      </c>
      <c r="K2072" s="90">
        <v>3</v>
      </c>
    </row>
    <row r="2073" spans="7:11">
      <c r="G2073" s="106">
        <v>41964</v>
      </c>
      <c r="H2073" s="90" t="s">
        <v>2042</v>
      </c>
      <c r="I2073" s="90" t="s">
        <v>2046</v>
      </c>
      <c r="J2073" s="90">
        <v>0.03</v>
      </c>
      <c r="K2073" s="90">
        <v>16</v>
      </c>
    </row>
    <row r="2074" spans="7:11">
      <c r="G2074" s="106">
        <v>41876</v>
      </c>
      <c r="H2074" s="90" t="s">
        <v>2055</v>
      </c>
      <c r="I2074" s="90" t="s">
        <v>2024</v>
      </c>
      <c r="J2074" s="90">
        <v>0</v>
      </c>
      <c r="K2074" s="90">
        <v>2</v>
      </c>
    </row>
    <row r="2075" spans="7:11">
      <c r="G2075" s="106">
        <v>41471</v>
      </c>
      <c r="H2075" s="90" t="s">
        <v>2072</v>
      </c>
      <c r="I2075" s="90" t="s">
        <v>2043</v>
      </c>
      <c r="J2075" s="90">
        <v>0</v>
      </c>
      <c r="K2075" s="90">
        <v>2</v>
      </c>
    </row>
    <row r="2076" spans="7:11">
      <c r="G2076" s="106">
        <v>41965</v>
      </c>
      <c r="H2076" s="90" t="s">
        <v>2062</v>
      </c>
      <c r="I2076" s="90" t="s">
        <v>2031</v>
      </c>
      <c r="J2076" s="90">
        <v>0.01</v>
      </c>
      <c r="K2076" s="90">
        <v>3</v>
      </c>
    </row>
    <row r="2077" spans="7:11">
      <c r="G2077" s="106">
        <v>41354</v>
      </c>
      <c r="H2077" s="90" t="s">
        <v>2047</v>
      </c>
      <c r="I2077" s="90" t="s">
        <v>2031</v>
      </c>
      <c r="J2077" s="90">
        <v>0.03</v>
      </c>
      <c r="K2077" s="90">
        <v>13</v>
      </c>
    </row>
    <row r="2078" spans="7:11">
      <c r="G2078" s="106">
        <v>41624</v>
      </c>
      <c r="H2078" s="90" t="s">
        <v>2060</v>
      </c>
      <c r="I2078" s="90" t="s">
        <v>2027</v>
      </c>
      <c r="J2078" s="90">
        <v>1.4999999999999999E-2</v>
      </c>
      <c r="K2078" s="90">
        <v>3</v>
      </c>
    </row>
    <row r="2079" spans="7:11">
      <c r="G2079" s="106">
        <v>41604</v>
      </c>
      <c r="H2079" s="90" t="s">
        <v>2056</v>
      </c>
      <c r="I2079" s="90" t="s">
        <v>2024</v>
      </c>
      <c r="J2079" s="90">
        <v>0</v>
      </c>
      <c r="K2079" s="90">
        <v>1</v>
      </c>
    </row>
    <row r="2080" spans="7:11">
      <c r="G2080" s="106">
        <v>41598</v>
      </c>
      <c r="H2080" s="90" t="s">
        <v>2082</v>
      </c>
      <c r="I2080" s="90" t="s">
        <v>2028</v>
      </c>
      <c r="J2080" s="90">
        <v>0</v>
      </c>
      <c r="K2080" s="90">
        <v>1</v>
      </c>
    </row>
    <row r="2081" spans="7:11">
      <c r="G2081" s="106">
        <v>41633</v>
      </c>
      <c r="H2081" s="90" t="s">
        <v>2054</v>
      </c>
      <c r="I2081" s="90" t="s">
        <v>2027</v>
      </c>
      <c r="J2081" s="90">
        <v>0</v>
      </c>
      <c r="K2081" s="90">
        <v>2</v>
      </c>
    </row>
    <row r="2082" spans="7:11">
      <c r="G2082" s="106">
        <v>41331</v>
      </c>
      <c r="H2082" s="90" t="s">
        <v>2084</v>
      </c>
      <c r="I2082" s="90" t="s">
        <v>2019</v>
      </c>
      <c r="J2082" s="90">
        <v>0</v>
      </c>
      <c r="K2082" s="90">
        <v>1</v>
      </c>
    </row>
    <row r="2083" spans="7:11">
      <c r="G2083" s="106">
        <v>41885</v>
      </c>
      <c r="H2083" s="90" t="s">
        <v>2054</v>
      </c>
      <c r="I2083" s="90" t="s">
        <v>2019</v>
      </c>
      <c r="J2083" s="90">
        <v>0</v>
      </c>
      <c r="K2083" s="90">
        <v>1</v>
      </c>
    </row>
    <row r="2084" spans="7:11">
      <c r="G2084" s="106">
        <v>41289</v>
      </c>
      <c r="H2084" s="90" t="s">
        <v>2049</v>
      </c>
      <c r="I2084" s="90" t="s">
        <v>2034</v>
      </c>
      <c r="J2084" s="90">
        <v>2.5000000000000001E-2</v>
      </c>
      <c r="K2084" s="90">
        <v>1</v>
      </c>
    </row>
    <row r="2085" spans="7:11">
      <c r="G2085" s="106">
        <v>41421</v>
      </c>
      <c r="H2085" s="90" t="s">
        <v>2058</v>
      </c>
      <c r="I2085" s="90" t="s">
        <v>2028</v>
      </c>
      <c r="J2085" s="90">
        <v>0.01</v>
      </c>
      <c r="K2085" s="90">
        <v>3</v>
      </c>
    </row>
    <row r="2086" spans="7:11">
      <c r="G2086" s="106">
        <v>41412</v>
      </c>
      <c r="H2086" s="90" t="s">
        <v>2064</v>
      </c>
      <c r="I2086" s="90" t="s">
        <v>2027</v>
      </c>
      <c r="J2086" s="90">
        <v>0.02</v>
      </c>
      <c r="K2086" s="90">
        <v>1</v>
      </c>
    </row>
    <row r="2087" spans="7:11">
      <c r="G2087" s="106">
        <v>41598</v>
      </c>
      <c r="H2087" s="90" t="s">
        <v>2051</v>
      </c>
      <c r="I2087" s="90" t="s">
        <v>2034</v>
      </c>
      <c r="J2087" s="90">
        <v>0</v>
      </c>
      <c r="K2087" s="90">
        <v>2</v>
      </c>
    </row>
    <row r="2088" spans="7:11">
      <c r="G2088" s="106">
        <v>41637</v>
      </c>
      <c r="H2088" s="90" t="s">
        <v>2092</v>
      </c>
      <c r="I2088" s="90" t="s">
        <v>2028</v>
      </c>
      <c r="J2088" s="90">
        <v>2.5000000000000001E-2</v>
      </c>
      <c r="K2088" s="90">
        <v>2</v>
      </c>
    </row>
    <row r="2089" spans="7:11">
      <c r="G2089" s="106">
        <v>42004</v>
      </c>
      <c r="H2089" s="90" t="s">
        <v>2055</v>
      </c>
      <c r="I2089" s="90" t="s">
        <v>2024</v>
      </c>
      <c r="J2089" s="90">
        <v>0</v>
      </c>
      <c r="K2089" s="90">
        <v>3</v>
      </c>
    </row>
    <row r="2090" spans="7:11">
      <c r="G2090" s="106">
        <v>41952</v>
      </c>
      <c r="H2090" s="90" t="s">
        <v>2059</v>
      </c>
      <c r="I2090" s="90" t="s">
        <v>2034</v>
      </c>
      <c r="J2090" s="90">
        <v>2.5000000000000001E-2</v>
      </c>
      <c r="K2090" s="90">
        <v>2</v>
      </c>
    </row>
    <row r="2091" spans="7:11">
      <c r="G2091" s="106">
        <v>41999</v>
      </c>
      <c r="H2091" s="90" t="s">
        <v>2072</v>
      </c>
      <c r="I2091" s="90" t="s">
        <v>2028</v>
      </c>
      <c r="J2091" s="90">
        <v>0</v>
      </c>
      <c r="K2091" s="90">
        <v>4</v>
      </c>
    </row>
    <row r="2092" spans="7:11">
      <c r="G2092" s="106">
        <v>41605</v>
      </c>
      <c r="H2092" s="90" t="s">
        <v>2076</v>
      </c>
      <c r="I2092" s="90" t="s">
        <v>2028</v>
      </c>
      <c r="J2092" s="90">
        <v>0</v>
      </c>
      <c r="K2092" s="90">
        <v>2</v>
      </c>
    </row>
    <row r="2093" spans="7:11">
      <c r="G2093" s="106">
        <v>41630</v>
      </c>
      <c r="H2093" s="90" t="s">
        <v>2098</v>
      </c>
      <c r="I2093" s="90" t="s">
        <v>2031</v>
      </c>
      <c r="J2093" s="90">
        <v>0.03</v>
      </c>
      <c r="K2093" s="90">
        <v>3</v>
      </c>
    </row>
    <row r="2094" spans="7:11">
      <c r="G2094" s="106">
        <v>41952</v>
      </c>
      <c r="H2094" s="90" t="s">
        <v>2048</v>
      </c>
      <c r="I2094" s="90" t="s">
        <v>2027</v>
      </c>
      <c r="J2094" s="90">
        <v>0.01</v>
      </c>
      <c r="K2094" s="90">
        <v>1</v>
      </c>
    </row>
    <row r="2095" spans="7:11">
      <c r="G2095" s="106">
        <v>41947</v>
      </c>
      <c r="H2095" s="90" t="s">
        <v>2075</v>
      </c>
      <c r="I2095" s="90" t="s">
        <v>2028</v>
      </c>
      <c r="J2095" s="90">
        <v>0.01</v>
      </c>
      <c r="K2095" s="90">
        <v>3</v>
      </c>
    </row>
    <row r="2096" spans="7:11">
      <c r="G2096" s="106">
        <v>41986</v>
      </c>
      <c r="H2096" s="90" t="s">
        <v>2081</v>
      </c>
      <c r="I2096" s="90" t="s">
        <v>2037</v>
      </c>
      <c r="J2096" s="90">
        <v>0.03</v>
      </c>
      <c r="K2096" s="90">
        <v>1</v>
      </c>
    </row>
    <row r="2097" spans="7:11">
      <c r="G2097" s="106">
        <v>41977</v>
      </c>
      <c r="H2097" s="90" t="s">
        <v>2067</v>
      </c>
      <c r="I2097" s="90" t="s">
        <v>2028</v>
      </c>
      <c r="J2097" s="90">
        <v>0</v>
      </c>
      <c r="K2097" s="90">
        <v>1</v>
      </c>
    </row>
    <row r="2098" spans="7:11">
      <c r="G2098" s="106">
        <v>41618</v>
      </c>
      <c r="H2098" s="90" t="s">
        <v>2055</v>
      </c>
      <c r="I2098" s="90" t="s">
        <v>2034</v>
      </c>
      <c r="J2098" s="90">
        <v>0.01</v>
      </c>
      <c r="K2098" s="90">
        <v>2</v>
      </c>
    </row>
    <row r="2099" spans="7:11">
      <c r="G2099" s="106">
        <v>41636</v>
      </c>
      <c r="H2099" s="90" t="s">
        <v>2051</v>
      </c>
      <c r="I2099" s="90" t="s">
        <v>2028</v>
      </c>
      <c r="J2099" s="90">
        <v>0</v>
      </c>
      <c r="K2099" s="90">
        <v>2</v>
      </c>
    </row>
    <row r="2100" spans="7:11">
      <c r="G2100" s="106">
        <v>41947</v>
      </c>
      <c r="H2100" s="90" t="s">
        <v>2058</v>
      </c>
      <c r="I2100" s="90" t="s">
        <v>2024</v>
      </c>
      <c r="J2100" s="90">
        <v>0.02</v>
      </c>
      <c r="K2100" s="90">
        <v>1</v>
      </c>
    </row>
    <row r="2101" spans="7:11">
      <c r="G2101" s="106">
        <v>41607</v>
      </c>
      <c r="H2101" s="90" t="s">
        <v>2051</v>
      </c>
      <c r="I2101" s="90" t="s">
        <v>2028</v>
      </c>
      <c r="J2101" s="90">
        <v>1.4999999999999999E-2</v>
      </c>
      <c r="K2101" s="90">
        <v>1</v>
      </c>
    </row>
    <row r="2102" spans="7:11">
      <c r="G2102" s="106">
        <v>41947</v>
      </c>
      <c r="H2102" s="90" t="s">
        <v>2052</v>
      </c>
      <c r="I2102" s="90" t="s">
        <v>2027</v>
      </c>
      <c r="J2102" s="90">
        <v>1.4999999999999999E-2</v>
      </c>
      <c r="K2102" s="90">
        <v>2</v>
      </c>
    </row>
    <row r="2103" spans="7:11">
      <c r="G2103" s="106">
        <v>41880</v>
      </c>
      <c r="H2103" s="90" t="s">
        <v>2091</v>
      </c>
      <c r="I2103" s="90" t="s">
        <v>2046</v>
      </c>
      <c r="J2103" s="90">
        <v>0</v>
      </c>
      <c r="K2103" s="90">
        <v>2</v>
      </c>
    </row>
    <row r="2104" spans="7:11">
      <c r="G2104" s="106">
        <v>41749</v>
      </c>
      <c r="H2104" s="90" t="s">
        <v>2103</v>
      </c>
      <c r="I2104" s="90" t="s">
        <v>2046</v>
      </c>
      <c r="J2104" s="90">
        <v>2.5000000000000001E-2</v>
      </c>
      <c r="K2104" s="90">
        <v>2</v>
      </c>
    </row>
    <row r="2105" spans="7:11">
      <c r="G2105" s="106">
        <v>41958</v>
      </c>
      <c r="H2105" s="90" t="s">
        <v>2051</v>
      </c>
      <c r="I2105" s="90" t="s">
        <v>2034</v>
      </c>
      <c r="J2105" s="90">
        <v>0</v>
      </c>
      <c r="K2105" s="90">
        <v>3</v>
      </c>
    </row>
    <row r="2106" spans="7:11">
      <c r="G2106" s="106">
        <v>41960</v>
      </c>
      <c r="H2106" s="90" t="s">
        <v>2102</v>
      </c>
      <c r="I2106" s="90" t="s">
        <v>2034</v>
      </c>
      <c r="J2106" s="90">
        <v>0.03</v>
      </c>
      <c r="K2106" s="90">
        <v>4</v>
      </c>
    </row>
    <row r="2107" spans="7:11">
      <c r="G2107" s="106">
        <v>41996</v>
      </c>
      <c r="H2107" s="90" t="s">
        <v>2086</v>
      </c>
      <c r="I2107" s="90" t="s">
        <v>2027</v>
      </c>
      <c r="J2107" s="90">
        <v>1.4999999999999999E-2</v>
      </c>
      <c r="K2107" s="90">
        <v>1</v>
      </c>
    </row>
    <row r="2108" spans="7:11">
      <c r="G2108" s="106">
        <v>41363</v>
      </c>
      <c r="H2108" s="90" t="s">
        <v>2066</v>
      </c>
      <c r="I2108" s="90" t="s">
        <v>2034</v>
      </c>
      <c r="J2108" s="90">
        <v>0.02</v>
      </c>
      <c r="K2108" s="90">
        <v>3</v>
      </c>
    </row>
    <row r="2109" spans="7:11">
      <c r="G2109" s="106">
        <v>41995</v>
      </c>
      <c r="H2109" s="90" t="s">
        <v>2077</v>
      </c>
      <c r="I2109" s="90" t="s">
        <v>2046</v>
      </c>
      <c r="J2109" s="90">
        <v>0</v>
      </c>
      <c r="K2109" s="90">
        <v>5</v>
      </c>
    </row>
    <row r="2110" spans="7:11">
      <c r="G2110" s="106">
        <v>41596</v>
      </c>
      <c r="H2110" s="90" t="s">
        <v>2048</v>
      </c>
      <c r="I2110" s="90" t="s">
        <v>2031</v>
      </c>
      <c r="J2110" s="90">
        <v>0</v>
      </c>
      <c r="K2110" s="90">
        <v>3</v>
      </c>
    </row>
    <row r="2111" spans="7:11">
      <c r="G2111" s="106">
        <v>41946</v>
      </c>
      <c r="H2111" s="90" t="s">
        <v>2090</v>
      </c>
      <c r="I2111" s="90" t="s">
        <v>2050</v>
      </c>
      <c r="J2111" s="90">
        <v>0.01</v>
      </c>
      <c r="K2111" s="90">
        <v>1</v>
      </c>
    </row>
    <row r="2112" spans="7:11">
      <c r="G2112" s="106">
        <v>41976</v>
      </c>
      <c r="H2112" s="90" t="s">
        <v>2062</v>
      </c>
      <c r="I2112" s="90" t="s">
        <v>2034</v>
      </c>
      <c r="J2112" s="90">
        <v>2.5000000000000001E-2</v>
      </c>
      <c r="K2112" s="90">
        <v>2</v>
      </c>
    </row>
    <row r="2113" spans="7:11">
      <c r="G2113" s="106">
        <v>41502</v>
      </c>
      <c r="H2113" s="90" t="s">
        <v>2026</v>
      </c>
      <c r="I2113" s="90" t="s">
        <v>2024</v>
      </c>
      <c r="J2113" s="90">
        <v>0</v>
      </c>
      <c r="K2113" s="90">
        <v>3</v>
      </c>
    </row>
    <row r="2114" spans="7:11">
      <c r="G2114" s="106">
        <v>41996</v>
      </c>
      <c r="H2114" s="90" t="s">
        <v>2089</v>
      </c>
      <c r="I2114" s="90" t="s">
        <v>2031</v>
      </c>
      <c r="J2114" s="90">
        <v>0.03</v>
      </c>
      <c r="K2114" s="90">
        <v>1</v>
      </c>
    </row>
    <row r="2115" spans="7:11">
      <c r="G2115" s="106">
        <v>42002</v>
      </c>
      <c r="H2115" s="90" t="s">
        <v>2074</v>
      </c>
      <c r="I2115" s="90" t="s">
        <v>2034</v>
      </c>
      <c r="J2115" s="90">
        <v>2.5000000000000001E-2</v>
      </c>
      <c r="K2115" s="90">
        <v>2</v>
      </c>
    </row>
    <row r="2116" spans="7:11">
      <c r="G2116" s="106">
        <v>41542</v>
      </c>
      <c r="H2116" s="90" t="s">
        <v>2022</v>
      </c>
      <c r="I2116" s="90" t="s">
        <v>2027</v>
      </c>
      <c r="J2116" s="90">
        <v>1.4999999999999999E-2</v>
      </c>
      <c r="K2116" s="90">
        <v>3</v>
      </c>
    </row>
    <row r="2117" spans="7:11">
      <c r="G2117" s="106">
        <v>41629</v>
      </c>
      <c r="H2117" s="90" t="s">
        <v>2081</v>
      </c>
      <c r="I2117" s="90" t="s">
        <v>2040</v>
      </c>
      <c r="J2117" s="90">
        <v>0</v>
      </c>
      <c r="K2117" s="90">
        <v>2</v>
      </c>
    </row>
    <row r="2118" spans="7:11">
      <c r="G2118" s="106">
        <v>42000</v>
      </c>
      <c r="H2118" s="90" t="s">
        <v>2099</v>
      </c>
      <c r="I2118" s="90" t="s">
        <v>2028</v>
      </c>
      <c r="J2118" s="90">
        <v>0.03</v>
      </c>
      <c r="K2118" s="90">
        <v>2</v>
      </c>
    </row>
    <row r="2119" spans="7:11">
      <c r="G2119" s="106">
        <v>41326</v>
      </c>
      <c r="H2119" s="90" t="s">
        <v>2054</v>
      </c>
      <c r="I2119" s="90" t="s">
        <v>2043</v>
      </c>
      <c r="J2119" s="90">
        <v>0.01</v>
      </c>
      <c r="K2119" s="90">
        <v>1</v>
      </c>
    </row>
    <row r="2120" spans="7:11">
      <c r="G2120" s="106">
        <v>41957</v>
      </c>
      <c r="H2120" s="90" t="s">
        <v>2089</v>
      </c>
      <c r="I2120" s="90" t="s">
        <v>2024</v>
      </c>
      <c r="J2120" s="90">
        <v>1.4999999999999999E-2</v>
      </c>
      <c r="K2120" s="90">
        <v>1</v>
      </c>
    </row>
    <row r="2121" spans="7:11">
      <c r="G2121" s="106">
        <v>41484</v>
      </c>
      <c r="H2121" s="90" t="s">
        <v>2052</v>
      </c>
      <c r="I2121" s="90" t="s">
        <v>2027</v>
      </c>
      <c r="J2121" s="90">
        <v>0.02</v>
      </c>
      <c r="K2121" s="90">
        <v>3</v>
      </c>
    </row>
    <row r="2122" spans="7:11">
      <c r="G2122" s="106">
        <v>41941</v>
      </c>
      <c r="H2122" s="90" t="s">
        <v>2026</v>
      </c>
      <c r="I2122" s="90" t="s">
        <v>2024</v>
      </c>
      <c r="J2122" s="90">
        <v>0</v>
      </c>
      <c r="K2122" s="90">
        <v>1</v>
      </c>
    </row>
    <row r="2123" spans="7:11">
      <c r="G2123" s="106">
        <v>42001</v>
      </c>
      <c r="H2123" s="90" t="s">
        <v>2092</v>
      </c>
      <c r="I2123" s="90" t="s">
        <v>2019</v>
      </c>
      <c r="J2123" s="90">
        <v>0</v>
      </c>
      <c r="K2123" s="90">
        <v>1</v>
      </c>
    </row>
    <row r="2124" spans="7:11">
      <c r="G2124" s="106">
        <v>41966</v>
      </c>
      <c r="H2124" s="90" t="s">
        <v>2067</v>
      </c>
      <c r="I2124" s="90" t="s">
        <v>2024</v>
      </c>
      <c r="J2124" s="90">
        <v>0.03</v>
      </c>
      <c r="K2124" s="90">
        <v>2</v>
      </c>
    </row>
    <row r="2125" spans="7:11">
      <c r="G2125" s="106">
        <v>41938</v>
      </c>
      <c r="H2125" s="90" t="s">
        <v>2058</v>
      </c>
      <c r="I2125" s="90" t="s">
        <v>2024</v>
      </c>
      <c r="J2125" s="90">
        <v>0</v>
      </c>
      <c r="K2125" s="90">
        <v>2</v>
      </c>
    </row>
    <row r="2126" spans="7:11">
      <c r="G2126" s="106">
        <v>41976</v>
      </c>
      <c r="H2126" s="90" t="s">
        <v>2090</v>
      </c>
      <c r="I2126" s="90" t="s">
        <v>2027</v>
      </c>
      <c r="J2126" s="90">
        <v>0</v>
      </c>
      <c r="K2126" s="90">
        <v>2</v>
      </c>
    </row>
    <row r="2127" spans="7:11">
      <c r="G2127" s="106">
        <v>41603</v>
      </c>
      <c r="H2127" s="90" t="s">
        <v>2057</v>
      </c>
      <c r="I2127" s="90" t="s">
        <v>2027</v>
      </c>
      <c r="J2127" s="90">
        <v>0.03</v>
      </c>
      <c r="K2127" s="90">
        <v>3</v>
      </c>
    </row>
    <row r="2128" spans="7:11">
      <c r="G2128" s="106">
        <v>41598</v>
      </c>
      <c r="H2128" s="90" t="s">
        <v>2036</v>
      </c>
      <c r="I2128" s="90" t="s">
        <v>2037</v>
      </c>
      <c r="J2128" s="90">
        <v>0</v>
      </c>
      <c r="K2128" s="90">
        <v>8</v>
      </c>
    </row>
    <row r="2129" spans="7:11">
      <c r="G2129" s="106">
        <v>41633</v>
      </c>
      <c r="H2129" s="90" t="s">
        <v>2079</v>
      </c>
      <c r="I2129" s="90" t="s">
        <v>2037</v>
      </c>
      <c r="J2129" s="90">
        <v>1.4999999999999999E-2</v>
      </c>
      <c r="K2129" s="90">
        <v>2</v>
      </c>
    </row>
    <row r="2130" spans="7:11">
      <c r="G2130" s="106">
        <v>41994</v>
      </c>
      <c r="H2130" s="90" t="s">
        <v>2090</v>
      </c>
      <c r="I2130" s="90" t="s">
        <v>2034</v>
      </c>
      <c r="J2130" s="90">
        <v>0.01</v>
      </c>
      <c r="K2130" s="90">
        <v>3</v>
      </c>
    </row>
    <row r="2131" spans="7:11">
      <c r="G2131" s="106">
        <v>41449</v>
      </c>
      <c r="H2131" s="90" t="s">
        <v>2069</v>
      </c>
      <c r="I2131" s="90" t="s">
        <v>2027</v>
      </c>
      <c r="J2131" s="90">
        <v>2.5000000000000001E-2</v>
      </c>
      <c r="K2131" s="90">
        <v>3</v>
      </c>
    </row>
    <row r="2132" spans="7:11">
      <c r="G2132" s="106">
        <v>41634</v>
      </c>
      <c r="H2132" s="90" t="s">
        <v>2080</v>
      </c>
      <c r="I2132" s="90" t="s">
        <v>2040</v>
      </c>
      <c r="J2132" s="90">
        <v>0.01</v>
      </c>
      <c r="K2132" s="90">
        <v>3</v>
      </c>
    </row>
    <row r="2133" spans="7:11">
      <c r="G2133" s="106">
        <v>41956</v>
      </c>
      <c r="H2133" s="90" t="s">
        <v>2062</v>
      </c>
      <c r="I2133" s="90" t="s">
        <v>2024</v>
      </c>
      <c r="J2133" s="90">
        <v>1.4999999999999999E-2</v>
      </c>
      <c r="K2133" s="90">
        <v>3</v>
      </c>
    </row>
    <row r="2134" spans="7:11">
      <c r="G2134" s="106">
        <v>41945</v>
      </c>
      <c r="H2134" s="90" t="s">
        <v>2098</v>
      </c>
      <c r="I2134" s="90" t="s">
        <v>2019</v>
      </c>
      <c r="J2134" s="90">
        <v>0</v>
      </c>
      <c r="K2134" s="90">
        <v>1</v>
      </c>
    </row>
    <row r="2135" spans="7:11">
      <c r="G2135" s="106">
        <v>41599</v>
      </c>
      <c r="H2135" s="90" t="s">
        <v>2042</v>
      </c>
      <c r="I2135" s="90" t="s">
        <v>2031</v>
      </c>
      <c r="J2135" s="90">
        <v>2.5000000000000001E-2</v>
      </c>
      <c r="K2135" s="90">
        <v>2</v>
      </c>
    </row>
    <row r="2136" spans="7:11">
      <c r="G2136" s="106">
        <v>41919</v>
      </c>
      <c r="H2136" s="90" t="s">
        <v>2044</v>
      </c>
      <c r="I2136" s="90" t="s">
        <v>2027</v>
      </c>
      <c r="J2136" s="90">
        <v>0</v>
      </c>
      <c r="K2136" s="90">
        <v>9</v>
      </c>
    </row>
    <row r="2137" spans="7:11">
      <c r="G2137" s="106">
        <v>41757</v>
      </c>
      <c r="H2137" s="90" t="s">
        <v>2064</v>
      </c>
      <c r="I2137" s="90" t="s">
        <v>2031</v>
      </c>
      <c r="J2137" s="90">
        <v>0</v>
      </c>
      <c r="K2137" s="90">
        <v>3</v>
      </c>
    </row>
    <row r="2138" spans="7:11">
      <c r="G2138" s="106">
        <v>41598</v>
      </c>
      <c r="H2138" s="90" t="s">
        <v>2039</v>
      </c>
      <c r="I2138" s="90" t="s">
        <v>2028</v>
      </c>
      <c r="J2138" s="90">
        <v>2.5000000000000001E-2</v>
      </c>
      <c r="K2138" s="90">
        <v>2</v>
      </c>
    </row>
    <row r="2139" spans="7:11">
      <c r="G2139" s="106">
        <v>41632</v>
      </c>
      <c r="H2139" s="90" t="s">
        <v>2062</v>
      </c>
      <c r="I2139" s="90" t="s">
        <v>2034</v>
      </c>
      <c r="J2139" s="90">
        <v>0</v>
      </c>
      <c r="K2139" s="90">
        <v>2</v>
      </c>
    </row>
    <row r="2140" spans="7:11">
      <c r="G2140" s="106">
        <v>41583</v>
      </c>
      <c r="H2140" s="90" t="s">
        <v>2070</v>
      </c>
      <c r="I2140" s="90" t="s">
        <v>2024</v>
      </c>
      <c r="J2140" s="90">
        <v>1.4999999999999999E-2</v>
      </c>
      <c r="K2140" s="90">
        <v>2</v>
      </c>
    </row>
    <row r="2141" spans="7:11">
      <c r="G2141" s="106">
        <v>41841</v>
      </c>
      <c r="H2141" s="90" t="s">
        <v>2063</v>
      </c>
      <c r="I2141" s="90" t="s">
        <v>2034</v>
      </c>
      <c r="J2141" s="90">
        <v>2.5000000000000001E-2</v>
      </c>
      <c r="K2141" s="90">
        <v>1</v>
      </c>
    </row>
    <row r="2142" spans="7:11">
      <c r="G2142" s="106">
        <v>42001</v>
      </c>
      <c r="H2142" s="90" t="s">
        <v>2052</v>
      </c>
      <c r="I2142" s="90" t="s">
        <v>2031</v>
      </c>
      <c r="J2142" s="90">
        <v>0</v>
      </c>
      <c r="K2142" s="90">
        <v>2</v>
      </c>
    </row>
    <row r="2143" spans="7:11">
      <c r="G2143" s="106">
        <v>41775</v>
      </c>
      <c r="H2143" s="90" t="s">
        <v>2103</v>
      </c>
      <c r="I2143" s="90" t="s">
        <v>2019</v>
      </c>
      <c r="J2143" s="90">
        <v>0</v>
      </c>
      <c r="K2143" s="90">
        <v>3</v>
      </c>
    </row>
    <row r="2144" spans="7:11">
      <c r="G2144" s="106">
        <v>41320</v>
      </c>
      <c r="H2144" s="90" t="s">
        <v>2056</v>
      </c>
      <c r="I2144" s="90" t="s">
        <v>2028</v>
      </c>
      <c r="J2144" s="90">
        <v>0</v>
      </c>
      <c r="K2144" s="90">
        <v>2</v>
      </c>
    </row>
    <row r="2145" spans="7:11">
      <c r="G2145" s="106">
        <v>41967</v>
      </c>
      <c r="H2145" s="90" t="s">
        <v>2099</v>
      </c>
      <c r="I2145" s="90" t="s">
        <v>2019</v>
      </c>
      <c r="J2145" s="90">
        <v>0.03</v>
      </c>
      <c r="K2145" s="90">
        <v>8</v>
      </c>
    </row>
    <row r="2146" spans="7:11">
      <c r="G2146" s="106">
        <v>41613</v>
      </c>
      <c r="H2146" s="90" t="s">
        <v>2082</v>
      </c>
      <c r="I2146" s="90" t="s">
        <v>2034</v>
      </c>
      <c r="J2146" s="90">
        <v>0.01</v>
      </c>
      <c r="K2146" s="90">
        <v>2</v>
      </c>
    </row>
    <row r="2147" spans="7:11">
      <c r="G2147" s="106">
        <v>41654</v>
      </c>
      <c r="H2147" s="90" t="s">
        <v>2093</v>
      </c>
      <c r="I2147" s="90" t="s">
        <v>2028</v>
      </c>
      <c r="J2147" s="90">
        <v>0</v>
      </c>
      <c r="K2147" s="90">
        <v>3</v>
      </c>
    </row>
    <row r="2148" spans="7:11">
      <c r="G2148" s="106">
        <v>41811</v>
      </c>
      <c r="H2148" s="90" t="s">
        <v>2047</v>
      </c>
      <c r="I2148" s="90" t="s">
        <v>2034</v>
      </c>
      <c r="J2148" s="90">
        <v>0</v>
      </c>
      <c r="K2148" s="90">
        <v>7</v>
      </c>
    </row>
    <row r="2149" spans="7:11">
      <c r="G2149" s="106">
        <v>41952</v>
      </c>
      <c r="H2149" s="90" t="s">
        <v>2039</v>
      </c>
      <c r="I2149" s="90" t="s">
        <v>2024</v>
      </c>
      <c r="J2149" s="90">
        <v>0.02</v>
      </c>
      <c r="K2149" s="90">
        <v>2</v>
      </c>
    </row>
    <row r="2150" spans="7:11">
      <c r="G2150" s="106">
        <v>41494</v>
      </c>
      <c r="H2150" s="90" t="s">
        <v>2049</v>
      </c>
      <c r="I2150" s="90" t="s">
        <v>2019</v>
      </c>
      <c r="J2150" s="90">
        <v>0</v>
      </c>
      <c r="K2150" s="90">
        <v>3</v>
      </c>
    </row>
    <row r="2151" spans="7:11">
      <c r="G2151" s="106">
        <v>41611</v>
      </c>
      <c r="H2151" s="90" t="s">
        <v>2097</v>
      </c>
      <c r="I2151" s="90" t="s">
        <v>2028</v>
      </c>
      <c r="J2151" s="90">
        <v>0</v>
      </c>
      <c r="K2151" s="90">
        <v>2</v>
      </c>
    </row>
    <row r="2152" spans="7:11">
      <c r="G2152" s="106">
        <v>42000</v>
      </c>
      <c r="H2152" s="90" t="s">
        <v>2051</v>
      </c>
      <c r="I2152" s="90" t="s">
        <v>2027</v>
      </c>
      <c r="J2152" s="90">
        <v>0.03</v>
      </c>
      <c r="K2152" s="90">
        <v>4</v>
      </c>
    </row>
    <row r="2153" spans="7:11">
      <c r="G2153" s="106">
        <v>41361</v>
      </c>
      <c r="H2153" s="90" t="s">
        <v>2098</v>
      </c>
      <c r="I2153" s="90" t="s">
        <v>2027</v>
      </c>
      <c r="J2153" s="90">
        <v>0</v>
      </c>
      <c r="K2153" s="90">
        <v>2</v>
      </c>
    </row>
    <row r="2154" spans="7:11">
      <c r="G2154" s="106">
        <v>41980</v>
      </c>
      <c r="H2154" s="90" t="s">
        <v>2049</v>
      </c>
      <c r="I2154" s="90" t="s">
        <v>2043</v>
      </c>
      <c r="J2154" s="90">
        <v>0.02</v>
      </c>
      <c r="K2154" s="90">
        <v>1</v>
      </c>
    </row>
    <row r="2155" spans="7:11">
      <c r="G2155" s="106">
        <v>41588</v>
      </c>
      <c r="H2155" s="90" t="s">
        <v>2095</v>
      </c>
      <c r="I2155" s="90" t="s">
        <v>2043</v>
      </c>
      <c r="J2155" s="90">
        <v>0.01</v>
      </c>
      <c r="K2155" s="90">
        <v>2</v>
      </c>
    </row>
    <row r="2156" spans="7:11">
      <c r="G2156" s="106">
        <v>41286</v>
      </c>
      <c r="H2156" s="90" t="s">
        <v>2055</v>
      </c>
      <c r="I2156" s="90" t="s">
        <v>2024</v>
      </c>
      <c r="J2156" s="90">
        <v>0.02</v>
      </c>
      <c r="K2156" s="90">
        <v>1</v>
      </c>
    </row>
    <row r="2157" spans="7:11">
      <c r="G2157" s="106">
        <v>42004</v>
      </c>
      <c r="H2157" s="90" t="s">
        <v>2079</v>
      </c>
      <c r="I2157" s="90" t="s">
        <v>2043</v>
      </c>
      <c r="J2157" s="90">
        <v>0.01</v>
      </c>
      <c r="K2157" s="90">
        <v>19</v>
      </c>
    </row>
    <row r="2158" spans="7:11">
      <c r="G2158" s="106">
        <v>41806</v>
      </c>
      <c r="H2158" s="90" t="s">
        <v>2076</v>
      </c>
      <c r="I2158" s="90" t="s">
        <v>2034</v>
      </c>
      <c r="J2158" s="90">
        <v>0.03</v>
      </c>
      <c r="K2158" s="90">
        <v>1</v>
      </c>
    </row>
    <row r="2159" spans="7:11">
      <c r="G2159" s="106">
        <v>41626</v>
      </c>
      <c r="H2159" s="90" t="s">
        <v>2032</v>
      </c>
      <c r="I2159" s="90" t="s">
        <v>2024</v>
      </c>
      <c r="J2159" s="90">
        <v>0.01</v>
      </c>
      <c r="K2159" s="90">
        <v>2</v>
      </c>
    </row>
    <row r="2160" spans="7:11">
      <c r="G2160" s="106">
        <v>41569</v>
      </c>
      <c r="H2160" s="90" t="s">
        <v>2058</v>
      </c>
      <c r="I2160" s="90" t="s">
        <v>2019</v>
      </c>
      <c r="J2160" s="90">
        <v>1.4999999999999999E-2</v>
      </c>
      <c r="K2160" s="90">
        <v>3</v>
      </c>
    </row>
    <row r="2161" spans="7:11">
      <c r="G2161" s="106">
        <v>41634</v>
      </c>
      <c r="H2161" s="90" t="s">
        <v>2039</v>
      </c>
      <c r="I2161" s="90" t="s">
        <v>2027</v>
      </c>
      <c r="J2161" s="90">
        <v>0.03</v>
      </c>
      <c r="K2161" s="90">
        <v>2</v>
      </c>
    </row>
    <row r="2162" spans="7:11">
      <c r="G2162" s="106">
        <v>41945</v>
      </c>
      <c r="H2162" s="90" t="s">
        <v>2042</v>
      </c>
      <c r="I2162" s="90" t="s">
        <v>2046</v>
      </c>
      <c r="J2162" s="90">
        <v>0</v>
      </c>
      <c r="K2162" s="90">
        <v>2</v>
      </c>
    </row>
    <row r="2163" spans="7:11">
      <c r="G2163" s="106">
        <v>41390</v>
      </c>
      <c r="H2163" s="90" t="s">
        <v>2070</v>
      </c>
      <c r="I2163" s="90" t="s">
        <v>2031</v>
      </c>
      <c r="J2163" s="90">
        <v>0</v>
      </c>
      <c r="K2163" s="90">
        <v>3</v>
      </c>
    </row>
    <row r="2164" spans="7:11">
      <c r="G2164" s="106">
        <v>41684</v>
      </c>
      <c r="H2164" s="90" t="s">
        <v>2051</v>
      </c>
      <c r="I2164" s="90" t="s">
        <v>2019</v>
      </c>
      <c r="J2164" s="90">
        <v>2.5000000000000001E-2</v>
      </c>
      <c r="K2164" s="90">
        <v>22</v>
      </c>
    </row>
    <row r="2165" spans="7:11">
      <c r="G2165" s="106">
        <v>41992</v>
      </c>
      <c r="H2165" s="90" t="s">
        <v>2059</v>
      </c>
      <c r="I2165" s="90" t="s">
        <v>2040</v>
      </c>
      <c r="J2165" s="90">
        <v>0</v>
      </c>
      <c r="K2165" s="90">
        <v>2</v>
      </c>
    </row>
    <row r="2166" spans="7:11">
      <c r="G2166" s="106">
        <v>41504</v>
      </c>
      <c r="H2166" s="90" t="s">
        <v>2036</v>
      </c>
      <c r="I2166" s="90" t="s">
        <v>2031</v>
      </c>
      <c r="J2166" s="90">
        <v>0</v>
      </c>
      <c r="K2166" s="90">
        <v>1</v>
      </c>
    </row>
    <row r="2167" spans="7:11">
      <c r="G2167" s="106">
        <v>41831</v>
      </c>
      <c r="H2167" s="90" t="s">
        <v>2101</v>
      </c>
      <c r="I2167" s="90" t="s">
        <v>2028</v>
      </c>
      <c r="J2167" s="90">
        <v>2.5000000000000001E-2</v>
      </c>
      <c r="K2167" s="90">
        <v>2</v>
      </c>
    </row>
    <row r="2168" spans="7:11">
      <c r="G2168" s="106">
        <v>41963</v>
      </c>
      <c r="H2168" s="90" t="s">
        <v>2076</v>
      </c>
      <c r="I2168" s="90" t="s">
        <v>2027</v>
      </c>
      <c r="J2168" s="90">
        <v>2.5000000000000001E-2</v>
      </c>
      <c r="K2168" s="90">
        <v>4</v>
      </c>
    </row>
    <row r="2169" spans="7:11">
      <c r="G2169" s="106">
        <v>41622</v>
      </c>
      <c r="H2169" s="90" t="s">
        <v>2074</v>
      </c>
      <c r="I2169" s="90" t="s">
        <v>2034</v>
      </c>
      <c r="J2169" s="90">
        <v>0</v>
      </c>
      <c r="K2169" s="90">
        <v>15</v>
      </c>
    </row>
    <row r="2170" spans="7:11">
      <c r="G2170" s="106">
        <v>41984</v>
      </c>
      <c r="H2170" s="90" t="s">
        <v>2029</v>
      </c>
      <c r="I2170" s="90" t="s">
        <v>2040</v>
      </c>
      <c r="J2170" s="90">
        <v>0.02</v>
      </c>
      <c r="K2170" s="90">
        <v>1</v>
      </c>
    </row>
    <row r="2171" spans="7:11">
      <c r="G2171" s="106">
        <v>41978</v>
      </c>
      <c r="H2171" s="90" t="s">
        <v>2047</v>
      </c>
      <c r="I2171" s="90" t="s">
        <v>2019</v>
      </c>
      <c r="J2171" s="90">
        <v>1.4999999999999999E-2</v>
      </c>
      <c r="K2171" s="90">
        <v>1</v>
      </c>
    </row>
    <row r="2172" spans="7:11">
      <c r="G2172" s="106">
        <v>41632</v>
      </c>
      <c r="H2172" s="90" t="s">
        <v>2025</v>
      </c>
      <c r="I2172" s="90" t="s">
        <v>2034</v>
      </c>
      <c r="J2172" s="90">
        <v>0.03</v>
      </c>
      <c r="K2172" s="90">
        <v>2</v>
      </c>
    </row>
    <row r="2173" spans="7:11">
      <c r="G2173" s="106">
        <v>41964</v>
      </c>
      <c r="H2173" s="90" t="s">
        <v>2077</v>
      </c>
      <c r="I2173" s="90" t="s">
        <v>2034</v>
      </c>
      <c r="J2173" s="90">
        <v>0.02</v>
      </c>
      <c r="K2173" s="90">
        <v>2</v>
      </c>
    </row>
    <row r="2174" spans="7:11">
      <c r="G2174" s="106">
        <v>41542</v>
      </c>
      <c r="H2174" s="90" t="s">
        <v>2080</v>
      </c>
      <c r="I2174" s="90" t="s">
        <v>2019</v>
      </c>
      <c r="J2174" s="90">
        <v>0.02</v>
      </c>
      <c r="K2174" s="90">
        <v>18</v>
      </c>
    </row>
    <row r="2175" spans="7:11">
      <c r="G2175" s="106">
        <v>41992</v>
      </c>
      <c r="H2175" s="90" t="s">
        <v>2085</v>
      </c>
      <c r="I2175" s="90" t="s">
        <v>2046</v>
      </c>
      <c r="J2175" s="90">
        <v>0</v>
      </c>
      <c r="K2175" s="90">
        <v>1</v>
      </c>
    </row>
    <row r="2176" spans="7:11">
      <c r="G2176" s="106">
        <v>41801</v>
      </c>
      <c r="H2176" s="90" t="s">
        <v>2032</v>
      </c>
      <c r="I2176" s="90" t="s">
        <v>2034</v>
      </c>
      <c r="J2176" s="90">
        <v>0.02</v>
      </c>
      <c r="K2176" s="90">
        <v>3</v>
      </c>
    </row>
    <row r="2177" spans="7:11">
      <c r="G2177" s="106">
        <v>42001</v>
      </c>
      <c r="H2177" s="90" t="s">
        <v>2070</v>
      </c>
      <c r="I2177" s="90" t="s">
        <v>2043</v>
      </c>
      <c r="J2177" s="90">
        <v>0</v>
      </c>
      <c r="K2177" s="90">
        <v>2</v>
      </c>
    </row>
    <row r="2178" spans="7:11">
      <c r="G2178" s="106">
        <v>41603</v>
      </c>
      <c r="H2178" s="90" t="s">
        <v>2088</v>
      </c>
      <c r="I2178" s="90" t="s">
        <v>2028</v>
      </c>
      <c r="J2178" s="90">
        <v>0.03</v>
      </c>
      <c r="K2178" s="90">
        <v>2</v>
      </c>
    </row>
    <row r="2179" spans="7:11">
      <c r="G2179" s="106">
        <v>41995</v>
      </c>
      <c r="H2179" s="90" t="s">
        <v>2033</v>
      </c>
      <c r="I2179" s="90" t="s">
        <v>2040</v>
      </c>
      <c r="J2179" s="90">
        <v>2.5000000000000001E-2</v>
      </c>
      <c r="K2179" s="90">
        <v>1</v>
      </c>
    </row>
    <row r="2180" spans="7:11">
      <c r="G2180" s="106">
        <v>42000</v>
      </c>
      <c r="H2180" s="90" t="s">
        <v>2082</v>
      </c>
      <c r="I2180" s="90" t="s">
        <v>2024</v>
      </c>
      <c r="J2180" s="90">
        <v>0.02</v>
      </c>
      <c r="K2180" s="90">
        <v>14</v>
      </c>
    </row>
    <row r="2181" spans="7:11">
      <c r="G2181" s="106">
        <v>41311</v>
      </c>
      <c r="H2181" s="90" t="s">
        <v>2051</v>
      </c>
      <c r="I2181" s="90" t="s">
        <v>2023</v>
      </c>
      <c r="J2181" s="90">
        <v>0</v>
      </c>
      <c r="K2181" s="90">
        <v>2</v>
      </c>
    </row>
    <row r="2182" spans="7:11">
      <c r="G2182" s="106">
        <v>41950</v>
      </c>
      <c r="H2182" s="90" t="s">
        <v>2060</v>
      </c>
      <c r="I2182" s="90" t="s">
        <v>2027</v>
      </c>
      <c r="J2182" s="90">
        <v>0</v>
      </c>
      <c r="K2182" s="90">
        <v>3</v>
      </c>
    </row>
    <row r="2183" spans="7:11">
      <c r="G2183" s="106">
        <v>41983</v>
      </c>
      <c r="H2183" s="90" t="s">
        <v>2075</v>
      </c>
      <c r="I2183" s="90" t="s">
        <v>2034</v>
      </c>
      <c r="J2183" s="90">
        <v>1.4999999999999999E-2</v>
      </c>
      <c r="K2183" s="90">
        <v>3</v>
      </c>
    </row>
    <row r="2184" spans="7:11">
      <c r="G2184" s="106">
        <v>41610</v>
      </c>
      <c r="H2184" s="90" t="s">
        <v>2048</v>
      </c>
      <c r="I2184" s="90" t="s">
        <v>2046</v>
      </c>
      <c r="J2184" s="90">
        <v>0</v>
      </c>
      <c r="K2184" s="90">
        <v>2</v>
      </c>
    </row>
    <row r="2185" spans="7:11">
      <c r="G2185" s="106">
        <v>41780</v>
      </c>
      <c r="H2185" s="90" t="s">
        <v>2051</v>
      </c>
      <c r="I2185" s="90" t="s">
        <v>2034</v>
      </c>
      <c r="J2185" s="90">
        <v>2.5000000000000001E-2</v>
      </c>
      <c r="K2185" s="90">
        <v>2</v>
      </c>
    </row>
    <row r="2186" spans="7:11">
      <c r="G2186" s="106">
        <v>41997</v>
      </c>
      <c r="H2186" s="90" t="s">
        <v>2093</v>
      </c>
      <c r="I2186" s="90" t="s">
        <v>2024</v>
      </c>
      <c r="J2186" s="90">
        <v>1.4999999999999999E-2</v>
      </c>
      <c r="K2186" s="90">
        <v>13</v>
      </c>
    </row>
    <row r="2187" spans="7:11">
      <c r="G2187" s="106">
        <v>41884</v>
      </c>
      <c r="H2187" s="90" t="s">
        <v>2093</v>
      </c>
      <c r="I2187" s="90" t="s">
        <v>2034</v>
      </c>
      <c r="J2187" s="90">
        <v>0</v>
      </c>
      <c r="K2187" s="90">
        <v>1</v>
      </c>
    </row>
    <row r="2188" spans="7:11">
      <c r="G2188" s="106">
        <v>41611</v>
      </c>
      <c r="H2188" s="90" t="s">
        <v>2069</v>
      </c>
      <c r="I2188" s="90" t="s">
        <v>2034</v>
      </c>
      <c r="J2188" s="90">
        <v>1.4999999999999999E-2</v>
      </c>
      <c r="K2188" s="90">
        <v>3</v>
      </c>
    </row>
    <row r="2189" spans="7:11">
      <c r="G2189" s="106">
        <v>41982</v>
      </c>
      <c r="H2189" s="90" t="s">
        <v>2042</v>
      </c>
      <c r="I2189" s="90" t="s">
        <v>2024</v>
      </c>
      <c r="J2189" s="90">
        <v>1.4999999999999999E-2</v>
      </c>
      <c r="K2189" s="90">
        <v>2</v>
      </c>
    </row>
    <row r="2190" spans="7:11">
      <c r="G2190" s="106">
        <v>41491</v>
      </c>
      <c r="H2190" s="90" t="s">
        <v>2060</v>
      </c>
      <c r="I2190" s="90" t="s">
        <v>2019</v>
      </c>
      <c r="J2190" s="90">
        <v>0.03</v>
      </c>
      <c r="K2190" s="90">
        <v>2</v>
      </c>
    </row>
    <row r="2191" spans="7:11">
      <c r="G2191" s="106">
        <v>41617</v>
      </c>
      <c r="H2191" s="90" t="s">
        <v>2026</v>
      </c>
      <c r="I2191" s="90" t="s">
        <v>2027</v>
      </c>
      <c r="J2191" s="90">
        <v>0</v>
      </c>
      <c r="K2191" s="90">
        <v>3</v>
      </c>
    </row>
    <row r="2192" spans="7:11">
      <c r="G2192" s="106">
        <v>41600</v>
      </c>
      <c r="H2192" s="90" t="s">
        <v>2102</v>
      </c>
      <c r="I2192" s="90" t="s">
        <v>2027</v>
      </c>
      <c r="J2192" s="90">
        <v>0</v>
      </c>
      <c r="K2192" s="90">
        <v>2</v>
      </c>
    </row>
    <row r="2193" spans="7:11">
      <c r="G2193" s="106">
        <v>41619</v>
      </c>
      <c r="H2193" s="90" t="s">
        <v>2054</v>
      </c>
      <c r="I2193" s="90" t="s">
        <v>2024</v>
      </c>
      <c r="J2193" s="90">
        <v>0.03</v>
      </c>
      <c r="K2193" s="90">
        <v>1</v>
      </c>
    </row>
    <row r="2194" spans="7:11">
      <c r="G2194" s="106">
        <v>41470</v>
      </c>
      <c r="H2194" s="90" t="s">
        <v>2039</v>
      </c>
      <c r="I2194" s="90" t="s">
        <v>2027</v>
      </c>
      <c r="J2194" s="90">
        <v>0</v>
      </c>
      <c r="K2194" s="90">
        <v>3</v>
      </c>
    </row>
    <row r="2195" spans="7:11">
      <c r="G2195" s="106">
        <v>41623</v>
      </c>
      <c r="H2195" s="90" t="s">
        <v>2098</v>
      </c>
      <c r="I2195" s="90" t="s">
        <v>2040</v>
      </c>
      <c r="J2195" s="90">
        <v>0</v>
      </c>
      <c r="K2195" s="90">
        <v>3</v>
      </c>
    </row>
    <row r="2196" spans="7:11">
      <c r="G2196" s="106">
        <v>41412</v>
      </c>
      <c r="H2196" s="90" t="s">
        <v>2092</v>
      </c>
      <c r="I2196" s="90" t="s">
        <v>2028</v>
      </c>
      <c r="J2196" s="90">
        <v>0</v>
      </c>
      <c r="K2196" s="90">
        <v>2</v>
      </c>
    </row>
    <row r="2197" spans="7:11">
      <c r="G2197" s="106">
        <v>42000</v>
      </c>
      <c r="H2197" s="90" t="s">
        <v>2058</v>
      </c>
      <c r="I2197" s="90" t="s">
        <v>2028</v>
      </c>
      <c r="J2197" s="90">
        <v>1.4999999999999999E-2</v>
      </c>
      <c r="K2197" s="90">
        <v>24</v>
      </c>
    </row>
    <row r="2198" spans="7:11">
      <c r="G2198" s="106">
        <v>41604</v>
      </c>
      <c r="H2198" s="90" t="s">
        <v>2097</v>
      </c>
      <c r="I2198" s="90" t="s">
        <v>2019</v>
      </c>
      <c r="J2198" s="90">
        <v>0</v>
      </c>
      <c r="K2198" s="90">
        <v>2</v>
      </c>
    </row>
    <row r="2199" spans="7:11">
      <c r="G2199" s="106">
        <v>41978</v>
      </c>
      <c r="H2199" s="90" t="s">
        <v>2039</v>
      </c>
      <c r="I2199" s="90" t="s">
        <v>2027</v>
      </c>
      <c r="J2199" s="90">
        <v>0.01</v>
      </c>
      <c r="K2199" s="90">
        <v>2</v>
      </c>
    </row>
    <row r="2200" spans="7:11">
      <c r="G2200" s="106">
        <v>41636</v>
      </c>
      <c r="H2200" s="90" t="s">
        <v>2080</v>
      </c>
      <c r="I2200" s="90" t="s">
        <v>2023</v>
      </c>
      <c r="J2200" s="90">
        <v>0</v>
      </c>
      <c r="K2200" s="90">
        <v>3</v>
      </c>
    </row>
    <row r="2201" spans="7:11">
      <c r="G2201" s="106">
        <v>42001</v>
      </c>
      <c r="H2201" s="90" t="s">
        <v>2053</v>
      </c>
      <c r="I2201" s="90" t="s">
        <v>2031</v>
      </c>
      <c r="J2201" s="90">
        <v>0.03</v>
      </c>
      <c r="K2201" s="90">
        <v>3</v>
      </c>
    </row>
    <row r="2202" spans="7:11">
      <c r="G2202" s="106">
        <v>41314</v>
      </c>
      <c r="H2202" s="90" t="s">
        <v>2064</v>
      </c>
      <c r="I2202" s="90" t="s">
        <v>2043</v>
      </c>
      <c r="J2202" s="90">
        <v>2.5000000000000001E-2</v>
      </c>
      <c r="K2202" s="90">
        <v>13</v>
      </c>
    </row>
    <row r="2203" spans="7:11">
      <c r="G2203" s="106">
        <v>41626</v>
      </c>
      <c r="H2203" s="90" t="s">
        <v>2098</v>
      </c>
      <c r="I2203" s="90" t="s">
        <v>2027</v>
      </c>
      <c r="J2203" s="90">
        <v>0</v>
      </c>
      <c r="K2203" s="90">
        <v>1</v>
      </c>
    </row>
    <row r="2204" spans="7:11">
      <c r="G2204" s="106">
        <v>41954</v>
      </c>
      <c r="H2204" s="90" t="s">
        <v>2035</v>
      </c>
      <c r="I2204" s="90" t="s">
        <v>2028</v>
      </c>
      <c r="J2204" s="90">
        <v>0.01</v>
      </c>
      <c r="K2204" s="90">
        <v>4</v>
      </c>
    </row>
    <row r="2205" spans="7:11">
      <c r="G2205" s="106">
        <v>41971</v>
      </c>
      <c r="H2205" s="90" t="s">
        <v>2086</v>
      </c>
      <c r="I2205" s="90" t="s">
        <v>2034</v>
      </c>
      <c r="J2205" s="90">
        <v>0.02</v>
      </c>
      <c r="K2205" s="90">
        <v>19</v>
      </c>
    </row>
    <row r="2206" spans="7:11">
      <c r="G2206" s="106">
        <v>41547</v>
      </c>
      <c r="H2206" s="90" t="s">
        <v>2093</v>
      </c>
      <c r="I2206" s="90" t="s">
        <v>2028</v>
      </c>
      <c r="J2206" s="90">
        <v>1.4999999999999999E-2</v>
      </c>
      <c r="K2206" s="90">
        <v>2</v>
      </c>
    </row>
    <row r="2207" spans="7:11">
      <c r="G2207" s="106">
        <v>41988</v>
      </c>
      <c r="H2207" s="90" t="s">
        <v>2036</v>
      </c>
      <c r="I2207" s="90" t="s">
        <v>2027</v>
      </c>
      <c r="J2207" s="90">
        <v>0</v>
      </c>
      <c r="K2207" s="90">
        <v>2</v>
      </c>
    </row>
    <row r="2208" spans="7:11">
      <c r="G2208" s="106">
        <v>41383</v>
      </c>
      <c r="H2208" s="90" t="s">
        <v>2030</v>
      </c>
      <c r="I2208" s="90" t="s">
        <v>2024</v>
      </c>
      <c r="J2208" s="90">
        <v>0</v>
      </c>
      <c r="K2208" s="90">
        <v>2</v>
      </c>
    </row>
    <row r="2209" spans="7:11">
      <c r="G2209" s="106">
        <v>41631</v>
      </c>
      <c r="H2209" s="90" t="s">
        <v>2078</v>
      </c>
      <c r="I2209" s="90" t="s">
        <v>2027</v>
      </c>
      <c r="J2209" s="90">
        <v>0</v>
      </c>
      <c r="K2209" s="90">
        <v>1</v>
      </c>
    </row>
    <row r="2210" spans="7:11">
      <c r="G2210" s="106">
        <v>41991</v>
      </c>
      <c r="H2210" s="90" t="s">
        <v>2052</v>
      </c>
      <c r="I2210" s="90" t="s">
        <v>2027</v>
      </c>
      <c r="J2210" s="90">
        <v>1.4999999999999999E-2</v>
      </c>
      <c r="K2210" s="90">
        <v>2</v>
      </c>
    </row>
    <row r="2211" spans="7:11">
      <c r="G2211" s="106">
        <v>41294</v>
      </c>
      <c r="H2211" s="90" t="s">
        <v>2082</v>
      </c>
      <c r="I2211" s="90" t="s">
        <v>2040</v>
      </c>
      <c r="J2211" s="90">
        <v>0</v>
      </c>
      <c r="K2211" s="90">
        <v>21</v>
      </c>
    </row>
    <row r="2212" spans="7:11">
      <c r="G2212" s="106">
        <v>41676</v>
      </c>
      <c r="H2212" s="90" t="s">
        <v>2098</v>
      </c>
      <c r="I2212" s="90" t="s">
        <v>2043</v>
      </c>
      <c r="J2212" s="90">
        <v>0.02</v>
      </c>
      <c r="K2212" s="90">
        <v>2</v>
      </c>
    </row>
    <row r="2213" spans="7:11">
      <c r="G2213" s="106">
        <v>41622</v>
      </c>
      <c r="H2213" s="90" t="s">
        <v>2062</v>
      </c>
      <c r="I2213" s="90" t="s">
        <v>2034</v>
      </c>
      <c r="J2213" s="90">
        <v>0.01</v>
      </c>
      <c r="K2213" s="90">
        <v>1</v>
      </c>
    </row>
    <row r="2214" spans="7:11">
      <c r="G2214" s="106">
        <v>41978</v>
      </c>
      <c r="H2214" s="90" t="s">
        <v>2042</v>
      </c>
      <c r="I2214" s="90" t="s">
        <v>2043</v>
      </c>
      <c r="J2214" s="90">
        <v>0.03</v>
      </c>
      <c r="K2214" s="90">
        <v>2</v>
      </c>
    </row>
    <row r="2215" spans="7:11">
      <c r="G2215" s="106">
        <v>41945</v>
      </c>
      <c r="H2215" s="90" t="s">
        <v>2098</v>
      </c>
      <c r="I2215" s="90" t="s">
        <v>2023</v>
      </c>
      <c r="J2215" s="90">
        <v>0.03</v>
      </c>
      <c r="K2215" s="90">
        <v>2</v>
      </c>
    </row>
    <row r="2216" spans="7:11">
      <c r="G2216" s="106">
        <v>41598</v>
      </c>
      <c r="H2216" s="90" t="s">
        <v>2052</v>
      </c>
      <c r="I2216" s="90" t="s">
        <v>2046</v>
      </c>
      <c r="J2216" s="90">
        <v>0</v>
      </c>
      <c r="K2216" s="90">
        <v>2</v>
      </c>
    </row>
    <row r="2217" spans="7:11">
      <c r="G2217" s="106">
        <v>41970</v>
      </c>
      <c r="H2217" s="90" t="s">
        <v>2101</v>
      </c>
      <c r="I2217" s="90" t="s">
        <v>2031</v>
      </c>
      <c r="J2217" s="90">
        <v>0</v>
      </c>
      <c r="K2217" s="90">
        <v>3</v>
      </c>
    </row>
    <row r="2218" spans="7:11">
      <c r="G2218" s="106">
        <v>41628</v>
      </c>
      <c r="H2218" s="90" t="s">
        <v>2068</v>
      </c>
      <c r="I2218" s="90" t="s">
        <v>2028</v>
      </c>
      <c r="J2218" s="90">
        <v>0</v>
      </c>
      <c r="K2218" s="90">
        <v>1</v>
      </c>
    </row>
    <row r="2219" spans="7:11">
      <c r="G2219" s="106">
        <v>41781</v>
      </c>
      <c r="H2219" s="90" t="s">
        <v>2096</v>
      </c>
      <c r="I2219" s="90" t="s">
        <v>2046</v>
      </c>
      <c r="J2219" s="90">
        <v>0.03</v>
      </c>
      <c r="K2219" s="90">
        <v>3</v>
      </c>
    </row>
    <row r="2220" spans="7:11">
      <c r="G2220" s="106">
        <v>41952</v>
      </c>
      <c r="H2220" s="90" t="s">
        <v>2053</v>
      </c>
      <c r="I2220" s="90" t="s">
        <v>2028</v>
      </c>
      <c r="J2220" s="90">
        <v>0</v>
      </c>
      <c r="K2220" s="90">
        <v>2</v>
      </c>
    </row>
    <row r="2221" spans="7:11">
      <c r="G2221" s="106">
        <v>41976</v>
      </c>
      <c r="H2221" s="90" t="s">
        <v>2067</v>
      </c>
      <c r="I2221" s="90" t="s">
        <v>2046</v>
      </c>
      <c r="J2221" s="90">
        <v>1.4999999999999999E-2</v>
      </c>
      <c r="K2221" s="90">
        <v>2</v>
      </c>
    </row>
    <row r="2222" spans="7:11">
      <c r="G2222" s="106">
        <v>41975</v>
      </c>
      <c r="H2222" s="90" t="s">
        <v>2098</v>
      </c>
      <c r="I2222" s="90" t="s">
        <v>2040</v>
      </c>
      <c r="J2222" s="90">
        <v>0</v>
      </c>
      <c r="K2222" s="90">
        <v>2</v>
      </c>
    </row>
    <row r="2223" spans="7:11">
      <c r="G2223" s="106">
        <v>41622</v>
      </c>
      <c r="H2223" s="90" t="s">
        <v>2055</v>
      </c>
      <c r="I2223" s="90" t="s">
        <v>2028</v>
      </c>
      <c r="J2223" s="90">
        <v>0</v>
      </c>
      <c r="K2223" s="90">
        <v>1</v>
      </c>
    </row>
    <row r="2224" spans="7:11">
      <c r="G2224" s="106">
        <v>41614</v>
      </c>
      <c r="H2224" s="90" t="s">
        <v>2061</v>
      </c>
      <c r="I2224" s="90" t="s">
        <v>2028</v>
      </c>
      <c r="J2224" s="90">
        <v>0.01</v>
      </c>
      <c r="K2224" s="90">
        <v>1</v>
      </c>
    </row>
    <row r="2225" spans="7:11">
      <c r="G2225" s="106">
        <v>41973</v>
      </c>
      <c r="H2225" s="90" t="s">
        <v>2032</v>
      </c>
      <c r="I2225" s="90" t="s">
        <v>2019</v>
      </c>
      <c r="J2225" s="90">
        <v>0</v>
      </c>
      <c r="K2225" s="90">
        <v>2</v>
      </c>
    </row>
    <row r="2226" spans="7:11">
      <c r="G2226" s="106">
        <v>41931</v>
      </c>
      <c r="H2226" s="90" t="s">
        <v>2068</v>
      </c>
      <c r="I2226" s="90" t="s">
        <v>2027</v>
      </c>
      <c r="J2226" s="90">
        <v>0.01</v>
      </c>
      <c r="K2226" s="90">
        <v>2</v>
      </c>
    </row>
    <row r="2227" spans="7:11">
      <c r="G2227" s="106">
        <v>41619</v>
      </c>
      <c r="H2227" s="90" t="s">
        <v>2020</v>
      </c>
      <c r="I2227" s="90" t="s">
        <v>2019</v>
      </c>
      <c r="J2227" s="90">
        <v>0</v>
      </c>
      <c r="K2227" s="90">
        <v>16</v>
      </c>
    </row>
    <row r="2228" spans="7:11">
      <c r="G2228" s="106">
        <v>41579</v>
      </c>
      <c r="H2228" s="90" t="s">
        <v>2049</v>
      </c>
      <c r="I2228" s="90" t="s">
        <v>2019</v>
      </c>
      <c r="J2228" s="90">
        <v>0</v>
      </c>
      <c r="K2228" s="90">
        <v>1</v>
      </c>
    </row>
    <row r="2229" spans="7:11">
      <c r="G2229" s="106">
        <v>41952</v>
      </c>
      <c r="H2229" s="90" t="s">
        <v>2095</v>
      </c>
      <c r="I2229" s="90" t="s">
        <v>2023</v>
      </c>
      <c r="J2229" s="90">
        <v>0</v>
      </c>
      <c r="K2229" s="90">
        <v>2</v>
      </c>
    </row>
    <row r="2230" spans="7:11">
      <c r="G2230" s="106">
        <v>41313</v>
      </c>
      <c r="H2230" s="90" t="s">
        <v>2073</v>
      </c>
      <c r="I2230" s="90" t="s">
        <v>2028</v>
      </c>
      <c r="J2230" s="90">
        <v>0</v>
      </c>
      <c r="K2230" s="90">
        <v>2</v>
      </c>
    </row>
    <row r="2231" spans="7:11">
      <c r="G2231" s="106">
        <v>41949</v>
      </c>
      <c r="H2231" s="90" t="s">
        <v>2101</v>
      </c>
      <c r="I2231" s="90" t="s">
        <v>2037</v>
      </c>
      <c r="J2231" s="90">
        <v>1.4999999999999999E-2</v>
      </c>
      <c r="K2231" s="90">
        <v>3</v>
      </c>
    </row>
    <row r="2232" spans="7:11">
      <c r="G2232" s="106">
        <v>41614</v>
      </c>
      <c r="H2232" s="90" t="s">
        <v>2065</v>
      </c>
      <c r="I2232" s="90" t="s">
        <v>2024</v>
      </c>
      <c r="J2232" s="90">
        <v>0</v>
      </c>
      <c r="K2232" s="90">
        <v>1</v>
      </c>
    </row>
    <row r="2233" spans="7:11">
      <c r="G2233" s="106">
        <v>41835</v>
      </c>
      <c r="H2233" s="90" t="s">
        <v>2100</v>
      </c>
      <c r="I2233" s="90" t="s">
        <v>2037</v>
      </c>
      <c r="J2233" s="90">
        <v>0</v>
      </c>
      <c r="K2233" s="90">
        <v>2</v>
      </c>
    </row>
    <row r="2234" spans="7:11">
      <c r="G2234" s="106">
        <v>41964</v>
      </c>
      <c r="H2234" s="90" t="s">
        <v>2074</v>
      </c>
      <c r="I2234" s="90" t="s">
        <v>2050</v>
      </c>
      <c r="J2234" s="90">
        <v>0</v>
      </c>
      <c r="K2234" s="90">
        <v>3</v>
      </c>
    </row>
    <row r="2235" spans="7:11">
      <c r="G2235" s="106">
        <v>41582</v>
      </c>
      <c r="H2235" s="90" t="s">
        <v>2035</v>
      </c>
      <c r="I2235" s="90" t="s">
        <v>2027</v>
      </c>
      <c r="J2235" s="90">
        <v>2.5000000000000001E-2</v>
      </c>
      <c r="K2235" s="90">
        <v>3</v>
      </c>
    </row>
    <row r="2236" spans="7:11">
      <c r="G2236" s="106">
        <v>41953</v>
      </c>
      <c r="H2236" s="90" t="s">
        <v>2081</v>
      </c>
      <c r="I2236" s="90" t="s">
        <v>2034</v>
      </c>
      <c r="J2236" s="90">
        <v>0.01</v>
      </c>
      <c r="K2236" s="90">
        <v>1</v>
      </c>
    </row>
    <row r="2237" spans="7:11">
      <c r="G2237" s="106">
        <v>41600</v>
      </c>
      <c r="H2237" s="90" t="s">
        <v>2067</v>
      </c>
      <c r="I2237" s="90" t="s">
        <v>2034</v>
      </c>
      <c r="J2237" s="90">
        <v>0.02</v>
      </c>
      <c r="K2237" s="90">
        <v>1</v>
      </c>
    </row>
    <row r="2238" spans="7:11">
      <c r="G2238" s="106">
        <v>41623</v>
      </c>
      <c r="H2238" s="90" t="s">
        <v>2092</v>
      </c>
      <c r="I2238" s="90" t="s">
        <v>2027</v>
      </c>
      <c r="J2238" s="90">
        <v>0</v>
      </c>
      <c r="K2238" s="90">
        <v>1</v>
      </c>
    </row>
    <row r="2239" spans="7:11">
      <c r="G2239" s="106">
        <v>41467</v>
      </c>
      <c r="H2239" s="90" t="s">
        <v>2044</v>
      </c>
      <c r="I2239" s="90" t="s">
        <v>2027</v>
      </c>
      <c r="J2239" s="90">
        <v>0</v>
      </c>
      <c r="K2239" s="90">
        <v>3</v>
      </c>
    </row>
    <row r="2240" spans="7:11">
      <c r="G2240" s="106">
        <v>41608</v>
      </c>
      <c r="H2240" s="90" t="s">
        <v>2082</v>
      </c>
      <c r="I2240" s="90" t="s">
        <v>2037</v>
      </c>
      <c r="J2240" s="90">
        <v>0.02</v>
      </c>
      <c r="K2240" s="90">
        <v>2</v>
      </c>
    </row>
    <row r="2241" spans="7:11">
      <c r="G2241" s="106">
        <v>41613</v>
      </c>
      <c r="H2241" s="90" t="s">
        <v>2044</v>
      </c>
      <c r="I2241" s="90" t="s">
        <v>2046</v>
      </c>
      <c r="J2241" s="90">
        <v>0</v>
      </c>
      <c r="K2241" s="90">
        <v>3</v>
      </c>
    </row>
    <row r="2242" spans="7:11">
      <c r="G2242" s="106">
        <v>41493</v>
      </c>
      <c r="H2242" s="90" t="s">
        <v>2098</v>
      </c>
      <c r="I2242" s="90" t="s">
        <v>2028</v>
      </c>
      <c r="J2242" s="90">
        <v>0</v>
      </c>
      <c r="K2242" s="90">
        <v>2</v>
      </c>
    </row>
    <row r="2243" spans="7:11">
      <c r="G2243" s="106">
        <v>41946</v>
      </c>
      <c r="H2243" s="90" t="s">
        <v>2041</v>
      </c>
      <c r="I2243" s="90" t="s">
        <v>2023</v>
      </c>
      <c r="J2243" s="90">
        <v>0</v>
      </c>
      <c r="K2243" s="90">
        <v>1</v>
      </c>
    </row>
    <row r="2244" spans="7:11">
      <c r="G2244" s="106">
        <v>41963</v>
      </c>
      <c r="H2244" s="90" t="s">
        <v>2082</v>
      </c>
      <c r="I2244" s="90" t="s">
        <v>2034</v>
      </c>
      <c r="J2244" s="90">
        <v>2.5000000000000001E-2</v>
      </c>
      <c r="K2244" s="90">
        <v>1</v>
      </c>
    </row>
    <row r="2245" spans="7:11">
      <c r="G2245" s="106">
        <v>41592</v>
      </c>
      <c r="H2245" s="90" t="s">
        <v>2069</v>
      </c>
      <c r="I2245" s="90" t="s">
        <v>2024</v>
      </c>
      <c r="J2245" s="90">
        <v>2.5000000000000001E-2</v>
      </c>
      <c r="K2245" s="90">
        <v>2</v>
      </c>
    </row>
    <row r="2246" spans="7:11">
      <c r="G2246" s="106">
        <v>41961</v>
      </c>
      <c r="H2246" s="90" t="s">
        <v>2038</v>
      </c>
      <c r="I2246" s="90" t="s">
        <v>2028</v>
      </c>
      <c r="J2246" s="90">
        <v>0</v>
      </c>
      <c r="K2246" s="90">
        <v>3</v>
      </c>
    </row>
    <row r="2247" spans="7:11">
      <c r="G2247" s="106">
        <v>41624</v>
      </c>
      <c r="H2247" s="90" t="s">
        <v>2076</v>
      </c>
      <c r="I2247" s="90" t="s">
        <v>2040</v>
      </c>
      <c r="J2247" s="90">
        <v>0.01</v>
      </c>
      <c r="K2247" s="90">
        <v>2</v>
      </c>
    </row>
    <row r="2248" spans="7:11">
      <c r="G2248" s="106">
        <v>41522</v>
      </c>
      <c r="H2248" s="90" t="s">
        <v>2033</v>
      </c>
      <c r="I2248" s="90" t="s">
        <v>2031</v>
      </c>
      <c r="J2248" s="90">
        <v>0.01</v>
      </c>
      <c r="K2248" s="90">
        <v>2</v>
      </c>
    </row>
    <row r="2249" spans="7:11">
      <c r="G2249" s="106">
        <v>41991</v>
      </c>
      <c r="H2249" s="90" t="s">
        <v>2102</v>
      </c>
      <c r="I2249" s="90" t="s">
        <v>2031</v>
      </c>
      <c r="J2249" s="90">
        <v>1.4999999999999999E-2</v>
      </c>
      <c r="K2249" s="90">
        <v>2</v>
      </c>
    </row>
    <row r="2250" spans="7:11">
      <c r="G2250" s="106">
        <v>41998</v>
      </c>
      <c r="H2250" s="90" t="s">
        <v>2071</v>
      </c>
      <c r="I2250" s="90" t="s">
        <v>2024</v>
      </c>
      <c r="J2250" s="90">
        <v>0</v>
      </c>
      <c r="K2250" s="90">
        <v>2</v>
      </c>
    </row>
    <row r="2251" spans="7:11">
      <c r="G2251" s="106">
        <v>41951</v>
      </c>
      <c r="H2251" s="90" t="s">
        <v>2085</v>
      </c>
      <c r="I2251" s="90" t="s">
        <v>2037</v>
      </c>
      <c r="J2251" s="90">
        <v>0.03</v>
      </c>
      <c r="K2251" s="90">
        <v>2</v>
      </c>
    </row>
    <row r="2252" spans="7:11">
      <c r="G2252" s="106">
        <v>41634</v>
      </c>
      <c r="H2252" s="90" t="s">
        <v>2057</v>
      </c>
      <c r="I2252" s="90" t="s">
        <v>2034</v>
      </c>
      <c r="J2252" s="90">
        <v>1.4999999999999999E-2</v>
      </c>
      <c r="K2252" s="90">
        <v>9</v>
      </c>
    </row>
    <row r="2253" spans="7:11">
      <c r="G2253" s="106">
        <v>41971</v>
      </c>
      <c r="H2253" s="90" t="s">
        <v>2093</v>
      </c>
      <c r="I2253" s="90" t="s">
        <v>2024</v>
      </c>
      <c r="J2253" s="90">
        <v>0.03</v>
      </c>
      <c r="K2253" s="90">
        <v>7</v>
      </c>
    </row>
    <row r="2254" spans="7:11">
      <c r="G2254" s="106">
        <v>41947</v>
      </c>
      <c r="H2254" s="90" t="s">
        <v>2074</v>
      </c>
      <c r="I2254" s="90" t="s">
        <v>2019</v>
      </c>
      <c r="J2254" s="90">
        <v>0.02</v>
      </c>
      <c r="K2254" s="90">
        <v>1</v>
      </c>
    </row>
    <row r="2255" spans="7:11">
      <c r="G2255" s="106">
        <v>41603</v>
      </c>
      <c r="H2255" s="90" t="s">
        <v>2030</v>
      </c>
      <c r="I2255" s="90" t="s">
        <v>2034</v>
      </c>
      <c r="J2255" s="90">
        <v>2.5000000000000001E-2</v>
      </c>
      <c r="K2255" s="90">
        <v>2</v>
      </c>
    </row>
    <row r="2256" spans="7:11">
      <c r="G2256" s="106">
        <v>41634</v>
      </c>
      <c r="H2256" s="90" t="s">
        <v>2069</v>
      </c>
      <c r="I2256" s="90" t="s">
        <v>2027</v>
      </c>
      <c r="J2256" s="90">
        <v>0</v>
      </c>
      <c r="K2256" s="90">
        <v>1</v>
      </c>
    </row>
    <row r="2257" spans="7:11">
      <c r="G2257" s="106">
        <v>41959</v>
      </c>
      <c r="H2257" s="90" t="s">
        <v>2080</v>
      </c>
      <c r="I2257" s="90" t="s">
        <v>2046</v>
      </c>
      <c r="J2257" s="90">
        <v>0</v>
      </c>
      <c r="K2257" s="90">
        <v>9</v>
      </c>
    </row>
    <row r="2258" spans="7:11">
      <c r="G2258" s="106">
        <v>41368</v>
      </c>
      <c r="H2258" s="90" t="s">
        <v>2051</v>
      </c>
      <c r="I2258" s="90" t="s">
        <v>2034</v>
      </c>
      <c r="J2258" s="90">
        <v>0</v>
      </c>
      <c r="K2258" s="90">
        <v>23</v>
      </c>
    </row>
    <row r="2259" spans="7:11">
      <c r="G2259" s="106">
        <v>41563</v>
      </c>
      <c r="H2259" s="90" t="s">
        <v>2058</v>
      </c>
      <c r="I2259" s="90" t="s">
        <v>2028</v>
      </c>
      <c r="J2259" s="90">
        <v>0.03</v>
      </c>
      <c r="K2259" s="90">
        <v>2</v>
      </c>
    </row>
    <row r="2260" spans="7:11">
      <c r="G2260" s="106">
        <v>41606</v>
      </c>
      <c r="H2260" s="90" t="s">
        <v>2099</v>
      </c>
      <c r="I2260" s="90" t="s">
        <v>2034</v>
      </c>
      <c r="J2260" s="90">
        <v>0.01</v>
      </c>
      <c r="K2260" s="90">
        <v>1</v>
      </c>
    </row>
    <row r="2261" spans="7:11">
      <c r="G2261" s="106">
        <v>41700</v>
      </c>
      <c r="H2261" s="90" t="s">
        <v>2096</v>
      </c>
      <c r="I2261" s="90" t="s">
        <v>2019</v>
      </c>
      <c r="J2261" s="90">
        <v>1.4999999999999999E-2</v>
      </c>
      <c r="K2261" s="90">
        <v>2</v>
      </c>
    </row>
    <row r="2262" spans="7:11">
      <c r="G2262" s="106">
        <v>41992</v>
      </c>
      <c r="H2262" s="90" t="s">
        <v>2063</v>
      </c>
      <c r="I2262" s="90" t="s">
        <v>2028</v>
      </c>
      <c r="J2262" s="90">
        <v>0</v>
      </c>
      <c r="K2262" s="90">
        <v>3</v>
      </c>
    </row>
    <row r="2263" spans="7:11">
      <c r="G2263" s="106">
        <v>41990</v>
      </c>
      <c r="H2263" s="90" t="s">
        <v>2079</v>
      </c>
      <c r="I2263" s="90" t="s">
        <v>2050</v>
      </c>
      <c r="J2263" s="90">
        <v>0</v>
      </c>
      <c r="K2263" s="90">
        <v>3</v>
      </c>
    </row>
    <row r="2264" spans="7:11">
      <c r="G2264" s="106">
        <v>41959</v>
      </c>
      <c r="H2264" s="90" t="s">
        <v>2102</v>
      </c>
      <c r="I2264" s="90" t="s">
        <v>2028</v>
      </c>
      <c r="J2264" s="90">
        <v>1.4999999999999999E-2</v>
      </c>
      <c r="K2264" s="90">
        <v>1</v>
      </c>
    </row>
    <row r="2265" spans="7:11">
      <c r="G2265" s="106">
        <v>41996</v>
      </c>
      <c r="H2265" s="90" t="s">
        <v>2058</v>
      </c>
      <c r="I2265" s="90" t="s">
        <v>2040</v>
      </c>
      <c r="J2265" s="90">
        <v>0.02</v>
      </c>
      <c r="K2265" s="90">
        <v>3</v>
      </c>
    </row>
    <row r="2266" spans="7:11">
      <c r="G2266" s="106">
        <v>41618</v>
      </c>
      <c r="H2266" s="90" t="s">
        <v>2096</v>
      </c>
      <c r="I2266" s="90" t="s">
        <v>2028</v>
      </c>
      <c r="J2266" s="90">
        <v>0.02</v>
      </c>
      <c r="K2266" s="90">
        <v>2</v>
      </c>
    </row>
    <row r="2267" spans="7:11">
      <c r="G2267" s="106">
        <v>41855</v>
      </c>
      <c r="H2267" s="90" t="s">
        <v>2099</v>
      </c>
      <c r="I2267" s="90" t="s">
        <v>2023</v>
      </c>
      <c r="J2267" s="90">
        <v>0</v>
      </c>
      <c r="K2267" s="90">
        <v>3</v>
      </c>
    </row>
    <row r="2268" spans="7:11">
      <c r="G2268" s="106">
        <v>41775</v>
      </c>
      <c r="H2268" s="90" t="s">
        <v>2039</v>
      </c>
      <c r="I2268" s="90" t="s">
        <v>2027</v>
      </c>
      <c r="J2268" s="90">
        <v>0.02</v>
      </c>
      <c r="K2268" s="90">
        <v>1</v>
      </c>
    </row>
    <row r="2269" spans="7:11">
      <c r="G2269" s="106">
        <v>41974</v>
      </c>
      <c r="H2269" s="90" t="s">
        <v>2075</v>
      </c>
      <c r="I2269" s="90" t="s">
        <v>2031</v>
      </c>
      <c r="J2269" s="90">
        <v>0.02</v>
      </c>
      <c r="K2269" s="90">
        <v>1</v>
      </c>
    </row>
    <row r="2270" spans="7:11">
      <c r="G2270" s="106">
        <v>42000</v>
      </c>
      <c r="H2270" s="90" t="s">
        <v>2059</v>
      </c>
      <c r="I2270" s="90" t="s">
        <v>2046</v>
      </c>
      <c r="J2270" s="90">
        <v>0</v>
      </c>
      <c r="K2270" s="90">
        <v>1</v>
      </c>
    </row>
    <row r="2271" spans="7:11">
      <c r="G2271" s="106">
        <v>41513</v>
      </c>
      <c r="H2271" s="90" t="s">
        <v>2035</v>
      </c>
      <c r="I2271" s="90" t="s">
        <v>2043</v>
      </c>
      <c r="J2271" s="90">
        <v>0</v>
      </c>
      <c r="K2271" s="90">
        <v>3</v>
      </c>
    </row>
    <row r="2272" spans="7:11">
      <c r="G2272" s="106">
        <v>41631</v>
      </c>
      <c r="H2272" s="90" t="s">
        <v>2099</v>
      </c>
      <c r="I2272" s="90" t="s">
        <v>2031</v>
      </c>
      <c r="J2272" s="90">
        <v>0</v>
      </c>
      <c r="K2272" s="90">
        <v>1</v>
      </c>
    </row>
    <row r="2273" spans="7:11">
      <c r="G2273" s="106">
        <v>41977</v>
      </c>
      <c r="H2273" s="90" t="s">
        <v>2041</v>
      </c>
      <c r="I2273" s="90" t="s">
        <v>2028</v>
      </c>
      <c r="J2273" s="90">
        <v>1.4999999999999999E-2</v>
      </c>
      <c r="K2273" s="90">
        <v>1</v>
      </c>
    </row>
    <row r="2274" spans="7:11">
      <c r="G2274" s="106">
        <v>41632</v>
      </c>
      <c r="H2274" s="90" t="s">
        <v>2092</v>
      </c>
      <c r="I2274" s="90" t="s">
        <v>2046</v>
      </c>
      <c r="J2274" s="90">
        <v>0.02</v>
      </c>
      <c r="K2274" s="90">
        <v>1</v>
      </c>
    </row>
    <row r="2275" spans="7:11">
      <c r="G2275" s="106">
        <v>41389</v>
      </c>
      <c r="H2275" s="90" t="s">
        <v>2068</v>
      </c>
      <c r="I2275" s="90" t="s">
        <v>2046</v>
      </c>
      <c r="J2275" s="90">
        <v>0.03</v>
      </c>
      <c r="K2275" s="90">
        <v>1</v>
      </c>
    </row>
    <row r="2276" spans="7:11">
      <c r="G2276" s="106">
        <v>41631</v>
      </c>
      <c r="H2276" s="90" t="s">
        <v>2090</v>
      </c>
      <c r="I2276" s="90" t="s">
        <v>2027</v>
      </c>
      <c r="J2276" s="90">
        <v>0</v>
      </c>
      <c r="K2276" s="90">
        <v>3</v>
      </c>
    </row>
    <row r="2277" spans="7:11">
      <c r="G2277" s="106">
        <v>41983</v>
      </c>
      <c r="H2277" s="90" t="s">
        <v>2090</v>
      </c>
      <c r="I2277" s="90" t="s">
        <v>2028</v>
      </c>
      <c r="J2277" s="90">
        <v>0</v>
      </c>
      <c r="K2277" s="90">
        <v>1</v>
      </c>
    </row>
    <row r="2278" spans="7:11">
      <c r="G2278" s="106">
        <v>41985</v>
      </c>
      <c r="H2278" s="90" t="s">
        <v>2072</v>
      </c>
      <c r="I2278" s="90" t="s">
        <v>2040</v>
      </c>
      <c r="J2278" s="90">
        <v>2.5000000000000001E-2</v>
      </c>
      <c r="K2278" s="90">
        <v>3</v>
      </c>
    </row>
    <row r="2279" spans="7:11">
      <c r="G2279" s="106">
        <v>41979</v>
      </c>
      <c r="H2279" s="90" t="s">
        <v>2098</v>
      </c>
      <c r="I2279" s="90" t="s">
        <v>2034</v>
      </c>
      <c r="J2279" s="90">
        <v>0.01</v>
      </c>
      <c r="K2279" s="90">
        <v>12</v>
      </c>
    </row>
    <row r="2280" spans="7:11">
      <c r="G2280" s="106">
        <v>41616</v>
      </c>
      <c r="H2280" s="90" t="s">
        <v>2082</v>
      </c>
      <c r="I2280" s="90" t="s">
        <v>2024</v>
      </c>
      <c r="J2280" s="90">
        <v>0</v>
      </c>
      <c r="K2280" s="90">
        <v>2</v>
      </c>
    </row>
    <row r="2281" spans="7:11">
      <c r="G2281" s="106">
        <v>41621</v>
      </c>
      <c r="H2281" s="90" t="s">
        <v>2086</v>
      </c>
      <c r="I2281" s="90" t="s">
        <v>2037</v>
      </c>
      <c r="J2281" s="90">
        <v>0</v>
      </c>
      <c r="K2281" s="90">
        <v>2</v>
      </c>
    </row>
    <row r="2282" spans="7:11">
      <c r="G2282" s="106">
        <v>41633</v>
      </c>
      <c r="H2282" s="90" t="s">
        <v>2062</v>
      </c>
      <c r="I2282" s="90" t="s">
        <v>2024</v>
      </c>
      <c r="J2282" s="90">
        <v>2.5000000000000001E-2</v>
      </c>
      <c r="K2282" s="90">
        <v>3</v>
      </c>
    </row>
    <row r="2283" spans="7:11">
      <c r="G2283" s="106">
        <v>41970</v>
      </c>
      <c r="H2283" s="90" t="s">
        <v>2054</v>
      </c>
      <c r="I2283" s="90" t="s">
        <v>2034</v>
      </c>
      <c r="J2283" s="90">
        <v>0.01</v>
      </c>
      <c r="K2283" s="90">
        <v>2</v>
      </c>
    </row>
    <row r="2284" spans="7:11">
      <c r="G2284" s="106">
        <v>41592</v>
      </c>
      <c r="H2284" s="90" t="s">
        <v>2052</v>
      </c>
      <c r="I2284" s="90" t="s">
        <v>2046</v>
      </c>
      <c r="J2284" s="90">
        <v>0.02</v>
      </c>
      <c r="K2284" s="90">
        <v>2</v>
      </c>
    </row>
    <row r="2285" spans="7:11">
      <c r="G2285" s="106">
        <v>41296</v>
      </c>
      <c r="H2285" s="90" t="s">
        <v>2030</v>
      </c>
      <c r="I2285" s="90" t="s">
        <v>2031</v>
      </c>
      <c r="J2285" s="90">
        <v>0.02</v>
      </c>
      <c r="K2285" s="90">
        <v>2</v>
      </c>
    </row>
    <row r="2286" spans="7:11">
      <c r="G2286" s="106">
        <v>41635</v>
      </c>
      <c r="H2286" s="90" t="s">
        <v>2085</v>
      </c>
      <c r="I2286" s="90" t="s">
        <v>2028</v>
      </c>
      <c r="J2286" s="90">
        <v>0</v>
      </c>
      <c r="K2286" s="90">
        <v>2</v>
      </c>
    </row>
    <row r="2287" spans="7:11">
      <c r="G2287" s="106">
        <v>41518</v>
      </c>
      <c r="H2287" s="90" t="s">
        <v>2039</v>
      </c>
      <c r="I2287" s="90" t="s">
        <v>2034</v>
      </c>
      <c r="J2287" s="90">
        <v>0.02</v>
      </c>
      <c r="K2287" s="90">
        <v>3</v>
      </c>
    </row>
    <row r="2288" spans="7:11">
      <c r="G2288" s="106">
        <v>41988</v>
      </c>
      <c r="H2288" s="90" t="s">
        <v>2095</v>
      </c>
      <c r="I2288" s="90" t="s">
        <v>2027</v>
      </c>
      <c r="J2288" s="90">
        <v>0.02</v>
      </c>
      <c r="K2288" s="90">
        <v>5</v>
      </c>
    </row>
    <row r="2289" spans="7:11">
      <c r="G2289" s="106">
        <v>41612</v>
      </c>
      <c r="H2289" s="90" t="s">
        <v>2098</v>
      </c>
      <c r="I2289" s="90" t="s">
        <v>2034</v>
      </c>
      <c r="J2289" s="90">
        <v>0</v>
      </c>
      <c r="K2289" s="90">
        <v>2</v>
      </c>
    </row>
    <row r="2290" spans="7:11">
      <c r="G2290" s="106">
        <v>41945</v>
      </c>
      <c r="H2290" s="90" t="s">
        <v>2076</v>
      </c>
      <c r="I2290" s="90" t="s">
        <v>2050</v>
      </c>
      <c r="J2290" s="90">
        <v>0</v>
      </c>
      <c r="K2290" s="90">
        <v>11</v>
      </c>
    </row>
    <row r="2291" spans="7:11">
      <c r="G2291" s="106">
        <v>42003</v>
      </c>
      <c r="H2291" s="90" t="s">
        <v>2055</v>
      </c>
      <c r="I2291" s="90" t="s">
        <v>2019</v>
      </c>
      <c r="J2291" s="90">
        <v>0.02</v>
      </c>
      <c r="K2291" s="90">
        <v>2</v>
      </c>
    </row>
    <row r="2292" spans="7:11">
      <c r="G2292" s="106">
        <v>41295</v>
      </c>
      <c r="H2292" s="90" t="s">
        <v>2036</v>
      </c>
      <c r="I2292" s="90" t="s">
        <v>2024</v>
      </c>
      <c r="J2292" s="90">
        <v>2.5000000000000001E-2</v>
      </c>
      <c r="K2292" s="90">
        <v>2</v>
      </c>
    </row>
    <row r="2293" spans="7:11">
      <c r="G2293" s="106">
        <v>41584</v>
      </c>
      <c r="H2293" s="90" t="s">
        <v>2039</v>
      </c>
      <c r="I2293" s="90" t="s">
        <v>2034</v>
      </c>
      <c r="J2293" s="90">
        <v>0</v>
      </c>
      <c r="K2293" s="90">
        <v>2</v>
      </c>
    </row>
    <row r="2294" spans="7:11">
      <c r="G2294" s="106">
        <v>41595</v>
      </c>
      <c r="H2294" s="90" t="s">
        <v>2051</v>
      </c>
      <c r="I2294" s="90" t="s">
        <v>2027</v>
      </c>
      <c r="J2294" s="90">
        <v>2.5000000000000001E-2</v>
      </c>
      <c r="K2294" s="90">
        <v>2</v>
      </c>
    </row>
    <row r="2295" spans="7:11">
      <c r="G2295" s="106">
        <v>41957</v>
      </c>
      <c r="H2295" s="90" t="s">
        <v>2061</v>
      </c>
      <c r="I2295" s="90" t="s">
        <v>2031</v>
      </c>
      <c r="J2295" s="90">
        <v>0.02</v>
      </c>
      <c r="K2295" s="90">
        <v>2</v>
      </c>
    </row>
    <row r="2296" spans="7:11">
      <c r="G2296" s="106">
        <v>41965</v>
      </c>
      <c r="H2296" s="90" t="s">
        <v>2097</v>
      </c>
      <c r="I2296" s="90" t="s">
        <v>2028</v>
      </c>
      <c r="J2296" s="90">
        <v>1.4999999999999999E-2</v>
      </c>
      <c r="K2296" s="90">
        <v>7</v>
      </c>
    </row>
    <row r="2297" spans="7:11">
      <c r="G2297" s="106">
        <v>41959</v>
      </c>
      <c r="H2297" s="90" t="s">
        <v>2088</v>
      </c>
      <c r="I2297" s="90" t="s">
        <v>2034</v>
      </c>
      <c r="J2297" s="90">
        <v>2.5000000000000001E-2</v>
      </c>
      <c r="K2297" s="90">
        <v>3</v>
      </c>
    </row>
    <row r="2298" spans="7:11">
      <c r="G2298" s="106">
        <v>41957</v>
      </c>
      <c r="H2298" s="90" t="s">
        <v>2029</v>
      </c>
      <c r="I2298" s="90" t="s">
        <v>2034</v>
      </c>
      <c r="J2298" s="90">
        <v>0.03</v>
      </c>
      <c r="K2298" s="90">
        <v>1</v>
      </c>
    </row>
    <row r="2299" spans="7:11">
      <c r="G2299" s="106">
        <v>41998</v>
      </c>
      <c r="H2299" s="90" t="s">
        <v>2093</v>
      </c>
      <c r="I2299" s="90" t="s">
        <v>2023</v>
      </c>
      <c r="J2299" s="90">
        <v>0</v>
      </c>
      <c r="K2299" s="90">
        <v>2</v>
      </c>
    </row>
    <row r="2300" spans="7:11">
      <c r="G2300" s="106">
        <v>41624</v>
      </c>
      <c r="H2300" s="90" t="s">
        <v>2066</v>
      </c>
      <c r="I2300" s="90" t="s">
        <v>2027</v>
      </c>
      <c r="J2300" s="90">
        <v>2.5000000000000001E-2</v>
      </c>
      <c r="K2300" s="90">
        <v>3</v>
      </c>
    </row>
    <row r="2301" spans="7:11">
      <c r="G2301" s="106">
        <v>41586</v>
      </c>
      <c r="H2301" s="90" t="s">
        <v>2055</v>
      </c>
      <c r="I2301" s="90" t="s">
        <v>2050</v>
      </c>
      <c r="J2301" s="90">
        <v>1.4999999999999999E-2</v>
      </c>
      <c r="K2301" s="90">
        <v>2</v>
      </c>
    </row>
    <row r="2302" spans="7:11">
      <c r="G2302" s="106">
        <v>41986</v>
      </c>
      <c r="H2302" s="90" t="s">
        <v>2094</v>
      </c>
      <c r="I2302" s="90" t="s">
        <v>2046</v>
      </c>
      <c r="J2302" s="90">
        <v>0</v>
      </c>
      <c r="K2302" s="90">
        <v>3</v>
      </c>
    </row>
    <row r="2303" spans="7:11">
      <c r="G2303" s="106">
        <v>41604</v>
      </c>
      <c r="H2303" s="90" t="s">
        <v>2052</v>
      </c>
      <c r="I2303" s="90" t="s">
        <v>2034</v>
      </c>
      <c r="J2303" s="90">
        <v>2.5000000000000001E-2</v>
      </c>
      <c r="K2303" s="90">
        <v>18</v>
      </c>
    </row>
    <row r="2304" spans="7:11">
      <c r="G2304" s="106">
        <v>41597</v>
      </c>
      <c r="H2304" s="90" t="s">
        <v>2063</v>
      </c>
      <c r="I2304" s="90" t="s">
        <v>2027</v>
      </c>
      <c r="J2304" s="90">
        <v>0</v>
      </c>
      <c r="K2304" s="90">
        <v>3</v>
      </c>
    </row>
    <row r="2305" spans="7:11">
      <c r="G2305" s="106">
        <v>41638</v>
      </c>
      <c r="H2305" s="90" t="s">
        <v>2068</v>
      </c>
      <c r="I2305" s="90" t="s">
        <v>2034</v>
      </c>
      <c r="J2305" s="90">
        <v>0.01</v>
      </c>
      <c r="K2305" s="90">
        <v>2</v>
      </c>
    </row>
    <row r="2306" spans="7:11">
      <c r="G2306" s="106">
        <v>41597</v>
      </c>
      <c r="H2306" s="90" t="s">
        <v>2071</v>
      </c>
      <c r="I2306" s="90" t="s">
        <v>2019</v>
      </c>
      <c r="J2306" s="90">
        <v>0</v>
      </c>
      <c r="K2306" s="90">
        <v>2</v>
      </c>
    </row>
    <row r="2307" spans="7:11">
      <c r="G2307" s="106">
        <v>41441</v>
      </c>
      <c r="H2307" s="90" t="s">
        <v>2053</v>
      </c>
      <c r="I2307" s="90" t="s">
        <v>2046</v>
      </c>
      <c r="J2307" s="90">
        <v>1.4999999999999999E-2</v>
      </c>
      <c r="K2307" s="90">
        <v>4</v>
      </c>
    </row>
    <row r="2308" spans="7:11">
      <c r="G2308" s="106">
        <v>41600</v>
      </c>
      <c r="H2308" s="90" t="s">
        <v>2074</v>
      </c>
      <c r="I2308" s="90" t="s">
        <v>2028</v>
      </c>
      <c r="J2308" s="90">
        <v>0</v>
      </c>
      <c r="K2308" s="90">
        <v>1</v>
      </c>
    </row>
    <row r="2309" spans="7:11">
      <c r="G2309" s="106">
        <v>41753</v>
      </c>
      <c r="H2309" s="90" t="s">
        <v>2049</v>
      </c>
      <c r="I2309" s="90" t="s">
        <v>2019</v>
      </c>
      <c r="J2309" s="90">
        <v>0</v>
      </c>
      <c r="K2309" s="90">
        <v>2</v>
      </c>
    </row>
    <row r="2310" spans="7:11">
      <c r="G2310" s="106">
        <v>41622</v>
      </c>
      <c r="H2310" s="90" t="s">
        <v>2026</v>
      </c>
      <c r="I2310" s="90" t="s">
        <v>2027</v>
      </c>
      <c r="J2310" s="90">
        <v>0.03</v>
      </c>
      <c r="K2310" s="90">
        <v>2</v>
      </c>
    </row>
    <row r="2311" spans="7:11">
      <c r="G2311" s="106">
        <v>41611</v>
      </c>
      <c r="H2311" s="90" t="s">
        <v>2060</v>
      </c>
      <c r="I2311" s="90" t="s">
        <v>2040</v>
      </c>
      <c r="J2311" s="90">
        <v>0</v>
      </c>
      <c r="K2311" s="90">
        <v>2</v>
      </c>
    </row>
    <row r="2312" spans="7:11">
      <c r="G2312" s="106">
        <v>41357</v>
      </c>
      <c r="H2312" s="90" t="s">
        <v>2051</v>
      </c>
      <c r="I2312" s="90" t="s">
        <v>2034</v>
      </c>
      <c r="J2312" s="90">
        <v>1.4999999999999999E-2</v>
      </c>
      <c r="K2312" s="90">
        <v>1</v>
      </c>
    </row>
    <row r="2313" spans="7:11">
      <c r="G2313" s="106">
        <v>41959</v>
      </c>
      <c r="H2313" s="90" t="s">
        <v>2070</v>
      </c>
      <c r="I2313" s="90" t="s">
        <v>2019</v>
      </c>
      <c r="J2313" s="90">
        <v>2.5000000000000001E-2</v>
      </c>
      <c r="K2313" s="90">
        <v>3</v>
      </c>
    </row>
    <row r="2314" spans="7:11">
      <c r="G2314" s="106">
        <v>41851</v>
      </c>
      <c r="H2314" s="90" t="s">
        <v>2054</v>
      </c>
      <c r="I2314" s="90" t="s">
        <v>2027</v>
      </c>
      <c r="J2314" s="90">
        <v>0.02</v>
      </c>
      <c r="K2314" s="90">
        <v>1</v>
      </c>
    </row>
    <row r="2315" spans="7:11">
      <c r="G2315" s="106">
        <v>41608</v>
      </c>
      <c r="H2315" s="90" t="s">
        <v>2048</v>
      </c>
      <c r="I2315" s="90" t="s">
        <v>2019</v>
      </c>
      <c r="J2315" s="90">
        <v>0</v>
      </c>
      <c r="K2315" s="90">
        <v>2</v>
      </c>
    </row>
    <row r="2316" spans="7:11">
      <c r="G2316" s="106">
        <v>41602</v>
      </c>
      <c r="H2316" s="90" t="s">
        <v>2052</v>
      </c>
      <c r="I2316" s="90" t="s">
        <v>2031</v>
      </c>
      <c r="J2316" s="90">
        <v>2.5000000000000001E-2</v>
      </c>
      <c r="K2316" s="90">
        <v>2</v>
      </c>
    </row>
    <row r="2317" spans="7:11">
      <c r="G2317" s="106">
        <v>41319</v>
      </c>
      <c r="H2317" s="90" t="s">
        <v>2064</v>
      </c>
      <c r="I2317" s="90" t="s">
        <v>2040</v>
      </c>
      <c r="J2317" s="90">
        <v>2.5000000000000001E-2</v>
      </c>
      <c r="K2317" s="90">
        <v>3</v>
      </c>
    </row>
    <row r="2318" spans="7:11">
      <c r="G2318" s="106">
        <v>41594</v>
      </c>
      <c r="H2318" s="90" t="s">
        <v>2036</v>
      </c>
      <c r="I2318" s="90" t="s">
        <v>2031</v>
      </c>
      <c r="J2318" s="90">
        <v>2.5000000000000001E-2</v>
      </c>
      <c r="K2318" s="90">
        <v>2</v>
      </c>
    </row>
    <row r="2319" spans="7:11">
      <c r="G2319" s="106">
        <v>41401</v>
      </c>
      <c r="H2319" s="90" t="s">
        <v>2049</v>
      </c>
      <c r="I2319" s="90" t="s">
        <v>2034</v>
      </c>
      <c r="J2319" s="90">
        <v>0</v>
      </c>
      <c r="K2319" s="90">
        <v>1</v>
      </c>
    </row>
    <row r="2320" spans="7:11">
      <c r="G2320" s="106">
        <v>41759</v>
      </c>
      <c r="H2320" s="90" t="s">
        <v>2090</v>
      </c>
      <c r="I2320" s="90" t="s">
        <v>2019</v>
      </c>
      <c r="J2320" s="90">
        <v>0.01</v>
      </c>
      <c r="K2320" s="90">
        <v>12</v>
      </c>
    </row>
    <row r="2321" spans="7:11">
      <c r="G2321" s="106">
        <v>41995</v>
      </c>
      <c r="H2321" s="90" t="s">
        <v>2075</v>
      </c>
      <c r="I2321" s="90" t="s">
        <v>2027</v>
      </c>
      <c r="J2321" s="90">
        <v>0.01</v>
      </c>
      <c r="K2321" s="90">
        <v>1</v>
      </c>
    </row>
    <row r="2322" spans="7:11">
      <c r="G2322" s="106">
        <v>41610</v>
      </c>
      <c r="H2322" s="90" t="s">
        <v>2033</v>
      </c>
      <c r="I2322" s="90" t="s">
        <v>2024</v>
      </c>
      <c r="J2322" s="90">
        <v>2.5000000000000001E-2</v>
      </c>
      <c r="K2322" s="90">
        <v>1</v>
      </c>
    </row>
    <row r="2323" spans="7:11">
      <c r="G2323" s="106">
        <v>42001</v>
      </c>
      <c r="H2323" s="90" t="s">
        <v>2082</v>
      </c>
      <c r="I2323" s="90" t="s">
        <v>2034</v>
      </c>
      <c r="J2323" s="90">
        <v>0</v>
      </c>
      <c r="K2323" s="90">
        <v>2</v>
      </c>
    </row>
    <row r="2324" spans="7:11">
      <c r="G2324" s="106">
        <v>41343</v>
      </c>
      <c r="H2324" s="90" t="s">
        <v>2094</v>
      </c>
      <c r="I2324" s="90" t="s">
        <v>2034</v>
      </c>
      <c r="J2324" s="90">
        <v>0.01</v>
      </c>
      <c r="K2324" s="90">
        <v>11</v>
      </c>
    </row>
    <row r="2325" spans="7:11">
      <c r="G2325" s="106">
        <v>41384</v>
      </c>
      <c r="H2325" s="90" t="s">
        <v>2101</v>
      </c>
      <c r="I2325" s="90" t="s">
        <v>2037</v>
      </c>
      <c r="J2325" s="90">
        <v>0.01</v>
      </c>
      <c r="K2325" s="90">
        <v>4</v>
      </c>
    </row>
    <row r="2326" spans="7:11">
      <c r="G2326" s="106">
        <v>41980</v>
      </c>
      <c r="H2326" s="90" t="s">
        <v>2100</v>
      </c>
      <c r="I2326" s="90" t="s">
        <v>2040</v>
      </c>
      <c r="J2326" s="90">
        <v>0</v>
      </c>
      <c r="K2326" s="90">
        <v>2</v>
      </c>
    </row>
    <row r="2327" spans="7:11">
      <c r="G2327" s="106">
        <v>41584</v>
      </c>
      <c r="H2327" s="90" t="s">
        <v>2077</v>
      </c>
      <c r="I2327" s="90" t="s">
        <v>2037</v>
      </c>
      <c r="J2327" s="90">
        <v>0.03</v>
      </c>
      <c r="K2327" s="90">
        <v>2</v>
      </c>
    </row>
    <row r="2328" spans="7:11">
      <c r="G2328" s="106">
        <v>42001</v>
      </c>
      <c r="H2328" s="90" t="s">
        <v>2025</v>
      </c>
      <c r="I2328" s="90" t="s">
        <v>2023</v>
      </c>
      <c r="J2328" s="90">
        <v>2.5000000000000001E-2</v>
      </c>
      <c r="K2328" s="90">
        <v>2</v>
      </c>
    </row>
    <row r="2329" spans="7:11">
      <c r="G2329" s="106">
        <v>41636</v>
      </c>
      <c r="H2329" s="90" t="s">
        <v>2058</v>
      </c>
      <c r="I2329" s="90" t="s">
        <v>2028</v>
      </c>
      <c r="J2329" s="90">
        <v>0</v>
      </c>
      <c r="K2329" s="90">
        <v>3</v>
      </c>
    </row>
    <row r="2330" spans="7:11">
      <c r="G2330" s="106">
        <v>41958</v>
      </c>
      <c r="H2330" s="90" t="s">
        <v>2048</v>
      </c>
      <c r="I2330" s="90" t="s">
        <v>2027</v>
      </c>
      <c r="J2330" s="90">
        <v>0.02</v>
      </c>
      <c r="K2330" s="90">
        <v>1</v>
      </c>
    </row>
    <row r="2331" spans="7:11">
      <c r="G2331" s="106">
        <v>41983</v>
      </c>
      <c r="H2331" s="90" t="s">
        <v>2062</v>
      </c>
      <c r="I2331" s="90" t="s">
        <v>2031</v>
      </c>
      <c r="J2331" s="90">
        <v>0.01</v>
      </c>
      <c r="K2331" s="90">
        <v>3</v>
      </c>
    </row>
    <row r="2332" spans="7:11">
      <c r="G2332" s="106">
        <v>41638</v>
      </c>
      <c r="H2332" s="90" t="s">
        <v>2047</v>
      </c>
      <c r="I2332" s="90" t="s">
        <v>2027</v>
      </c>
      <c r="J2332" s="90">
        <v>0.02</v>
      </c>
      <c r="K2332" s="90">
        <v>2</v>
      </c>
    </row>
    <row r="2333" spans="7:11">
      <c r="G2333" s="106">
        <v>41869</v>
      </c>
      <c r="H2333" s="90" t="s">
        <v>2020</v>
      </c>
      <c r="I2333" s="90" t="s">
        <v>2028</v>
      </c>
      <c r="J2333" s="90">
        <v>0.02</v>
      </c>
      <c r="K2333" s="90">
        <v>1</v>
      </c>
    </row>
    <row r="2334" spans="7:11">
      <c r="G2334" s="106">
        <v>41972</v>
      </c>
      <c r="H2334" s="90" t="s">
        <v>2039</v>
      </c>
      <c r="I2334" s="90" t="s">
        <v>2027</v>
      </c>
      <c r="J2334" s="90">
        <v>0.02</v>
      </c>
      <c r="K2334" s="90">
        <v>3</v>
      </c>
    </row>
    <row r="2335" spans="7:11">
      <c r="G2335" s="106">
        <v>41811</v>
      </c>
      <c r="H2335" s="90" t="s">
        <v>2088</v>
      </c>
      <c r="I2335" s="90" t="s">
        <v>2019</v>
      </c>
      <c r="J2335" s="90">
        <v>0</v>
      </c>
      <c r="K2335" s="90">
        <v>2</v>
      </c>
    </row>
    <row r="2336" spans="7:11">
      <c r="G2336" s="106">
        <v>41622</v>
      </c>
      <c r="H2336" s="90" t="s">
        <v>2033</v>
      </c>
      <c r="I2336" s="90" t="s">
        <v>2023</v>
      </c>
      <c r="J2336" s="90">
        <v>0.01</v>
      </c>
      <c r="K2336" s="90">
        <v>1</v>
      </c>
    </row>
    <row r="2337" spans="7:11">
      <c r="G2337" s="106">
        <v>41682</v>
      </c>
      <c r="H2337" s="90" t="s">
        <v>2068</v>
      </c>
      <c r="I2337" s="90" t="s">
        <v>2028</v>
      </c>
      <c r="J2337" s="90">
        <v>0</v>
      </c>
      <c r="K2337" s="90">
        <v>2</v>
      </c>
    </row>
    <row r="2338" spans="7:11">
      <c r="G2338" s="106">
        <v>41955</v>
      </c>
      <c r="H2338" s="90" t="s">
        <v>2074</v>
      </c>
      <c r="I2338" s="90" t="s">
        <v>2027</v>
      </c>
      <c r="J2338" s="90">
        <v>0.01</v>
      </c>
      <c r="K2338" s="90">
        <v>3</v>
      </c>
    </row>
    <row r="2339" spans="7:11">
      <c r="G2339" s="106">
        <v>41973</v>
      </c>
      <c r="H2339" s="90" t="s">
        <v>2082</v>
      </c>
      <c r="I2339" s="90" t="s">
        <v>2046</v>
      </c>
      <c r="J2339" s="90">
        <v>0</v>
      </c>
      <c r="K2339" s="90">
        <v>1</v>
      </c>
    </row>
    <row r="2340" spans="7:11">
      <c r="G2340" s="106">
        <v>41624</v>
      </c>
      <c r="H2340" s="90" t="s">
        <v>2093</v>
      </c>
      <c r="I2340" s="90" t="s">
        <v>2031</v>
      </c>
      <c r="J2340" s="90">
        <v>0.02</v>
      </c>
      <c r="K2340" s="90">
        <v>3</v>
      </c>
    </row>
    <row r="2341" spans="7:11">
      <c r="G2341" s="106">
        <v>41995</v>
      </c>
      <c r="H2341" s="90" t="s">
        <v>2097</v>
      </c>
      <c r="I2341" s="90" t="s">
        <v>2046</v>
      </c>
      <c r="J2341" s="90">
        <v>0</v>
      </c>
      <c r="K2341" s="90">
        <v>2</v>
      </c>
    </row>
    <row r="2342" spans="7:11">
      <c r="G2342" s="106">
        <v>41961</v>
      </c>
      <c r="H2342" s="90" t="s">
        <v>2039</v>
      </c>
      <c r="I2342" s="90" t="s">
        <v>2024</v>
      </c>
      <c r="J2342" s="90">
        <v>0.03</v>
      </c>
      <c r="K2342" s="90">
        <v>2</v>
      </c>
    </row>
    <row r="2343" spans="7:11">
      <c r="G2343" s="106">
        <v>41941</v>
      </c>
      <c r="H2343" s="90" t="s">
        <v>2054</v>
      </c>
      <c r="I2343" s="90" t="s">
        <v>2019</v>
      </c>
      <c r="J2343" s="90">
        <v>2.5000000000000001E-2</v>
      </c>
      <c r="K2343" s="90">
        <v>2</v>
      </c>
    </row>
    <row r="2344" spans="7:11">
      <c r="G2344" s="106">
        <v>41623</v>
      </c>
      <c r="H2344" s="90" t="s">
        <v>2036</v>
      </c>
      <c r="I2344" s="90" t="s">
        <v>2031</v>
      </c>
      <c r="J2344" s="90">
        <v>1.4999999999999999E-2</v>
      </c>
      <c r="K2344" s="90">
        <v>1</v>
      </c>
    </row>
    <row r="2345" spans="7:11">
      <c r="G2345" s="106">
        <v>41997</v>
      </c>
      <c r="H2345" s="90" t="s">
        <v>2090</v>
      </c>
      <c r="I2345" s="90" t="s">
        <v>2031</v>
      </c>
      <c r="J2345" s="90">
        <v>0</v>
      </c>
      <c r="K2345" s="90">
        <v>3</v>
      </c>
    </row>
    <row r="2346" spans="7:11">
      <c r="G2346" s="106">
        <v>41733</v>
      </c>
      <c r="H2346" s="90" t="s">
        <v>2065</v>
      </c>
      <c r="I2346" s="90" t="s">
        <v>2046</v>
      </c>
      <c r="J2346" s="90">
        <v>0.02</v>
      </c>
      <c r="K2346" s="90">
        <v>1</v>
      </c>
    </row>
    <row r="2347" spans="7:11">
      <c r="G2347" s="106">
        <v>41583</v>
      </c>
      <c r="H2347" s="90" t="s">
        <v>2093</v>
      </c>
      <c r="I2347" s="90" t="s">
        <v>2034</v>
      </c>
      <c r="J2347" s="90">
        <v>0</v>
      </c>
      <c r="K2347" s="90">
        <v>2</v>
      </c>
    </row>
    <row r="2348" spans="7:11">
      <c r="G2348" s="106">
        <v>41975</v>
      </c>
      <c r="H2348" s="90" t="s">
        <v>2020</v>
      </c>
      <c r="I2348" s="90" t="s">
        <v>2043</v>
      </c>
      <c r="J2348" s="90">
        <v>0</v>
      </c>
      <c r="K2348" s="90">
        <v>3</v>
      </c>
    </row>
    <row r="2349" spans="7:11">
      <c r="G2349" s="106">
        <v>41586</v>
      </c>
      <c r="H2349" s="90" t="s">
        <v>2093</v>
      </c>
      <c r="I2349" s="90" t="s">
        <v>2040</v>
      </c>
      <c r="J2349" s="90">
        <v>0</v>
      </c>
      <c r="K2349" s="90">
        <v>3</v>
      </c>
    </row>
    <row r="2350" spans="7:11">
      <c r="G2350" s="106">
        <v>41725</v>
      </c>
      <c r="H2350" s="90" t="s">
        <v>2054</v>
      </c>
      <c r="I2350" s="90" t="s">
        <v>2028</v>
      </c>
      <c r="J2350" s="90">
        <v>0.01</v>
      </c>
      <c r="K2350" s="90">
        <v>3</v>
      </c>
    </row>
    <row r="2351" spans="7:11">
      <c r="G2351" s="106">
        <v>41678</v>
      </c>
      <c r="H2351" s="90" t="s">
        <v>2039</v>
      </c>
      <c r="I2351" s="90" t="s">
        <v>2046</v>
      </c>
      <c r="J2351" s="90">
        <v>0</v>
      </c>
      <c r="K2351" s="90">
        <v>1</v>
      </c>
    </row>
    <row r="2352" spans="7:11">
      <c r="G2352" s="106">
        <v>41995</v>
      </c>
      <c r="H2352" s="90" t="s">
        <v>2065</v>
      </c>
      <c r="I2352" s="90" t="s">
        <v>2034</v>
      </c>
      <c r="J2352" s="90">
        <v>0.01</v>
      </c>
      <c r="K2352" s="90">
        <v>1</v>
      </c>
    </row>
    <row r="2353" spans="7:11">
      <c r="G2353" s="106">
        <v>41492</v>
      </c>
      <c r="H2353" s="90" t="s">
        <v>2085</v>
      </c>
      <c r="I2353" s="90" t="s">
        <v>2024</v>
      </c>
      <c r="J2353" s="90">
        <v>2.5000000000000001E-2</v>
      </c>
      <c r="K2353" s="90">
        <v>4</v>
      </c>
    </row>
    <row r="2354" spans="7:11">
      <c r="G2354" s="106">
        <v>41958</v>
      </c>
      <c r="H2354" s="90" t="s">
        <v>2060</v>
      </c>
      <c r="I2354" s="90" t="s">
        <v>2028</v>
      </c>
      <c r="J2354" s="90">
        <v>0.02</v>
      </c>
      <c r="K2354" s="90">
        <v>2</v>
      </c>
    </row>
    <row r="2355" spans="7:11">
      <c r="G2355" s="106">
        <v>41785</v>
      </c>
      <c r="H2355" s="90" t="s">
        <v>2063</v>
      </c>
      <c r="I2355" s="90" t="s">
        <v>2027</v>
      </c>
      <c r="J2355" s="90">
        <v>1.4999999999999999E-2</v>
      </c>
      <c r="K2355" s="90">
        <v>2</v>
      </c>
    </row>
    <row r="2356" spans="7:11">
      <c r="G2356" s="106">
        <v>41820</v>
      </c>
      <c r="H2356" s="90" t="s">
        <v>2047</v>
      </c>
      <c r="I2356" s="90" t="s">
        <v>2024</v>
      </c>
      <c r="J2356" s="90">
        <v>0</v>
      </c>
      <c r="K2356" s="90">
        <v>3</v>
      </c>
    </row>
    <row r="2357" spans="7:11">
      <c r="G2357" s="106">
        <v>41649</v>
      </c>
      <c r="H2357" s="90" t="s">
        <v>2033</v>
      </c>
      <c r="I2357" s="90" t="s">
        <v>2040</v>
      </c>
      <c r="J2357" s="90">
        <v>0</v>
      </c>
      <c r="K2357" s="90">
        <v>3</v>
      </c>
    </row>
    <row r="2358" spans="7:11">
      <c r="G2358" s="106">
        <v>41584</v>
      </c>
      <c r="H2358" s="90" t="s">
        <v>2025</v>
      </c>
      <c r="I2358" s="90" t="s">
        <v>2027</v>
      </c>
      <c r="J2358" s="90">
        <v>0.01</v>
      </c>
      <c r="K2358" s="90">
        <v>1</v>
      </c>
    </row>
    <row r="2359" spans="7:11">
      <c r="G2359" s="106">
        <v>41556</v>
      </c>
      <c r="H2359" s="90" t="s">
        <v>2066</v>
      </c>
      <c r="I2359" s="90" t="s">
        <v>2040</v>
      </c>
      <c r="J2359" s="90">
        <v>1.4999999999999999E-2</v>
      </c>
      <c r="K2359" s="90">
        <v>25</v>
      </c>
    </row>
    <row r="2360" spans="7:11">
      <c r="G2360" s="106">
        <v>41589</v>
      </c>
      <c r="H2360" s="90" t="s">
        <v>2054</v>
      </c>
      <c r="I2360" s="90" t="s">
        <v>2019</v>
      </c>
      <c r="J2360" s="90">
        <v>0</v>
      </c>
      <c r="K2360" s="90">
        <v>1</v>
      </c>
    </row>
    <row r="2361" spans="7:11">
      <c r="G2361" s="106">
        <v>41686</v>
      </c>
      <c r="H2361" s="90" t="s">
        <v>2039</v>
      </c>
      <c r="I2361" s="90" t="s">
        <v>2040</v>
      </c>
      <c r="J2361" s="90">
        <v>2.5000000000000001E-2</v>
      </c>
      <c r="K2361" s="90">
        <v>2</v>
      </c>
    </row>
    <row r="2362" spans="7:11">
      <c r="G2362" s="106">
        <v>41618</v>
      </c>
      <c r="H2362" s="90" t="s">
        <v>2051</v>
      </c>
      <c r="I2362" s="90" t="s">
        <v>2034</v>
      </c>
      <c r="J2362" s="90">
        <v>0.01</v>
      </c>
      <c r="K2362" s="90">
        <v>8</v>
      </c>
    </row>
    <row r="2363" spans="7:11">
      <c r="G2363" s="106">
        <v>41638</v>
      </c>
      <c r="H2363" s="90" t="s">
        <v>2095</v>
      </c>
      <c r="I2363" s="90" t="s">
        <v>2043</v>
      </c>
      <c r="J2363" s="90">
        <v>0</v>
      </c>
      <c r="K2363" s="90">
        <v>3</v>
      </c>
    </row>
    <row r="2364" spans="7:11">
      <c r="G2364" s="106">
        <v>41994</v>
      </c>
      <c r="H2364" s="90" t="s">
        <v>2025</v>
      </c>
      <c r="I2364" s="90" t="s">
        <v>2046</v>
      </c>
      <c r="J2364" s="90">
        <v>2.5000000000000001E-2</v>
      </c>
      <c r="K2364" s="90">
        <v>2</v>
      </c>
    </row>
    <row r="2365" spans="7:11">
      <c r="G2365" s="106">
        <v>41634</v>
      </c>
      <c r="H2365" s="90" t="s">
        <v>2049</v>
      </c>
      <c r="I2365" s="90" t="s">
        <v>2019</v>
      </c>
      <c r="J2365" s="90">
        <v>2.5000000000000001E-2</v>
      </c>
      <c r="K2365" s="90">
        <v>2</v>
      </c>
    </row>
    <row r="2366" spans="7:11">
      <c r="G2366" s="106">
        <v>41625</v>
      </c>
      <c r="H2366" s="90" t="s">
        <v>2074</v>
      </c>
      <c r="I2366" s="90" t="s">
        <v>2019</v>
      </c>
      <c r="J2366" s="90">
        <v>0.03</v>
      </c>
      <c r="K2366" s="90">
        <v>1</v>
      </c>
    </row>
    <row r="2367" spans="7:11">
      <c r="G2367" s="106">
        <v>41817</v>
      </c>
      <c r="H2367" s="90" t="s">
        <v>2065</v>
      </c>
      <c r="I2367" s="90" t="s">
        <v>2028</v>
      </c>
      <c r="J2367" s="90">
        <v>0</v>
      </c>
      <c r="K2367" s="90">
        <v>1</v>
      </c>
    </row>
    <row r="2368" spans="7:11">
      <c r="G2368" s="106">
        <v>41913</v>
      </c>
      <c r="H2368" s="90" t="s">
        <v>2093</v>
      </c>
      <c r="I2368" s="90" t="s">
        <v>2023</v>
      </c>
      <c r="J2368" s="90">
        <v>0.01</v>
      </c>
      <c r="K2368" s="90">
        <v>3</v>
      </c>
    </row>
    <row r="2369" spans="7:11">
      <c r="G2369" s="106">
        <v>41589</v>
      </c>
      <c r="H2369" s="90" t="s">
        <v>2049</v>
      </c>
      <c r="I2369" s="90" t="s">
        <v>2028</v>
      </c>
      <c r="J2369" s="90">
        <v>2.5000000000000001E-2</v>
      </c>
      <c r="K2369" s="90">
        <v>1</v>
      </c>
    </row>
    <row r="2370" spans="7:11">
      <c r="G2370" s="106">
        <v>41409</v>
      </c>
      <c r="H2370" s="90" t="s">
        <v>2089</v>
      </c>
      <c r="I2370" s="90" t="s">
        <v>2027</v>
      </c>
      <c r="J2370" s="90">
        <v>0</v>
      </c>
      <c r="K2370" s="90">
        <v>1</v>
      </c>
    </row>
    <row r="2371" spans="7:11">
      <c r="G2371" s="106">
        <v>41964</v>
      </c>
      <c r="H2371" s="90" t="s">
        <v>2097</v>
      </c>
      <c r="I2371" s="90" t="s">
        <v>2028</v>
      </c>
      <c r="J2371" s="90">
        <v>0</v>
      </c>
      <c r="K2371" s="90">
        <v>2</v>
      </c>
    </row>
    <row r="2372" spans="7:11">
      <c r="G2372" s="106">
        <v>41609</v>
      </c>
      <c r="H2372" s="90" t="s">
        <v>2058</v>
      </c>
      <c r="I2372" s="90" t="s">
        <v>2046</v>
      </c>
      <c r="J2372" s="90">
        <v>0</v>
      </c>
      <c r="K2372" s="90">
        <v>2</v>
      </c>
    </row>
    <row r="2373" spans="7:11">
      <c r="G2373" s="106">
        <v>41634</v>
      </c>
      <c r="H2373" s="90" t="s">
        <v>2079</v>
      </c>
      <c r="I2373" s="90" t="s">
        <v>2027</v>
      </c>
      <c r="J2373" s="90">
        <v>0</v>
      </c>
      <c r="K2373" s="90">
        <v>18</v>
      </c>
    </row>
    <row r="2374" spans="7:11">
      <c r="G2374" s="106">
        <v>41616</v>
      </c>
      <c r="H2374" s="90" t="s">
        <v>2071</v>
      </c>
      <c r="I2374" s="90" t="s">
        <v>2034</v>
      </c>
      <c r="J2374" s="90">
        <v>1.4999999999999999E-2</v>
      </c>
      <c r="K2374" s="90">
        <v>1</v>
      </c>
    </row>
    <row r="2375" spans="7:11">
      <c r="G2375" s="106">
        <v>41598</v>
      </c>
      <c r="H2375" s="90" t="s">
        <v>2098</v>
      </c>
      <c r="I2375" s="90" t="s">
        <v>2034</v>
      </c>
      <c r="J2375" s="90">
        <v>0.02</v>
      </c>
      <c r="K2375" s="90">
        <v>2</v>
      </c>
    </row>
    <row r="2376" spans="7:11">
      <c r="G2376" s="106">
        <v>41595</v>
      </c>
      <c r="H2376" s="90" t="s">
        <v>2090</v>
      </c>
      <c r="I2376" s="90" t="s">
        <v>2027</v>
      </c>
      <c r="J2376" s="90">
        <v>0</v>
      </c>
      <c r="K2376" s="90">
        <v>3</v>
      </c>
    </row>
    <row r="2377" spans="7:11">
      <c r="G2377" s="106">
        <v>41521</v>
      </c>
      <c r="H2377" s="90" t="s">
        <v>2022</v>
      </c>
      <c r="I2377" s="90" t="s">
        <v>2031</v>
      </c>
      <c r="J2377" s="90">
        <v>0</v>
      </c>
      <c r="K2377" s="90">
        <v>2</v>
      </c>
    </row>
    <row r="2378" spans="7:11">
      <c r="G2378" s="106">
        <v>41581</v>
      </c>
      <c r="H2378" s="90" t="s">
        <v>2056</v>
      </c>
      <c r="I2378" s="90" t="s">
        <v>2028</v>
      </c>
      <c r="J2378" s="90">
        <v>0</v>
      </c>
      <c r="K2378" s="90">
        <v>23</v>
      </c>
    </row>
    <row r="2379" spans="7:11">
      <c r="G2379" s="106">
        <v>41787</v>
      </c>
      <c r="H2379" s="90" t="s">
        <v>2039</v>
      </c>
      <c r="I2379" s="90" t="s">
        <v>2028</v>
      </c>
      <c r="J2379" s="90">
        <v>0</v>
      </c>
      <c r="K2379" s="90">
        <v>1</v>
      </c>
    </row>
    <row r="2380" spans="7:11">
      <c r="G2380" s="106">
        <v>41963</v>
      </c>
      <c r="H2380" s="90" t="s">
        <v>2077</v>
      </c>
      <c r="I2380" s="90" t="s">
        <v>2027</v>
      </c>
      <c r="J2380" s="90">
        <v>0.03</v>
      </c>
      <c r="K2380" s="90">
        <v>2</v>
      </c>
    </row>
    <row r="2381" spans="7:11">
      <c r="G2381" s="106">
        <v>41991</v>
      </c>
      <c r="H2381" s="90" t="s">
        <v>2054</v>
      </c>
      <c r="I2381" s="90" t="s">
        <v>2046</v>
      </c>
      <c r="J2381" s="90">
        <v>0</v>
      </c>
      <c r="K2381" s="90">
        <v>2</v>
      </c>
    </row>
    <row r="2382" spans="7:11">
      <c r="G2382" s="106">
        <v>41601</v>
      </c>
      <c r="H2382" s="90" t="s">
        <v>2051</v>
      </c>
      <c r="I2382" s="90" t="s">
        <v>2023</v>
      </c>
      <c r="J2382" s="90">
        <v>0</v>
      </c>
      <c r="K2382" s="90">
        <v>1</v>
      </c>
    </row>
    <row r="2383" spans="7:11">
      <c r="G2383" s="106">
        <v>41698</v>
      </c>
      <c r="H2383" s="90" t="s">
        <v>2049</v>
      </c>
      <c r="I2383" s="90" t="s">
        <v>2037</v>
      </c>
      <c r="J2383" s="90">
        <v>0</v>
      </c>
      <c r="K2383" s="90">
        <v>1</v>
      </c>
    </row>
    <row r="2384" spans="7:11">
      <c r="G2384" s="106">
        <v>41972</v>
      </c>
      <c r="H2384" s="90" t="s">
        <v>2041</v>
      </c>
      <c r="I2384" s="90" t="s">
        <v>2040</v>
      </c>
      <c r="J2384" s="90">
        <v>0</v>
      </c>
      <c r="K2384" s="90">
        <v>3</v>
      </c>
    </row>
    <row r="2385" spans="7:11">
      <c r="G2385" s="106">
        <v>41928</v>
      </c>
      <c r="H2385" s="90" t="s">
        <v>2068</v>
      </c>
      <c r="I2385" s="90" t="s">
        <v>2019</v>
      </c>
      <c r="J2385" s="90">
        <v>0.03</v>
      </c>
      <c r="K2385" s="90">
        <v>3</v>
      </c>
    </row>
    <row r="2386" spans="7:11">
      <c r="G2386" s="106">
        <v>41982</v>
      </c>
      <c r="H2386" s="90" t="s">
        <v>2051</v>
      </c>
      <c r="I2386" s="90" t="s">
        <v>2027</v>
      </c>
      <c r="J2386" s="90">
        <v>0</v>
      </c>
      <c r="K2386" s="90">
        <v>2</v>
      </c>
    </row>
    <row r="2387" spans="7:11">
      <c r="G2387" s="106">
        <v>41959</v>
      </c>
      <c r="H2387" s="90" t="s">
        <v>2098</v>
      </c>
      <c r="I2387" s="90" t="s">
        <v>2028</v>
      </c>
      <c r="J2387" s="90">
        <v>1.4999999999999999E-2</v>
      </c>
      <c r="K2387" s="90">
        <v>4</v>
      </c>
    </row>
    <row r="2388" spans="7:11">
      <c r="G2388" s="106">
        <v>41328</v>
      </c>
      <c r="H2388" s="90" t="s">
        <v>2091</v>
      </c>
      <c r="I2388" s="90" t="s">
        <v>2024</v>
      </c>
      <c r="J2388" s="90">
        <v>2.5000000000000001E-2</v>
      </c>
      <c r="K2388" s="90">
        <v>1</v>
      </c>
    </row>
    <row r="2389" spans="7:11">
      <c r="G2389" s="106">
        <v>41608</v>
      </c>
      <c r="H2389" s="90" t="s">
        <v>2051</v>
      </c>
      <c r="I2389" s="90" t="s">
        <v>2046</v>
      </c>
      <c r="J2389" s="90">
        <v>0</v>
      </c>
      <c r="K2389" s="90">
        <v>15</v>
      </c>
    </row>
    <row r="2390" spans="7:11">
      <c r="G2390" s="106">
        <v>41619</v>
      </c>
      <c r="H2390" s="90" t="s">
        <v>2092</v>
      </c>
      <c r="I2390" s="90" t="s">
        <v>2034</v>
      </c>
      <c r="J2390" s="90">
        <v>0.01</v>
      </c>
      <c r="K2390" s="90">
        <v>2</v>
      </c>
    </row>
    <row r="2391" spans="7:11">
      <c r="G2391" s="106">
        <v>41965</v>
      </c>
      <c r="H2391" s="90" t="s">
        <v>2039</v>
      </c>
      <c r="I2391" s="90" t="s">
        <v>2046</v>
      </c>
      <c r="J2391" s="90">
        <v>0</v>
      </c>
      <c r="K2391" s="90">
        <v>3</v>
      </c>
    </row>
    <row r="2392" spans="7:11">
      <c r="G2392" s="106">
        <v>41636</v>
      </c>
      <c r="H2392" s="90" t="s">
        <v>2060</v>
      </c>
      <c r="I2392" s="90" t="s">
        <v>2031</v>
      </c>
      <c r="J2392" s="90">
        <v>0</v>
      </c>
      <c r="K2392" s="90">
        <v>11</v>
      </c>
    </row>
    <row r="2393" spans="7:11">
      <c r="G2393" s="106">
        <v>41715</v>
      </c>
      <c r="H2393" s="90" t="s">
        <v>2100</v>
      </c>
      <c r="I2393" s="90" t="s">
        <v>2028</v>
      </c>
      <c r="J2393" s="90">
        <v>0</v>
      </c>
      <c r="K2393" s="90">
        <v>2</v>
      </c>
    </row>
    <row r="2394" spans="7:11">
      <c r="G2394" s="106">
        <v>41608</v>
      </c>
      <c r="H2394" s="90" t="s">
        <v>2051</v>
      </c>
      <c r="I2394" s="90" t="s">
        <v>2024</v>
      </c>
      <c r="J2394" s="90">
        <v>0.03</v>
      </c>
      <c r="K2394" s="90">
        <v>3</v>
      </c>
    </row>
    <row r="2395" spans="7:11">
      <c r="G2395" s="106">
        <v>41568</v>
      </c>
      <c r="H2395" s="90" t="s">
        <v>2025</v>
      </c>
      <c r="I2395" s="90" t="s">
        <v>2024</v>
      </c>
      <c r="J2395" s="90">
        <v>0.01</v>
      </c>
      <c r="K2395" s="90">
        <v>2</v>
      </c>
    </row>
    <row r="2396" spans="7:11">
      <c r="G2396" s="106">
        <v>41951</v>
      </c>
      <c r="H2396" s="90" t="s">
        <v>2060</v>
      </c>
      <c r="I2396" s="90" t="s">
        <v>2034</v>
      </c>
      <c r="J2396" s="90">
        <v>0.02</v>
      </c>
      <c r="K2396" s="90">
        <v>1</v>
      </c>
    </row>
    <row r="2397" spans="7:11">
      <c r="G2397" s="106">
        <v>41909</v>
      </c>
      <c r="H2397" s="90" t="s">
        <v>2033</v>
      </c>
      <c r="I2397" s="90" t="s">
        <v>2046</v>
      </c>
      <c r="J2397" s="90">
        <v>0</v>
      </c>
      <c r="K2397" s="90">
        <v>1</v>
      </c>
    </row>
    <row r="2398" spans="7:11">
      <c r="G2398" s="106">
        <v>41961</v>
      </c>
      <c r="H2398" s="90" t="s">
        <v>2080</v>
      </c>
      <c r="I2398" s="90" t="s">
        <v>2027</v>
      </c>
      <c r="J2398" s="90">
        <v>1.4999999999999999E-2</v>
      </c>
      <c r="K2398" s="90">
        <v>2</v>
      </c>
    </row>
    <row r="2399" spans="7:11">
      <c r="G2399" s="106">
        <v>41584</v>
      </c>
      <c r="H2399" s="90" t="s">
        <v>2030</v>
      </c>
      <c r="I2399" s="90" t="s">
        <v>2046</v>
      </c>
      <c r="J2399" s="90">
        <v>0</v>
      </c>
      <c r="K2399" s="90">
        <v>2</v>
      </c>
    </row>
    <row r="2400" spans="7:11">
      <c r="G2400" s="106">
        <v>41730</v>
      </c>
      <c r="H2400" s="90" t="s">
        <v>2053</v>
      </c>
      <c r="I2400" s="90" t="s">
        <v>2031</v>
      </c>
      <c r="J2400" s="90">
        <v>0.03</v>
      </c>
      <c r="K2400" s="90">
        <v>1</v>
      </c>
    </row>
    <row r="2401" spans="7:11">
      <c r="G2401" s="106">
        <v>41605</v>
      </c>
      <c r="H2401" s="90" t="s">
        <v>2093</v>
      </c>
      <c r="I2401" s="90" t="s">
        <v>2023</v>
      </c>
      <c r="J2401" s="90">
        <v>1.4999999999999999E-2</v>
      </c>
      <c r="K2401" s="90">
        <v>2</v>
      </c>
    </row>
    <row r="2402" spans="7:11">
      <c r="G2402" s="106">
        <v>41632</v>
      </c>
      <c r="H2402" s="90" t="s">
        <v>2049</v>
      </c>
      <c r="I2402" s="90" t="s">
        <v>2027</v>
      </c>
      <c r="J2402" s="90">
        <v>0</v>
      </c>
      <c r="K2402" s="90">
        <v>4</v>
      </c>
    </row>
    <row r="2403" spans="7:11">
      <c r="G2403" s="106">
        <v>41309</v>
      </c>
      <c r="H2403" s="90" t="s">
        <v>2090</v>
      </c>
      <c r="I2403" s="90" t="s">
        <v>2027</v>
      </c>
      <c r="J2403" s="90">
        <v>0</v>
      </c>
      <c r="K2403" s="90">
        <v>3</v>
      </c>
    </row>
    <row r="2404" spans="7:11">
      <c r="G2404" s="106">
        <v>41635</v>
      </c>
      <c r="H2404" s="90" t="s">
        <v>2048</v>
      </c>
      <c r="I2404" s="90" t="s">
        <v>2027</v>
      </c>
      <c r="J2404" s="90">
        <v>0</v>
      </c>
      <c r="K2404" s="90">
        <v>2</v>
      </c>
    </row>
    <row r="2405" spans="7:11">
      <c r="G2405" s="106">
        <v>41961</v>
      </c>
      <c r="H2405" s="90" t="s">
        <v>2093</v>
      </c>
      <c r="I2405" s="90" t="s">
        <v>2046</v>
      </c>
      <c r="J2405" s="90">
        <v>0.01</v>
      </c>
      <c r="K2405" s="90">
        <v>3</v>
      </c>
    </row>
    <row r="2406" spans="7:11">
      <c r="G2406" s="106">
        <v>41591</v>
      </c>
      <c r="H2406" s="90" t="s">
        <v>2042</v>
      </c>
      <c r="I2406" s="90" t="s">
        <v>2028</v>
      </c>
      <c r="J2406" s="90">
        <v>0</v>
      </c>
      <c r="K2406" s="90">
        <v>1</v>
      </c>
    </row>
    <row r="2407" spans="7:11">
      <c r="G2407" s="106">
        <v>41962</v>
      </c>
      <c r="H2407" s="90" t="s">
        <v>2053</v>
      </c>
      <c r="I2407" s="90" t="s">
        <v>2034</v>
      </c>
      <c r="J2407" s="90">
        <v>0.03</v>
      </c>
      <c r="K2407" s="90">
        <v>2</v>
      </c>
    </row>
    <row r="2408" spans="7:11">
      <c r="G2408" s="106">
        <v>41619</v>
      </c>
      <c r="H2408" s="90" t="s">
        <v>2051</v>
      </c>
      <c r="I2408" s="90" t="s">
        <v>2027</v>
      </c>
      <c r="J2408" s="90">
        <v>0.03</v>
      </c>
      <c r="K2408" s="90">
        <v>1</v>
      </c>
    </row>
    <row r="2409" spans="7:11">
      <c r="G2409" s="106">
        <v>41998</v>
      </c>
      <c r="H2409" s="90" t="s">
        <v>2097</v>
      </c>
      <c r="I2409" s="90" t="s">
        <v>2034</v>
      </c>
      <c r="J2409" s="90">
        <v>1.4999999999999999E-2</v>
      </c>
      <c r="K2409" s="90">
        <v>2</v>
      </c>
    </row>
    <row r="2410" spans="7:11">
      <c r="G2410" s="106">
        <v>41609</v>
      </c>
      <c r="H2410" s="90" t="s">
        <v>2044</v>
      </c>
      <c r="I2410" s="90" t="s">
        <v>2040</v>
      </c>
      <c r="J2410" s="90">
        <v>0.01</v>
      </c>
      <c r="K2410" s="90">
        <v>1</v>
      </c>
    </row>
    <row r="2411" spans="7:11">
      <c r="G2411" s="106">
        <v>41944</v>
      </c>
      <c r="H2411" s="90" t="s">
        <v>2058</v>
      </c>
      <c r="I2411" s="90" t="s">
        <v>2028</v>
      </c>
      <c r="J2411" s="90">
        <v>0</v>
      </c>
      <c r="K2411" s="90">
        <v>3</v>
      </c>
    </row>
    <row r="2412" spans="7:11">
      <c r="G2412" s="106">
        <v>41384</v>
      </c>
      <c r="H2412" s="90" t="s">
        <v>2087</v>
      </c>
      <c r="I2412" s="90" t="s">
        <v>2023</v>
      </c>
      <c r="J2412" s="90">
        <v>0.01</v>
      </c>
      <c r="K2412" s="90">
        <v>6</v>
      </c>
    </row>
    <row r="2413" spans="7:11">
      <c r="G2413" s="106">
        <v>41965</v>
      </c>
      <c r="H2413" s="90" t="s">
        <v>2054</v>
      </c>
      <c r="I2413" s="90" t="s">
        <v>2034</v>
      </c>
      <c r="J2413" s="90">
        <v>0</v>
      </c>
      <c r="K2413" s="90">
        <v>1</v>
      </c>
    </row>
    <row r="2414" spans="7:11">
      <c r="G2414" s="106">
        <v>41630</v>
      </c>
      <c r="H2414" s="90" t="s">
        <v>2049</v>
      </c>
      <c r="I2414" s="90" t="s">
        <v>2019</v>
      </c>
      <c r="J2414" s="90">
        <v>0</v>
      </c>
      <c r="K2414" s="90">
        <v>1</v>
      </c>
    </row>
    <row r="2415" spans="7:11">
      <c r="G2415" s="106">
        <v>41889</v>
      </c>
      <c r="H2415" s="90" t="s">
        <v>2101</v>
      </c>
      <c r="I2415" s="90" t="s">
        <v>2040</v>
      </c>
      <c r="J2415" s="90">
        <v>1.4999999999999999E-2</v>
      </c>
      <c r="K2415" s="90">
        <v>6</v>
      </c>
    </row>
    <row r="2416" spans="7:11">
      <c r="G2416" s="106">
        <v>41978</v>
      </c>
      <c r="H2416" s="90" t="s">
        <v>2069</v>
      </c>
      <c r="I2416" s="90" t="s">
        <v>2019</v>
      </c>
      <c r="J2416" s="90">
        <v>2.5000000000000001E-2</v>
      </c>
      <c r="K2416" s="90">
        <v>2</v>
      </c>
    </row>
    <row r="2417" spans="7:11">
      <c r="G2417" s="106">
        <v>41999</v>
      </c>
      <c r="H2417" s="90" t="s">
        <v>2055</v>
      </c>
      <c r="I2417" s="90" t="s">
        <v>2024</v>
      </c>
      <c r="J2417" s="90">
        <v>0</v>
      </c>
      <c r="K2417" s="90">
        <v>3</v>
      </c>
    </row>
    <row r="2418" spans="7:11">
      <c r="G2418" s="106">
        <v>41511</v>
      </c>
      <c r="H2418" s="90" t="s">
        <v>2067</v>
      </c>
      <c r="I2418" s="90" t="s">
        <v>2043</v>
      </c>
      <c r="J2418" s="90">
        <v>2.5000000000000001E-2</v>
      </c>
      <c r="K2418" s="90">
        <v>2</v>
      </c>
    </row>
    <row r="2419" spans="7:11">
      <c r="G2419" s="106">
        <v>41599</v>
      </c>
      <c r="H2419" s="90" t="s">
        <v>2054</v>
      </c>
      <c r="I2419" s="90" t="s">
        <v>2034</v>
      </c>
      <c r="J2419" s="90">
        <v>0.02</v>
      </c>
      <c r="K2419" s="90">
        <v>2</v>
      </c>
    </row>
    <row r="2420" spans="7:11">
      <c r="G2420" s="106">
        <v>41608</v>
      </c>
      <c r="H2420" s="90" t="s">
        <v>2036</v>
      </c>
      <c r="I2420" s="90" t="s">
        <v>2028</v>
      </c>
      <c r="J2420" s="90">
        <v>0</v>
      </c>
      <c r="K2420" s="90">
        <v>1</v>
      </c>
    </row>
    <row r="2421" spans="7:11">
      <c r="G2421" s="106">
        <v>41963</v>
      </c>
      <c r="H2421" s="90" t="s">
        <v>2079</v>
      </c>
      <c r="I2421" s="90" t="s">
        <v>2024</v>
      </c>
      <c r="J2421" s="90">
        <v>0.02</v>
      </c>
      <c r="K2421" s="90">
        <v>3</v>
      </c>
    </row>
    <row r="2422" spans="7:11">
      <c r="G2422" s="106">
        <v>41601</v>
      </c>
      <c r="H2422" s="90" t="s">
        <v>2055</v>
      </c>
      <c r="I2422" s="90" t="s">
        <v>2043</v>
      </c>
      <c r="J2422" s="90">
        <v>0.02</v>
      </c>
      <c r="K2422" s="90">
        <v>2</v>
      </c>
    </row>
    <row r="2423" spans="7:11">
      <c r="G2423" s="106">
        <v>41610</v>
      </c>
      <c r="H2423" s="90" t="s">
        <v>2036</v>
      </c>
      <c r="I2423" s="90" t="s">
        <v>2024</v>
      </c>
      <c r="J2423" s="90">
        <v>1.4999999999999999E-2</v>
      </c>
      <c r="K2423" s="90">
        <v>1</v>
      </c>
    </row>
    <row r="2424" spans="7:11">
      <c r="G2424" s="106">
        <v>41620</v>
      </c>
      <c r="H2424" s="90" t="s">
        <v>2098</v>
      </c>
      <c r="I2424" s="90" t="s">
        <v>2040</v>
      </c>
      <c r="J2424" s="90">
        <v>0</v>
      </c>
      <c r="K2424" s="90">
        <v>1</v>
      </c>
    </row>
    <row r="2425" spans="7:11">
      <c r="G2425" s="106">
        <v>41456</v>
      </c>
      <c r="H2425" s="90" t="s">
        <v>2049</v>
      </c>
      <c r="I2425" s="90" t="s">
        <v>2040</v>
      </c>
      <c r="J2425" s="90">
        <v>0</v>
      </c>
      <c r="K2425" s="90">
        <v>1</v>
      </c>
    </row>
    <row r="2426" spans="7:11">
      <c r="G2426" s="106">
        <v>41592</v>
      </c>
      <c r="H2426" s="90" t="s">
        <v>2055</v>
      </c>
      <c r="I2426" s="90" t="s">
        <v>2034</v>
      </c>
      <c r="J2426" s="90">
        <v>0</v>
      </c>
      <c r="K2426" s="90">
        <v>1</v>
      </c>
    </row>
    <row r="2427" spans="7:11">
      <c r="G2427" s="106">
        <v>41958</v>
      </c>
      <c r="H2427" s="90" t="s">
        <v>2070</v>
      </c>
      <c r="I2427" s="90" t="s">
        <v>2024</v>
      </c>
      <c r="J2427" s="90">
        <v>0.02</v>
      </c>
      <c r="K2427" s="90">
        <v>2</v>
      </c>
    </row>
    <row r="2428" spans="7:11">
      <c r="G2428" s="106">
        <v>41617</v>
      </c>
      <c r="H2428" s="90" t="s">
        <v>2070</v>
      </c>
      <c r="I2428" s="90" t="s">
        <v>2028</v>
      </c>
      <c r="J2428" s="90">
        <v>0</v>
      </c>
      <c r="K2428" s="90">
        <v>1</v>
      </c>
    </row>
    <row r="2429" spans="7:11">
      <c r="G2429" s="106">
        <v>41623</v>
      </c>
      <c r="H2429" s="90" t="s">
        <v>2033</v>
      </c>
      <c r="I2429" s="90" t="s">
        <v>2043</v>
      </c>
      <c r="J2429" s="90">
        <v>0</v>
      </c>
      <c r="K2429" s="90">
        <v>1</v>
      </c>
    </row>
    <row r="2430" spans="7:11">
      <c r="G2430" s="106">
        <v>42000</v>
      </c>
      <c r="H2430" s="90" t="s">
        <v>2032</v>
      </c>
      <c r="I2430" s="90" t="s">
        <v>2031</v>
      </c>
      <c r="J2430" s="90">
        <v>0</v>
      </c>
      <c r="K2430" s="90">
        <v>2</v>
      </c>
    </row>
    <row r="2431" spans="7:11">
      <c r="G2431" s="106">
        <v>41606</v>
      </c>
      <c r="H2431" s="90" t="s">
        <v>2077</v>
      </c>
      <c r="I2431" s="90" t="s">
        <v>2027</v>
      </c>
      <c r="J2431" s="90">
        <v>0.03</v>
      </c>
      <c r="K2431" s="90">
        <v>2</v>
      </c>
    </row>
    <row r="2432" spans="7:11">
      <c r="G2432" s="106">
        <v>41596</v>
      </c>
      <c r="H2432" s="90" t="s">
        <v>2051</v>
      </c>
      <c r="I2432" s="90" t="s">
        <v>2028</v>
      </c>
      <c r="J2432" s="90">
        <v>2.5000000000000001E-2</v>
      </c>
      <c r="K2432" s="90">
        <v>1</v>
      </c>
    </row>
    <row r="2433" spans="7:11">
      <c r="G2433" s="106">
        <v>41620</v>
      </c>
      <c r="H2433" s="90" t="s">
        <v>2047</v>
      </c>
      <c r="I2433" s="90" t="s">
        <v>2031</v>
      </c>
      <c r="J2433" s="90">
        <v>0</v>
      </c>
      <c r="K2433" s="90">
        <v>4</v>
      </c>
    </row>
    <row r="2434" spans="7:11">
      <c r="G2434" s="106">
        <v>41991</v>
      </c>
      <c r="H2434" s="90" t="s">
        <v>2051</v>
      </c>
      <c r="I2434" s="90" t="s">
        <v>2046</v>
      </c>
      <c r="J2434" s="90">
        <v>0</v>
      </c>
      <c r="K2434" s="90">
        <v>1</v>
      </c>
    </row>
    <row r="2435" spans="7:11">
      <c r="G2435" s="106">
        <v>41351</v>
      </c>
      <c r="H2435" s="90" t="s">
        <v>2025</v>
      </c>
      <c r="I2435" s="90" t="s">
        <v>2028</v>
      </c>
      <c r="J2435" s="90">
        <v>2.5000000000000001E-2</v>
      </c>
      <c r="K2435" s="90">
        <v>1</v>
      </c>
    </row>
    <row r="2436" spans="7:11">
      <c r="G2436" s="106">
        <v>41952</v>
      </c>
      <c r="H2436" s="90" t="s">
        <v>2098</v>
      </c>
      <c r="I2436" s="90" t="s">
        <v>2028</v>
      </c>
      <c r="J2436" s="90">
        <v>2.5000000000000001E-2</v>
      </c>
      <c r="K2436" s="90">
        <v>3</v>
      </c>
    </row>
    <row r="2437" spans="7:11">
      <c r="G2437" s="106">
        <v>41600</v>
      </c>
      <c r="H2437" s="90" t="s">
        <v>2041</v>
      </c>
      <c r="I2437" s="90" t="s">
        <v>2034</v>
      </c>
      <c r="J2437" s="90">
        <v>2.5000000000000001E-2</v>
      </c>
      <c r="K2437" s="90">
        <v>2</v>
      </c>
    </row>
    <row r="2438" spans="7:11">
      <c r="G2438" s="106">
        <v>41798</v>
      </c>
      <c r="H2438" s="90" t="s">
        <v>2052</v>
      </c>
      <c r="I2438" s="90" t="s">
        <v>2027</v>
      </c>
      <c r="J2438" s="90">
        <v>0</v>
      </c>
      <c r="K2438" s="90">
        <v>3</v>
      </c>
    </row>
    <row r="2439" spans="7:11">
      <c r="G2439" s="106">
        <v>41950</v>
      </c>
      <c r="H2439" s="90" t="s">
        <v>2085</v>
      </c>
      <c r="I2439" s="90" t="s">
        <v>2031</v>
      </c>
      <c r="J2439" s="90">
        <v>0.02</v>
      </c>
      <c r="K2439" s="90">
        <v>17</v>
      </c>
    </row>
    <row r="2440" spans="7:11">
      <c r="G2440" s="106">
        <v>41951</v>
      </c>
      <c r="H2440" s="90" t="s">
        <v>2082</v>
      </c>
      <c r="I2440" s="90" t="s">
        <v>2028</v>
      </c>
      <c r="J2440" s="90">
        <v>0.02</v>
      </c>
      <c r="K2440" s="90">
        <v>3</v>
      </c>
    </row>
    <row r="2441" spans="7:11">
      <c r="G2441" s="106">
        <v>41951</v>
      </c>
      <c r="H2441" s="90" t="s">
        <v>2096</v>
      </c>
      <c r="I2441" s="90" t="s">
        <v>2027</v>
      </c>
      <c r="J2441" s="90">
        <v>0</v>
      </c>
      <c r="K2441" s="90">
        <v>2</v>
      </c>
    </row>
    <row r="2442" spans="7:11">
      <c r="G2442" s="106">
        <v>41988</v>
      </c>
      <c r="H2442" s="90" t="s">
        <v>2041</v>
      </c>
      <c r="I2442" s="90" t="s">
        <v>2019</v>
      </c>
      <c r="J2442" s="90">
        <v>0.01</v>
      </c>
      <c r="K2442" s="90">
        <v>2</v>
      </c>
    </row>
    <row r="2443" spans="7:11">
      <c r="G2443" s="106">
        <v>41608</v>
      </c>
      <c r="H2443" s="90" t="s">
        <v>2061</v>
      </c>
      <c r="I2443" s="90" t="s">
        <v>2024</v>
      </c>
      <c r="J2443" s="90">
        <v>0.02</v>
      </c>
      <c r="K2443" s="90">
        <v>2</v>
      </c>
    </row>
    <row r="2444" spans="7:11">
      <c r="G2444" s="106">
        <v>42001</v>
      </c>
      <c r="H2444" s="90" t="s">
        <v>2073</v>
      </c>
      <c r="I2444" s="90" t="s">
        <v>2024</v>
      </c>
      <c r="J2444" s="90">
        <v>0</v>
      </c>
      <c r="K2444" s="90">
        <v>3</v>
      </c>
    </row>
    <row r="2445" spans="7:11">
      <c r="G2445" s="106">
        <v>41773</v>
      </c>
      <c r="H2445" s="90" t="s">
        <v>2091</v>
      </c>
      <c r="I2445" s="90" t="s">
        <v>2034</v>
      </c>
      <c r="J2445" s="90">
        <v>0</v>
      </c>
      <c r="K2445" s="90">
        <v>1</v>
      </c>
    </row>
    <row r="2446" spans="7:11">
      <c r="G2446" s="106">
        <v>41558</v>
      </c>
      <c r="H2446" s="90" t="s">
        <v>2066</v>
      </c>
      <c r="I2446" s="90" t="s">
        <v>2040</v>
      </c>
      <c r="J2446" s="90">
        <v>2.5000000000000001E-2</v>
      </c>
      <c r="K2446" s="90">
        <v>3</v>
      </c>
    </row>
    <row r="2447" spans="7:11">
      <c r="G2447" s="106">
        <v>41730</v>
      </c>
      <c r="H2447" s="90" t="s">
        <v>2092</v>
      </c>
      <c r="I2447" s="90" t="s">
        <v>2027</v>
      </c>
      <c r="J2447" s="90">
        <v>0.02</v>
      </c>
      <c r="K2447" s="90">
        <v>2</v>
      </c>
    </row>
    <row r="2448" spans="7:11">
      <c r="G2448" s="106">
        <v>41883</v>
      </c>
      <c r="H2448" s="90" t="s">
        <v>2063</v>
      </c>
      <c r="I2448" s="90" t="s">
        <v>2024</v>
      </c>
      <c r="J2448" s="90">
        <v>0.01</v>
      </c>
      <c r="K2448" s="90">
        <v>1</v>
      </c>
    </row>
    <row r="2449" spans="7:11">
      <c r="G2449" s="106">
        <v>41993</v>
      </c>
      <c r="H2449" s="90" t="s">
        <v>2082</v>
      </c>
      <c r="I2449" s="90" t="s">
        <v>2028</v>
      </c>
      <c r="J2449" s="90">
        <v>0</v>
      </c>
      <c r="K2449" s="90">
        <v>1</v>
      </c>
    </row>
    <row r="2450" spans="7:11">
      <c r="G2450" s="106">
        <v>41635</v>
      </c>
      <c r="H2450" s="90" t="s">
        <v>2067</v>
      </c>
      <c r="I2450" s="90" t="s">
        <v>2031</v>
      </c>
      <c r="J2450" s="90">
        <v>0</v>
      </c>
      <c r="K2450" s="90">
        <v>1</v>
      </c>
    </row>
    <row r="2451" spans="7:11">
      <c r="G2451" s="106">
        <v>41627</v>
      </c>
      <c r="H2451" s="90" t="s">
        <v>2077</v>
      </c>
      <c r="I2451" s="90" t="s">
        <v>2024</v>
      </c>
      <c r="J2451" s="90">
        <v>0.03</v>
      </c>
      <c r="K2451" s="90">
        <v>3</v>
      </c>
    </row>
    <row r="2452" spans="7:11">
      <c r="G2452" s="106">
        <v>41994</v>
      </c>
      <c r="H2452" s="90" t="s">
        <v>2060</v>
      </c>
      <c r="I2452" s="90" t="s">
        <v>2028</v>
      </c>
      <c r="J2452" s="90">
        <v>0</v>
      </c>
      <c r="K2452" s="90">
        <v>1</v>
      </c>
    </row>
    <row r="2453" spans="7:11">
      <c r="G2453" s="106">
        <v>41981</v>
      </c>
      <c r="H2453" s="90" t="s">
        <v>2094</v>
      </c>
      <c r="I2453" s="90" t="s">
        <v>2040</v>
      </c>
      <c r="J2453" s="90">
        <v>0</v>
      </c>
      <c r="K2453" s="90">
        <v>2</v>
      </c>
    </row>
    <row r="2454" spans="7:11">
      <c r="G2454" s="106">
        <v>41637</v>
      </c>
      <c r="H2454" s="90" t="s">
        <v>2057</v>
      </c>
      <c r="I2454" s="90" t="s">
        <v>2046</v>
      </c>
      <c r="J2454" s="90">
        <v>1.4999999999999999E-2</v>
      </c>
      <c r="K2454" s="90">
        <v>9</v>
      </c>
    </row>
    <row r="2455" spans="7:11">
      <c r="G2455" s="106">
        <v>41984</v>
      </c>
      <c r="H2455" s="90" t="s">
        <v>2071</v>
      </c>
      <c r="I2455" s="90" t="s">
        <v>2019</v>
      </c>
      <c r="J2455" s="90">
        <v>2.5000000000000001E-2</v>
      </c>
      <c r="K2455" s="90">
        <v>1</v>
      </c>
    </row>
    <row r="2456" spans="7:11">
      <c r="G2456" s="106">
        <v>41595</v>
      </c>
      <c r="H2456" s="90" t="s">
        <v>2057</v>
      </c>
      <c r="I2456" s="90" t="s">
        <v>2028</v>
      </c>
      <c r="J2456" s="90">
        <v>2.5000000000000001E-2</v>
      </c>
      <c r="K2456" s="90">
        <v>3</v>
      </c>
    </row>
    <row r="2457" spans="7:11">
      <c r="G2457" s="106">
        <v>41582</v>
      </c>
      <c r="H2457" s="90" t="s">
        <v>2067</v>
      </c>
      <c r="I2457" s="90" t="s">
        <v>2024</v>
      </c>
      <c r="J2457" s="90">
        <v>0.01</v>
      </c>
      <c r="K2457" s="90">
        <v>23</v>
      </c>
    </row>
    <row r="2458" spans="7:11">
      <c r="G2458" s="106">
        <v>41472</v>
      </c>
      <c r="H2458" s="90" t="s">
        <v>2074</v>
      </c>
      <c r="I2458" s="90" t="s">
        <v>2028</v>
      </c>
      <c r="J2458" s="90">
        <v>0.03</v>
      </c>
      <c r="K2458" s="90">
        <v>17</v>
      </c>
    </row>
    <row r="2459" spans="7:11">
      <c r="G2459" s="106">
        <v>41423</v>
      </c>
      <c r="H2459" s="90" t="s">
        <v>2051</v>
      </c>
      <c r="I2459" s="90" t="s">
        <v>2034</v>
      </c>
      <c r="J2459" s="90">
        <v>1.4999999999999999E-2</v>
      </c>
      <c r="K2459" s="90">
        <v>1</v>
      </c>
    </row>
    <row r="2460" spans="7:11">
      <c r="G2460" s="106">
        <v>41982</v>
      </c>
      <c r="H2460" s="90" t="s">
        <v>2032</v>
      </c>
      <c r="I2460" s="90" t="s">
        <v>2028</v>
      </c>
      <c r="J2460" s="90">
        <v>2.5000000000000001E-2</v>
      </c>
      <c r="K2460" s="90">
        <v>21</v>
      </c>
    </row>
    <row r="2461" spans="7:11">
      <c r="G2461" s="106">
        <v>41582</v>
      </c>
      <c r="H2461" s="90" t="s">
        <v>2064</v>
      </c>
      <c r="I2461" s="90" t="s">
        <v>2024</v>
      </c>
      <c r="J2461" s="90">
        <v>2.5000000000000001E-2</v>
      </c>
      <c r="K2461" s="90">
        <v>1</v>
      </c>
    </row>
    <row r="2462" spans="7:11">
      <c r="G2462" s="106">
        <v>41603</v>
      </c>
      <c r="H2462" s="90" t="s">
        <v>2036</v>
      </c>
      <c r="I2462" s="90" t="s">
        <v>2024</v>
      </c>
      <c r="J2462" s="90">
        <v>0.01</v>
      </c>
      <c r="K2462" s="90">
        <v>2</v>
      </c>
    </row>
    <row r="2463" spans="7:11">
      <c r="G2463" s="106">
        <v>41602</v>
      </c>
      <c r="H2463" s="90" t="s">
        <v>2039</v>
      </c>
      <c r="I2463" s="90" t="s">
        <v>2043</v>
      </c>
      <c r="J2463" s="90">
        <v>0</v>
      </c>
      <c r="K2463" s="90">
        <v>17</v>
      </c>
    </row>
    <row r="2464" spans="7:11">
      <c r="G2464" s="106">
        <v>41488</v>
      </c>
      <c r="H2464" s="90" t="s">
        <v>2058</v>
      </c>
      <c r="I2464" s="90" t="s">
        <v>2024</v>
      </c>
      <c r="J2464" s="90">
        <v>0</v>
      </c>
      <c r="K2464" s="90">
        <v>2</v>
      </c>
    </row>
    <row r="2465" spans="7:11">
      <c r="G2465" s="106">
        <v>41984</v>
      </c>
      <c r="H2465" s="90" t="s">
        <v>2053</v>
      </c>
      <c r="I2465" s="90" t="s">
        <v>2043</v>
      </c>
      <c r="J2465" s="90">
        <v>0</v>
      </c>
      <c r="K2465" s="90">
        <v>1</v>
      </c>
    </row>
    <row r="2466" spans="7:11">
      <c r="G2466" s="106">
        <v>41985</v>
      </c>
      <c r="H2466" s="90" t="s">
        <v>2049</v>
      </c>
      <c r="I2466" s="90" t="s">
        <v>2028</v>
      </c>
      <c r="J2466" s="90">
        <v>0</v>
      </c>
      <c r="K2466" s="90">
        <v>2</v>
      </c>
    </row>
    <row r="2467" spans="7:11">
      <c r="G2467" s="106">
        <v>41588</v>
      </c>
      <c r="H2467" s="90" t="s">
        <v>2051</v>
      </c>
      <c r="I2467" s="90" t="s">
        <v>2037</v>
      </c>
      <c r="J2467" s="90">
        <v>0</v>
      </c>
      <c r="K2467" s="90">
        <v>1</v>
      </c>
    </row>
    <row r="2468" spans="7:11">
      <c r="G2468" s="106">
        <v>41616</v>
      </c>
      <c r="H2468" s="90" t="s">
        <v>2081</v>
      </c>
      <c r="I2468" s="90" t="s">
        <v>2023</v>
      </c>
      <c r="J2468" s="90">
        <v>0.02</v>
      </c>
      <c r="K2468" s="90">
        <v>3</v>
      </c>
    </row>
    <row r="2469" spans="7:11">
      <c r="G2469" s="106">
        <v>41524</v>
      </c>
      <c r="H2469" s="90" t="s">
        <v>2071</v>
      </c>
      <c r="I2469" s="90" t="s">
        <v>2046</v>
      </c>
      <c r="J2469" s="90">
        <v>0</v>
      </c>
      <c r="K2469" s="90">
        <v>1</v>
      </c>
    </row>
    <row r="2470" spans="7:11">
      <c r="G2470" s="106">
        <v>41601</v>
      </c>
      <c r="H2470" s="90" t="s">
        <v>2080</v>
      </c>
      <c r="I2470" s="90" t="s">
        <v>2028</v>
      </c>
      <c r="J2470" s="90">
        <v>2.5000000000000001E-2</v>
      </c>
      <c r="K2470" s="90">
        <v>3</v>
      </c>
    </row>
    <row r="2471" spans="7:11">
      <c r="G2471" s="106">
        <v>41623</v>
      </c>
      <c r="H2471" s="90" t="s">
        <v>2082</v>
      </c>
      <c r="I2471" s="90" t="s">
        <v>2019</v>
      </c>
      <c r="J2471" s="90">
        <v>0.01</v>
      </c>
      <c r="K2471" s="90">
        <v>6</v>
      </c>
    </row>
    <row r="2472" spans="7:11">
      <c r="G2472" s="106">
        <v>41979</v>
      </c>
      <c r="H2472" s="90" t="s">
        <v>2038</v>
      </c>
      <c r="I2472" s="90" t="s">
        <v>2019</v>
      </c>
      <c r="J2472" s="90">
        <v>0.02</v>
      </c>
      <c r="K2472" s="90">
        <v>2</v>
      </c>
    </row>
    <row r="2473" spans="7:11">
      <c r="G2473" s="106">
        <v>41368</v>
      </c>
      <c r="H2473" s="90" t="s">
        <v>2039</v>
      </c>
      <c r="I2473" s="90" t="s">
        <v>2034</v>
      </c>
      <c r="J2473" s="90">
        <v>2.5000000000000001E-2</v>
      </c>
      <c r="K2473" s="90">
        <v>1</v>
      </c>
    </row>
    <row r="2474" spans="7:11">
      <c r="G2474" s="106">
        <v>41964</v>
      </c>
      <c r="H2474" s="90" t="s">
        <v>2052</v>
      </c>
      <c r="I2474" s="90" t="s">
        <v>2028</v>
      </c>
      <c r="J2474" s="90">
        <v>0.02</v>
      </c>
      <c r="K2474" s="90">
        <v>10</v>
      </c>
    </row>
    <row r="2475" spans="7:11">
      <c r="G2475" s="106">
        <v>41913</v>
      </c>
      <c r="H2475" s="90" t="s">
        <v>2049</v>
      </c>
      <c r="I2475" s="90" t="s">
        <v>2034</v>
      </c>
      <c r="J2475" s="90">
        <v>0.02</v>
      </c>
      <c r="K2475" s="90">
        <v>3</v>
      </c>
    </row>
    <row r="2476" spans="7:11">
      <c r="G2476" s="106">
        <v>41625</v>
      </c>
      <c r="H2476" s="90" t="s">
        <v>2098</v>
      </c>
      <c r="I2476" s="90" t="s">
        <v>2024</v>
      </c>
      <c r="J2476" s="90">
        <v>0</v>
      </c>
      <c r="K2476" s="90">
        <v>2</v>
      </c>
    </row>
    <row r="2477" spans="7:11">
      <c r="G2477" s="106">
        <v>41583</v>
      </c>
      <c r="H2477" s="90" t="s">
        <v>2063</v>
      </c>
      <c r="I2477" s="90" t="s">
        <v>2046</v>
      </c>
      <c r="J2477" s="90">
        <v>0</v>
      </c>
      <c r="K2477" s="90">
        <v>1</v>
      </c>
    </row>
    <row r="2478" spans="7:11">
      <c r="G2478" s="106">
        <v>41529</v>
      </c>
      <c r="H2478" s="90" t="s">
        <v>2052</v>
      </c>
      <c r="I2478" s="90" t="s">
        <v>2023</v>
      </c>
      <c r="J2478" s="90">
        <v>0.03</v>
      </c>
      <c r="K2478" s="90">
        <v>3</v>
      </c>
    </row>
    <row r="2479" spans="7:11">
      <c r="G2479" s="106">
        <v>41981</v>
      </c>
      <c r="H2479" s="90" t="s">
        <v>2062</v>
      </c>
      <c r="I2479" s="90" t="s">
        <v>2027</v>
      </c>
      <c r="J2479" s="90">
        <v>1.4999999999999999E-2</v>
      </c>
      <c r="K2479" s="90">
        <v>1</v>
      </c>
    </row>
    <row r="2480" spans="7:11">
      <c r="G2480" s="106">
        <v>41946</v>
      </c>
      <c r="H2480" s="90" t="s">
        <v>2094</v>
      </c>
      <c r="I2480" s="90" t="s">
        <v>2028</v>
      </c>
      <c r="J2480" s="90">
        <v>0</v>
      </c>
      <c r="K2480" s="90">
        <v>3</v>
      </c>
    </row>
    <row r="2481" spans="7:11">
      <c r="G2481" s="106">
        <v>42002</v>
      </c>
      <c r="H2481" s="90" t="s">
        <v>2051</v>
      </c>
      <c r="I2481" s="90" t="s">
        <v>2034</v>
      </c>
      <c r="J2481" s="90">
        <v>0</v>
      </c>
      <c r="K2481" s="90">
        <v>3</v>
      </c>
    </row>
    <row r="2482" spans="7:11">
      <c r="G2482" s="106">
        <v>41983</v>
      </c>
      <c r="H2482" s="90" t="s">
        <v>2051</v>
      </c>
      <c r="I2482" s="90" t="s">
        <v>2034</v>
      </c>
      <c r="J2482" s="90">
        <v>0.02</v>
      </c>
      <c r="K2482" s="90">
        <v>3</v>
      </c>
    </row>
    <row r="2483" spans="7:11">
      <c r="G2483" s="106">
        <v>41959</v>
      </c>
      <c r="H2483" s="90" t="s">
        <v>2090</v>
      </c>
      <c r="I2483" s="90" t="s">
        <v>2034</v>
      </c>
      <c r="J2483" s="90">
        <v>1.4999999999999999E-2</v>
      </c>
      <c r="K2483" s="90">
        <v>17</v>
      </c>
    </row>
    <row r="2484" spans="7:11">
      <c r="G2484" s="106">
        <v>41715</v>
      </c>
      <c r="H2484" s="90" t="s">
        <v>2075</v>
      </c>
      <c r="I2484" s="90" t="s">
        <v>2028</v>
      </c>
      <c r="J2484" s="90">
        <v>0</v>
      </c>
      <c r="K2484" s="90">
        <v>3</v>
      </c>
    </row>
    <row r="2485" spans="7:11">
      <c r="G2485" s="106">
        <v>41581</v>
      </c>
      <c r="H2485" s="90" t="s">
        <v>2051</v>
      </c>
      <c r="I2485" s="90" t="s">
        <v>2028</v>
      </c>
      <c r="J2485" s="90">
        <v>0.01</v>
      </c>
      <c r="K2485" s="90">
        <v>3</v>
      </c>
    </row>
    <row r="2486" spans="7:11">
      <c r="G2486" s="106">
        <v>41307</v>
      </c>
      <c r="H2486" s="90" t="s">
        <v>2054</v>
      </c>
      <c r="I2486" s="90" t="s">
        <v>2024</v>
      </c>
      <c r="J2486" s="90">
        <v>0</v>
      </c>
      <c r="K2486" s="90">
        <v>3</v>
      </c>
    </row>
    <row r="2487" spans="7:11">
      <c r="G2487" s="106">
        <v>41630</v>
      </c>
      <c r="H2487" s="90" t="s">
        <v>2094</v>
      </c>
      <c r="I2487" s="90" t="s">
        <v>2031</v>
      </c>
      <c r="J2487" s="90">
        <v>0.02</v>
      </c>
      <c r="K2487" s="90">
        <v>13</v>
      </c>
    </row>
    <row r="2488" spans="7:11">
      <c r="G2488" s="106">
        <v>41612</v>
      </c>
      <c r="H2488" s="90" t="s">
        <v>2053</v>
      </c>
      <c r="I2488" s="90" t="s">
        <v>2046</v>
      </c>
      <c r="J2488" s="90">
        <v>0</v>
      </c>
      <c r="K2488" s="90">
        <v>2</v>
      </c>
    </row>
    <row r="2489" spans="7:11">
      <c r="G2489" s="106">
        <v>41589</v>
      </c>
      <c r="H2489" s="90" t="s">
        <v>2082</v>
      </c>
      <c r="I2489" s="90" t="s">
        <v>2027</v>
      </c>
      <c r="J2489" s="90">
        <v>0</v>
      </c>
      <c r="K2489" s="90">
        <v>1</v>
      </c>
    </row>
    <row r="2490" spans="7:11">
      <c r="G2490" s="106">
        <v>41952</v>
      </c>
      <c r="H2490" s="90" t="s">
        <v>2055</v>
      </c>
      <c r="I2490" s="90" t="s">
        <v>2027</v>
      </c>
      <c r="J2490" s="90">
        <v>0.02</v>
      </c>
      <c r="K2490" s="90">
        <v>3</v>
      </c>
    </row>
    <row r="2491" spans="7:11">
      <c r="G2491" s="106">
        <v>41974</v>
      </c>
      <c r="H2491" s="90" t="s">
        <v>2093</v>
      </c>
      <c r="I2491" s="90" t="s">
        <v>2034</v>
      </c>
      <c r="J2491" s="90">
        <v>0.01</v>
      </c>
      <c r="K2491" s="90">
        <v>3</v>
      </c>
    </row>
    <row r="2492" spans="7:11">
      <c r="G2492" s="106">
        <v>41992</v>
      </c>
      <c r="H2492" s="90" t="s">
        <v>2091</v>
      </c>
      <c r="I2492" s="90" t="s">
        <v>2027</v>
      </c>
      <c r="J2492" s="90">
        <v>0</v>
      </c>
      <c r="K2492" s="90">
        <v>8</v>
      </c>
    </row>
    <row r="2493" spans="7:11">
      <c r="G2493" s="106">
        <v>41960</v>
      </c>
      <c r="H2493" s="90" t="s">
        <v>2051</v>
      </c>
      <c r="I2493" s="90" t="s">
        <v>2024</v>
      </c>
      <c r="J2493" s="90">
        <v>0</v>
      </c>
      <c r="K2493" s="90">
        <v>3</v>
      </c>
    </row>
    <row r="2494" spans="7:11">
      <c r="G2494" s="106">
        <v>41617</v>
      </c>
      <c r="H2494" s="90" t="s">
        <v>2065</v>
      </c>
      <c r="I2494" s="90" t="s">
        <v>2027</v>
      </c>
      <c r="J2494" s="90">
        <v>1.4999999999999999E-2</v>
      </c>
      <c r="K2494" s="90">
        <v>2</v>
      </c>
    </row>
    <row r="2495" spans="7:11">
      <c r="G2495" s="106">
        <v>41966</v>
      </c>
      <c r="H2495" s="90" t="s">
        <v>2039</v>
      </c>
      <c r="I2495" s="90" t="s">
        <v>2027</v>
      </c>
      <c r="J2495" s="90">
        <v>0.03</v>
      </c>
      <c r="K2495" s="90">
        <v>3</v>
      </c>
    </row>
    <row r="2496" spans="7:11">
      <c r="G2496" s="106">
        <v>41306</v>
      </c>
      <c r="H2496" s="90" t="s">
        <v>2086</v>
      </c>
      <c r="I2496" s="90" t="s">
        <v>2031</v>
      </c>
      <c r="J2496" s="90">
        <v>0.03</v>
      </c>
      <c r="K2496" s="90">
        <v>2</v>
      </c>
    </row>
    <row r="2497" spans="7:11">
      <c r="G2497" s="106">
        <v>41425</v>
      </c>
      <c r="H2497" s="90" t="s">
        <v>2032</v>
      </c>
      <c r="I2497" s="90" t="s">
        <v>2028</v>
      </c>
      <c r="J2497" s="90">
        <v>0</v>
      </c>
      <c r="K2497" s="90">
        <v>3</v>
      </c>
    </row>
    <row r="2498" spans="7:11">
      <c r="G2498" s="106">
        <v>42003</v>
      </c>
      <c r="H2498" s="90" t="s">
        <v>2038</v>
      </c>
      <c r="I2498" s="90" t="s">
        <v>2027</v>
      </c>
      <c r="J2498" s="90">
        <v>0</v>
      </c>
      <c r="K2498" s="90">
        <v>2</v>
      </c>
    </row>
    <row r="2499" spans="7:11">
      <c r="G2499" s="106">
        <v>41862</v>
      </c>
      <c r="H2499" s="90" t="s">
        <v>2077</v>
      </c>
      <c r="I2499" s="90" t="s">
        <v>2019</v>
      </c>
      <c r="J2499" s="90">
        <v>1.4999999999999999E-2</v>
      </c>
      <c r="K2499" s="90">
        <v>4</v>
      </c>
    </row>
    <row r="2500" spans="7:11">
      <c r="G2500" s="106">
        <v>41855</v>
      </c>
      <c r="H2500" s="90" t="s">
        <v>2052</v>
      </c>
      <c r="I2500" s="90" t="s">
        <v>2034</v>
      </c>
      <c r="J2500" s="90">
        <v>0</v>
      </c>
      <c r="K2500" s="90">
        <v>1</v>
      </c>
    </row>
    <row r="2501" spans="7:11">
      <c r="G2501" s="106">
        <v>41822</v>
      </c>
      <c r="H2501" s="90" t="s">
        <v>2090</v>
      </c>
      <c r="I2501" s="90" t="s">
        <v>2034</v>
      </c>
      <c r="J2501" s="90">
        <v>0</v>
      </c>
      <c r="K2501" s="90">
        <v>2</v>
      </c>
    </row>
    <row r="2502" spans="7:11">
      <c r="G2502" s="106">
        <v>41981</v>
      </c>
      <c r="H2502" s="90" t="s">
        <v>2083</v>
      </c>
      <c r="I2502" s="90" t="s">
        <v>2027</v>
      </c>
      <c r="J2502" s="90">
        <v>0.01</v>
      </c>
      <c r="K2502" s="90">
        <v>2</v>
      </c>
    </row>
    <row r="2503" spans="7:11">
      <c r="G2503" s="106">
        <v>41863</v>
      </c>
      <c r="H2503" s="90" t="s">
        <v>2025</v>
      </c>
      <c r="I2503" s="90" t="s">
        <v>2019</v>
      </c>
      <c r="J2503" s="90">
        <v>0</v>
      </c>
      <c r="K2503" s="90">
        <v>2</v>
      </c>
    </row>
    <row r="2504" spans="7:11">
      <c r="G2504" s="106">
        <v>41621</v>
      </c>
      <c r="H2504" s="90" t="s">
        <v>2101</v>
      </c>
      <c r="I2504" s="90" t="s">
        <v>2028</v>
      </c>
      <c r="J2504" s="90">
        <v>0.01</v>
      </c>
      <c r="K2504" s="90">
        <v>1</v>
      </c>
    </row>
    <row r="2505" spans="7:11">
      <c r="G2505" s="106">
        <v>41971</v>
      </c>
      <c r="H2505" s="90" t="s">
        <v>2058</v>
      </c>
      <c r="I2505" s="90" t="s">
        <v>2027</v>
      </c>
      <c r="J2505" s="90">
        <v>0</v>
      </c>
      <c r="K2505" s="90">
        <v>3</v>
      </c>
    </row>
    <row r="2506" spans="7:11">
      <c r="G2506" s="106">
        <v>42004</v>
      </c>
      <c r="H2506" s="90" t="s">
        <v>2048</v>
      </c>
      <c r="I2506" s="90" t="s">
        <v>2034</v>
      </c>
      <c r="J2506" s="90">
        <v>0</v>
      </c>
      <c r="K2506" s="90">
        <v>18</v>
      </c>
    </row>
    <row r="2507" spans="7:11">
      <c r="G2507" s="106">
        <v>41626</v>
      </c>
      <c r="H2507" s="90" t="s">
        <v>2069</v>
      </c>
      <c r="I2507" s="90" t="s">
        <v>2019</v>
      </c>
      <c r="J2507" s="90">
        <v>0.02</v>
      </c>
      <c r="K2507" s="90">
        <v>1</v>
      </c>
    </row>
    <row r="2508" spans="7:11">
      <c r="G2508" s="106">
        <v>41893</v>
      </c>
      <c r="H2508" s="90" t="s">
        <v>2055</v>
      </c>
      <c r="I2508" s="90" t="s">
        <v>2031</v>
      </c>
      <c r="J2508" s="90">
        <v>0.02</v>
      </c>
      <c r="K2508" s="90">
        <v>2</v>
      </c>
    </row>
    <row r="2509" spans="7:11">
      <c r="G2509" s="106">
        <v>41963</v>
      </c>
      <c r="H2509" s="90" t="s">
        <v>2075</v>
      </c>
      <c r="I2509" s="90" t="s">
        <v>2024</v>
      </c>
      <c r="J2509" s="90">
        <v>0</v>
      </c>
      <c r="K2509" s="90">
        <v>3</v>
      </c>
    </row>
    <row r="2510" spans="7:11">
      <c r="G2510" s="106">
        <v>41586</v>
      </c>
      <c r="H2510" s="90" t="s">
        <v>2057</v>
      </c>
      <c r="I2510" s="90" t="s">
        <v>2019</v>
      </c>
      <c r="J2510" s="90">
        <v>0</v>
      </c>
      <c r="K2510" s="90">
        <v>3</v>
      </c>
    </row>
    <row r="2511" spans="7:11">
      <c r="G2511" s="106">
        <v>41593</v>
      </c>
      <c r="H2511" s="90" t="s">
        <v>2051</v>
      </c>
      <c r="I2511" s="90" t="s">
        <v>2034</v>
      </c>
      <c r="J2511" s="90">
        <v>0</v>
      </c>
      <c r="K2511" s="90">
        <v>1</v>
      </c>
    </row>
    <row r="2512" spans="7:11">
      <c r="G2512" s="106">
        <v>41672</v>
      </c>
      <c r="H2512" s="90" t="s">
        <v>2063</v>
      </c>
      <c r="I2512" s="90" t="s">
        <v>2028</v>
      </c>
      <c r="J2512" s="90">
        <v>0</v>
      </c>
      <c r="K2512" s="90">
        <v>19</v>
      </c>
    </row>
    <row r="2513" spans="7:11">
      <c r="G2513" s="106">
        <v>41615</v>
      </c>
      <c r="H2513" s="90" t="s">
        <v>2051</v>
      </c>
      <c r="I2513" s="90" t="s">
        <v>2046</v>
      </c>
      <c r="J2513" s="90">
        <v>0</v>
      </c>
      <c r="K2513" s="90">
        <v>3</v>
      </c>
    </row>
    <row r="2514" spans="7:11">
      <c r="G2514" s="106">
        <v>41585</v>
      </c>
      <c r="H2514" s="90" t="s">
        <v>2062</v>
      </c>
      <c r="I2514" s="90" t="s">
        <v>2046</v>
      </c>
      <c r="J2514" s="90">
        <v>0</v>
      </c>
      <c r="K2514" s="90">
        <v>3</v>
      </c>
    </row>
    <row r="2515" spans="7:11">
      <c r="G2515" s="106">
        <v>41991</v>
      </c>
      <c r="H2515" s="90" t="s">
        <v>2048</v>
      </c>
      <c r="I2515" s="90" t="s">
        <v>2024</v>
      </c>
      <c r="J2515" s="90">
        <v>0</v>
      </c>
      <c r="K2515" s="90">
        <v>1</v>
      </c>
    </row>
    <row r="2516" spans="7:11">
      <c r="G2516" s="106">
        <v>41624</v>
      </c>
      <c r="H2516" s="90" t="s">
        <v>2100</v>
      </c>
      <c r="I2516" s="90" t="s">
        <v>2040</v>
      </c>
      <c r="J2516" s="90">
        <v>0</v>
      </c>
      <c r="K2516" s="90">
        <v>2</v>
      </c>
    </row>
    <row r="2517" spans="7:11">
      <c r="G2517" s="106">
        <v>41608</v>
      </c>
      <c r="H2517" s="90" t="s">
        <v>2078</v>
      </c>
      <c r="I2517" s="90" t="s">
        <v>2027</v>
      </c>
      <c r="J2517" s="90">
        <v>0.03</v>
      </c>
      <c r="K2517" s="90">
        <v>11</v>
      </c>
    </row>
    <row r="2518" spans="7:11">
      <c r="G2518" s="106">
        <v>41628</v>
      </c>
      <c r="H2518" s="90" t="s">
        <v>2093</v>
      </c>
      <c r="I2518" s="90" t="s">
        <v>2034</v>
      </c>
      <c r="J2518" s="90">
        <v>0</v>
      </c>
      <c r="K2518" s="90">
        <v>3</v>
      </c>
    </row>
    <row r="2519" spans="7:11">
      <c r="G2519" s="106">
        <v>41634</v>
      </c>
      <c r="H2519" s="90" t="s">
        <v>2051</v>
      </c>
      <c r="I2519" s="90" t="s">
        <v>2031</v>
      </c>
      <c r="J2519" s="90">
        <v>1.4999999999999999E-2</v>
      </c>
      <c r="K2519" s="90">
        <v>1</v>
      </c>
    </row>
    <row r="2520" spans="7:11">
      <c r="G2520" s="106">
        <v>41580</v>
      </c>
      <c r="H2520" s="90" t="s">
        <v>2072</v>
      </c>
      <c r="I2520" s="90" t="s">
        <v>2050</v>
      </c>
      <c r="J2520" s="90">
        <v>0.02</v>
      </c>
      <c r="K2520" s="90">
        <v>3</v>
      </c>
    </row>
    <row r="2521" spans="7:11">
      <c r="G2521" s="106">
        <v>41837</v>
      </c>
      <c r="H2521" s="90" t="s">
        <v>2103</v>
      </c>
      <c r="I2521" s="90" t="s">
        <v>2034</v>
      </c>
      <c r="J2521" s="90">
        <v>0</v>
      </c>
      <c r="K2521" s="90">
        <v>2</v>
      </c>
    </row>
    <row r="2522" spans="7:11">
      <c r="G2522" s="106">
        <v>41898</v>
      </c>
      <c r="H2522" s="90" t="s">
        <v>2030</v>
      </c>
      <c r="I2522" s="90" t="s">
        <v>2046</v>
      </c>
      <c r="J2522" s="90">
        <v>0.03</v>
      </c>
      <c r="K2522" s="90">
        <v>2</v>
      </c>
    </row>
    <row r="2523" spans="7:11">
      <c r="G2523" s="106">
        <v>41982</v>
      </c>
      <c r="H2523" s="90" t="s">
        <v>2045</v>
      </c>
      <c r="I2523" s="90" t="s">
        <v>2046</v>
      </c>
      <c r="J2523" s="90">
        <v>0.03</v>
      </c>
      <c r="K2523" s="90">
        <v>3</v>
      </c>
    </row>
    <row r="2524" spans="7:11">
      <c r="G2524" s="106">
        <v>41952</v>
      </c>
      <c r="H2524" s="90" t="s">
        <v>2049</v>
      </c>
      <c r="I2524" s="90" t="s">
        <v>2024</v>
      </c>
      <c r="J2524" s="90">
        <v>0.02</v>
      </c>
      <c r="K2524" s="90">
        <v>2</v>
      </c>
    </row>
    <row r="2525" spans="7:11">
      <c r="G2525" s="106">
        <v>41980</v>
      </c>
      <c r="H2525" s="90" t="s">
        <v>2098</v>
      </c>
      <c r="I2525" s="90" t="s">
        <v>2046</v>
      </c>
      <c r="J2525" s="90">
        <v>1.4999999999999999E-2</v>
      </c>
      <c r="K2525" s="90">
        <v>4</v>
      </c>
    </row>
    <row r="2526" spans="7:11">
      <c r="G2526" s="106">
        <v>41960</v>
      </c>
      <c r="H2526" s="90" t="s">
        <v>2077</v>
      </c>
      <c r="I2526" s="90" t="s">
        <v>2023</v>
      </c>
      <c r="J2526" s="90">
        <v>0</v>
      </c>
      <c r="K2526" s="90">
        <v>1</v>
      </c>
    </row>
    <row r="2527" spans="7:11">
      <c r="G2527" s="106">
        <v>41951</v>
      </c>
      <c r="H2527" s="90" t="s">
        <v>2058</v>
      </c>
      <c r="I2527" s="90" t="s">
        <v>2046</v>
      </c>
      <c r="J2527" s="90">
        <v>1.4999999999999999E-2</v>
      </c>
      <c r="K2527" s="90">
        <v>2</v>
      </c>
    </row>
    <row r="2528" spans="7:11">
      <c r="G2528" s="106">
        <v>41983</v>
      </c>
      <c r="H2528" s="90" t="s">
        <v>2051</v>
      </c>
      <c r="I2528" s="90" t="s">
        <v>2028</v>
      </c>
      <c r="J2528" s="90">
        <v>0.01</v>
      </c>
      <c r="K2528" s="90">
        <v>1</v>
      </c>
    </row>
    <row r="2529" spans="7:11">
      <c r="G2529" s="106">
        <v>41593</v>
      </c>
      <c r="H2529" s="90" t="s">
        <v>2032</v>
      </c>
      <c r="I2529" s="90" t="s">
        <v>2034</v>
      </c>
      <c r="J2529" s="90">
        <v>0</v>
      </c>
      <c r="K2529" s="90">
        <v>2</v>
      </c>
    </row>
    <row r="2530" spans="7:11">
      <c r="G2530" s="106">
        <v>41590</v>
      </c>
      <c r="H2530" s="90" t="s">
        <v>2052</v>
      </c>
      <c r="I2530" s="90" t="s">
        <v>2027</v>
      </c>
      <c r="J2530" s="90">
        <v>0</v>
      </c>
      <c r="K2530" s="90">
        <v>22</v>
      </c>
    </row>
    <row r="2531" spans="7:11">
      <c r="G2531" s="106">
        <v>41598</v>
      </c>
      <c r="H2531" s="90" t="s">
        <v>2045</v>
      </c>
      <c r="I2531" s="90" t="s">
        <v>2031</v>
      </c>
      <c r="J2531" s="90">
        <v>0.02</v>
      </c>
      <c r="K2531" s="90">
        <v>3</v>
      </c>
    </row>
    <row r="2532" spans="7:11">
      <c r="G2532" s="106">
        <v>41924</v>
      </c>
      <c r="H2532" s="90" t="s">
        <v>2066</v>
      </c>
      <c r="I2532" s="90" t="s">
        <v>2027</v>
      </c>
      <c r="J2532" s="90">
        <v>1.4999999999999999E-2</v>
      </c>
      <c r="K2532" s="90">
        <v>3</v>
      </c>
    </row>
    <row r="2533" spans="7:11">
      <c r="G2533" s="106">
        <v>41994</v>
      </c>
      <c r="H2533" s="90" t="s">
        <v>2098</v>
      </c>
      <c r="I2533" s="90" t="s">
        <v>2031</v>
      </c>
      <c r="J2533" s="90">
        <v>2.5000000000000001E-2</v>
      </c>
      <c r="K2533" s="90">
        <v>2</v>
      </c>
    </row>
    <row r="2534" spans="7:11">
      <c r="G2534" s="106">
        <v>41593</v>
      </c>
      <c r="H2534" s="90" t="s">
        <v>2045</v>
      </c>
      <c r="I2534" s="90" t="s">
        <v>2024</v>
      </c>
      <c r="J2534" s="90">
        <v>0</v>
      </c>
      <c r="K2534" s="90">
        <v>3</v>
      </c>
    </row>
    <row r="2535" spans="7:11">
      <c r="G2535" s="106">
        <v>41982</v>
      </c>
      <c r="H2535" s="90" t="s">
        <v>2074</v>
      </c>
      <c r="I2535" s="90" t="s">
        <v>2024</v>
      </c>
      <c r="J2535" s="90">
        <v>0</v>
      </c>
      <c r="K2535" s="90">
        <v>2</v>
      </c>
    </row>
    <row r="2536" spans="7:11">
      <c r="G2536" s="106">
        <v>41592</v>
      </c>
      <c r="H2536" s="90" t="s">
        <v>2060</v>
      </c>
      <c r="I2536" s="90" t="s">
        <v>2031</v>
      </c>
      <c r="J2536" s="90">
        <v>1.4999999999999999E-2</v>
      </c>
      <c r="K2536" s="90">
        <v>3</v>
      </c>
    </row>
    <row r="2537" spans="7:11">
      <c r="G2537" s="106">
        <v>41630</v>
      </c>
      <c r="H2537" s="90" t="s">
        <v>2103</v>
      </c>
      <c r="I2537" s="90" t="s">
        <v>2031</v>
      </c>
      <c r="J2537" s="90">
        <v>0.02</v>
      </c>
      <c r="K2537" s="90">
        <v>3</v>
      </c>
    </row>
    <row r="2538" spans="7:11">
      <c r="G2538" s="106">
        <v>41601</v>
      </c>
      <c r="H2538" s="90" t="s">
        <v>2077</v>
      </c>
      <c r="I2538" s="90" t="s">
        <v>2043</v>
      </c>
      <c r="J2538" s="90">
        <v>0.01</v>
      </c>
      <c r="K2538" s="90">
        <v>3</v>
      </c>
    </row>
    <row r="2539" spans="7:11">
      <c r="G2539" s="106">
        <v>41479</v>
      </c>
      <c r="H2539" s="90" t="s">
        <v>2063</v>
      </c>
      <c r="I2539" s="90" t="s">
        <v>2024</v>
      </c>
      <c r="J2539" s="90">
        <v>0</v>
      </c>
      <c r="K2539" s="90">
        <v>2</v>
      </c>
    </row>
    <row r="2540" spans="7:11">
      <c r="G2540" s="106">
        <v>41984</v>
      </c>
      <c r="H2540" s="90" t="s">
        <v>2059</v>
      </c>
      <c r="I2540" s="90" t="s">
        <v>2019</v>
      </c>
      <c r="J2540" s="90">
        <v>0.01</v>
      </c>
      <c r="K2540" s="90">
        <v>3</v>
      </c>
    </row>
    <row r="2541" spans="7:11">
      <c r="G2541" s="106">
        <v>41600</v>
      </c>
      <c r="H2541" s="90" t="s">
        <v>2042</v>
      </c>
      <c r="I2541" s="90" t="s">
        <v>2034</v>
      </c>
      <c r="J2541" s="90">
        <v>0</v>
      </c>
      <c r="K2541" s="90">
        <v>3</v>
      </c>
    </row>
    <row r="2542" spans="7:11">
      <c r="G2542" s="106">
        <v>41603</v>
      </c>
      <c r="H2542" s="90" t="s">
        <v>2038</v>
      </c>
      <c r="I2542" s="90" t="s">
        <v>2024</v>
      </c>
      <c r="J2542" s="90">
        <v>0.01</v>
      </c>
      <c r="K2542" s="90">
        <v>2</v>
      </c>
    </row>
    <row r="2543" spans="7:11">
      <c r="G2543" s="106">
        <v>41637</v>
      </c>
      <c r="H2543" s="90" t="s">
        <v>2047</v>
      </c>
      <c r="I2543" s="90" t="s">
        <v>2034</v>
      </c>
      <c r="J2543" s="90">
        <v>0.01</v>
      </c>
      <c r="K2543" s="90">
        <v>3</v>
      </c>
    </row>
    <row r="2544" spans="7:11">
      <c r="G2544" s="106">
        <v>41980</v>
      </c>
      <c r="H2544" s="90" t="s">
        <v>2089</v>
      </c>
      <c r="I2544" s="90" t="s">
        <v>2023</v>
      </c>
      <c r="J2544" s="90">
        <v>0</v>
      </c>
      <c r="K2544" s="90">
        <v>3</v>
      </c>
    </row>
    <row r="2545" spans="7:11">
      <c r="G2545" s="106">
        <v>41949</v>
      </c>
      <c r="H2545" s="90" t="s">
        <v>2051</v>
      </c>
      <c r="I2545" s="90" t="s">
        <v>2031</v>
      </c>
      <c r="J2545" s="90">
        <v>0</v>
      </c>
      <c r="K2545" s="90">
        <v>1</v>
      </c>
    </row>
    <row r="2546" spans="7:11">
      <c r="G2546" s="106">
        <v>41959</v>
      </c>
      <c r="H2546" s="90" t="s">
        <v>2059</v>
      </c>
      <c r="I2546" s="90" t="s">
        <v>2034</v>
      </c>
      <c r="J2546" s="90">
        <v>2.5000000000000001E-2</v>
      </c>
      <c r="K2546" s="90">
        <v>2</v>
      </c>
    </row>
    <row r="2547" spans="7:11">
      <c r="G2547" s="106">
        <v>41969</v>
      </c>
      <c r="H2547" s="90" t="s">
        <v>2065</v>
      </c>
      <c r="I2547" s="90" t="s">
        <v>2037</v>
      </c>
      <c r="J2547" s="90">
        <v>0</v>
      </c>
      <c r="K2547" s="90">
        <v>2</v>
      </c>
    </row>
    <row r="2548" spans="7:11">
      <c r="G2548" s="106">
        <v>41997</v>
      </c>
      <c r="H2548" s="90" t="s">
        <v>2035</v>
      </c>
      <c r="I2548" s="90" t="s">
        <v>2037</v>
      </c>
      <c r="J2548" s="90">
        <v>0.03</v>
      </c>
      <c r="K2548" s="90">
        <v>2</v>
      </c>
    </row>
    <row r="2549" spans="7:11">
      <c r="G2549" s="106">
        <v>41605</v>
      </c>
      <c r="H2549" s="90" t="s">
        <v>2060</v>
      </c>
      <c r="I2549" s="90" t="s">
        <v>2034</v>
      </c>
      <c r="J2549" s="90">
        <v>2.5000000000000001E-2</v>
      </c>
      <c r="K2549" s="90">
        <v>3</v>
      </c>
    </row>
    <row r="2550" spans="7:11">
      <c r="G2550" s="106">
        <v>41625</v>
      </c>
      <c r="H2550" s="90" t="s">
        <v>2033</v>
      </c>
      <c r="I2550" s="90" t="s">
        <v>2046</v>
      </c>
      <c r="J2550" s="90">
        <v>0.01</v>
      </c>
      <c r="K2550" s="90">
        <v>3</v>
      </c>
    </row>
    <row r="2551" spans="7:11">
      <c r="G2551" s="106">
        <v>41297</v>
      </c>
      <c r="H2551" s="90" t="s">
        <v>2047</v>
      </c>
      <c r="I2551" s="90" t="s">
        <v>2031</v>
      </c>
      <c r="J2551" s="90">
        <v>0</v>
      </c>
      <c r="K2551" s="90">
        <v>2</v>
      </c>
    </row>
    <row r="2552" spans="7:11">
      <c r="G2552" s="106">
        <v>41588</v>
      </c>
      <c r="H2552" s="90" t="s">
        <v>2061</v>
      </c>
      <c r="I2552" s="90" t="s">
        <v>2027</v>
      </c>
      <c r="J2552" s="90">
        <v>0.01</v>
      </c>
      <c r="K2552" s="90">
        <v>2</v>
      </c>
    </row>
    <row r="2553" spans="7:11">
      <c r="G2553" s="106">
        <v>41730</v>
      </c>
      <c r="H2553" s="90" t="s">
        <v>2087</v>
      </c>
      <c r="I2553" s="90" t="s">
        <v>2024</v>
      </c>
      <c r="J2553" s="90">
        <v>2.5000000000000001E-2</v>
      </c>
      <c r="K2553" s="90">
        <v>3</v>
      </c>
    </row>
    <row r="2554" spans="7:11">
      <c r="G2554" s="106">
        <v>41988</v>
      </c>
      <c r="H2554" s="90" t="s">
        <v>2089</v>
      </c>
      <c r="I2554" s="90" t="s">
        <v>2024</v>
      </c>
      <c r="J2554" s="90">
        <v>2.5000000000000001E-2</v>
      </c>
      <c r="K2554" s="90">
        <v>10</v>
      </c>
    </row>
    <row r="2555" spans="7:11">
      <c r="G2555" s="106">
        <v>41608</v>
      </c>
      <c r="H2555" s="90" t="s">
        <v>2059</v>
      </c>
      <c r="I2555" s="90" t="s">
        <v>2024</v>
      </c>
      <c r="J2555" s="90">
        <v>0.02</v>
      </c>
      <c r="K2555" s="90">
        <v>1</v>
      </c>
    </row>
    <row r="2556" spans="7:11">
      <c r="G2556" s="106">
        <v>41994</v>
      </c>
      <c r="H2556" s="90" t="s">
        <v>2061</v>
      </c>
      <c r="I2556" s="90" t="s">
        <v>2024</v>
      </c>
      <c r="J2556" s="90">
        <v>0</v>
      </c>
      <c r="K2556" s="90">
        <v>1</v>
      </c>
    </row>
    <row r="2557" spans="7:11">
      <c r="G2557" s="106">
        <v>41979</v>
      </c>
      <c r="H2557" s="90" t="s">
        <v>2049</v>
      </c>
      <c r="I2557" s="90" t="s">
        <v>2031</v>
      </c>
      <c r="J2557" s="90">
        <v>0.01</v>
      </c>
      <c r="K2557" s="90">
        <v>2</v>
      </c>
    </row>
    <row r="2558" spans="7:11">
      <c r="G2558" s="106">
        <v>41983</v>
      </c>
      <c r="H2558" s="90" t="s">
        <v>2096</v>
      </c>
      <c r="I2558" s="90" t="s">
        <v>2027</v>
      </c>
      <c r="J2558" s="90">
        <v>0</v>
      </c>
      <c r="K2558" s="90">
        <v>1</v>
      </c>
    </row>
    <row r="2559" spans="7:11">
      <c r="G2559" s="106">
        <v>41990</v>
      </c>
      <c r="H2559" s="90" t="s">
        <v>2087</v>
      </c>
      <c r="I2559" s="90" t="s">
        <v>2024</v>
      </c>
      <c r="J2559" s="90">
        <v>0</v>
      </c>
      <c r="K2559" s="90">
        <v>1</v>
      </c>
    </row>
    <row r="2560" spans="7:11">
      <c r="G2560" s="106">
        <v>41966</v>
      </c>
      <c r="H2560" s="90" t="s">
        <v>2049</v>
      </c>
      <c r="I2560" s="90" t="s">
        <v>2024</v>
      </c>
      <c r="J2560" s="90">
        <v>0.02</v>
      </c>
      <c r="K2560" s="90">
        <v>1</v>
      </c>
    </row>
    <row r="2561" spans="7:11">
      <c r="G2561" s="106">
        <v>41615</v>
      </c>
      <c r="H2561" s="90" t="s">
        <v>2038</v>
      </c>
      <c r="I2561" s="90" t="s">
        <v>2028</v>
      </c>
      <c r="J2561" s="90">
        <v>0</v>
      </c>
      <c r="K2561" s="90">
        <v>24</v>
      </c>
    </row>
    <row r="2562" spans="7:11">
      <c r="G2562" s="106">
        <v>41629</v>
      </c>
      <c r="H2562" s="90" t="s">
        <v>2042</v>
      </c>
      <c r="I2562" s="90" t="s">
        <v>2043</v>
      </c>
      <c r="J2562" s="90">
        <v>0</v>
      </c>
      <c r="K2562" s="90">
        <v>3</v>
      </c>
    </row>
    <row r="2563" spans="7:11">
      <c r="G2563" s="106">
        <v>41608</v>
      </c>
      <c r="H2563" s="90" t="s">
        <v>2038</v>
      </c>
      <c r="I2563" s="90" t="s">
        <v>2023</v>
      </c>
      <c r="J2563" s="90">
        <v>1.4999999999999999E-2</v>
      </c>
      <c r="K2563" s="90">
        <v>3</v>
      </c>
    </row>
    <row r="2564" spans="7:11">
      <c r="G2564" s="106">
        <v>41440</v>
      </c>
      <c r="H2564" s="90" t="s">
        <v>2049</v>
      </c>
      <c r="I2564" s="90" t="s">
        <v>2034</v>
      </c>
      <c r="J2564" s="90">
        <v>0</v>
      </c>
      <c r="K2564" s="90">
        <v>3</v>
      </c>
    </row>
    <row r="2565" spans="7:11">
      <c r="G2565" s="106">
        <v>41600</v>
      </c>
      <c r="H2565" s="90" t="s">
        <v>2060</v>
      </c>
      <c r="I2565" s="90" t="s">
        <v>2024</v>
      </c>
      <c r="J2565" s="90">
        <v>1.4999999999999999E-2</v>
      </c>
      <c r="K2565" s="90">
        <v>3</v>
      </c>
    </row>
    <row r="2566" spans="7:11">
      <c r="G2566" s="106">
        <v>41623</v>
      </c>
      <c r="H2566" s="90" t="s">
        <v>2075</v>
      </c>
      <c r="I2566" s="90" t="s">
        <v>2027</v>
      </c>
      <c r="J2566" s="90">
        <v>0</v>
      </c>
      <c r="K2566" s="90">
        <v>3</v>
      </c>
    </row>
    <row r="2567" spans="7:11">
      <c r="G2567" s="106">
        <v>41585</v>
      </c>
      <c r="H2567" s="90" t="s">
        <v>2025</v>
      </c>
      <c r="I2567" s="90" t="s">
        <v>2027</v>
      </c>
      <c r="J2567" s="90">
        <v>0</v>
      </c>
      <c r="K2567" s="90">
        <v>2</v>
      </c>
    </row>
    <row r="2568" spans="7:11">
      <c r="G2568" s="106">
        <v>41605</v>
      </c>
      <c r="H2568" s="90" t="s">
        <v>2096</v>
      </c>
      <c r="I2568" s="90" t="s">
        <v>2034</v>
      </c>
      <c r="J2568" s="90">
        <v>1.4999999999999999E-2</v>
      </c>
      <c r="K2568" s="90">
        <v>2</v>
      </c>
    </row>
    <row r="2569" spans="7:11">
      <c r="G2569" s="106">
        <v>41599</v>
      </c>
      <c r="H2569" s="90" t="s">
        <v>2051</v>
      </c>
      <c r="I2569" s="90" t="s">
        <v>2043</v>
      </c>
      <c r="J2569" s="90">
        <v>1.4999999999999999E-2</v>
      </c>
      <c r="K2569" s="90">
        <v>2</v>
      </c>
    </row>
    <row r="2570" spans="7:11">
      <c r="G2570" s="106">
        <v>41964</v>
      </c>
      <c r="H2570" s="90" t="s">
        <v>2099</v>
      </c>
      <c r="I2570" s="90" t="s">
        <v>2034</v>
      </c>
      <c r="J2570" s="90">
        <v>0.02</v>
      </c>
      <c r="K2570" s="90">
        <v>2</v>
      </c>
    </row>
    <row r="2571" spans="7:11">
      <c r="G2571" s="106">
        <v>41594</v>
      </c>
      <c r="H2571" s="90" t="s">
        <v>2054</v>
      </c>
      <c r="I2571" s="90" t="s">
        <v>2037</v>
      </c>
      <c r="J2571" s="90">
        <v>0</v>
      </c>
      <c r="K2571" s="90">
        <v>3</v>
      </c>
    </row>
    <row r="2572" spans="7:11">
      <c r="G2572" s="106">
        <v>41992</v>
      </c>
      <c r="H2572" s="90" t="s">
        <v>2036</v>
      </c>
      <c r="I2572" s="90" t="s">
        <v>2024</v>
      </c>
      <c r="J2572" s="90">
        <v>0.02</v>
      </c>
      <c r="K2572" s="90">
        <v>24</v>
      </c>
    </row>
    <row r="2573" spans="7:11">
      <c r="G2573" s="106">
        <v>41953</v>
      </c>
      <c r="H2573" s="90" t="s">
        <v>2084</v>
      </c>
      <c r="I2573" s="90" t="s">
        <v>2050</v>
      </c>
      <c r="J2573" s="90">
        <v>0.02</v>
      </c>
      <c r="K2573" s="90">
        <v>2</v>
      </c>
    </row>
    <row r="2574" spans="7:11">
      <c r="G2574" s="106">
        <v>41760</v>
      </c>
      <c r="H2574" s="90" t="s">
        <v>2051</v>
      </c>
      <c r="I2574" s="90" t="s">
        <v>2024</v>
      </c>
      <c r="J2574" s="90">
        <v>1.4999999999999999E-2</v>
      </c>
      <c r="K2574" s="90">
        <v>3</v>
      </c>
    </row>
    <row r="2575" spans="7:11">
      <c r="G2575" s="106">
        <v>41982</v>
      </c>
      <c r="H2575" s="90" t="s">
        <v>2077</v>
      </c>
      <c r="I2575" s="90" t="s">
        <v>2024</v>
      </c>
      <c r="J2575" s="90">
        <v>2.5000000000000001E-2</v>
      </c>
      <c r="K2575" s="90">
        <v>3</v>
      </c>
    </row>
    <row r="2576" spans="7:11">
      <c r="G2576" s="106">
        <v>41321</v>
      </c>
      <c r="H2576" s="90" t="s">
        <v>2077</v>
      </c>
      <c r="I2576" s="90" t="s">
        <v>2031</v>
      </c>
      <c r="J2576" s="90">
        <v>0.01</v>
      </c>
      <c r="K2576" s="90">
        <v>3</v>
      </c>
    </row>
    <row r="2577" spans="7:11">
      <c r="G2577" s="106">
        <v>41828</v>
      </c>
      <c r="H2577" s="90" t="s">
        <v>2035</v>
      </c>
      <c r="I2577" s="90" t="s">
        <v>2024</v>
      </c>
      <c r="J2577" s="90">
        <v>0.02</v>
      </c>
      <c r="K2577" s="90">
        <v>17</v>
      </c>
    </row>
    <row r="2578" spans="7:11">
      <c r="G2578" s="106">
        <v>41326</v>
      </c>
      <c r="H2578" s="90" t="s">
        <v>2098</v>
      </c>
      <c r="I2578" s="90" t="s">
        <v>2034</v>
      </c>
      <c r="J2578" s="90">
        <v>2.5000000000000001E-2</v>
      </c>
      <c r="K2578" s="90">
        <v>2</v>
      </c>
    </row>
    <row r="2579" spans="7:11">
      <c r="G2579" s="106">
        <v>41603</v>
      </c>
      <c r="H2579" s="90" t="s">
        <v>2087</v>
      </c>
      <c r="I2579" s="90" t="s">
        <v>2043</v>
      </c>
      <c r="J2579" s="90">
        <v>0</v>
      </c>
      <c r="K2579" s="90">
        <v>3</v>
      </c>
    </row>
    <row r="2580" spans="7:11">
      <c r="G2580" s="106">
        <v>41963</v>
      </c>
      <c r="H2580" s="90" t="s">
        <v>2039</v>
      </c>
      <c r="I2580" s="90" t="s">
        <v>2019</v>
      </c>
      <c r="J2580" s="90">
        <v>0</v>
      </c>
      <c r="K2580" s="90">
        <v>2</v>
      </c>
    </row>
    <row r="2581" spans="7:11">
      <c r="G2581" s="106">
        <v>41939</v>
      </c>
      <c r="H2581" s="90" t="s">
        <v>2049</v>
      </c>
      <c r="I2581" s="90" t="s">
        <v>2031</v>
      </c>
      <c r="J2581" s="90">
        <v>0</v>
      </c>
      <c r="K2581" s="90">
        <v>16</v>
      </c>
    </row>
    <row r="2582" spans="7:11">
      <c r="G2582" s="106">
        <v>41386</v>
      </c>
      <c r="H2582" s="90" t="s">
        <v>2082</v>
      </c>
      <c r="I2582" s="90" t="s">
        <v>2027</v>
      </c>
      <c r="J2582" s="90">
        <v>0</v>
      </c>
      <c r="K2582" s="90">
        <v>3</v>
      </c>
    </row>
    <row r="2583" spans="7:11">
      <c r="G2583" s="106">
        <v>41995</v>
      </c>
      <c r="H2583" s="90" t="s">
        <v>2073</v>
      </c>
      <c r="I2583" s="90" t="s">
        <v>2028</v>
      </c>
      <c r="J2583" s="90">
        <v>0</v>
      </c>
      <c r="K2583" s="90">
        <v>3</v>
      </c>
    </row>
    <row r="2584" spans="7:11">
      <c r="G2584" s="106">
        <v>41959</v>
      </c>
      <c r="H2584" s="90" t="s">
        <v>2029</v>
      </c>
      <c r="I2584" s="90" t="s">
        <v>2027</v>
      </c>
      <c r="J2584" s="90">
        <v>2.5000000000000001E-2</v>
      </c>
      <c r="K2584" s="90">
        <v>2</v>
      </c>
    </row>
    <row r="2585" spans="7:11">
      <c r="G2585" s="106">
        <v>41990</v>
      </c>
      <c r="H2585" s="90" t="s">
        <v>2075</v>
      </c>
      <c r="I2585" s="90" t="s">
        <v>2027</v>
      </c>
      <c r="J2585" s="90">
        <v>0.01</v>
      </c>
      <c r="K2585" s="90">
        <v>6</v>
      </c>
    </row>
    <row r="2586" spans="7:11">
      <c r="G2586" s="106">
        <v>41984</v>
      </c>
      <c r="H2586" s="90" t="s">
        <v>2084</v>
      </c>
      <c r="I2586" s="90" t="s">
        <v>2031</v>
      </c>
      <c r="J2586" s="90">
        <v>2.5000000000000001E-2</v>
      </c>
      <c r="K2586" s="90">
        <v>2</v>
      </c>
    </row>
    <row r="2587" spans="7:11">
      <c r="G2587" s="106">
        <v>41954</v>
      </c>
      <c r="H2587" s="90" t="s">
        <v>2025</v>
      </c>
      <c r="I2587" s="90" t="s">
        <v>2034</v>
      </c>
      <c r="J2587" s="90">
        <v>0</v>
      </c>
      <c r="K2587" s="90">
        <v>1</v>
      </c>
    </row>
    <row r="2588" spans="7:11">
      <c r="G2588" s="106">
        <v>41804</v>
      </c>
      <c r="H2588" s="90" t="s">
        <v>2035</v>
      </c>
      <c r="I2588" s="90" t="s">
        <v>2046</v>
      </c>
      <c r="J2588" s="90">
        <v>2.5000000000000001E-2</v>
      </c>
      <c r="K2588" s="90">
        <v>3</v>
      </c>
    </row>
    <row r="2589" spans="7:11">
      <c r="G2589" s="106">
        <v>42003</v>
      </c>
      <c r="H2589" s="90" t="s">
        <v>2048</v>
      </c>
      <c r="I2589" s="90" t="s">
        <v>2031</v>
      </c>
      <c r="J2589" s="90">
        <v>0.03</v>
      </c>
      <c r="K2589" s="90">
        <v>6</v>
      </c>
    </row>
    <row r="2590" spans="7:11">
      <c r="G2590" s="106">
        <v>41633</v>
      </c>
      <c r="H2590" s="90" t="s">
        <v>2044</v>
      </c>
      <c r="I2590" s="90" t="s">
        <v>2024</v>
      </c>
      <c r="J2590" s="90">
        <v>0</v>
      </c>
      <c r="K2590" s="90">
        <v>3</v>
      </c>
    </row>
    <row r="2591" spans="7:11">
      <c r="G2591" s="106">
        <v>41978</v>
      </c>
      <c r="H2591" s="90" t="s">
        <v>2085</v>
      </c>
      <c r="I2591" s="90" t="s">
        <v>2024</v>
      </c>
      <c r="J2591" s="90">
        <v>0</v>
      </c>
      <c r="K2591" s="90">
        <v>2</v>
      </c>
    </row>
    <row r="2592" spans="7:11">
      <c r="G2592" s="106">
        <v>41597</v>
      </c>
      <c r="H2592" s="90" t="s">
        <v>2094</v>
      </c>
      <c r="I2592" s="90" t="s">
        <v>2046</v>
      </c>
      <c r="J2592" s="90">
        <v>0.02</v>
      </c>
      <c r="K2592" s="90">
        <v>1</v>
      </c>
    </row>
    <row r="2593" spans="7:11">
      <c r="G2593" s="106">
        <v>41956</v>
      </c>
      <c r="H2593" s="90" t="s">
        <v>2035</v>
      </c>
      <c r="I2593" s="90" t="s">
        <v>2027</v>
      </c>
      <c r="J2593" s="90">
        <v>0</v>
      </c>
      <c r="K2593" s="90">
        <v>2</v>
      </c>
    </row>
    <row r="2594" spans="7:11">
      <c r="G2594" s="106">
        <v>41634</v>
      </c>
      <c r="H2594" s="90" t="s">
        <v>2058</v>
      </c>
      <c r="I2594" s="90" t="s">
        <v>2019</v>
      </c>
      <c r="J2594" s="90">
        <v>0</v>
      </c>
      <c r="K2594" s="90">
        <v>3</v>
      </c>
    </row>
    <row r="2595" spans="7:11">
      <c r="G2595" s="106">
        <v>41975</v>
      </c>
      <c r="H2595" s="90" t="s">
        <v>2070</v>
      </c>
      <c r="I2595" s="90" t="s">
        <v>2040</v>
      </c>
      <c r="J2595" s="90">
        <v>0.03</v>
      </c>
      <c r="K2595" s="90">
        <v>4</v>
      </c>
    </row>
    <row r="2596" spans="7:11">
      <c r="G2596" s="106">
        <v>41667</v>
      </c>
      <c r="H2596" s="90" t="s">
        <v>2081</v>
      </c>
      <c r="I2596" s="90" t="s">
        <v>2040</v>
      </c>
      <c r="J2596" s="90">
        <v>0.03</v>
      </c>
      <c r="K2596" s="90">
        <v>3</v>
      </c>
    </row>
    <row r="2597" spans="7:11">
      <c r="G2597" s="106">
        <v>42004</v>
      </c>
      <c r="H2597" s="90" t="s">
        <v>2103</v>
      </c>
      <c r="I2597" s="90" t="s">
        <v>2028</v>
      </c>
      <c r="J2597" s="90">
        <v>0</v>
      </c>
      <c r="K2597" s="90">
        <v>2</v>
      </c>
    </row>
    <row r="2598" spans="7:11">
      <c r="G2598" s="106">
        <v>41616</v>
      </c>
      <c r="H2598" s="90" t="s">
        <v>2049</v>
      </c>
      <c r="I2598" s="90" t="s">
        <v>2024</v>
      </c>
      <c r="J2598" s="90">
        <v>0</v>
      </c>
      <c r="K2598" s="90">
        <v>2</v>
      </c>
    </row>
    <row r="2599" spans="7:11">
      <c r="G2599" s="106">
        <v>41442</v>
      </c>
      <c r="H2599" s="90" t="s">
        <v>2044</v>
      </c>
      <c r="I2599" s="90" t="s">
        <v>2040</v>
      </c>
      <c r="J2599" s="90">
        <v>0</v>
      </c>
      <c r="K2599" s="90">
        <v>2</v>
      </c>
    </row>
    <row r="2600" spans="7:11">
      <c r="G2600" s="106">
        <v>41964</v>
      </c>
      <c r="H2600" s="90" t="s">
        <v>2045</v>
      </c>
      <c r="I2600" s="90" t="s">
        <v>2034</v>
      </c>
      <c r="J2600" s="90">
        <v>0.01</v>
      </c>
      <c r="K2600" s="90">
        <v>19</v>
      </c>
    </row>
    <row r="2601" spans="7:11">
      <c r="G2601" s="106">
        <v>41580</v>
      </c>
      <c r="H2601" s="90" t="s">
        <v>2090</v>
      </c>
      <c r="I2601" s="90" t="s">
        <v>2024</v>
      </c>
      <c r="J2601" s="90">
        <v>0.02</v>
      </c>
      <c r="K2601" s="90">
        <v>3</v>
      </c>
    </row>
    <row r="2602" spans="7:11">
      <c r="G2602" s="106">
        <v>41411</v>
      </c>
      <c r="H2602" s="90" t="s">
        <v>2076</v>
      </c>
      <c r="I2602" s="90" t="s">
        <v>2034</v>
      </c>
      <c r="J2602" s="90">
        <v>0</v>
      </c>
      <c r="K2602" s="90">
        <v>3</v>
      </c>
    </row>
    <row r="2603" spans="7:11">
      <c r="G2603" s="106">
        <v>41794</v>
      </c>
      <c r="H2603" s="90" t="s">
        <v>2090</v>
      </c>
      <c r="I2603" s="90" t="s">
        <v>2034</v>
      </c>
      <c r="J2603" s="90">
        <v>0.02</v>
      </c>
      <c r="K2603" s="90">
        <v>1</v>
      </c>
    </row>
    <row r="2604" spans="7:11">
      <c r="G2604" s="106">
        <v>41581</v>
      </c>
      <c r="H2604" s="90" t="s">
        <v>2025</v>
      </c>
      <c r="I2604" s="90" t="s">
        <v>2019</v>
      </c>
      <c r="J2604" s="90">
        <v>1.4999999999999999E-2</v>
      </c>
      <c r="K2604" s="90">
        <v>2</v>
      </c>
    </row>
    <row r="2605" spans="7:11">
      <c r="G2605" s="106">
        <v>41583</v>
      </c>
      <c r="H2605" s="90" t="s">
        <v>2052</v>
      </c>
      <c r="I2605" s="90" t="s">
        <v>2034</v>
      </c>
      <c r="J2605" s="90">
        <v>0</v>
      </c>
      <c r="K2605" s="90">
        <v>1</v>
      </c>
    </row>
    <row r="2606" spans="7:11">
      <c r="G2606" s="106">
        <v>41964</v>
      </c>
      <c r="H2606" s="90" t="s">
        <v>2039</v>
      </c>
      <c r="I2606" s="90" t="s">
        <v>2034</v>
      </c>
      <c r="J2606" s="90">
        <v>0.02</v>
      </c>
      <c r="K2606" s="90">
        <v>1</v>
      </c>
    </row>
    <row r="2607" spans="7:11">
      <c r="G2607" s="106">
        <v>41851</v>
      </c>
      <c r="H2607" s="90" t="s">
        <v>2039</v>
      </c>
      <c r="I2607" s="90" t="s">
        <v>2034</v>
      </c>
      <c r="J2607" s="90">
        <v>0</v>
      </c>
      <c r="K2607" s="90">
        <v>2</v>
      </c>
    </row>
    <row r="2608" spans="7:11">
      <c r="G2608" s="106">
        <v>41589</v>
      </c>
      <c r="H2608" s="90" t="s">
        <v>2070</v>
      </c>
      <c r="I2608" s="90" t="s">
        <v>2034</v>
      </c>
      <c r="J2608" s="90">
        <v>1.4999999999999999E-2</v>
      </c>
      <c r="K2608" s="90">
        <v>2</v>
      </c>
    </row>
    <row r="2609" spans="7:11">
      <c r="G2609" s="106">
        <v>41927</v>
      </c>
      <c r="H2609" s="90" t="s">
        <v>2076</v>
      </c>
      <c r="I2609" s="90" t="s">
        <v>2028</v>
      </c>
      <c r="J2609" s="90">
        <v>0</v>
      </c>
      <c r="K2609" s="90">
        <v>3</v>
      </c>
    </row>
    <row r="2610" spans="7:11">
      <c r="G2610" s="106">
        <v>41638</v>
      </c>
      <c r="H2610" s="90" t="s">
        <v>2103</v>
      </c>
      <c r="I2610" s="90" t="s">
        <v>2028</v>
      </c>
      <c r="J2610" s="90">
        <v>0</v>
      </c>
      <c r="K2610" s="90">
        <v>3</v>
      </c>
    </row>
    <row r="2611" spans="7:11">
      <c r="G2611" s="106">
        <v>41993</v>
      </c>
      <c r="H2611" s="90" t="s">
        <v>2047</v>
      </c>
      <c r="I2611" s="90" t="s">
        <v>2037</v>
      </c>
      <c r="J2611" s="90">
        <v>0.01</v>
      </c>
      <c r="K2611" s="90">
        <v>3</v>
      </c>
    </row>
    <row r="2612" spans="7:11">
      <c r="G2612" s="106">
        <v>41561</v>
      </c>
      <c r="H2612" s="90" t="s">
        <v>2036</v>
      </c>
      <c r="I2612" s="90" t="s">
        <v>2019</v>
      </c>
      <c r="J2612" s="90">
        <v>1.4999999999999999E-2</v>
      </c>
      <c r="K2612" s="90">
        <v>1</v>
      </c>
    </row>
    <row r="2613" spans="7:11">
      <c r="G2613" s="106">
        <v>41583</v>
      </c>
      <c r="H2613" s="90" t="s">
        <v>2036</v>
      </c>
      <c r="I2613" s="90" t="s">
        <v>2034</v>
      </c>
      <c r="J2613" s="90">
        <v>2.5000000000000001E-2</v>
      </c>
      <c r="K2613" s="90">
        <v>1</v>
      </c>
    </row>
    <row r="2614" spans="7:11">
      <c r="G2614" s="106">
        <v>41600</v>
      </c>
      <c r="H2614" s="90" t="s">
        <v>2062</v>
      </c>
      <c r="I2614" s="90" t="s">
        <v>2034</v>
      </c>
      <c r="J2614" s="90">
        <v>1.4999999999999999E-2</v>
      </c>
      <c r="K2614" s="90">
        <v>2</v>
      </c>
    </row>
    <row r="2615" spans="7:11">
      <c r="G2615" s="106">
        <v>41593</v>
      </c>
      <c r="H2615" s="90" t="s">
        <v>2032</v>
      </c>
      <c r="I2615" s="90" t="s">
        <v>2031</v>
      </c>
      <c r="J2615" s="90">
        <v>0</v>
      </c>
      <c r="K2615" s="90">
        <v>4</v>
      </c>
    </row>
    <row r="2616" spans="7:11">
      <c r="G2616" s="106">
        <v>41617</v>
      </c>
      <c r="H2616" s="90" t="s">
        <v>2026</v>
      </c>
      <c r="I2616" s="90" t="s">
        <v>2040</v>
      </c>
      <c r="J2616" s="90">
        <v>0</v>
      </c>
      <c r="K2616" s="90">
        <v>21</v>
      </c>
    </row>
    <row r="2617" spans="7:11">
      <c r="G2617" s="106">
        <v>41589</v>
      </c>
      <c r="H2617" s="90" t="s">
        <v>2082</v>
      </c>
      <c r="I2617" s="90" t="s">
        <v>2019</v>
      </c>
      <c r="J2617" s="90">
        <v>0</v>
      </c>
      <c r="K2617" s="90">
        <v>2</v>
      </c>
    </row>
    <row r="2618" spans="7:11">
      <c r="G2618" s="106">
        <v>41759</v>
      </c>
      <c r="H2618" s="90" t="s">
        <v>2055</v>
      </c>
      <c r="I2618" s="90" t="s">
        <v>2034</v>
      </c>
      <c r="J2618" s="90">
        <v>1.4999999999999999E-2</v>
      </c>
      <c r="K2618" s="90">
        <v>1</v>
      </c>
    </row>
    <row r="2619" spans="7:11">
      <c r="G2619" s="106">
        <v>41619</v>
      </c>
      <c r="H2619" s="90" t="s">
        <v>2087</v>
      </c>
      <c r="I2619" s="90" t="s">
        <v>2046</v>
      </c>
      <c r="J2619" s="90">
        <v>0.03</v>
      </c>
      <c r="K2619" s="90">
        <v>3</v>
      </c>
    </row>
    <row r="2620" spans="7:11">
      <c r="G2620" s="106">
        <v>41974</v>
      </c>
      <c r="H2620" s="90" t="s">
        <v>2052</v>
      </c>
      <c r="I2620" s="90" t="s">
        <v>2046</v>
      </c>
      <c r="J2620" s="90">
        <v>1.4999999999999999E-2</v>
      </c>
      <c r="K2620" s="90">
        <v>3</v>
      </c>
    </row>
    <row r="2621" spans="7:11">
      <c r="G2621" s="106">
        <v>42000</v>
      </c>
      <c r="H2621" s="90" t="s">
        <v>2075</v>
      </c>
      <c r="I2621" s="90" t="s">
        <v>2046</v>
      </c>
      <c r="J2621" s="90">
        <v>0</v>
      </c>
      <c r="K2621" s="90">
        <v>3</v>
      </c>
    </row>
    <row r="2622" spans="7:11">
      <c r="G2622" s="106">
        <v>41515</v>
      </c>
      <c r="H2622" s="90" t="s">
        <v>2047</v>
      </c>
      <c r="I2622" s="90" t="s">
        <v>2024</v>
      </c>
      <c r="J2622" s="90">
        <v>0</v>
      </c>
      <c r="K2622" s="90">
        <v>2</v>
      </c>
    </row>
    <row r="2623" spans="7:11">
      <c r="G2623" s="106">
        <v>41987</v>
      </c>
      <c r="H2623" s="90" t="s">
        <v>2082</v>
      </c>
      <c r="I2623" s="90" t="s">
        <v>2024</v>
      </c>
      <c r="J2623" s="90">
        <v>0</v>
      </c>
      <c r="K2623" s="90">
        <v>1</v>
      </c>
    </row>
    <row r="2624" spans="7:11">
      <c r="G2624" s="106">
        <v>41610</v>
      </c>
      <c r="H2624" s="90" t="s">
        <v>2049</v>
      </c>
      <c r="I2624" s="90" t="s">
        <v>2031</v>
      </c>
      <c r="J2624" s="90">
        <v>1.4999999999999999E-2</v>
      </c>
      <c r="K2624" s="90">
        <v>2</v>
      </c>
    </row>
    <row r="2625" spans="7:11">
      <c r="G2625" s="106">
        <v>41977</v>
      </c>
      <c r="H2625" s="90" t="s">
        <v>2041</v>
      </c>
      <c r="I2625" s="90" t="s">
        <v>2034</v>
      </c>
      <c r="J2625" s="90">
        <v>0.02</v>
      </c>
      <c r="K2625" s="90">
        <v>1</v>
      </c>
    </row>
    <row r="2626" spans="7:11">
      <c r="G2626" s="106">
        <v>41948</v>
      </c>
      <c r="H2626" s="90" t="s">
        <v>2039</v>
      </c>
      <c r="I2626" s="90" t="s">
        <v>2027</v>
      </c>
      <c r="J2626" s="90">
        <v>0</v>
      </c>
      <c r="K2626" s="90">
        <v>4</v>
      </c>
    </row>
    <row r="2627" spans="7:11">
      <c r="G2627" s="106">
        <v>41829</v>
      </c>
      <c r="H2627" s="90" t="s">
        <v>2032</v>
      </c>
      <c r="I2627" s="90" t="s">
        <v>2034</v>
      </c>
      <c r="J2627" s="90">
        <v>0.03</v>
      </c>
      <c r="K2627" s="90">
        <v>2</v>
      </c>
    </row>
    <row r="2628" spans="7:11">
      <c r="G2628" s="106">
        <v>41589</v>
      </c>
      <c r="H2628" s="90" t="s">
        <v>2032</v>
      </c>
      <c r="I2628" s="90" t="s">
        <v>2028</v>
      </c>
      <c r="J2628" s="90">
        <v>0.02</v>
      </c>
      <c r="K2628" s="90">
        <v>2</v>
      </c>
    </row>
    <row r="2629" spans="7:11">
      <c r="G2629" s="106">
        <v>41619</v>
      </c>
      <c r="H2629" s="90" t="s">
        <v>2029</v>
      </c>
      <c r="I2629" s="90" t="s">
        <v>2019</v>
      </c>
      <c r="J2629" s="90">
        <v>0.01</v>
      </c>
      <c r="K2629" s="90">
        <v>2</v>
      </c>
    </row>
    <row r="2630" spans="7:11">
      <c r="G2630" s="106">
        <v>41996</v>
      </c>
      <c r="H2630" s="90" t="s">
        <v>2039</v>
      </c>
      <c r="I2630" s="90" t="s">
        <v>2027</v>
      </c>
      <c r="J2630" s="90">
        <v>0</v>
      </c>
      <c r="K2630" s="90">
        <v>2</v>
      </c>
    </row>
    <row r="2631" spans="7:11">
      <c r="G2631" s="106">
        <v>41997</v>
      </c>
      <c r="H2631" s="90" t="s">
        <v>2041</v>
      </c>
      <c r="I2631" s="90" t="s">
        <v>2046</v>
      </c>
      <c r="J2631" s="90">
        <v>0</v>
      </c>
      <c r="K2631" s="90">
        <v>3</v>
      </c>
    </row>
    <row r="2632" spans="7:11">
      <c r="G2632" s="106">
        <v>41585</v>
      </c>
      <c r="H2632" s="90" t="s">
        <v>2099</v>
      </c>
      <c r="I2632" s="90" t="s">
        <v>2046</v>
      </c>
      <c r="J2632" s="90">
        <v>0</v>
      </c>
      <c r="K2632" s="90">
        <v>1</v>
      </c>
    </row>
    <row r="2633" spans="7:11">
      <c r="G2633" s="106">
        <v>41812</v>
      </c>
      <c r="H2633" s="90" t="s">
        <v>2049</v>
      </c>
      <c r="I2633" s="90" t="s">
        <v>2037</v>
      </c>
      <c r="J2633" s="90">
        <v>2.5000000000000001E-2</v>
      </c>
      <c r="K2633" s="90">
        <v>2</v>
      </c>
    </row>
    <row r="2634" spans="7:11">
      <c r="G2634" s="106">
        <v>41947</v>
      </c>
      <c r="H2634" s="90" t="s">
        <v>2100</v>
      </c>
      <c r="I2634" s="90" t="s">
        <v>2028</v>
      </c>
      <c r="J2634" s="90">
        <v>0</v>
      </c>
      <c r="K2634" s="90">
        <v>2</v>
      </c>
    </row>
    <row r="2635" spans="7:11">
      <c r="G2635" s="106">
        <v>41959</v>
      </c>
      <c r="H2635" s="90" t="s">
        <v>2054</v>
      </c>
      <c r="I2635" s="90" t="s">
        <v>2028</v>
      </c>
      <c r="J2635" s="90">
        <v>0</v>
      </c>
      <c r="K2635" s="90">
        <v>3</v>
      </c>
    </row>
    <row r="2636" spans="7:11">
      <c r="G2636" s="106">
        <v>41982</v>
      </c>
      <c r="H2636" s="90" t="s">
        <v>2077</v>
      </c>
      <c r="I2636" s="90" t="s">
        <v>2027</v>
      </c>
      <c r="J2636" s="90">
        <v>0.02</v>
      </c>
      <c r="K2636" s="90">
        <v>2</v>
      </c>
    </row>
    <row r="2637" spans="7:11">
      <c r="G2637" s="106">
        <v>41958</v>
      </c>
      <c r="H2637" s="90" t="s">
        <v>2052</v>
      </c>
      <c r="I2637" s="90" t="s">
        <v>2028</v>
      </c>
      <c r="J2637" s="90">
        <v>0.03</v>
      </c>
      <c r="K2637" s="90">
        <v>2</v>
      </c>
    </row>
    <row r="2638" spans="7:11">
      <c r="G2638" s="106">
        <v>41293</v>
      </c>
      <c r="H2638" s="90" t="s">
        <v>2077</v>
      </c>
      <c r="I2638" s="90" t="s">
        <v>2040</v>
      </c>
      <c r="J2638" s="90">
        <v>0.02</v>
      </c>
      <c r="K2638" s="90">
        <v>3</v>
      </c>
    </row>
    <row r="2639" spans="7:11">
      <c r="G2639" s="106">
        <v>41559</v>
      </c>
      <c r="H2639" s="90" t="s">
        <v>2073</v>
      </c>
      <c r="I2639" s="90" t="s">
        <v>2034</v>
      </c>
      <c r="J2639" s="90">
        <v>0</v>
      </c>
      <c r="K2639" s="90">
        <v>3</v>
      </c>
    </row>
    <row r="2640" spans="7:11">
      <c r="G2640" s="106">
        <v>41955</v>
      </c>
      <c r="H2640" s="90" t="s">
        <v>2093</v>
      </c>
      <c r="I2640" s="90" t="s">
        <v>2028</v>
      </c>
      <c r="J2640" s="90">
        <v>0</v>
      </c>
      <c r="K2640" s="90">
        <v>1</v>
      </c>
    </row>
    <row r="2641" spans="7:11">
      <c r="G2641" s="106">
        <v>41981</v>
      </c>
      <c r="H2641" s="90" t="s">
        <v>2097</v>
      </c>
      <c r="I2641" s="90" t="s">
        <v>2040</v>
      </c>
      <c r="J2641" s="90">
        <v>0.03</v>
      </c>
      <c r="K2641" s="90">
        <v>3</v>
      </c>
    </row>
    <row r="2642" spans="7:11">
      <c r="G2642" s="106">
        <v>41966</v>
      </c>
      <c r="H2642" s="90" t="s">
        <v>2030</v>
      </c>
      <c r="I2642" s="90" t="s">
        <v>2050</v>
      </c>
      <c r="J2642" s="90">
        <v>0</v>
      </c>
      <c r="K2642" s="90">
        <v>11</v>
      </c>
    </row>
    <row r="2643" spans="7:11">
      <c r="G2643" s="106">
        <v>41584</v>
      </c>
      <c r="H2643" s="90" t="s">
        <v>2060</v>
      </c>
      <c r="I2643" s="90" t="s">
        <v>2034</v>
      </c>
      <c r="J2643" s="90">
        <v>0</v>
      </c>
      <c r="K2643" s="90">
        <v>1</v>
      </c>
    </row>
    <row r="2644" spans="7:11">
      <c r="G2644" s="106">
        <v>41657</v>
      </c>
      <c r="H2644" s="90" t="s">
        <v>2069</v>
      </c>
      <c r="I2644" s="90" t="s">
        <v>2024</v>
      </c>
      <c r="J2644" s="90">
        <v>0</v>
      </c>
      <c r="K2644" s="90">
        <v>14</v>
      </c>
    </row>
    <row r="2645" spans="7:11">
      <c r="G2645" s="106">
        <v>41844</v>
      </c>
      <c r="H2645" s="90" t="s">
        <v>2095</v>
      </c>
      <c r="I2645" s="90" t="s">
        <v>2037</v>
      </c>
      <c r="J2645" s="90">
        <v>2.5000000000000001E-2</v>
      </c>
      <c r="K2645" s="90">
        <v>1</v>
      </c>
    </row>
    <row r="2646" spans="7:11">
      <c r="G2646" s="106">
        <v>41955</v>
      </c>
      <c r="H2646" s="90" t="s">
        <v>2095</v>
      </c>
      <c r="I2646" s="90" t="s">
        <v>2028</v>
      </c>
      <c r="J2646" s="90">
        <v>0.01</v>
      </c>
      <c r="K2646" s="90">
        <v>3</v>
      </c>
    </row>
    <row r="2647" spans="7:11">
      <c r="G2647" s="106">
        <v>41966</v>
      </c>
      <c r="H2647" s="90" t="s">
        <v>2062</v>
      </c>
      <c r="I2647" s="90" t="s">
        <v>2024</v>
      </c>
      <c r="J2647" s="90">
        <v>1.4999999999999999E-2</v>
      </c>
      <c r="K2647" s="90">
        <v>1</v>
      </c>
    </row>
    <row r="2648" spans="7:11">
      <c r="G2648" s="106">
        <v>41969</v>
      </c>
      <c r="H2648" s="90" t="s">
        <v>2090</v>
      </c>
      <c r="I2648" s="90" t="s">
        <v>2050</v>
      </c>
      <c r="J2648" s="90">
        <v>0.02</v>
      </c>
      <c r="K2648" s="90">
        <v>1</v>
      </c>
    </row>
    <row r="2649" spans="7:11">
      <c r="G2649" s="106">
        <v>41672</v>
      </c>
      <c r="H2649" s="90" t="s">
        <v>2103</v>
      </c>
      <c r="I2649" s="90" t="s">
        <v>2034</v>
      </c>
      <c r="J2649" s="90">
        <v>1.4999999999999999E-2</v>
      </c>
      <c r="K2649" s="90">
        <v>1</v>
      </c>
    </row>
    <row r="2650" spans="7:11">
      <c r="G2650" s="106">
        <v>41981</v>
      </c>
      <c r="H2650" s="90" t="s">
        <v>2072</v>
      </c>
      <c r="I2650" s="90" t="s">
        <v>2034</v>
      </c>
      <c r="J2650" s="90">
        <v>0</v>
      </c>
      <c r="K2650" s="90">
        <v>3</v>
      </c>
    </row>
    <row r="2651" spans="7:11">
      <c r="G2651" s="106">
        <v>41322</v>
      </c>
      <c r="H2651" s="90" t="s">
        <v>2032</v>
      </c>
      <c r="I2651" s="90" t="s">
        <v>2027</v>
      </c>
      <c r="J2651" s="90">
        <v>2.5000000000000001E-2</v>
      </c>
      <c r="K2651" s="90">
        <v>3</v>
      </c>
    </row>
    <row r="2652" spans="7:11">
      <c r="G2652" s="106">
        <v>41916</v>
      </c>
      <c r="H2652" s="90" t="s">
        <v>2090</v>
      </c>
      <c r="I2652" s="90" t="s">
        <v>2024</v>
      </c>
      <c r="J2652" s="90">
        <v>0.01</v>
      </c>
      <c r="K2652" s="90">
        <v>2</v>
      </c>
    </row>
    <row r="2653" spans="7:11">
      <c r="G2653" s="106">
        <v>41688</v>
      </c>
      <c r="H2653" s="90" t="s">
        <v>2049</v>
      </c>
      <c r="I2653" s="90" t="s">
        <v>2034</v>
      </c>
      <c r="J2653" s="90">
        <v>0.01</v>
      </c>
      <c r="K2653" s="90">
        <v>3</v>
      </c>
    </row>
    <row r="2654" spans="7:11">
      <c r="G2654" s="106">
        <v>41812</v>
      </c>
      <c r="H2654" s="90" t="s">
        <v>2087</v>
      </c>
      <c r="I2654" s="90" t="s">
        <v>2043</v>
      </c>
      <c r="J2654" s="90">
        <v>0</v>
      </c>
      <c r="K2654" s="90">
        <v>3</v>
      </c>
    </row>
    <row r="2655" spans="7:11">
      <c r="G2655" s="106">
        <v>41969</v>
      </c>
      <c r="H2655" s="90" t="s">
        <v>2095</v>
      </c>
      <c r="I2655" s="90" t="s">
        <v>2046</v>
      </c>
      <c r="J2655" s="90">
        <v>0</v>
      </c>
      <c r="K2655" s="90">
        <v>1</v>
      </c>
    </row>
    <row r="2656" spans="7:11">
      <c r="G2656" s="106">
        <v>41599</v>
      </c>
      <c r="H2656" s="90" t="s">
        <v>2065</v>
      </c>
      <c r="I2656" s="90" t="s">
        <v>2024</v>
      </c>
      <c r="J2656" s="90">
        <v>2.5000000000000001E-2</v>
      </c>
      <c r="K2656" s="90">
        <v>1</v>
      </c>
    </row>
    <row r="2657" spans="7:11">
      <c r="G2657" s="106">
        <v>41866</v>
      </c>
      <c r="H2657" s="90" t="s">
        <v>2090</v>
      </c>
      <c r="I2657" s="90" t="s">
        <v>2031</v>
      </c>
      <c r="J2657" s="90">
        <v>0.01</v>
      </c>
      <c r="K2657" s="90">
        <v>1</v>
      </c>
    </row>
    <row r="2658" spans="7:11">
      <c r="G2658" s="106">
        <v>41971</v>
      </c>
      <c r="H2658" s="90" t="s">
        <v>2094</v>
      </c>
      <c r="I2658" s="90" t="s">
        <v>2046</v>
      </c>
      <c r="J2658" s="90">
        <v>2.5000000000000001E-2</v>
      </c>
      <c r="K2658" s="90">
        <v>1</v>
      </c>
    </row>
    <row r="2659" spans="7:11">
      <c r="G2659" s="106">
        <v>41604</v>
      </c>
      <c r="H2659" s="90" t="s">
        <v>2047</v>
      </c>
      <c r="I2659" s="90" t="s">
        <v>2024</v>
      </c>
      <c r="J2659" s="90">
        <v>0</v>
      </c>
      <c r="K2659" s="90">
        <v>3</v>
      </c>
    </row>
    <row r="2660" spans="7:11">
      <c r="G2660" s="106">
        <v>42003</v>
      </c>
      <c r="H2660" s="90" t="s">
        <v>2033</v>
      </c>
      <c r="I2660" s="90" t="s">
        <v>2027</v>
      </c>
      <c r="J2660" s="90">
        <v>0</v>
      </c>
      <c r="K2660" s="90">
        <v>2</v>
      </c>
    </row>
    <row r="2661" spans="7:11">
      <c r="G2661" s="106">
        <v>41609</v>
      </c>
      <c r="H2661" s="90" t="s">
        <v>2025</v>
      </c>
      <c r="I2661" s="90" t="s">
        <v>2034</v>
      </c>
      <c r="J2661" s="90">
        <v>0.03</v>
      </c>
      <c r="K2661" s="90">
        <v>12</v>
      </c>
    </row>
    <row r="2662" spans="7:11">
      <c r="G2662" s="106">
        <v>41608</v>
      </c>
      <c r="H2662" s="90" t="s">
        <v>2079</v>
      </c>
      <c r="I2662" s="90" t="s">
        <v>2034</v>
      </c>
      <c r="J2662" s="90">
        <v>0.02</v>
      </c>
      <c r="K2662" s="90">
        <v>2</v>
      </c>
    </row>
    <row r="2663" spans="7:11">
      <c r="G2663" s="106">
        <v>41603</v>
      </c>
      <c r="H2663" s="90" t="s">
        <v>2103</v>
      </c>
      <c r="I2663" s="90" t="s">
        <v>2046</v>
      </c>
      <c r="J2663" s="90">
        <v>0.03</v>
      </c>
      <c r="K2663" s="90">
        <v>20</v>
      </c>
    </row>
    <row r="2664" spans="7:11">
      <c r="G2664" s="106">
        <v>41459</v>
      </c>
      <c r="H2664" s="90" t="s">
        <v>2058</v>
      </c>
      <c r="I2664" s="90" t="s">
        <v>2031</v>
      </c>
      <c r="J2664" s="90">
        <v>0.03</v>
      </c>
      <c r="K2664" s="90">
        <v>2</v>
      </c>
    </row>
    <row r="2665" spans="7:11">
      <c r="G2665" s="106">
        <v>41973</v>
      </c>
      <c r="H2665" s="90" t="s">
        <v>2076</v>
      </c>
      <c r="I2665" s="90" t="s">
        <v>2037</v>
      </c>
      <c r="J2665" s="90">
        <v>0.01</v>
      </c>
      <c r="K2665" s="90">
        <v>1</v>
      </c>
    </row>
    <row r="2666" spans="7:11">
      <c r="G2666" s="106">
        <v>41711</v>
      </c>
      <c r="H2666" s="90" t="s">
        <v>2025</v>
      </c>
      <c r="I2666" s="90" t="s">
        <v>2034</v>
      </c>
      <c r="J2666" s="90">
        <v>2.5000000000000001E-2</v>
      </c>
      <c r="K2666" s="90">
        <v>1</v>
      </c>
    </row>
    <row r="2667" spans="7:11">
      <c r="G2667" s="106">
        <v>41544</v>
      </c>
      <c r="H2667" s="90" t="s">
        <v>2096</v>
      </c>
      <c r="I2667" s="90" t="s">
        <v>2024</v>
      </c>
      <c r="J2667" s="90">
        <v>0</v>
      </c>
      <c r="K2667" s="90">
        <v>1</v>
      </c>
    </row>
    <row r="2668" spans="7:11">
      <c r="G2668" s="106">
        <v>41593</v>
      </c>
      <c r="H2668" s="90" t="s">
        <v>2059</v>
      </c>
      <c r="I2668" s="90" t="s">
        <v>2043</v>
      </c>
      <c r="J2668" s="90">
        <v>0</v>
      </c>
      <c r="K2668" s="90">
        <v>1</v>
      </c>
    </row>
    <row r="2669" spans="7:11">
      <c r="G2669" s="106">
        <v>41995</v>
      </c>
      <c r="H2669" s="90" t="s">
        <v>2058</v>
      </c>
      <c r="I2669" s="90" t="s">
        <v>2027</v>
      </c>
      <c r="J2669" s="90">
        <v>0.02</v>
      </c>
      <c r="K2669" s="90">
        <v>2</v>
      </c>
    </row>
    <row r="2670" spans="7:11">
      <c r="G2670" s="106">
        <v>41600</v>
      </c>
      <c r="H2670" s="90" t="s">
        <v>2079</v>
      </c>
      <c r="I2670" s="90" t="s">
        <v>2028</v>
      </c>
      <c r="J2670" s="90">
        <v>0</v>
      </c>
      <c r="K2670" s="90">
        <v>2</v>
      </c>
    </row>
    <row r="2671" spans="7:11">
      <c r="G2671" s="106">
        <v>41487</v>
      </c>
      <c r="H2671" s="90" t="s">
        <v>2032</v>
      </c>
      <c r="I2671" s="90" t="s">
        <v>2034</v>
      </c>
      <c r="J2671" s="90">
        <v>0.02</v>
      </c>
      <c r="K2671" s="90">
        <v>13</v>
      </c>
    </row>
    <row r="2672" spans="7:11">
      <c r="G2672" s="106">
        <v>41951</v>
      </c>
      <c r="H2672" s="90" t="s">
        <v>2095</v>
      </c>
      <c r="I2672" s="90" t="s">
        <v>2024</v>
      </c>
      <c r="J2672" s="90">
        <v>0.02</v>
      </c>
      <c r="K2672" s="90">
        <v>22</v>
      </c>
    </row>
    <row r="2673" spans="7:11">
      <c r="G2673" s="106">
        <v>41625</v>
      </c>
      <c r="H2673" s="90" t="s">
        <v>2095</v>
      </c>
      <c r="I2673" s="90" t="s">
        <v>2019</v>
      </c>
      <c r="J2673" s="90">
        <v>0.02</v>
      </c>
      <c r="K2673" s="90">
        <v>2</v>
      </c>
    </row>
    <row r="2674" spans="7:11">
      <c r="G2674" s="106">
        <v>41988</v>
      </c>
      <c r="H2674" s="90" t="s">
        <v>2039</v>
      </c>
      <c r="I2674" s="90" t="s">
        <v>2031</v>
      </c>
      <c r="J2674" s="90">
        <v>0.03</v>
      </c>
      <c r="K2674" s="90">
        <v>2</v>
      </c>
    </row>
    <row r="2675" spans="7:11">
      <c r="G2675" s="106">
        <v>41610</v>
      </c>
      <c r="H2675" s="90" t="s">
        <v>2051</v>
      </c>
      <c r="I2675" s="90" t="s">
        <v>2024</v>
      </c>
      <c r="J2675" s="90">
        <v>0</v>
      </c>
      <c r="K2675" s="90">
        <v>1</v>
      </c>
    </row>
    <row r="2676" spans="7:11">
      <c r="G2676" s="106">
        <v>42002</v>
      </c>
      <c r="H2676" s="90" t="s">
        <v>2083</v>
      </c>
      <c r="I2676" s="90" t="s">
        <v>2027</v>
      </c>
      <c r="J2676" s="90">
        <v>0</v>
      </c>
      <c r="K2676" s="90">
        <v>1</v>
      </c>
    </row>
    <row r="2677" spans="7:11">
      <c r="G2677" s="106">
        <v>41981</v>
      </c>
      <c r="H2677" s="90" t="s">
        <v>2087</v>
      </c>
      <c r="I2677" s="90" t="s">
        <v>2040</v>
      </c>
      <c r="J2677" s="90">
        <v>0.03</v>
      </c>
      <c r="K2677" s="90">
        <v>1</v>
      </c>
    </row>
    <row r="2678" spans="7:11">
      <c r="G2678" s="106">
        <v>41716</v>
      </c>
      <c r="H2678" s="90" t="s">
        <v>2085</v>
      </c>
      <c r="I2678" s="90" t="s">
        <v>2031</v>
      </c>
      <c r="J2678" s="90">
        <v>0</v>
      </c>
      <c r="K2678" s="90">
        <v>2</v>
      </c>
    </row>
    <row r="2679" spans="7:11">
      <c r="G2679" s="106">
        <v>41992</v>
      </c>
      <c r="H2679" s="90" t="s">
        <v>2067</v>
      </c>
      <c r="I2679" s="90" t="s">
        <v>2028</v>
      </c>
      <c r="J2679" s="90">
        <v>0.02</v>
      </c>
      <c r="K2679" s="90">
        <v>3</v>
      </c>
    </row>
    <row r="2680" spans="7:11">
      <c r="G2680" s="106">
        <v>41613</v>
      </c>
      <c r="H2680" s="90" t="s">
        <v>2047</v>
      </c>
      <c r="I2680" s="90" t="s">
        <v>2028</v>
      </c>
      <c r="J2680" s="90">
        <v>0.01</v>
      </c>
      <c r="K2680" s="90">
        <v>2</v>
      </c>
    </row>
    <row r="2681" spans="7:11">
      <c r="G2681" s="106">
        <v>41954</v>
      </c>
      <c r="H2681" s="90" t="s">
        <v>2093</v>
      </c>
      <c r="I2681" s="90" t="s">
        <v>2027</v>
      </c>
      <c r="J2681" s="90">
        <v>0.02</v>
      </c>
      <c r="K2681" s="90">
        <v>1</v>
      </c>
    </row>
    <row r="2682" spans="7:11">
      <c r="G2682" s="106">
        <v>41614</v>
      </c>
      <c r="H2682" s="90" t="s">
        <v>2100</v>
      </c>
      <c r="I2682" s="90" t="s">
        <v>2037</v>
      </c>
      <c r="J2682" s="90">
        <v>0.01</v>
      </c>
      <c r="K2682" s="90">
        <v>2</v>
      </c>
    </row>
    <row r="2683" spans="7:11">
      <c r="G2683" s="106">
        <v>41462</v>
      </c>
      <c r="H2683" s="90" t="s">
        <v>2077</v>
      </c>
      <c r="I2683" s="90" t="s">
        <v>2028</v>
      </c>
      <c r="J2683" s="90">
        <v>0.01</v>
      </c>
      <c r="K2683" s="90">
        <v>2</v>
      </c>
    </row>
    <row r="2684" spans="7:11">
      <c r="G2684" s="106">
        <v>41625</v>
      </c>
      <c r="H2684" s="90" t="s">
        <v>2099</v>
      </c>
      <c r="I2684" s="90" t="s">
        <v>2031</v>
      </c>
      <c r="J2684" s="90">
        <v>0</v>
      </c>
      <c r="K2684" s="90">
        <v>3</v>
      </c>
    </row>
    <row r="2685" spans="7:11">
      <c r="G2685" s="106">
        <v>41432</v>
      </c>
      <c r="H2685" s="90" t="s">
        <v>2036</v>
      </c>
      <c r="I2685" s="90" t="s">
        <v>2046</v>
      </c>
      <c r="J2685" s="90">
        <v>1.4999999999999999E-2</v>
      </c>
      <c r="K2685" s="90">
        <v>2</v>
      </c>
    </row>
    <row r="2686" spans="7:11">
      <c r="G2686" s="106">
        <v>41432</v>
      </c>
      <c r="H2686" s="90" t="s">
        <v>2039</v>
      </c>
      <c r="I2686" s="90" t="s">
        <v>2027</v>
      </c>
      <c r="J2686" s="90">
        <v>1.4999999999999999E-2</v>
      </c>
      <c r="K2686" s="90">
        <v>3</v>
      </c>
    </row>
    <row r="2687" spans="7:11">
      <c r="G2687" s="106">
        <v>41953</v>
      </c>
      <c r="H2687" s="90" t="s">
        <v>2069</v>
      </c>
      <c r="I2687" s="90" t="s">
        <v>2034</v>
      </c>
      <c r="J2687" s="90">
        <v>0</v>
      </c>
      <c r="K2687" s="90">
        <v>3</v>
      </c>
    </row>
    <row r="2688" spans="7:11">
      <c r="G2688" s="106">
        <v>41607</v>
      </c>
      <c r="H2688" s="90" t="s">
        <v>2052</v>
      </c>
      <c r="I2688" s="90" t="s">
        <v>2019</v>
      </c>
      <c r="J2688" s="90">
        <v>0</v>
      </c>
      <c r="K2688" s="90">
        <v>2</v>
      </c>
    </row>
    <row r="2689" spans="7:11">
      <c r="G2689" s="106">
        <v>41829</v>
      </c>
      <c r="H2689" s="90" t="s">
        <v>2093</v>
      </c>
      <c r="I2689" s="90" t="s">
        <v>2034</v>
      </c>
      <c r="J2689" s="90">
        <v>0.01</v>
      </c>
      <c r="K2689" s="90">
        <v>1</v>
      </c>
    </row>
    <row r="2690" spans="7:11">
      <c r="G2690" s="106">
        <v>41933</v>
      </c>
      <c r="H2690" s="90" t="s">
        <v>2077</v>
      </c>
      <c r="I2690" s="90" t="s">
        <v>2034</v>
      </c>
      <c r="J2690" s="90">
        <v>0</v>
      </c>
      <c r="K2690" s="90">
        <v>3</v>
      </c>
    </row>
    <row r="2691" spans="7:11">
      <c r="G2691" s="106">
        <v>41589</v>
      </c>
      <c r="H2691" s="90" t="s">
        <v>2062</v>
      </c>
      <c r="I2691" s="90" t="s">
        <v>2046</v>
      </c>
      <c r="J2691" s="90">
        <v>0.01</v>
      </c>
      <c r="K2691" s="90">
        <v>3</v>
      </c>
    </row>
    <row r="2692" spans="7:11">
      <c r="G2692" s="106">
        <v>41604</v>
      </c>
      <c r="H2692" s="90" t="s">
        <v>2073</v>
      </c>
      <c r="I2692" s="90" t="s">
        <v>2028</v>
      </c>
      <c r="J2692" s="90">
        <v>0</v>
      </c>
      <c r="K2692" s="90">
        <v>2</v>
      </c>
    </row>
    <row r="2693" spans="7:11">
      <c r="G2693" s="106">
        <v>41613</v>
      </c>
      <c r="H2693" s="90" t="s">
        <v>2062</v>
      </c>
      <c r="I2693" s="90" t="s">
        <v>2027</v>
      </c>
      <c r="J2693" s="90">
        <v>1.4999999999999999E-2</v>
      </c>
      <c r="K2693" s="90">
        <v>2</v>
      </c>
    </row>
    <row r="2694" spans="7:11">
      <c r="G2694" s="106">
        <v>41593</v>
      </c>
      <c r="H2694" s="90" t="s">
        <v>2070</v>
      </c>
      <c r="I2694" s="90" t="s">
        <v>2027</v>
      </c>
      <c r="J2694" s="90">
        <v>0</v>
      </c>
      <c r="K2694" s="90">
        <v>3</v>
      </c>
    </row>
    <row r="2695" spans="7:11">
      <c r="G2695" s="106">
        <v>41992</v>
      </c>
      <c r="H2695" s="90" t="s">
        <v>2094</v>
      </c>
      <c r="I2695" s="90" t="s">
        <v>2037</v>
      </c>
      <c r="J2695" s="90">
        <v>0</v>
      </c>
      <c r="K2695" s="90">
        <v>1</v>
      </c>
    </row>
    <row r="2696" spans="7:11">
      <c r="G2696" s="106">
        <v>41783</v>
      </c>
      <c r="H2696" s="90" t="s">
        <v>2051</v>
      </c>
      <c r="I2696" s="90" t="s">
        <v>2019</v>
      </c>
      <c r="J2696" s="90">
        <v>0.02</v>
      </c>
      <c r="K2696" s="90">
        <v>2</v>
      </c>
    </row>
    <row r="2697" spans="7:11">
      <c r="G2697" s="106">
        <v>41592</v>
      </c>
      <c r="H2697" s="90" t="s">
        <v>2030</v>
      </c>
      <c r="I2697" s="90" t="s">
        <v>2050</v>
      </c>
      <c r="J2697" s="90">
        <v>0.02</v>
      </c>
      <c r="K2697" s="90">
        <v>2</v>
      </c>
    </row>
    <row r="2698" spans="7:11">
      <c r="G2698" s="106">
        <v>41465</v>
      </c>
      <c r="H2698" s="90" t="s">
        <v>2039</v>
      </c>
      <c r="I2698" s="90" t="s">
        <v>2043</v>
      </c>
      <c r="J2698" s="90">
        <v>0</v>
      </c>
      <c r="K2698" s="90">
        <v>22</v>
      </c>
    </row>
    <row r="2699" spans="7:11">
      <c r="G2699" s="106">
        <v>41999</v>
      </c>
      <c r="H2699" s="90" t="s">
        <v>2070</v>
      </c>
      <c r="I2699" s="90" t="s">
        <v>2031</v>
      </c>
      <c r="J2699" s="90">
        <v>1.4999999999999999E-2</v>
      </c>
      <c r="K2699" s="90">
        <v>3</v>
      </c>
    </row>
    <row r="2700" spans="7:11">
      <c r="G2700" s="106">
        <v>41970</v>
      </c>
      <c r="H2700" s="90" t="s">
        <v>2051</v>
      </c>
      <c r="I2700" s="90" t="s">
        <v>2046</v>
      </c>
      <c r="J2700" s="90">
        <v>0</v>
      </c>
      <c r="K2700" s="90">
        <v>3</v>
      </c>
    </row>
    <row r="2701" spans="7:11">
      <c r="G2701" s="106">
        <v>41575</v>
      </c>
      <c r="H2701" s="90" t="s">
        <v>2062</v>
      </c>
      <c r="I2701" s="90" t="s">
        <v>2027</v>
      </c>
      <c r="J2701" s="90">
        <v>0.01</v>
      </c>
      <c r="K2701" s="90">
        <v>20</v>
      </c>
    </row>
    <row r="2702" spans="7:11">
      <c r="G2702" s="106">
        <v>41967</v>
      </c>
      <c r="H2702" s="90" t="s">
        <v>2054</v>
      </c>
      <c r="I2702" s="90" t="s">
        <v>2046</v>
      </c>
      <c r="J2702" s="90">
        <v>0</v>
      </c>
      <c r="K2702" s="90">
        <v>2</v>
      </c>
    </row>
    <row r="2703" spans="7:11">
      <c r="G2703" s="106">
        <v>41985</v>
      </c>
      <c r="H2703" s="90" t="s">
        <v>2036</v>
      </c>
      <c r="I2703" s="90" t="s">
        <v>2040</v>
      </c>
      <c r="J2703" s="90">
        <v>0.01</v>
      </c>
      <c r="K2703" s="90">
        <v>2</v>
      </c>
    </row>
    <row r="2704" spans="7:11">
      <c r="G2704" s="106">
        <v>41607</v>
      </c>
      <c r="H2704" s="90" t="s">
        <v>2077</v>
      </c>
      <c r="I2704" s="90" t="s">
        <v>2046</v>
      </c>
      <c r="J2704" s="90">
        <v>0</v>
      </c>
      <c r="K2704" s="90">
        <v>3</v>
      </c>
    </row>
    <row r="2705" spans="7:11">
      <c r="G2705" s="106">
        <v>41962</v>
      </c>
      <c r="H2705" s="90" t="s">
        <v>2039</v>
      </c>
      <c r="I2705" s="90" t="s">
        <v>2019</v>
      </c>
      <c r="J2705" s="90">
        <v>0.03</v>
      </c>
      <c r="K2705" s="90">
        <v>1</v>
      </c>
    </row>
    <row r="2706" spans="7:11">
      <c r="G2706" s="106">
        <v>41766</v>
      </c>
      <c r="H2706" s="90" t="s">
        <v>2061</v>
      </c>
      <c r="I2706" s="90" t="s">
        <v>2043</v>
      </c>
      <c r="J2706" s="90">
        <v>2.5000000000000001E-2</v>
      </c>
      <c r="K2706" s="90">
        <v>2</v>
      </c>
    </row>
    <row r="2707" spans="7:11">
      <c r="G2707" s="106">
        <v>41614</v>
      </c>
      <c r="H2707" s="90" t="s">
        <v>2039</v>
      </c>
      <c r="I2707" s="90" t="s">
        <v>2034</v>
      </c>
      <c r="J2707" s="90">
        <v>1.4999999999999999E-2</v>
      </c>
      <c r="K2707" s="90">
        <v>1</v>
      </c>
    </row>
    <row r="2708" spans="7:11">
      <c r="G2708" s="106">
        <v>41585</v>
      </c>
      <c r="H2708" s="90" t="s">
        <v>2051</v>
      </c>
      <c r="I2708" s="90" t="s">
        <v>2027</v>
      </c>
      <c r="J2708" s="90">
        <v>0</v>
      </c>
      <c r="K2708" s="90">
        <v>3</v>
      </c>
    </row>
    <row r="2709" spans="7:11">
      <c r="G2709" s="106">
        <v>41647</v>
      </c>
      <c r="H2709" s="90" t="s">
        <v>2067</v>
      </c>
      <c r="I2709" s="90" t="s">
        <v>2043</v>
      </c>
      <c r="J2709" s="90">
        <v>0.02</v>
      </c>
      <c r="K2709" s="90">
        <v>2</v>
      </c>
    </row>
    <row r="2710" spans="7:11">
      <c r="G2710" s="106">
        <v>41972</v>
      </c>
      <c r="H2710" s="90" t="s">
        <v>2068</v>
      </c>
      <c r="I2710" s="90" t="s">
        <v>2028</v>
      </c>
      <c r="J2710" s="90">
        <v>0</v>
      </c>
      <c r="K2710" s="90">
        <v>10</v>
      </c>
    </row>
    <row r="2711" spans="7:11">
      <c r="G2711" s="106">
        <v>41898</v>
      </c>
      <c r="H2711" s="90" t="s">
        <v>2068</v>
      </c>
      <c r="I2711" s="90" t="s">
        <v>2034</v>
      </c>
      <c r="J2711" s="90">
        <v>0.02</v>
      </c>
      <c r="K2711" s="90">
        <v>2</v>
      </c>
    </row>
    <row r="2712" spans="7:11">
      <c r="G2712" s="106">
        <v>41569</v>
      </c>
      <c r="H2712" s="90" t="s">
        <v>2022</v>
      </c>
      <c r="I2712" s="90" t="s">
        <v>2024</v>
      </c>
      <c r="J2712" s="90">
        <v>0</v>
      </c>
      <c r="K2712" s="90">
        <v>1</v>
      </c>
    </row>
    <row r="2713" spans="7:11">
      <c r="G2713" s="106">
        <v>41976</v>
      </c>
      <c r="H2713" s="90" t="s">
        <v>2030</v>
      </c>
      <c r="I2713" s="90" t="s">
        <v>2019</v>
      </c>
      <c r="J2713" s="90">
        <v>0</v>
      </c>
      <c r="K2713" s="90">
        <v>3</v>
      </c>
    </row>
    <row r="2714" spans="7:11">
      <c r="G2714" s="106">
        <v>41952</v>
      </c>
      <c r="H2714" s="90" t="s">
        <v>2036</v>
      </c>
      <c r="I2714" s="90" t="s">
        <v>2024</v>
      </c>
      <c r="J2714" s="90">
        <v>2.5000000000000001E-2</v>
      </c>
      <c r="K2714" s="90">
        <v>2</v>
      </c>
    </row>
    <row r="2715" spans="7:11">
      <c r="G2715" s="106">
        <v>41981</v>
      </c>
      <c r="H2715" s="90" t="s">
        <v>2055</v>
      </c>
      <c r="I2715" s="90" t="s">
        <v>2024</v>
      </c>
      <c r="J2715" s="90">
        <v>0</v>
      </c>
      <c r="K2715" s="90">
        <v>3</v>
      </c>
    </row>
    <row r="2716" spans="7:11">
      <c r="G2716" s="106">
        <v>41600</v>
      </c>
      <c r="H2716" s="90" t="s">
        <v>2055</v>
      </c>
      <c r="I2716" s="90" t="s">
        <v>2040</v>
      </c>
      <c r="J2716" s="90">
        <v>2.5000000000000001E-2</v>
      </c>
      <c r="K2716" s="90">
        <v>2</v>
      </c>
    </row>
    <row r="2717" spans="7:11">
      <c r="G2717" s="106">
        <v>41871</v>
      </c>
      <c r="H2717" s="90" t="s">
        <v>2064</v>
      </c>
      <c r="I2717" s="90" t="s">
        <v>2050</v>
      </c>
      <c r="J2717" s="90">
        <v>0</v>
      </c>
      <c r="K2717" s="90">
        <v>2</v>
      </c>
    </row>
    <row r="2718" spans="7:11">
      <c r="G2718" s="106">
        <v>41947</v>
      </c>
      <c r="H2718" s="90" t="s">
        <v>2090</v>
      </c>
      <c r="I2718" s="90" t="s">
        <v>2040</v>
      </c>
      <c r="J2718" s="90">
        <v>0</v>
      </c>
      <c r="K2718" s="90">
        <v>2</v>
      </c>
    </row>
    <row r="2719" spans="7:11">
      <c r="G2719" s="106">
        <v>41540</v>
      </c>
      <c r="H2719" s="90" t="s">
        <v>2082</v>
      </c>
      <c r="I2719" s="90" t="s">
        <v>2027</v>
      </c>
      <c r="J2719" s="90">
        <v>0</v>
      </c>
      <c r="K2719" s="90">
        <v>1</v>
      </c>
    </row>
    <row r="2720" spans="7:11">
      <c r="G2720" s="106">
        <v>41629</v>
      </c>
      <c r="H2720" s="90" t="s">
        <v>2036</v>
      </c>
      <c r="I2720" s="90" t="s">
        <v>2050</v>
      </c>
      <c r="J2720" s="90">
        <v>1.4999999999999999E-2</v>
      </c>
      <c r="K2720" s="90">
        <v>2</v>
      </c>
    </row>
    <row r="2721" spans="7:11">
      <c r="G2721" s="106">
        <v>41599</v>
      </c>
      <c r="H2721" s="90" t="s">
        <v>2078</v>
      </c>
      <c r="I2721" s="90" t="s">
        <v>2019</v>
      </c>
      <c r="J2721" s="90">
        <v>2.5000000000000001E-2</v>
      </c>
      <c r="K2721" s="90">
        <v>2</v>
      </c>
    </row>
    <row r="2722" spans="7:11">
      <c r="G2722" s="106">
        <v>41979</v>
      </c>
      <c r="H2722" s="90" t="s">
        <v>2098</v>
      </c>
      <c r="I2722" s="90" t="s">
        <v>2034</v>
      </c>
      <c r="J2722" s="90">
        <v>0</v>
      </c>
      <c r="K2722" s="90">
        <v>1</v>
      </c>
    </row>
    <row r="2723" spans="7:11">
      <c r="G2723" s="106">
        <v>41605</v>
      </c>
      <c r="H2723" s="90" t="s">
        <v>2049</v>
      </c>
      <c r="I2723" s="90" t="s">
        <v>2046</v>
      </c>
      <c r="J2723" s="90">
        <v>0</v>
      </c>
      <c r="K2723" s="90">
        <v>3</v>
      </c>
    </row>
    <row r="2724" spans="7:11">
      <c r="G2724" s="106">
        <v>41991</v>
      </c>
      <c r="H2724" s="90" t="s">
        <v>2039</v>
      </c>
      <c r="I2724" s="90" t="s">
        <v>2046</v>
      </c>
      <c r="J2724" s="90">
        <v>0</v>
      </c>
      <c r="K2724" s="90">
        <v>3</v>
      </c>
    </row>
    <row r="2725" spans="7:11">
      <c r="G2725" s="106">
        <v>41873</v>
      </c>
      <c r="H2725" s="90" t="s">
        <v>2054</v>
      </c>
      <c r="I2725" s="90" t="s">
        <v>2040</v>
      </c>
      <c r="J2725" s="90">
        <v>0.02</v>
      </c>
      <c r="K2725" s="90">
        <v>2</v>
      </c>
    </row>
    <row r="2726" spans="7:11">
      <c r="G2726" s="106">
        <v>41966</v>
      </c>
      <c r="H2726" s="90" t="s">
        <v>2075</v>
      </c>
      <c r="I2726" s="90" t="s">
        <v>2046</v>
      </c>
      <c r="J2726" s="90">
        <v>0.01</v>
      </c>
      <c r="K2726" s="90">
        <v>3</v>
      </c>
    </row>
    <row r="2727" spans="7:11">
      <c r="G2727" s="106">
        <v>41960</v>
      </c>
      <c r="H2727" s="90" t="s">
        <v>2054</v>
      </c>
      <c r="I2727" s="90" t="s">
        <v>2046</v>
      </c>
      <c r="J2727" s="90">
        <v>1.4999999999999999E-2</v>
      </c>
      <c r="K2727" s="90">
        <v>4</v>
      </c>
    </row>
    <row r="2728" spans="7:11">
      <c r="G2728" s="106">
        <v>41947</v>
      </c>
      <c r="H2728" s="90" t="s">
        <v>2094</v>
      </c>
      <c r="I2728" s="90" t="s">
        <v>2024</v>
      </c>
      <c r="J2728" s="90">
        <v>0</v>
      </c>
      <c r="K2728" s="90">
        <v>3</v>
      </c>
    </row>
    <row r="2729" spans="7:11">
      <c r="G2729" s="106">
        <v>41637</v>
      </c>
      <c r="H2729" s="90" t="s">
        <v>2048</v>
      </c>
      <c r="I2729" s="90" t="s">
        <v>2027</v>
      </c>
      <c r="J2729" s="90">
        <v>2.5000000000000001E-2</v>
      </c>
      <c r="K2729" s="90">
        <v>2</v>
      </c>
    </row>
    <row r="2730" spans="7:11">
      <c r="G2730" s="106">
        <v>41615</v>
      </c>
      <c r="H2730" s="90" t="s">
        <v>2055</v>
      </c>
      <c r="I2730" s="90" t="s">
        <v>2024</v>
      </c>
      <c r="J2730" s="90">
        <v>1.4999999999999999E-2</v>
      </c>
      <c r="K2730" s="90">
        <v>2</v>
      </c>
    </row>
    <row r="2731" spans="7:11">
      <c r="G2731" s="106">
        <v>41621</v>
      </c>
      <c r="H2731" s="90" t="s">
        <v>2085</v>
      </c>
      <c r="I2731" s="90" t="s">
        <v>2031</v>
      </c>
      <c r="J2731" s="90">
        <v>0.02</v>
      </c>
      <c r="K2731" s="90">
        <v>3</v>
      </c>
    </row>
    <row r="2732" spans="7:11">
      <c r="G2732" s="106">
        <v>41632</v>
      </c>
      <c r="H2732" s="90" t="s">
        <v>2064</v>
      </c>
      <c r="I2732" s="90" t="s">
        <v>2028</v>
      </c>
      <c r="J2732" s="90">
        <v>2.5000000000000001E-2</v>
      </c>
      <c r="K2732" s="90">
        <v>3</v>
      </c>
    </row>
    <row r="2733" spans="7:11">
      <c r="G2733" s="106">
        <v>41886</v>
      </c>
      <c r="H2733" s="90" t="s">
        <v>2049</v>
      </c>
      <c r="I2733" s="90" t="s">
        <v>2027</v>
      </c>
      <c r="J2733" s="90">
        <v>0.03</v>
      </c>
      <c r="K2733" s="90">
        <v>3</v>
      </c>
    </row>
    <row r="2734" spans="7:11">
      <c r="G2734" s="106">
        <v>41662</v>
      </c>
      <c r="H2734" s="90" t="s">
        <v>2068</v>
      </c>
      <c r="I2734" s="90" t="s">
        <v>2024</v>
      </c>
      <c r="J2734" s="90">
        <v>0.01</v>
      </c>
      <c r="K2734" s="90">
        <v>2</v>
      </c>
    </row>
    <row r="2735" spans="7:11">
      <c r="G2735" s="106">
        <v>41594</v>
      </c>
      <c r="H2735" s="90" t="s">
        <v>2045</v>
      </c>
      <c r="I2735" s="90" t="s">
        <v>2028</v>
      </c>
      <c r="J2735" s="90">
        <v>0</v>
      </c>
      <c r="K2735" s="90">
        <v>1</v>
      </c>
    </row>
    <row r="2736" spans="7:11">
      <c r="G2736" s="106">
        <v>41593</v>
      </c>
      <c r="H2736" s="90" t="s">
        <v>2082</v>
      </c>
      <c r="I2736" s="90" t="s">
        <v>2028</v>
      </c>
      <c r="J2736" s="90">
        <v>0</v>
      </c>
      <c r="K2736" s="90">
        <v>3</v>
      </c>
    </row>
    <row r="2737" spans="7:11">
      <c r="G2737" s="106">
        <v>41837</v>
      </c>
      <c r="H2737" s="90" t="s">
        <v>2063</v>
      </c>
      <c r="I2737" s="90" t="s">
        <v>2043</v>
      </c>
      <c r="J2737" s="90">
        <v>0.03</v>
      </c>
      <c r="K2737" s="90">
        <v>2</v>
      </c>
    </row>
    <row r="2738" spans="7:11">
      <c r="G2738" s="106">
        <v>41637</v>
      </c>
      <c r="H2738" s="90" t="s">
        <v>2090</v>
      </c>
      <c r="I2738" s="90" t="s">
        <v>2050</v>
      </c>
      <c r="J2738" s="90">
        <v>0.02</v>
      </c>
      <c r="K2738" s="90">
        <v>2</v>
      </c>
    </row>
    <row r="2739" spans="7:11">
      <c r="G2739" s="106">
        <v>42000</v>
      </c>
      <c r="H2739" s="90" t="s">
        <v>2068</v>
      </c>
      <c r="I2739" s="90" t="s">
        <v>2028</v>
      </c>
      <c r="J2739" s="90">
        <v>0.03</v>
      </c>
      <c r="K2739" s="90">
        <v>24</v>
      </c>
    </row>
    <row r="2740" spans="7:11">
      <c r="G2740" s="106">
        <v>41469</v>
      </c>
      <c r="H2740" s="90" t="s">
        <v>2082</v>
      </c>
      <c r="I2740" s="90" t="s">
        <v>2034</v>
      </c>
      <c r="J2740" s="90">
        <v>0.01</v>
      </c>
      <c r="K2740" s="90">
        <v>13</v>
      </c>
    </row>
    <row r="2741" spans="7:11">
      <c r="G2741" s="106">
        <v>41594</v>
      </c>
      <c r="H2741" s="90" t="s">
        <v>2022</v>
      </c>
      <c r="I2741" s="90" t="s">
        <v>2034</v>
      </c>
      <c r="J2741" s="90">
        <v>1.4999999999999999E-2</v>
      </c>
      <c r="K2741" s="90">
        <v>3</v>
      </c>
    </row>
    <row r="2742" spans="7:11">
      <c r="G2742" s="106">
        <v>41625</v>
      </c>
      <c r="H2742" s="90" t="s">
        <v>2087</v>
      </c>
      <c r="I2742" s="90" t="s">
        <v>2024</v>
      </c>
      <c r="J2742" s="90">
        <v>1.4999999999999999E-2</v>
      </c>
      <c r="K2742" s="90">
        <v>3</v>
      </c>
    </row>
    <row r="2743" spans="7:11">
      <c r="G2743" s="106">
        <v>41611</v>
      </c>
      <c r="H2743" s="90" t="s">
        <v>2062</v>
      </c>
      <c r="I2743" s="90" t="s">
        <v>2034</v>
      </c>
      <c r="J2743" s="90">
        <v>0.02</v>
      </c>
      <c r="K2743" s="90">
        <v>1</v>
      </c>
    </row>
    <row r="2744" spans="7:11">
      <c r="G2744" s="106">
        <v>41978</v>
      </c>
      <c r="H2744" s="90" t="s">
        <v>2101</v>
      </c>
      <c r="I2744" s="90" t="s">
        <v>2027</v>
      </c>
      <c r="J2744" s="90">
        <v>0.01</v>
      </c>
      <c r="K2744" s="90">
        <v>3</v>
      </c>
    </row>
    <row r="2745" spans="7:11">
      <c r="G2745" s="106">
        <v>41739</v>
      </c>
      <c r="H2745" s="90" t="s">
        <v>2045</v>
      </c>
      <c r="I2745" s="90" t="s">
        <v>2043</v>
      </c>
      <c r="J2745" s="90">
        <v>0.01</v>
      </c>
      <c r="K2745" s="90">
        <v>2</v>
      </c>
    </row>
    <row r="2746" spans="7:11">
      <c r="G2746" s="106">
        <v>41982</v>
      </c>
      <c r="H2746" s="90" t="s">
        <v>2055</v>
      </c>
      <c r="I2746" s="90" t="s">
        <v>2034</v>
      </c>
      <c r="J2746" s="90">
        <v>0</v>
      </c>
      <c r="K2746" s="90">
        <v>1</v>
      </c>
    </row>
    <row r="2747" spans="7:11">
      <c r="G2747" s="106">
        <v>41593</v>
      </c>
      <c r="H2747" s="90" t="s">
        <v>2081</v>
      </c>
      <c r="I2747" s="90" t="s">
        <v>2019</v>
      </c>
      <c r="J2747" s="90">
        <v>1.4999999999999999E-2</v>
      </c>
      <c r="K2747" s="90">
        <v>3</v>
      </c>
    </row>
    <row r="2748" spans="7:11">
      <c r="G2748" s="106">
        <v>41997</v>
      </c>
      <c r="H2748" s="90" t="s">
        <v>2039</v>
      </c>
      <c r="I2748" s="90" t="s">
        <v>2028</v>
      </c>
      <c r="J2748" s="90">
        <v>0.03</v>
      </c>
      <c r="K2748" s="90">
        <v>3</v>
      </c>
    </row>
    <row r="2749" spans="7:11">
      <c r="G2749" s="106">
        <v>41960</v>
      </c>
      <c r="H2749" s="90" t="s">
        <v>2093</v>
      </c>
      <c r="I2749" s="90" t="s">
        <v>2031</v>
      </c>
      <c r="J2749" s="90">
        <v>0</v>
      </c>
      <c r="K2749" s="90">
        <v>8</v>
      </c>
    </row>
    <row r="2750" spans="7:11">
      <c r="G2750" s="106">
        <v>41295</v>
      </c>
      <c r="H2750" s="90" t="s">
        <v>2069</v>
      </c>
      <c r="I2750" s="90" t="s">
        <v>2034</v>
      </c>
      <c r="J2750" s="90">
        <v>0.01</v>
      </c>
      <c r="K2750" s="90">
        <v>3</v>
      </c>
    </row>
    <row r="2751" spans="7:11">
      <c r="G2751" s="106">
        <v>41620</v>
      </c>
      <c r="H2751" s="90" t="s">
        <v>2026</v>
      </c>
      <c r="I2751" s="90" t="s">
        <v>2034</v>
      </c>
      <c r="J2751" s="90">
        <v>0.02</v>
      </c>
      <c r="K2751" s="90">
        <v>1</v>
      </c>
    </row>
    <row r="2752" spans="7:11">
      <c r="G2752" s="106">
        <v>41852</v>
      </c>
      <c r="H2752" s="90" t="s">
        <v>2066</v>
      </c>
      <c r="I2752" s="90" t="s">
        <v>2027</v>
      </c>
      <c r="J2752" s="90">
        <v>0</v>
      </c>
      <c r="K2752" s="90">
        <v>3</v>
      </c>
    </row>
    <row r="2753" spans="7:11">
      <c r="G2753" s="106">
        <v>41616</v>
      </c>
      <c r="H2753" s="90" t="s">
        <v>2062</v>
      </c>
      <c r="I2753" s="90" t="s">
        <v>2034</v>
      </c>
      <c r="J2753" s="90">
        <v>0.02</v>
      </c>
      <c r="K2753" s="90">
        <v>2</v>
      </c>
    </row>
    <row r="2754" spans="7:11">
      <c r="G2754" s="106">
        <v>41615</v>
      </c>
      <c r="H2754" s="90" t="s">
        <v>2094</v>
      </c>
      <c r="I2754" s="90" t="s">
        <v>2040</v>
      </c>
      <c r="J2754" s="90">
        <v>0</v>
      </c>
      <c r="K2754" s="90">
        <v>4</v>
      </c>
    </row>
    <row r="2755" spans="7:11">
      <c r="G2755" s="106">
        <v>41947</v>
      </c>
      <c r="H2755" s="90" t="s">
        <v>2081</v>
      </c>
      <c r="I2755" s="90" t="s">
        <v>2037</v>
      </c>
      <c r="J2755" s="90">
        <v>0</v>
      </c>
      <c r="K2755" s="90">
        <v>3</v>
      </c>
    </row>
    <row r="2756" spans="7:11">
      <c r="G2756" s="106">
        <v>41593</v>
      </c>
      <c r="H2756" s="90" t="s">
        <v>2091</v>
      </c>
      <c r="I2756" s="90" t="s">
        <v>2024</v>
      </c>
      <c r="J2756" s="90">
        <v>0</v>
      </c>
      <c r="K2756" s="90">
        <v>2</v>
      </c>
    </row>
    <row r="2757" spans="7:11">
      <c r="G2757" s="106">
        <v>41988</v>
      </c>
      <c r="H2757" s="90" t="s">
        <v>2062</v>
      </c>
      <c r="I2757" s="90" t="s">
        <v>2028</v>
      </c>
      <c r="J2757" s="90">
        <v>0</v>
      </c>
      <c r="K2757" s="90">
        <v>22</v>
      </c>
    </row>
    <row r="2758" spans="7:11">
      <c r="G2758" s="106">
        <v>41589</v>
      </c>
      <c r="H2758" s="90" t="s">
        <v>2059</v>
      </c>
      <c r="I2758" s="90" t="s">
        <v>2027</v>
      </c>
      <c r="J2758" s="90">
        <v>0</v>
      </c>
      <c r="K2758" s="90">
        <v>3</v>
      </c>
    </row>
    <row r="2759" spans="7:11">
      <c r="G2759" s="106">
        <v>41403</v>
      </c>
      <c r="H2759" s="90" t="s">
        <v>2097</v>
      </c>
      <c r="I2759" s="90" t="s">
        <v>2028</v>
      </c>
      <c r="J2759" s="90">
        <v>2.5000000000000001E-2</v>
      </c>
      <c r="K2759" s="90">
        <v>3</v>
      </c>
    </row>
    <row r="2760" spans="7:11">
      <c r="G2760" s="106">
        <v>41608</v>
      </c>
      <c r="H2760" s="90" t="s">
        <v>2075</v>
      </c>
      <c r="I2760" s="90" t="s">
        <v>2043</v>
      </c>
      <c r="J2760" s="90">
        <v>0.02</v>
      </c>
      <c r="K2760" s="90">
        <v>1</v>
      </c>
    </row>
    <row r="2761" spans="7:11">
      <c r="G2761" s="106">
        <v>41487</v>
      </c>
      <c r="H2761" s="90" t="s">
        <v>2098</v>
      </c>
      <c r="I2761" s="90" t="s">
        <v>2034</v>
      </c>
      <c r="J2761" s="90">
        <v>0.02</v>
      </c>
      <c r="K2761" s="90">
        <v>3</v>
      </c>
    </row>
    <row r="2762" spans="7:11">
      <c r="G2762" s="106">
        <v>41355</v>
      </c>
      <c r="H2762" s="90" t="s">
        <v>2038</v>
      </c>
      <c r="I2762" s="90" t="s">
        <v>2050</v>
      </c>
      <c r="J2762" s="90">
        <v>0.02</v>
      </c>
      <c r="K2762" s="90">
        <v>1</v>
      </c>
    </row>
    <row r="2763" spans="7:11">
      <c r="G2763" s="106">
        <v>41626</v>
      </c>
      <c r="H2763" s="90" t="s">
        <v>2035</v>
      </c>
      <c r="I2763" s="90" t="s">
        <v>2027</v>
      </c>
      <c r="J2763" s="90">
        <v>0.03</v>
      </c>
      <c r="K2763" s="90">
        <v>2</v>
      </c>
    </row>
    <row r="2764" spans="7:11">
      <c r="G2764" s="106">
        <v>41949</v>
      </c>
      <c r="H2764" s="90" t="s">
        <v>2077</v>
      </c>
      <c r="I2764" s="90" t="s">
        <v>2046</v>
      </c>
      <c r="J2764" s="90">
        <v>0</v>
      </c>
      <c r="K2764" s="90">
        <v>3</v>
      </c>
    </row>
    <row r="2765" spans="7:11">
      <c r="G2765" s="106">
        <v>41984</v>
      </c>
      <c r="H2765" s="90" t="s">
        <v>2022</v>
      </c>
      <c r="I2765" s="90" t="s">
        <v>2040</v>
      </c>
      <c r="J2765" s="90">
        <v>0.03</v>
      </c>
      <c r="K2765" s="90">
        <v>2</v>
      </c>
    </row>
    <row r="2766" spans="7:11">
      <c r="G2766" s="106">
        <v>41589</v>
      </c>
      <c r="H2766" s="90" t="s">
        <v>2047</v>
      </c>
      <c r="I2766" s="90" t="s">
        <v>2027</v>
      </c>
      <c r="J2766" s="90">
        <v>1.4999999999999999E-2</v>
      </c>
      <c r="K2766" s="90">
        <v>1</v>
      </c>
    </row>
    <row r="2767" spans="7:11">
      <c r="G2767" s="106">
        <v>41628</v>
      </c>
      <c r="H2767" s="90" t="s">
        <v>2053</v>
      </c>
      <c r="I2767" s="90" t="s">
        <v>2040</v>
      </c>
      <c r="J2767" s="90">
        <v>0.03</v>
      </c>
      <c r="K2767" s="90">
        <v>2</v>
      </c>
    </row>
    <row r="2768" spans="7:11">
      <c r="G2768" s="106">
        <v>41512</v>
      </c>
      <c r="H2768" s="90" t="s">
        <v>2079</v>
      </c>
      <c r="I2768" s="90" t="s">
        <v>2027</v>
      </c>
      <c r="J2768" s="90">
        <v>0.03</v>
      </c>
      <c r="K2768" s="90">
        <v>1</v>
      </c>
    </row>
    <row r="2769" spans="7:11">
      <c r="G2769" s="106">
        <v>41613</v>
      </c>
      <c r="H2769" s="90" t="s">
        <v>2026</v>
      </c>
      <c r="I2769" s="90" t="s">
        <v>2046</v>
      </c>
      <c r="J2769" s="90">
        <v>0.01</v>
      </c>
      <c r="K2769" s="90">
        <v>1</v>
      </c>
    </row>
    <row r="2770" spans="7:11">
      <c r="G2770" s="106">
        <v>41614</v>
      </c>
      <c r="H2770" s="90" t="s">
        <v>2054</v>
      </c>
      <c r="I2770" s="90" t="s">
        <v>2027</v>
      </c>
      <c r="J2770" s="90">
        <v>0</v>
      </c>
      <c r="K2770" s="90">
        <v>3</v>
      </c>
    </row>
    <row r="2771" spans="7:11">
      <c r="G2771" s="106">
        <v>41598</v>
      </c>
      <c r="H2771" s="90" t="s">
        <v>2098</v>
      </c>
      <c r="I2771" s="90" t="s">
        <v>2034</v>
      </c>
      <c r="J2771" s="90">
        <v>0</v>
      </c>
      <c r="K2771" s="90">
        <v>16</v>
      </c>
    </row>
    <row r="2772" spans="7:11">
      <c r="G2772" s="106">
        <v>41613</v>
      </c>
      <c r="H2772" s="90" t="s">
        <v>2072</v>
      </c>
      <c r="I2772" s="90" t="s">
        <v>2034</v>
      </c>
      <c r="J2772" s="90">
        <v>0</v>
      </c>
      <c r="K2772" s="90">
        <v>3</v>
      </c>
    </row>
    <row r="2773" spans="7:11">
      <c r="G2773" s="106">
        <v>41596</v>
      </c>
      <c r="H2773" s="90" t="s">
        <v>2049</v>
      </c>
      <c r="I2773" s="90" t="s">
        <v>2031</v>
      </c>
      <c r="J2773" s="90">
        <v>0</v>
      </c>
      <c r="K2773" s="90">
        <v>1</v>
      </c>
    </row>
    <row r="2774" spans="7:11">
      <c r="G2774" s="106">
        <v>41417</v>
      </c>
      <c r="H2774" s="90" t="s">
        <v>2099</v>
      </c>
      <c r="I2774" s="90" t="s">
        <v>2028</v>
      </c>
      <c r="J2774" s="90">
        <v>0.01</v>
      </c>
      <c r="K2774" s="90">
        <v>3</v>
      </c>
    </row>
    <row r="2775" spans="7:11">
      <c r="G2775" s="106">
        <v>41586</v>
      </c>
      <c r="H2775" s="90" t="s">
        <v>2085</v>
      </c>
      <c r="I2775" s="90" t="s">
        <v>2028</v>
      </c>
      <c r="J2775" s="90">
        <v>0</v>
      </c>
      <c r="K2775" s="90">
        <v>2</v>
      </c>
    </row>
    <row r="2776" spans="7:11">
      <c r="G2776" s="106">
        <v>41585</v>
      </c>
      <c r="H2776" s="90" t="s">
        <v>2077</v>
      </c>
      <c r="I2776" s="90" t="s">
        <v>2034</v>
      </c>
      <c r="J2776" s="90">
        <v>2.5000000000000001E-2</v>
      </c>
      <c r="K2776" s="90">
        <v>1</v>
      </c>
    </row>
    <row r="2777" spans="7:11">
      <c r="G2777" s="106">
        <v>41956</v>
      </c>
      <c r="H2777" s="90" t="s">
        <v>2066</v>
      </c>
      <c r="I2777" s="90" t="s">
        <v>2024</v>
      </c>
      <c r="J2777" s="90">
        <v>0</v>
      </c>
      <c r="K2777" s="90">
        <v>3</v>
      </c>
    </row>
    <row r="2778" spans="7:11">
      <c r="G2778" s="106">
        <v>42004</v>
      </c>
      <c r="H2778" s="90" t="s">
        <v>2033</v>
      </c>
      <c r="I2778" s="90" t="s">
        <v>2027</v>
      </c>
      <c r="J2778" s="90">
        <v>0</v>
      </c>
      <c r="K2778" s="90">
        <v>1</v>
      </c>
    </row>
    <row r="2779" spans="7:11">
      <c r="G2779" s="106">
        <v>41782</v>
      </c>
      <c r="H2779" s="90" t="s">
        <v>2041</v>
      </c>
      <c r="I2779" s="90" t="s">
        <v>2046</v>
      </c>
      <c r="J2779" s="90">
        <v>0.02</v>
      </c>
      <c r="K2779" s="90">
        <v>3</v>
      </c>
    </row>
    <row r="2780" spans="7:11">
      <c r="G2780" s="106">
        <v>41618</v>
      </c>
      <c r="H2780" s="90" t="s">
        <v>2071</v>
      </c>
      <c r="I2780" s="90" t="s">
        <v>2028</v>
      </c>
      <c r="J2780" s="90">
        <v>0.03</v>
      </c>
      <c r="K2780" s="90">
        <v>1</v>
      </c>
    </row>
    <row r="2781" spans="7:11">
      <c r="G2781" s="106">
        <v>41415</v>
      </c>
      <c r="H2781" s="90" t="s">
        <v>2030</v>
      </c>
      <c r="I2781" s="90" t="s">
        <v>2034</v>
      </c>
      <c r="J2781" s="90">
        <v>0</v>
      </c>
      <c r="K2781" s="90">
        <v>2</v>
      </c>
    </row>
    <row r="2782" spans="7:11">
      <c r="G2782" s="106">
        <v>41592</v>
      </c>
      <c r="H2782" s="90" t="s">
        <v>2093</v>
      </c>
      <c r="I2782" s="90" t="s">
        <v>2028</v>
      </c>
      <c r="J2782" s="90">
        <v>0</v>
      </c>
      <c r="K2782" s="90">
        <v>1</v>
      </c>
    </row>
    <row r="2783" spans="7:11">
      <c r="G2783" s="106">
        <v>41954</v>
      </c>
      <c r="H2783" s="90" t="s">
        <v>2041</v>
      </c>
      <c r="I2783" s="90" t="s">
        <v>2023</v>
      </c>
      <c r="J2783" s="90">
        <v>0.02</v>
      </c>
      <c r="K2783" s="90">
        <v>2</v>
      </c>
    </row>
    <row r="2784" spans="7:11">
      <c r="G2784" s="106">
        <v>41374</v>
      </c>
      <c r="H2784" s="90" t="s">
        <v>2051</v>
      </c>
      <c r="I2784" s="90" t="s">
        <v>2043</v>
      </c>
      <c r="J2784" s="90">
        <v>0.01</v>
      </c>
      <c r="K2784" s="90">
        <v>2</v>
      </c>
    </row>
    <row r="2785" spans="7:11">
      <c r="G2785" s="106">
        <v>41608</v>
      </c>
      <c r="H2785" s="90" t="s">
        <v>2065</v>
      </c>
      <c r="I2785" s="90" t="s">
        <v>2028</v>
      </c>
      <c r="J2785" s="90">
        <v>0.01</v>
      </c>
      <c r="K2785" s="90">
        <v>1</v>
      </c>
    </row>
    <row r="2786" spans="7:11">
      <c r="G2786" s="106">
        <v>41944</v>
      </c>
      <c r="H2786" s="90" t="s">
        <v>2041</v>
      </c>
      <c r="I2786" s="90" t="s">
        <v>2046</v>
      </c>
      <c r="J2786" s="90">
        <v>0</v>
      </c>
      <c r="K2786" s="90">
        <v>3</v>
      </c>
    </row>
    <row r="2787" spans="7:11">
      <c r="G2787" s="106">
        <v>41582</v>
      </c>
      <c r="H2787" s="90" t="s">
        <v>2093</v>
      </c>
      <c r="I2787" s="90" t="s">
        <v>2043</v>
      </c>
      <c r="J2787" s="90">
        <v>0</v>
      </c>
      <c r="K2787" s="90">
        <v>2</v>
      </c>
    </row>
    <row r="2788" spans="7:11">
      <c r="G2788" s="106">
        <v>41815</v>
      </c>
      <c r="H2788" s="90" t="s">
        <v>2069</v>
      </c>
      <c r="I2788" s="90" t="s">
        <v>2019</v>
      </c>
      <c r="J2788" s="90">
        <v>1.4999999999999999E-2</v>
      </c>
      <c r="K2788" s="90">
        <v>3</v>
      </c>
    </row>
    <row r="2789" spans="7:11">
      <c r="G2789" s="106">
        <v>41625</v>
      </c>
      <c r="H2789" s="90" t="s">
        <v>2098</v>
      </c>
      <c r="I2789" s="90" t="s">
        <v>2046</v>
      </c>
      <c r="J2789" s="90">
        <v>2.5000000000000001E-2</v>
      </c>
      <c r="K2789" s="90">
        <v>2</v>
      </c>
    </row>
    <row r="2790" spans="7:11">
      <c r="G2790" s="106">
        <v>41983</v>
      </c>
      <c r="H2790" s="90" t="s">
        <v>2055</v>
      </c>
      <c r="I2790" s="90" t="s">
        <v>2024</v>
      </c>
      <c r="J2790" s="90">
        <v>0.01</v>
      </c>
      <c r="K2790" s="90">
        <v>3</v>
      </c>
    </row>
    <row r="2791" spans="7:11">
      <c r="G2791" s="106">
        <v>41998</v>
      </c>
      <c r="H2791" s="90" t="s">
        <v>2080</v>
      </c>
      <c r="I2791" s="90" t="s">
        <v>2037</v>
      </c>
      <c r="J2791" s="90">
        <v>0.02</v>
      </c>
      <c r="K2791" s="90">
        <v>2</v>
      </c>
    </row>
    <row r="2792" spans="7:11">
      <c r="G2792" s="106">
        <v>41392</v>
      </c>
      <c r="H2792" s="90" t="s">
        <v>2072</v>
      </c>
      <c r="I2792" s="90" t="s">
        <v>2028</v>
      </c>
      <c r="J2792" s="90">
        <v>0.02</v>
      </c>
      <c r="K2792" s="90">
        <v>3</v>
      </c>
    </row>
    <row r="2793" spans="7:11">
      <c r="G2793" s="106">
        <v>41956</v>
      </c>
      <c r="H2793" s="90" t="s">
        <v>2036</v>
      </c>
      <c r="I2793" s="90" t="s">
        <v>2046</v>
      </c>
      <c r="J2793" s="90">
        <v>0.03</v>
      </c>
      <c r="K2793" s="90">
        <v>3</v>
      </c>
    </row>
    <row r="2794" spans="7:11">
      <c r="G2794" s="106">
        <v>41628</v>
      </c>
      <c r="H2794" s="90" t="s">
        <v>2056</v>
      </c>
      <c r="I2794" s="90" t="s">
        <v>2028</v>
      </c>
      <c r="J2794" s="90">
        <v>0.03</v>
      </c>
      <c r="K2794" s="90">
        <v>4</v>
      </c>
    </row>
    <row r="2795" spans="7:11">
      <c r="G2795" s="106">
        <v>41584</v>
      </c>
      <c r="H2795" s="90" t="s">
        <v>2094</v>
      </c>
      <c r="I2795" s="90" t="s">
        <v>2024</v>
      </c>
      <c r="J2795" s="90">
        <v>0.03</v>
      </c>
      <c r="K2795" s="90">
        <v>2</v>
      </c>
    </row>
    <row r="2796" spans="7:11">
      <c r="G2796" s="106">
        <v>41990</v>
      </c>
      <c r="H2796" s="90" t="s">
        <v>2039</v>
      </c>
      <c r="I2796" s="90" t="s">
        <v>2034</v>
      </c>
      <c r="J2796" s="90">
        <v>0</v>
      </c>
      <c r="K2796" s="90">
        <v>15</v>
      </c>
    </row>
    <row r="2797" spans="7:11">
      <c r="G2797" s="106">
        <v>41610</v>
      </c>
      <c r="H2797" s="90" t="s">
        <v>2098</v>
      </c>
      <c r="I2797" s="90" t="s">
        <v>2050</v>
      </c>
      <c r="J2797" s="90">
        <v>0</v>
      </c>
      <c r="K2797" s="90">
        <v>2</v>
      </c>
    </row>
    <row r="2798" spans="7:11">
      <c r="G2798" s="106">
        <v>41684</v>
      </c>
      <c r="H2798" s="90" t="s">
        <v>2051</v>
      </c>
      <c r="I2798" s="90" t="s">
        <v>2034</v>
      </c>
      <c r="J2798" s="90">
        <v>0</v>
      </c>
      <c r="K2798" s="90">
        <v>3</v>
      </c>
    </row>
    <row r="2799" spans="7:11">
      <c r="G2799" s="106">
        <v>41978</v>
      </c>
      <c r="H2799" s="90" t="s">
        <v>2074</v>
      </c>
      <c r="I2799" s="90" t="s">
        <v>2034</v>
      </c>
      <c r="J2799" s="90">
        <v>0.03</v>
      </c>
      <c r="K2799" s="90">
        <v>2</v>
      </c>
    </row>
    <row r="2800" spans="7:11">
      <c r="G2800" s="106">
        <v>41952</v>
      </c>
      <c r="H2800" s="90" t="s">
        <v>2049</v>
      </c>
      <c r="I2800" s="90" t="s">
        <v>2031</v>
      </c>
      <c r="J2800" s="90">
        <v>0.01</v>
      </c>
      <c r="K2800" s="90">
        <v>3</v>
      </c>
    </row>
    <row r="2801" spans="7:11">
      <c r="G2801" s="106">
        <v>41343</v>
      </c>
      <c r="H2801" s="90" t="s">
        <v>2041</v>
      </c>
      <c r="I2801" s="90" t="s">
        <v>2043</v>
      </c>
      <c r="J2801" s="90">
        <v>0.01</v>
      </c>
      <c r="K2801" s="90">
        <v>2</v>
      </c>
    </row>
    <row r="2802" spans="7:11">
      <c r="G2802" s="106">
        <v>41972</v>
      </c>
      <c r="H2802" s="90" t="s">
        <v>2101</v>
      </c>
      <c r="I2802" s="90" t="s">
        <v>2046</v>
      </c>
      <c r="J2802" s="90">
        <v>0</v>
      </c>
      <c r="K2802" s="90">
        <v>2</v>
      </c>
    </row>
    <row r="2803" spans="7:11">
      <c r="G2803" s="106">
        <v>41877</v>
      </c>
      <c r="H2803" s="90" t="s">
        <v>2080</v>
      </c>
      <c r="I2803" s="90" t="s">
        <v>2034</v>
      </c>
      <c r="J2803" s="90">
        <v>0.01</v>
      </c>
      <c r="K2803" s="90">
        <v>3</v>
      </c>
    </row>
    <row r="2804" spans="7:11">
      <c r="G2804" s="106">
        <v>41989</v>
      </c>
      <c r="H2804" s="90" t="s">
        <v>2055</v>
      </c>
      <c r="I2804" s="90" t="s">
        <v>2031</v>
      </c>
      <c r="J2804" s="90">
        <v>0</v>
      </c>
      <c r="K2804" s="90">
        <v>1</v>
      </c>
    </row>
    <row r="2805" spans="7:11">
      <c r="G2805" s="106">
        <v>41426</v>
      </c>
      <c r="H2805" s="90" t="s">
        <v>2073</v>
      </c>
      <c r="I2805" s="90" t="s">
        <v>2043</v>
      </c>
      <c r="J2805" s="90">
        <v>0.01</v>
      </c>
      <c r="K2805" s="90">
        <v>7</v>
      </c>
    </row>
    <row r="2806" spans="7:11">
      <c r="G2806" s="106">
        <v>41632</v>
      </c>
      <c r="H2806" s="90" t="s">
        <v>2048</v>
      </c>
      <c r="I2806" s="90" t="s">
        <v>2019</v>
      </c>
      <c r="J2806" s="90">
        <v>0</v>
      </c>
      <c r="K2806" s="90">
        <v>3</v>
      </c>
    </row>
    <row r="2807" spans="7:11">
      <c r="G2807" s="106">
        <v>41656</v>
      </c>
      <c r="H2807" s="90" t="s">
        <v>2085</v>
      </c>
      <c r="I2807" s="90" t="s">
        <v>2034</v>
      </c>
      <c r="J2807" s="90">
        <v>2.5000000000000001E-2</v>
      </c>
      <c r="K2807" s="90">
        <v>2</v>
      </c>
    </row>
    <row r="2808" spans="7:11">
      <c r="G2808" s="106">
        <v>41884</v>
      </c>
      <c r="H2808" s="90" t="s">
        <v>2051</v>
      </c>
      <c r="I2808" s="90" t="s">
        <v>2037</v>
      </c>
      <c r="J2808" s="90">
        <v>0</v>
      </c>
      <c r="K2808" s="90">
        <v>2</v>
      </c>
    </row>
    <row r="2809" spans="7:11">
      <c r="G2809" s="106">
        <v>41609</v>
      </c>
      <c r="H2809" s="90" t="s">
        <v>2099</v>
      </c>
      <c r="I2809" s="90" t="s">
        <v>2024</v>
      </c>
      <c r="J2809" s="90">
        <v>0.01</v>
      </c>
      <c r="K2809" s="90">
        <v>2</v>
      </c>
    </row>
    <row r="2810" spans="7:11">
      <c r="G2810" s="106">
        <v>41636</v>
      </c>
      <c r="H2810" s="90" t="s">
        <v>2055</v>
      </c>
      <c r="I2810" s="90" t="s">
        <v>2028</v>
      </c>
      <c r="J2810" s="90">
        <v>0.03</v>
      </c>
      <c r="K2810" s="90">
        <v>3</v>
      </c>
    </row>
    <row r="2811" spans="7:11">
      <c r="G2811" s="106">
        <v>41998</v>
      </c>
      <c r="H2811" s="90" t="s">
        <v>2051</v>
      </c>
      <c r="I2811" s="90" t="s">
        <v>2027</v>
      </c>
      <c r="J2811" s="90">
        <v>0</v>
      </c>
      <c r="K2811" s="90">
        <v>3</v>
      </c>
    </row>
    <row r="2812" spans="7:11">
      <c r="G2812" s="106">
        <v>41947</v>
      </c>
      <c r="H2812" s="90" t="s">
        <v>2068</v>
      </c>
      <c r="I2812" s="90" t="s">
        <v>2028</v>
      </c>
      <c r="J2812" s="90">
        <v>2.5000000000000001E-2</v>
      </c>
      <c r="K2812" s="90">
        <v>2</v>
      </c>
    </row>
    <row r="2813" spans="7:11">
      <c r="G2813" s="106">
        <v>41997</v>
      </c>
      <c r="H2813" s="90" t="s">
        <v>2055</v>
      </c>
      <c r="I2813" s="90" t="s">
        <v>2028</v>
      </c>
      <c r="J2813" s="90">
        <v>0.01</v>
      </c>
      <c r="K2813" s="90">
        <v>2</v>
      </c>
    </row>
    <row r="2814" spans="7:11">
      <c r="G2814" s="106">
        <v>41506</v>
      </c>
      <c r="H2814" s="90" t="s">
        <v>2082</v>
      </c>
      <c r="I2814" s="90" t="s">
        <v>2024</v>
      </c>
      <c r="J2814" s="90">
        <v>0.01</v>
      </c>
      <c r="K2814" s="90">
        <v>1</v>
      </c>
    </row>
    <row r="2815" spans="7:11">
      <c r="G2815" s="106">
        <v>41380</v>
      </c>
      <c r="H2815" s="90" t="s">
        <v>2054</v>
      </c>
      <c r="I2815" s="90" t="s">
        <v>2040</v>
      </c>
      <c r="J2815" s="90">
        <v>2.5000000000000001E-2</v>
      </c>
      <c r="K2815" s="90">
        <v>3</v>
      </c>
    </row>
    <row r="2816" spans="7:11">
      <c r="G2816" s="106">
        <v>41621</v>
      </c>
      <c r="H2816" s="90" t="s">
        <v>2042</v>
      </c>
      <c r="I2816" s="90" t="s">
        <v>2050</v>
      </c>
      <c r="J2816" s="90">
        <v>0.03</v>
      </c>
      <c r="K2816" s="90">
        <v>2</v>
      </c>
    </row>
    <row r="2817" spans="7:11">
      <c r="G2817" s="106">
        <v>41969</v>
      </c>
      <c r="H2817" s="90" t="s">
        <v>2030</v>
      </c>
      <c r="I2817" s="90" t="s">
        <v>2024</v>
      </c>
      <c r="J2817" s="90">
        <v>0.01</v>
      </c>
      <c r="K2817" s="90">
        <v>3</v>
      </c>
    </row>
    <row r="2818" spans="7:11">
      <c r="G2818" s="106">
        <v>41620</v>
      </c>
      <c r="H2818" s="90" t="s">
        <v>2082</v>
      </c>
      <c r="I2818" s="90" t="s">
        <v>2031</v>
      </c>
      <c r="J2818" s="90">
        <v>0</v>
      </c>
      <c r="K2818" s="90">
        <v>1</v>
      </c>
    </row>
    <row r="2819" spans="7:11">
      <c r="G2819" s="106">
        <v>41963</v>
      </c>
      <c r="H2819" s="90" t="s">
        <v>2035</v>
      </c>
      <c r="I2819" s="90" t="s">
        <v>2027</v>
      </c>
      <c r="J2819" s="90">
        <v>0.01</v>
      </c>
      <c r="K2819" s="90">
        <v>1</v>
      </c>
    </row>
    <row r="2820" spans="7:11">
      <c r="G2820" s="106">
        <v>41983</v>
      </c>
      <c r="H2820" s="90" t="s">
        <v>2029</v>
      </c>
      <c r="I2820" s="90" t="s">
        <v>2034</v>
      </c>
      <c r="J2820" s="90">
        <v>0.03</v>
      </c>
      <c r="K2820" s="90">
        <v>2</v>
      </c>
    </row>
    <row r="2821" spans="7:11">
      <c r="G2821" s="106">
        <v>41438</v>
      </c>
      <c r="H2821" s="90" t="s">
        <v>2057</v>
      </c>
      <c r="I2821" s="90" t="s">
        <v>2037</v>
      </c>
      <c r="J2821" s="90">
        <v>2.5000000000000001E-2</v>
      </c>
      <c r="K2821" s="90">
        <v>14</v>
      </c>
    </row>
    <row r="2822" spans="7:11">
      <c r="G2822" s="106">
        <v>41559</v>
      </c>
      <c r="H2822" s="90" t="s">
        <v>2093</v>
      </c>
      <c r="I2822" s="90" t="s">
        <v>2034</v>
      </c>
      <c r="J2822" s="90">
        <v>0.02</v>
      </c>
      <c r="K2822" s="90">
        <v>3</v>
      </c>
    </row>
    <row r="2823" spans="7:11">
      <c r="G2823" s="106">
        <v>41961</v>
      </c>
      <c r="H2823" s="90" t="s">
        <v>2091</v>
      </c>
      <c r="I2823" s="90" t="s">
        <v>2027</v>
      </c>
      <c r="J2823" s="90">
        <v>0</v>
      </c>
      <c r="K2823" s="90">
        <v>3</v>
      </c>
    </row>
    <row r="2824" spans="7:11">
      <c r="G2824" s="106">
        <v>41952</v>
      </c>
      <c r="H2824" s="90" t="s">
        <v>2058</v>
      </c>
      <c r="I2824" s="90" t="s">
        <v>2034</v>
      </c>
      <c r="J2824" s="90">
        <v>0.01</v>
      </c>
      <c r="K2824" s="90">
        <v>3</v>
      </c>
    </row>
    <row r="2825" spans="7:11">
      <c r="G2825" s="106">
        <v>41629</v>
      </c>
      <c r="H2825" s="90" t="s">
        <v>2053</v>
      </c>
      <c r="I2825" s="90" t="s">
        <v>2027</v>
      </c>
      <c r="J2825" s="90">
        <v>0.02</v>
      </c>
      <c r="K2825" s="90">
        <v>3</v>
      </c>
    </row>
    <row r="2826" spans="7:11">
      <c r="G2826" s="106">
        <v>41961</v>
      </c>
      <c r="H2826" s="90" t="s">
        <v>2061</v>
      </c>
      <c r="I2826" s="90" t="s">
        <v>2027</v>
      </c>
      <c r="J2826" s="90">
        <v>0.03</v>
      </c>
      <c r="K2826" s="90">
        <v>3</v>
      </c>
    </row>
    <row r="2827" spans="7:11">
      <c r="G2827" s="106">
        <v>41512</v>
      </c>
      <c r="H2827" s="90" t="s">
        <v>2068</v>
      </c>
      <c r="I2827" s="90" t="s">
        <v>2024</v>
      </c>
      <c r="J2827" s="90">
        <v>0</v>
      </c>
      <c r="K2827" s="90">
        <v>2</v>
      </c>
    </row>
    <row r="2828" spans="7:11">
      <c r="G2828" s="106">
        <v>41615</v>
      </c>
      <c r="H2828" s="90" t="s">
        <v>2085</v>
      </c>
      <c r="I2828" s="90" t="s">
        <v>2019</v>
      </c>
      <c r="J2828" s="90">
        <v>0</v>
      </c>
      <c r="K2828" s="90">
        <v>1</v>
      </c>
    </row>
    <row r="2829" spans="7:11">
      <c r="G2829" s="106">
        <v>41430</v>
      </c>
      <c r="H2829" s="90" t="s">
        <v>2053</v>
      </c>
      <c r="I2829" s="90" t="s">
        <v>2028</v>
      </c>
      <c r="J2829" s="90">
        <v>0.03</v>
      </c>
      <c r="K2829" s="90">
        <v>2</v>
      </c>
    </row>
    <row r="2830" spans="7:11">
      <c r="G2830" s="106">
        <v>41947</v>
      </c>
      <c r="H2830" s="90" t="s">
        <v>2051</v>
      </c>
      <c r="I2830" s="90" t="s">
        <v>2043</v>
      </c>
      <c r="J2830" s="90">
        <v>0</v>
      </c>
      <c r="K2830" s="90">
        <v>3</v>
      </c>
    </row>
    <row r="2831" spans="7:11">
      <c r="G2831" s="106">
        <v>41947</v>
      </c>
      <c r="H2831" s="90" t="s">
        <v>2062</v>
      </c>
      <c r="I2831" s="90" t="s">
        <v>2028</v>
      </c>
      <c r="J2831" s="90">
        <v>0.01</v>
      </c>
      <c r="K2831" s="90">
        <v>3</v>
      </c>
    </row>
    <row r="2832" spans="7:11">
      <c r="G2832" s="106">
        <v>41863</v>
      </c>
      <c r="H2832" s="90" t="s">
        <v>2102</v>
      </c>
      <c r="I2832" s="90" t="s">
        <v>2024</v>
      </c>
      <c r="J2832" s="90">
        <v>0.01</v>
      </c>
      <c r="K2832" s="90">
        <v>2</v>
      </c>
    </row>
    <row r="2833" spans="7:11">
      <c r="G2833" s="106">
        <v>41992</v>
      </c>
      <c r="H2833" s="90" t="s">
        <v>2025</v>
      </c>
      <c r="I2833" s="90" t="s">
        <v>2024</v>
      </c>
      <c r="J2833" s="90">
        <v>0</v>
      </c>
      <c r="K2833" s="90">
        <v>2</v>
      </c>
    </row>
    <row r="2834" spans="7:11">
      <c r="G2834" s="106">
        <v>41948</v>
      </c>
      <c r="H2834" s="90" t="s">
        <v>2055</v>
      </c>
      <c r="I2834" s="90" t="s">
        <v>2019</v>
      </c>
      <c r="J2834" s="90">
        <v>0.02</v>
      </c>
      <c r="K2834" s="90">
        <v>3</v>
      </c>
    </row>
    <row r="2835" spans="7:11">
      <c r="G2835" s="106">
        <v>41619</v>
      </c>
      <c r="H2835" s="90" t="s">
        <v>2067</v>
      </c>
      <c r="I2835" s="90" t="s">
        <v>2043</v>
      </c>
      <c r="J2835" s="90">
        <v>0</v>
      </c>
      <c r="K2835" s="90">
        <v>16</v>
      </c>
    </row>
    <row r="2836" spans="7:11">
      <c r="G2836" s="106">
        <v>41994</v>
      </c>
      <c r="H2836" s="90" t="s">
        <v>2067</v>
      </c>
      <c r="I2836" s="90" t="s">
        <v>2040</v>
      </c>
      <c r="J2836" s="90">
        <v>0.01</v>
      </c>
      <c r="K2836" s="90">
        <v>2</v>
      </c>
    </row>
    <row r="2837" spans="7:11">
      <c r="G2837" s="106">
        <v>41950</v>
      </c>
      <c r="H2837" s="90" t="s">
        <v>2051</v>
      </c>
      <c r="I2837" s="90" t="s">
        <v>2024</v>
      </c>
      <c r="J2837" s="90">
        <v>0</v>
      </c>
      <c r="K2837" s="90">
        <v>2</v>
      </c>
    </row>
    <row r="2838" spans="7:11">
      <c r="G2838" s="106">
        <v>41630</v>
      </c>
      <c r="H2838" s="90" t="s">
        <v>2057</v>
      </c>
      <c r="I2838" s="90" t="s">
        <v>2037</v>
      </c>
      <c r="J2838" s="90">
        <v>2.5000000000000001E-2</v>
      </c>
      <c r="K2838" s="90">
        <v>2</v>
      </c>
    </row>
    <row r="2839" spans="7:11">
      <c r="G2839" s="106">
        <v>41983</v>
      </c>
      <c r="H2839" s="90" t="s">
        <v>2092</v>
      </c>
      <c r="I2839" s="90" t="s">
        <v>2034</v>
      </c>
      <c r="J2839" s="90">
        <v>0</v>
      </c>
      <c r="K2839" s="90">
        <v>2</v>
      </c>
    </row>
    <row r="2840" spans="7:11">
      <c r="G2840" s="106">
        <v>41605</v>
      </c>
      <c r="H2840" s="90" t="s">
        <v>2049</v>
      </c>
      <c r="I2840" s="90" t="s">
        <v>2024</v>
      </c>
      <c r="J2840" s="90">
        <v>0</v>
      </c>
      <c r="K2840" s="90">
        <v>2</v>
      </c>
    </row>
    <row r="2841" spans="7:11">
      <c r="G2841" s="106">
        <v>41613</v>
      </c>
      <c r="H2841" s="90" t="s">
        <v>2032</v>
      </c>
      <c r="I2841" s="90" t="s">
        <v>2040</v>
      </c>
      <c r="J2841" s="90">
        <v>0</v>
      </c>
      <c r="K2841" s="90">
        <v>1</v>
      </c>
    </row>
    <row r="2842" spans="7:11">
      <c r="G2842" s="106">
        <v>41631</v>
      </c>
      <c r="H2842" s="90" t="s">
        <v>2051</v>
      </c>
      <c r="I2842" s="90" t="s">
        <v>2028</v>
      </c>
      <c r="J2842" s="90">
        <v>0.01</v>
      </c>
      <c r="K2842" s="90">
        <v>2</v>
      </c>
    </row>
    <row r="2843" spans="7:11">
      <c r="G2843" s="106">
        <v>41990</v>
      </c>
      <c r="H2843" s="90" t="s">
        <v>2063</v>
      </c>
      <c r="I2843" s="90" t="s">
        <v>2037</v>
      </c>
      <c r="J2843" s="90">
        <v>0</v>
      </c>
      <c r="K2843" s="90">
        <v>3</v>
      </c>
    </row>
    <row r="2844" spans="7:11">
      <c r="G2844" s="106">
        <v>41742</v>
      </c>
      <c r="H2844" s="90" t="s">
        <v>2096</v>
      </c>
      <c r="I2844" s="90" t="s">
        <v>2031</v>
      </c>
      <c r="J2844" s="90">
        <v>0.01</v>
      </c>
      <c r="K2844" s="90">
        <v>1</v>
      </c>
    </row>
    <row r="2845" spans="7:11">
      <c r="G2845" s="106">
        <v>41618</v>
      </c>
      <c r="H2845" s="90" t="s">
        <v>2062</v>
      </c>
      <c r="I2845" s="90" t="s">
        <v>2019</v>
      </c>
      <c r="J2845" s="90">
        <v>0</v>
      </c>
      <c r="K2845" s="90">
        <v>2</v>
      </c>
    </row>
    <row r="2846" spans="7:11">
      <c r="G2846" s="106">
        <v>41579</v>
      </c>
      <c r="H2846" s="90" t="s">
        <v>2036</v>
      </c>
      <c r="I2846" s="90" t="s">
        <v>2024</v>
      </c>
      <c r="J2846" s="90">
        <v>0</v>
      </c>
      <c r="K2846" s="90">
        <v>14</v>
      </c>
    </row>
    <row r="2847" spans="7:11">
      <c r="G2847" s="106">
        <v>41867</v>
      </c>
      <c r="H2847" s="90" t="s">
        <v>2051</v>
      </c>
      <c r="I2847" s="90" t="s">
        <v>2019</v>
      </c>
      <c r="J2847" s="90">
        <v>0</v>
      </c>
      <c r="K2847" s="90">
        <v>12</v>
      </c>
    </row>
    <row r="2848" spans="7:11">
      <c r="G2848" s="106">
        <v>41839</v>
      </c>
      <c r="H2848" s="90" t="s">
        <v>2029</v>
      </c>
      <c r="I2848" s="90" t="s">
        <v>2024</v>
      </c>
      <c r="J2848" s="90">
        <v>0</v>
      </c>
      <c r="K2848" s="90">
        <v>1</v>
      </c>
    </row>
    <row r="2849" spans="7:11">
      <c r="G2849" s="106">
        <v>41683</v>
      </c>
      <c r="H2849" s="90" t="s">
        <v>2049</v>
      </c>
      <c r="I2849" s="90" t="s">
        <v>2050</v>
      </c>
      <c r="J2849" s="90">
        <v>0</v>
      </c>
      <c r="K2849" s="90">
        <v>2</v>
      </c>
    </row>
    <row r="2850" spans="7:11">
      <c r="G2850" s="106">
        <v>41992</v>
      </c>
      <c r="H2850" s="90" t="s">
        <v>2101</v>
      </c>
      <c r="I2850" s="90" t="s">
        <v>2040</v>
      </c>
      <c r="J2850" s="90">
        <v>0</v>
      </c>
      <c r="K2850" s="90">
        <v>1</v>
      </c>
    </row>
    <row r="2851" spans="7:11">
      <c r="G2851" s="106">
        <v>41627</v>
      </c>
      <c r="H2851" s="90" t="s">
        <v>2099</v>
      </c>
      <c r="I2851" s="90" t="s">
        <v>2043</v>
      </c>
      <c r="J2851" s="90">
        <v>0</v>
      </c>
      <c r="K2851" s="90">
        <v>3</v>
      </c>
    </row>
    <row r="2852" spans="7:11">
      <c r="G2852" s="106">
        <v>41944</v>
      </c>
      <c r="H2852" s="90" t="s">
        <v>2063</v>
      </c>
      <c r="I2852" s="90" t="s">
        <v>2046</v>
      </c>
      <c r="J2852" s="90">
        <v>0</v>
      </c>
      <c r="K2852" s="90">
        <v>2</v>
      </c>
    </row>
    <row r="2853" spans="7:11">
      <c r="G2853" s="106">
        <v>41598</v>
      </c>
      <c r="H2853" s="90" t="s">
        <v>2084</v>
      </c>
      <c r="I2853" s="90" t="s">
        <v>2031</v>
      </c>
      <c r="J2853" s="90">
        <v>0</v>
      </c>
      <c r="K2853" s="90">
        <v>4</v>
      </c>
    </row>
    <row r="2854" spans="7:11">
      <c r="G2854" s="106">
        <v>41592</v>
      </c>
      <c r="H2854" s="90" t="s">
        <v>2089</v>
      </c>
      <c r="I2854" s="90" t="s">
        <v>2046</v>
      </c>
      <c r="J2854" s="90">
        <v>0.02</v>
      </c>
      <c r="K2854" s="90">
        <v>3</v>
      </c>
    </row>
    <row r="2855" spans="7:11">
      <c r="G2855" s="106">
        <v>41898</v>
      </c>
      <c r="H2855" s="90" t="s">
        <v>2075</v>
      </c>
      <c r="I2855" s="90" t="s">
        <v>2028</v>
      </c>
      <c r="J2855" s="90">
        <v>0</v>
      </c>
      <c r="K2855" s="90">
        <v>2</v>
      </c>
    </row>
    <row r="2856" spans="7:11">
      <c r="G2856" s="106">
        <v>41629</v>
      </c>
      <c r="H2856" s="90" t="s">
        <v>2099</v>
      </c>
      <c r="I2856" s="90" t="s">
        <v>2037</v>
      </c>
      <c r="J2856" s="90">
        <v>0</v>
      </c>
      <c r="K2856" s="90">
        <v>1</v>
      </c>
    </row>
    <row r="2857" spans="7:11">
      <c r="G2857" s="106">
        <v>41901</v>
      </c>
      <c r="H2857" s="90" t="s">
        <v>2095</v>
      </c>
      <c r="I2857" s="90" t="s">
        <v>2031</v>
      </c>
      <c r="J2857" s="90">
        <v>0</v>
      </c>
      <c r="K2857" s="90">
        <v>2</v>
      </c>
    </row>
    <row r="2858" spans="7:11">
      <c r="G2858" s="106">
        <v>41615</v>
      </c>
      <c r="H2858" s="90" t="s">
        <v>2061</v>
      </c>
      <c r="I2858" s="90" t="s">
        <v>2031</v>
      </c>
      <c r="J2858" s="90">
        <v>0.01</v>
      </c>
      <c r="K2858" s="90">
        <v>3</v>
      </c>
    </row>
    <row r="2859" spans="7:11">
      <c r="G2859" s="106">
        <v>41633</v>
      </c>
      <c r="H2859" s="90" t="s">
        <v>2025</v>
      </c>
      <c r="I2859" s="90" t="s">
        <v>2019</v>
      </c>
      <c r="J2859" s="90">
        <v>0</v>
      </c>
      <c r="K2859" s="90">
        <v>2</v>
      </c>
    </row>
    <row r="2860" spans="7:11">
      <c r="G2860" s="106">
        <v>41963</v>
      </c>
      <c r="H2860" s="90" t="s">
        <v>2080</v>
      </c>
      <c r="I2860" s="90" t="s">
        <v>2034</v>
      </c>
      <c r="J2860" s="90">
        <v>2.5000000000000001E-2</v>
      </c>
      <c r="K2860" s="90">
        <v>2</v>
      </c>
    </row>
    <row r="2861" spans="7:11">
      <c r="G2861" s="106">
        <v>41589</v>
      </c>
      <c r="H2861" s="90" t="s">
        <v>2080</v>
      </c>
      <c r="I2861" s="90" t="s">
        <v>2019</v>
      </c>
      <c r="J2861" s="90">
        <v>0</v>
      </c>
      <c r="K2861" s="90">
        <v>2</v>
      </c>
    </row>
    <row r="2862" spans="7:11">
      <c r="G2862" s="106">
        <v>41801</v>
      </c>
      <c r="H2862" s="90" t="s">
        <v>2062</v>
      </c>
      <c r="I2862" s="90" t="s">
        <v>2046</v>
      </c>
      <c r="J2862" s="90">
        <v>1.4999999999999999E-2</v>
      </c>
      <c r="K2862" s="90">
        <v>1</v>
      </c>
    </row>
    <row r="2863" spans="7:11">
      <c r="G2863" s="106">
        <v>41634</v>
      </c>
      <c r="H2863" s="90" t="s">
        <v>2097</v>
      </c>
      <c r="I2863" s="90" t="s">
        <v>2028</v>
      </c>
      <c r="J2863" s="90">
        <v>0.03</v>
      </c>
      <c r="K2863" s="90">
        <v>2</v>
      </c>
    </row>
    <row r="2864" spans="7:11">
      <c r="G2864" s="106">
        <v>41836</v>
      </c>
      <c r="H2864" s="90" t="s">
        <v>2078</v>
      </c>
      <c r="I2864" s="90" t="s">
        <v>2027</v>
      </c>
      <c r="J2864" s="90">
        <v>0.03</v>
      </c>
      <c r="K2864" s="90">
        <v>3</v>
      </c>
    </row>
    <row r="2865" spans="7:11">
      <c r="G2865" s="106">
        <v>41582</v>
      </c>
      <c r="H2865" s="90" t="s">
        <v>2039</v>
      </c>
      <c r="I2865" s="90" t="s">
        <v>2046</v>
      </c>
      <c r="J2865" s="90">
        <v>0</v>
      </c>
      <c r="K2865" s="90">
        <v>2</v>
      </c>
    </row>
    <row r="2866" spans="7:11">
      <c r="G2866" s="106">
        <v>41949</v>
      </c>
      <c r="H2866" s="90" t="s">
        <v>2091</v>
      </c>
      <c r="I2866" s="90" t="s">
        <v>2028</v>
      </c>
      <c r="J2866" s="90">
        <v>2.5000000000000001E-2</v>
      </c>
      <c r="K2866" s="90">
        <v>3</v>
      </c>
    </row>
    <row r="2867" spans="7:11">
      <c r="G2867" s="106">
        <v>41988</v>
      </c>
      <c r="H2867" s="90" t="s">
        <v>2030</v>
      </c>
      <c r="I2867" s="90" t="s">
        <v>2040</v>
      </c>
      <c r="J2867" s="90">
        <v>0.01</v>
      </c>
      <c r="K2867" s="90">
        <v>3</v>
      </c>
    </row>
    <row r="2868" spans="7:11">
      <c r="G2868" s="106">
        <v>41954</v>
      </c>
      <c r="H2868" s="90" t="s">
        <v>2089</v>
      </c>
      <c r="I2868" s="90" t="s">
        <v>2028</v>
      </c>
      <c r="J2868" s="90">
        <v>0.01</v>
      </c>
      <c r="K2868" s="90">
        <v>3</v>
      </c>
    </row>
    <row r="2869" spans="7:11">
      <c r="G2869" s="106">
        <v>41730</v>
      </c>
      <c r="H2869" s="90" t="s">
        <v>2049</v>
      </c>
      <c r="I2869" s="90" t="s">
        <v>2046</v>
      </c>
      <c r="J2869" s="90">
        <v>0</v>
      </c>
      <c r="K2869" s="90">
        <v>3</v>
      </c>
    </row>
    <row r="2870" spans="7:11">
      <c r="G2870" s="106">
        <v>41313</v>
      </c>
      <c r="H2870" s="90" t="s">
        <v>2079</v>
      </c>
      <c r="I2870" s="90" t="s">
        <v>2023</v>
      </c>
      <c r="J2870" s="90">
        <v>0.02</v>
      </c>
      <c r="K2870" s="90">
        <v>12</v>
      </c>
    </row>
    <row r="2871" spans="7:11">
      <c r="G2871" s="106">
        <v>41977</v>
      </c>
      <c r="H2871" s="90" t="s">
        <v>2092</v>
      </c>
      <c r="I2871" s="90" t="s">
        <v>2024</v>
      </c>
      <c r="J2871" s="90">
        <v>2.5000000000000001E-2</v>
      </c>
      <c r="K2871" s="90">
        <v>19</v>
      </c>
    </row>
    <row r="2872" spans="7:11">
      <c r="G2872" s="106">
        <v>41948</v>
      </c>
      <c r="H2872" s="90" t="s">
        <v>2100</v>
      </c>
      <c r="I2872" s="90" t="s">
        <v>2043</v>
      </c>
      <c r="J2872" s="90">
        <v>0.01</v>
      </c>
      <c r="K2872" s="90">
        <v>3</v>
      </c>
    </row>
    <row r="2873" spans="7:11">
      <c r="G2873" s="106">
        <v>41376</v>
      </c>
      <c r="H2873" s="90" t="s">
        <v>2049</v>
      </c>
      <c r="I2873" s="90" t="s">
        <v>2028</v>
      </c>
      <c r="J2873" s="90">
        <v>0.03</v>
      </c>
      <c r="K2873" s="90">
        <v>5</v>
      </c>
    </row>
    <row r="2874" spans="7:11">
      <c r="G2874" s="106">
        <v>41798</v>
      </c>
      <c r="H2874" s="90" t="s">
        <v>2036</v>
      </c>
      <c r="I2874" s="90" t="s">
        <v>2027</v>
      </c>
      <c r="J2874" s="90">
        <v>0.01</v>
      </c>
      <c r="K2874" s="90">
        <v>1</v>
      </c>
    </row>
    <row r="2875" spans="7:11">
      <c r="G2875" s="106">
        <v>41837</v>
      </c>
      <c r="H2875" s="90" t="s">
        <v>2078</v>
      </c>
      <c r="I2875" s="90" t="s">
        <v>2046</v>
      </c>
      <c r="J2875" s="90">
        <v>0</v>
      </c>
      <c r="K2875" s="90">
        <v>2</v>
      </c>
    </row>
    <row r="2876" spans="7:11">
      <c r="G2876" s="106">
        <v>41333</v>
      </c>
      <c r="H2876" s="90" t="s">
        <v>2082</v>
      </c>
      <c r="I2876" s="90" t="s">
        <v>2040</v>
      </c>
      <c r="J2876" s="90">
        <v>0</v>
      </c>
      <c r="K2876" s="90">
        <v>24</v>
      </c>
    </row>
    <row r="2877" spans="7:11">
      <c r="G2877" s="106">
        <v>41764</v>
      </c>
      <c r="H2877" s="90" t="s">
        <v>2062</v>
      </c>
      <c r="I2877" s="90" t="s">
        <v>2037</v>
      </c>
      <c r="J2877" s="90">
        <v>2.5000000000000001E-2</v>
      </c>
      <c r="K2877" s="90">
        <v>2</v>
      </c>
    </row>
    <row r="2878" spans="7:11">
      <c r="G2878" s="106">
        <v>41634</v>
      </c>
      <c r="H2878" s="90" t="s">
        <v>2030</v>
      </c>
      <c r="I2878" s="90" t="s">
        <v>2019</v>
      </c>
      <c r="J2878" s="90">
        <v>0.01</v>
      </c>
      <c r="K2878" s="90">
        <v>18</v>
      </c>
    </row>
    <row r="2879" spans="7:11">
      <c r="G2879" s="106">
        <v>41594</v>
      </c>
      <c r="H2879" s="90" t="s">
        <v>2058</v>
      </c>
      <c r="I2879" s="90" t="s">
        <v>2024</v>
      </c>
      <c r="J2879" s="90">
        <v>0.03</v>
      </c>
      <c r="K2879" s="90">
        <v>2</v>
      </c>
    </row>
    <row r="2880" spans="7:11">
      <c r="G2880" s="106">
        <v>41394</v>
      </c>
      <c r="H2880" s="90" t="s">
        <v>2022</v>
      </c>
      <c r="I2880" s="90" t="s">
        <v>2043</v>
      </c>
      <c r="J2880" s="90">
        <v>0</v>
      </c>
      <c r="K2880" s="90">
        <v>3</v>
      </c>
    </row>
    <row r="2881" spans="7:11">
      <c r="G2881" s="106">
        <v>41820</v>
      </c>
      <c r="H2881" s="90" t="s">
        <v>2099</v>
      </c>
      <c r="I2881" s="90" t="s">
        <v>2027</v>
      </c>
      <c r="J2881" s="90">
        <v>0.02</v>
      </c>
      <c r="K2881" s="90">
        <v>1</v>
      </c>
    </row>
    <row r="2882" spans="7:11">
      <c r="G2882" s="106">
        <v>41622</v>
      </c>
      <c r="H2882" s="90" t="s">
        <v>2058</v>
      </c>
      <c r="I2882" s="90" t="s">
        <v>2024</v>
      </c>
      <c r="J2882" s="90">
        <v>0.02</v>
      </c>
      <c r="K2882" s="90">
        <v>2</v>
      </c>
    </row>
    <row r="2883" spans="7:11">
      <c r="G2883" s="106">
        <v>41598</v>
      </c>
      <c r="H2883" s="90" t="s">
        <v>2056</v>
      </c>
      <c r="I2883" s="90" t="s">
        <v>2046</v>
      </c>
      <c r="J2883" s="90">
        <v>0</v>
      </c>
      <c r="K2883" s="90">
        <v>7</v>
      </c>
    </row>
    <row r="2884" spans="7:11">
      <c r="G2884" s="106">
        <v>41343</v>
      </c>
      <c r="H2884" s="90" t="s">
        <v>2052</v>
      </c>
      <c r="I2884" s="90" t="s">
        <v>2040</v>
      </c>
      <c r="J2884" s="90">
        <v>1.4999999999999999E-2</v>
      </c>
      <c r="K2884" s="90">
        <v>3</v>
      </c>
    </row>
    <row r="2885" spans="7:11">
      <c r="G2885" s="106">
        <v>41960</v>
      </c>
      <c r="H2885" s="90" t="s">
        <v>2079</v>
      </c>
      <c r="I2885" s="90" t="s">
        <v>2031</v>
      </c>
      <c r="J2885" s="90">
        <v>0</v>
      </c>
      <c r="K2885" s="90">
        <v>2</v>
      </c>
    </row>
    <row r="2886" spans="7:11">
      <c r="G2886" s="106">
        <v>41586</v>
      </c>
      <c r="H2886" s="90" t="s">
        <v>2056</v>
      </c>
      <c r="I2886" s="90" t="s">
        <v>2028</v>
      </c>
      <c r="J2886" s="90">
        <v>0.01</v>
      </c>
      <c r="K2886" s="90">
        <v>1</v>
      </c>
    </row>
    <row r="2887" spans="7:11">
      <c r="G2887" s="106">
        <v>41629</v>
      </c>
      <c r="H2887" s="90" t="s">
        <v>2063</v>
      </c>
      <c r="I2887" s="90" t="s">
        <v>2043</v>
      </c>
      <c r="J2887" s="90">
        <v>0.01</v>
      </c>
      <c r="K2887" s="90">
        <v>21</v>
      </c>
    </row>
    <row r="2888" spans="7:11">
      <c r="G2888" s="106">
        <v>41373</v>
      </c>
      <c r="H2888" s="90" t="s">
        <v>2075</v>
      </c>
      <c r="I2888" s="90" t="s">
        <v>2037</v>
      </c>
      <c r="J2888" s="90">
        <v>0</v>
      </c>
      <c r="K2888" s="90">
        <v>1</v>
      </c>
    </row>
    <row r="2889" spans="7:11">
      <c r="G2889" s="106">
        <v>41604</v>
      </c>
      <c r="H2889" s="90" t="s">
        <v>2042</v>
      </c>
      <c r="I2889" s="90" t="s">
        <v>2028</v>
      </c>
      <c r="J2889" s="90">
        <v>0</v>
      </c>
      <c r="K2889" s="90">
        <v>2</v>
      </c>
    </row>
    <row r="2890" spans="7:11">
      <c r="G2890" s="106">
        <v>41604</v>
      </c>
      <c r="H2890" s="90" t="s">
        <v>2091</v>
      </c>
      <c r="I2890" s="90" t="s">
        <v>2034</v>
      </c>
      <c r="J2890" s="90">
        <v>0</v>
      </c>
      <c r="K2890" s="90">
        <v>3</v>
      </c>
    </row>
    <row r="2891" spans="7:11">
      <c r="G2891" s="106">
        <v>41954</v>
      </c>
      <c r="H2891" s="90" t="s">
        <v>2051</v>
      </c>
      <c r="I2891" s="90" t="s">
        <v>2027</v>
      </c>
      <c r="J2891" s="90">
        <v>0</v>
      </c>
      <c r="K2891" s="90">
        <v>3</v>
      </c>
    </row>
    <row r="2892" spans="7:11">
      <c r="G2892" s="106">
        <v>41963</v>
      </c>
      <c r="H2892" s="90" t="s">
        <v>2054</v>
      </c>
      <c r="I2892" s="90" t="s">
        <v>2034</v>
      </c>
      <c r="J2892" s="90">
        <v>0</v>
      </c>
      <c r="K2892" s="90">
        <v>2</v>
      </c>
    </row>
    <row r="2893" spans="7:11">
      <c r="G2893" s="106">
        <v>41616</v>
      </c>
      <c r="H2893" s="90" t="s">
        <v>2074</v>
      </c>
      <c r="I2893" s="90" t="s">
        <v>2031</v>
      </c>
      <c r="J2893" s="90">
        <v>0</v>
      </c>
      <c r="K2893" s="90">
        <v>3</v>
      </c>
    </row>
    <row r="2894" spans="7:11">
      <c r="G2894" s="106">
        <v>41627</v>
      </c>
      <c r="H2894" s="90" t="s">
        <v>2086</v>
      </c>
      <c r="I2894" s="90" t="s">
        <v>2034</v>
      </c>
      <c r="J2894" s="90">
        <v>0.03</v>
      </c>
      <c r="K2894" s="90">
        <v>2</v>
      </c>
    </row>
    <row r="2895" spans="7:11">
      <c r="G2895" s="106">
        <v>41636</v>
      </c>
      <c r="H2895" s="90" t="s">
        <v>2066</v>
      </c>
      <c r="I2895" s="90" t="s">
        <v>2028</v>
      </c>
      <c r="J2895" s="90">
        <v>0</v>
      </c>
      <c r="K2895" s="90">
        <v>3</v>
      </c>
    </row>
    <row r="2896" spans="7:11">
      <c r="G2896" s="106">
        <v>41316</v>
      </c>
      <c r="H2896" s="90" t="s">
        <v>2029</v>
      </c>
      <c r="I2896" s="90" t="s">
        <v>2043</v>
      </c>
      <c r="J2896" s="90">
        <v>0.02</v>
      </c>
      <c r="K2896" s="90">
        <v>3</v>
      </c>
    </row>
    <row r="2897" spans="7:11">
      <c r="G2897" s="106">
        <v>41744</v>
      </c>
      <c r="H2897" s="90" t="s">
        <v>2073</v>
      </c>
      <c r="I2897" s="90" t="s">
        <v>2024</v>
      </c>
      <c r="J2897" s="90">
        <v>2.5000000000000001E-2</v>
      </c>
      <c r="K2897" s="90">
        <v>21</v>
      </c>
    </row>
    <row r="2898" spans="7:11">
      <c r="G2898" s="106">
        <v>41957</v>
      </c>
      <c r="H2898" s="90" t="s">
        <v>2049</v>
      </c>
      <c r="I2898" s="90" t="s">
        <v>2034</v>
      </c>
      <c r="J2898" s="90">
        <v>1.4999999999999999E-2</v>
      </c>
      <c r="K2898" s="90">
        <v>2</v>
      </c>
    </row>
    <row r="2899" spans="7:11">
      <c r="G2899" s="106">
        <v>41608</v>
      </c>
      <c r="H2899" s="90" t="s">
        <v>2070</v>
      </c>
      <c r="I2899" s="90" t="s">
        <v>2024</v>
      </c>
      <c r="J2899" s="90">
        <v>0.02</v>
      </c>
      <c r="K2899" s="90">
        <v>3</v>
      </c>
    </row>
    <row r="2900" spans="7:11">
      <c r="G2900" s="106">
        <v>41593</v>
      </c>
      <c r="H2900" s="90" t="s">
        <v>2097</v>
      </c>
      <c r="I2900" s="90" t="s">
        <v>2027</v>
      </c>
      <c r="J2900" s="90">
        <v>0.02</v>
      </c>
      <c r="K2900" s="90">
        <v>3</v>
      </c>
    </row>
    <row r="2901" spans="7:11">
      <c r="G2901" s="106">
        <v>41508</v>
      </c>
      <c r="H2901" s="90" t="s">
        <v>2081</v>
      </c>
      <c r="I2901" s="90" t="s">
        <v>2040</v>
      </c>
      <c r="J2901" s="90">
        <v>0</v>
      </c>
      <c r="K2901" s="90">
        <v>2</v>
      </c>
    </row>
    <row r="2902" spans="7:11">
      <c r="G2902" s="106">
        <v>41626</v>
      </c>
      <c r="H2902" s="90" t="s">
        <v>2058</v>
      </c>
      <c r="I2902" s="90" t="s">
        <v>2028</v>
      </c>
      <c r="J2902" s="90">
        <v>0</v>
      </c>
      <c r="K2902" s="90">
        <v>7</v>
      </c>
    </row>
    <row r="2903" spans="7:11">
      <c r="G2903" s="106">
        <v>41585</v>
      </c>
      <c r="H2903" s="90" t="s">
        <v>2098</v>
      </c>
      <c r="I2903" s="90" t="s">
        <v>2046</v>
      </c>
      <c r="J2903" s="90">
        <v>1.4999999999999999E-2</v>
      </c>
      <c r="K2903" s="90">
        <v>3</v>
      </c>
    </row>
    <row r="2904" spans="7:11">
      <c r="G2904" s="106">
        <v>41969</v>
      </c>
      <c r="H2904" s="90" t="s">
        <v>2035</v>
      </c>
      <c r="I2904" s="90" t="s">
        <v>2031</v>
      </c>
      <c r="J2904" s="90">
        <v>0</v>
      </c>
      <c r="K2904" s="90">
        <v>3</v>
      </c>
    </row>
    <row r="2905" spans="7:11">
      <c r="G2905" s="106">
        <v>41967</v>
      </c>
      <c r="H2905" s="90" t="s">
        <v>2101</v>
      </c>
      <c r="I2905" s="90" t="s">
        <v>2024</v>
      </c>
      <c r="J2905" s="90">
        <v>0</v>
      </c>
      <c r="K2905" s="90">
        <v>3</v>
      </c>
    </row>
    <row r="2906" spans="7:11">
      <c r="G2906" s="106">
        <v>41969</v>
      </c>
      <c r="H2906" s="90" t="s">
        <v>2068</v>
      </c>
      <c r="I2906" s="90" t="s">
        <v>2034</v>
      </c>
      <c r="J2906" s="90">
        <v>0.02</v>
      </c>
      <c r="K2906" s="90">
        <v>2</v>
      </c>
    </row>
    <row r="2907" spans="7:11">
      <c r="G2907" s="106">
        <v>41911</v>
      </c>
      <c r="H2907" s="90" t="s">
        <v>2087</v>
      </c>
      <c r="I2907" s="90" t="s">
        <v>2040</v>
      </c>
      <c r="J2907" s="90">
        <v>2.5000000000000001E-2</v>
      </c>
      <c r="K2907" s="90">
        <v>2</v>
      </c>
    </row>
    <row r="2908" spans="7:11">
      <c r="G2908" s="106">
        <v>41977</v>
      </c>
      <c r="H2908" s="90" t="s">
        <v>2099</v>
      </c>
      <c r="I2908" s="90" t="s">
        <v>2034</v>
      </c>
      <c r="J2908" s="90">
        <v>1.4999999999999999E-2</v>
      </c>
      <c r="K2908" s="90">
        <v>1</v>
      </c>
    </row>
    <row r="2909" spans="7:11">
      <c r="G2909" s="106">
        <v>41577</v>
      </c>
      <c r="H2909" s="90" t="s">
        <v>2075</v>
      </c>
      <c r="I2909" s="90" t="s">
        <v>2040</v>
      </c>
      <c r="J2909" s="90">
        <v>0</v>
      </c>
      <c r="K2909" s="90">
        <v>2</v>
      </c>
    </row>
    <row r="2910" spans="7:11">
      <c r="G2910" s="106">
        <v>41626</v>
      </c>
      <c r="H2910" s="90" t="s">
        <v>2032</v>
      </c>
      <c r="I2910" s="90" t="s">
        <v>2043</v>
      </c>
      <c r="J2910" s="90">
        <v>0.01</v>
      </c>
      <c r="K2910" s="90">
        <v>2</v>
      </c>
    </row>
    <row r="2911" spans="7:11">
      <c r="G2911" s="106">
        <v>41988</v>
      </c>
      <c r="H2911" s="90" t="s">
        <v>2038</v>
      </c>
      <c r="I2911" s="90" t="s">
        <v>2023</v>
      </c>
      <c r="J2911" s="90">
        <v>0</v>
      </c>
      <c r="K2911" s="90">
        <v>1</v>
      </c>
    </row>
    <row r="2912" spans="7:11">
      <c r="G2912" s="106">
        <v>41598</v>
      </c>
      <c r="H2912" s="90" t="s">
        <v>2020</v>
      </c>
      <c r="I2912" s="90" t="s">
        <v>2027</v>
      </c>
      <c r="J2912" s="90">
        <v>1.4999999999999999E-2</v>
      </c>
      <c r="K2912" s="90">
        <v>1</v>
      </c>
    </row>
    <row r="2913" spans="7:11">
      <c r="G2913" s="106">
        <v>41607</v>
      </c>
      <c r="H2913" s="90" t="s">
        <v>2038</v>
      </c>
      <c r="I2913" s="90" t="s">
        <v>2019</v>
      </c>
      <c r="J2913" s="90">
        <v>0.01</v>
      </c>
      <c r="K2913" s="90">
        <v>1</v>
      </c>
    </row>
    <row r="2914" spans="7:11">
      <c r="G2914" s="106">
        <v>41726</v>
      </c>
      <c r="H2914" s="90" t="s">
        <v>2025</v>
      </c>
      <c r="I2914" s="90" t="s">
        <v>2024</v>
      </c>
      <c r="J2914" s="90">
        <v>1.4999999999999999E-2</v>
      </c>
      <c r="K2914" s="90">
        <v>1</v>
      </c>
    </row>
    <row r="2915" spans="7:11">
      <c r="G2915" s="106">
        <v>41596</v>
      </c>
      <c r="H2915" s="90" t="s">
        <v>2074</v>
      </c>
      <c r="I2915" s="90" t="s">
        <v>2019</v>
      </c>
      <c r="J2915" s="90">
        <v>0</v>
      </c>
      <c r="K2915" s="90">
        <v>3</v>
      </c>
    </row>
    <row r="2916" spans="7:11">
      <c r="G2916" s="106">
        <v>41639</v>
      </c>
      <c r="H2916" s="90" t="s">
        <v>2066</v>
      </c>
      <c r="I2916" s="90" t="s">
        <v>2043</v>
      </c>
      <c r="J2916" s="90">
        <v>0.03</v>
      </c>
      <c r="K2916" s="90">
        <v>1</v>
      </c>
    </row>
    <row r="2917" spans="7:11">
      <c r="G2917" s="106">
        <v>41409</v>
      </c>
      <c r="H2917" s="90" t="s">
        <v>2022</v>
      </c>
      <c r="I2917" s="90" t="s">
        <v>2023</v>
      </c>
      <c r="J2917" s="90">
        <v>1.4999999999999999E-2</v>
      </c>
      <c r="K2917" s="90">
        <v>1</v>
      </c>
    </row>
    <row r="2918" spans="7:11">
      <c r="G2918" s="106">
        <v>41597</v>
      </c>
      <c r="H2918" s="90" t="s">
        <v>2094</v>
      </c>
      <c r="I2918" s="90" t="s">
        <v>2028</v>
      </c>
      <c r="J2918" s="90">
        <v>0</v>
      </c>
      <c r="K2918" s="90">
        <v>3</v>
      </c>
    </row>
    <row r="2919" spans="7:11">
      <c r="G2919" s="106">
        <v>41600</v>
      </c>
      <c r="H2919" s="90" t="s">
        <v>2067</v>
      </c>
      <c r="I2919" s="90" t="s">
        <v>2040</v>
      </c>
      <c r="J2919" s="90">
        <v>0</v>
      </c>
      <c r="K2919" s="90">
        <v>2</v>
      </c>
    </row>
    <row r="2920" spans="7:11">
      <c r="G2920" s="106">
        <v>41331</v>
      </c>
      <c r="H2920" s="90" t="s">
        <v>2049</v>
      </c>
      <c r="I2920" s="90" t="s">
        <v>2037</v>
      </c>
      <c r="J2920" s="90">
        <v>0.02</v>
      </c>
      <c r="K2920" s="90">
        <v>2</v>
      </c>
    </row>
    <row r="2921" spans="7:11">
      <c r="G2921" s="106">
        <v>42001</v>
      </c>
      <c r="H2921" s="90" t="s">
        <v>2067</v>
      </c>
      <c r="I2921" s="90" t="s">
        <v>2034</v>
      </c>
      <c r="J2921" s="90">
        <v>0.03</v>
      </c>
      <c r="K2921" s="90">
        <v>3</v>
      </c>
    </row>
    <row r="2922" spans="7:11">
      <c r="G2922" s="106">
        <v>41788</v>
      </c>
      <c r="H2922" s="90" t="s">
        <v>2086</v>
      </c>
      <c r="I2922" s="90" t="s">
        <v>2040</v>
      </c>
      <c r="J2922" s="90">
        <v>1.4999999999999999E-2</v>
      </c>
      <c r="K2922" s="90">
        <v>15</v>
      </c>
    </row>
    <row r="2923" spans="7:11">
      <c r="G2923" s="106">
        <v>41313</v>
      </c>
      <c r="H2923" s="90" t="s">
        <v>2078</v>
      </c>
      <c r="I2923" s="90" t="s">
        <v>2046</v>
      </c>
      <c r="J2923" s="90">
        <v>1.4999999999999999E-2</v>
      </c>
      <c r="K2923" s="90">
        <v>1</v>
      </c>
    </row>
    <row r="2924" spans="7:11">
      <c r="G2924" s="106">
        <v>41575</v>
      </c>
      <c r="H2924" s="90" t="s">
        <v>2068</v>
      </c>
      <c r="I2924" s="90" t="s">
        <v>2050</v>
      </c>
      <c r="J2924" s="90">
        <v>0</v>
      </c>
      <c r="K2924" s="90">
        <v>1</v>
      </c>
    </row>
    <row r="2925" spans="7:11">
      <c r="G2925" s="106">
        <v>41796</v>
      </c>
      <c r="H2925" s="90" t="s">
        <v>2077</v>
      </c>
      <c r="I2925" s="90" t="s">
        <v>2034</v>
      </c>
      <c r="J2925" s="90">
        <v>0</v>
      </c>
      <c r="K2925" s="90">
        <v>1</v>
      </c>
    </row>
    <row r="2926" spans="7:11">
      <c r="G2926" s="106">
        <v>41476</v>
      </c>
      <c r="H2926" s="90" t="s">
        <v>2088</v>
      </c>
      <c r="I2926" s="90" t="s">
        <v>2024</v>
      </c>
      <c r="J2926" s="90">
        <v>0</v>
      </c>
      <c r="K2926" s="90">
        <v>18</v>
      </c>
    </row>
    <row r="2927" spans="7:11">
      <c r="G2927" s="106">
        <v>41755</v>
      </c>
      <c r="H2927" s="90" t="s">
        <v>2030</v>
      </c>
      <c r="I2927" s="90" t="s">
        <v>2043</v>
      </c>
      <c r="J2927" s="90">
        <v>0.03</v>
      </c>
      <c r="K2927" s="90">
        <v>3</v>
      </c>
    </row>
    <row r="2928" spans="7:11">
      <c r="G2928" s="106">
        <v>41599</v>
      </c>
      <c r="H2928" s="90" t="s">
        <v>2090</v>
      </c>
      <c r="I2928" s="90" t="s">
        <v>2034</v>
      </c>
      <c r="J2928" s="90">
        <v>1.4999999999999999E-2</v>
      </c>
      <c r="K2928" s="90">
        <v>1</v>
      </c>
    </row>
    <row r="2929" spans="7:11">
      <c r="G2929" s="106">
        <v>41996</v>
      </c>
      <c r="H2929" s="90" t="s">
        <v>2072</v>
      </c>
      <c r="I2929" s="90" t="s">
        <v>2034</v>
      </c>
      <c r="J2929" s="90">
        <v>0.03</v>
      </c>
      <c r="K2929" s="90">
        <v>2</v>
      </c>
    </row>
    <row r="2930" spans="7:11">
      <c r="G2930" s="106">
        <v>41540</v>
      </c>
      <c r="H2930" s="90" t="s">
        <v>2030</v>
      </c>
      <c r="I2930" s="90" t="s">
        <v>2046</v>
      </c>
      <c r="J2930" s="90">
        <v>1.4999999999999999E-2</v>
      </c>
      <c r="K2930" s="90">
        <v>1</v>
      </c>
    </row>
    <row r="2931" spans="7:11">
      <c r="G2931" s="106">
        <v>41968</v>
      </c>
      <c r="H2931" s="90" t="s">
        <v>2069</v>
      </c>
      <c r="I2931" s="90" t="s">
        <v>2024</v>
      </c>
      <c r="J2931" s="90">
        <v>0.01</v>
      </c>
      <c r="K2931" s="90">
        <v>3</v>
      </c>
    </row>
    <row r="2932" spans="7:11">
      <c r="G2932" s="106">
        <v>41966</v>
      </c>
      <c r="H2932" s="90" t="s">
        <v>2035</v>
      </c>
      <c r="I2932" s="90" t="s">
        <v>2019</v>
      </c>
      <c r="J2932" s="90">
        <v>0</v>
      </c>
      <c r="K2932" s="90">
        <v>3</v>
      </c>
    </row>
    <row r="2933" spans="7:11">
      <c r="G2933" s="106">
        <v>41991</v>
      </c>
      <c r="H2933" s="90" t="s">
        <v>2091</v>
      </c>
      <c r="I2933" s="90" t="s">
        <v>2046</v>
      </c>
      <c r="J2933" s="90">
        <v>0</v>
      </c>
      <c r="K2933" s="90">
        <v>1</v>
      </c>
    </row>
    <row r="2934" spans="7:11">
      <c r="G2934" s="106">
        <v>41951</v>
      </c>
      <c r="H2934" s="90" t="s">
        <v>2100</v>
      </c>
      <c r="I2934" s="90" t="s">
        <v>2046</v>
      </c>
      <c r="J2934" s="90">
        <v>0</v>
      </c>
      <c r="K2934" s="90">
        <v>2</v>
      </c>
    </row>
    <row r="2935" spans="7:11">
      <c r="G2935" s="106">
        <v>41968</v>
      </c>
      <c r="H2935" s="90" t="s">
        <v>2071</v>
      </c>
      <c r="I2935" s="90" t="s">
        <v>2034</v>
      </c>
      <c r="J2935" s="90">
        <v>2.5000000000000001E-2</v>
      </c>
      <c r="K2935" s="90">
        <v>3</v>
      </c>
    </row>
    <row r="2936" spans="7:11">
      <c r="G2936" s="106">
        <v>41618</v>
      </c>
      <c r="H2936" s="90" t="s">
        <v>2090</v>
      </c>
      <c r="I2936" s="90" t="s">
        <v>2028</v>
      </c>
      <c r="J2936" s="90">
        <v>2.5000000000000001E-2</v>
      </c>
      <c r="K2936" s="90">
        <v>2</v>
      </c>
    </row>
    <row r="2937" spans="7:11">
      <c r="G2937" s="106">
        <v>41627</v>
      </c>
      <c r="H2937" s="90" t="s">
        <v>2049</v>
      </c>
      <c r="I2937" s="90" t="s">
        <v>2050</v>
      </c>
      <c r="J2937" s="90">
        <v>0.03</v>
      </c>
      <c r="K2937" s="90">
        <v>15</v>
      </c>
    </row>
    <row r="2938" spans="7:11">
      <c r="G2938" s="106">
        <v>41599</v>
      </c>
      <c r="H2938" s="90" t="s">
        <v>2077</v>
      </c>
      <c r="I2938" s="90" t="s">
        <v>2027</v>
      </c>
      <c r="J2938" s="90">
        <v>0</v>
      </c>
      <c r="K2938" s="90">
        <v>2</v>
      </c>
    </row>
    <row r="2939" spans="7:11">
      <c r="G2939" s="106">
        <v>41314</v>
      </c>
      <c r="H2939" s="90" t="s">
        <v>2074</v>
      </c>
      <c r="I2939" s="90" t="s">
        <v>2046</v>
      </c>
      <c r="J2939" s="90">
        <v>0</v>
      </c>
      <c r="K2939" s="90">
        <v>2</v>
      </c>
    </row>
    <row r="2940" spans="7:11">
      <c r="G2940" s="106">
        <v>41744</v>
      </c>
      <c r="H2940" s="90" t="s">
        <v>2055</v>
      </c>
      <c r="I2940" s="90" t="s">
        <v>2019</v>
      </c>
      <c r="J2940" s="90">
        <v>0</v>
      </c>
      <c r="K2940" s="90">
        <v>2</v>
      </c>
    </row>
    <row r="2941" spans="7:11">
      <c r="G2941" s="106">
        <v>41841</v>
      </c>
      <c r="H2941" s="90" t="s">
        <v>2020</v>
      </c>
      <c r="I2941" s="90" t="s">
        <v>2027</v>
      </c>
      <c r="J2941" s="90">
        <v>0.02</v>
      </c>
      <c r="K2941" s="90">
        <v>2</v>
      </c>
    </row>
    <row r="2942" spans="7:11">
      <c r="G2942" s="106">
        <v>41963</v>
      </c>
      <c r="H2942" s="90" t="s">
        <v>2069</v>
      </c>
      <c r="I2942" s="90" t="s">
        <v>2024</v>
      </c>
      <c r="J2942" s="90">
        <v>0</v>
      </c>
      <c r="K2942" s="90">
        <v>1</v>
      </c>
    </row>
    <row r="2943" spans="7:11">
      <c r="G2943" s="106">
        <v>41972</v>
      </c>
      <c r="H2943" s="90" t="s">
        <v>2045</v>
      </c>
      <c r="I2943" s="90" t="s">
        <v>2024</v>
      </c>
      <c r="J2943" s="90">
        <v>0.03</v>
      </c>
      <c r="K2943" s="90">
        <v>1</v>
      </c>
    </row>
    <row r="2944" spans="7:11">
      <c r="G2944" s="106">
        <v>41902</v>
      </c>
      <c r="H2944" s="90" t="s">
        <v>2067</v>
      </c>
      <c r="I2944" s="90" t="s">
        <v>2019</v>
      </c>
      <c r="J2944" s="90">
        <v>0.02</v>
      </c>
      <c r="K2944" s="90">
        <v>3</v>
      </c>
    </row>
    <row r="2945" spans="7:11">
      <c r="G2945" s="106">
        <v>41911</v>
      </c>
      <c r="H2945" s="90" t="s">
        <v>2025</v>
      </c>
      <c r="I2945" s="90" t="s">
        <v>2043</v>
      </c>
      <c r="J2945" s="90">
        <v>0</v>
      </c>
      <c r="K2945" s="90">
        <v>1</v>
      </c>
    </row>
    <row r="2946" spans="7:11">
      <c r="G2946" s="106">
        <v>41633</v>
      </c>
      <c r="H2946" s="90" t="s">
        <v>2064</v>
      </c>
      <c r="I2946" s="90" t="s">
        <v>2040</v>
      </c>
      <c r="J2946" s="90">
        <v>0.03</v>
      </c>
      <c r="K2946" s="90">
        <v>3</v>
      </c>
    </row>
    <row r="2947" spans="7:11">
      <c r="G2947" s="106">
        <v>41690</v>
      </c>
      <c r="H2947" s="90" t="s">
        <v>2025</v>
      </c>
      <c r="I2947" s="90" t="s">
        <v>2050</v>
      </c>
      <c r="J2947" s="90">
        <v>0</v>
      </c>
      <c r="K2947" s="90">
        <v>2</v>
      </c>
    </row>
    <row r="2948" spans="7:11">
      <c r="G2948" s="106">
        <v>41710</v>
      </c>
      <c r="H2948" s="90" t="s">
        <v>2063</v>
      </c>
      <c r="I2948" s="90" t="s">
        <v>2031</v>
      </c>
      <c r="J2948" s="90">
        <v>0</v>
      </c>
      <c r="K2948" s="90">
        <v>3</v>
      </c>
    </row>
    <row r="2949" spans="7:11">
      <c r="G2949" s="106">
        <v>41961</v>
      </c>
      <c r="H2949" s="90" t="s">
        <v>2057</v>
      </c>
      <c r="I2949" s="90" t="s">
        <v>2027</v>
      </c>
      <c r="J2949" s="90">
        <v>0</v>
      </c>
      <c r="K2949" s="90">
        <v>2</v>
      </c>
    </row>
    <row r="2950" spans="7:11">
      <c r="G2950" s="106">
        <v>41968</v>
      </c>
      <c r="H2950" s="90" t="s">
        <v>2093</v>
      </c>
      <c r="I2950" s="90" t="s">
        <v>2034</v>
      </c>
      <c r="J2950" s="90">
        <v>2.5000000000000001E-2</v>
      </c>
      <c r="K2950" s="90">
        <v>2</v>
      </c>
    </row>
    <row r="2951" spans="7:11">
      <c r="G2951" s="106">
        <v>41606</v>
      </c>
      <c r="H2951" s="90" t="s">
        <v>2041</v>
      </c>
      <c r="I2951" s="90" t="s">
        <v>2031</v>
      </c>
      <c r="J2951" s="90">
        <v>0.03</v>
      </c>
      <c r="K2951" s="90">
        <v>2</v>
      </c>
    </row>
    <row r="2952" spans="7:11">
      <c r="G2952" s="106">
        <v>41670</v>
      </c>
      <c r="H2952" s="90" t="s">
        <v>2093</v>
      </c>
      <c r="I2952" s="90" t="s">
        <v>2019</v>
      </c>
      <c r="J2952" s="90">
        <v>0.01</v>
      </c>
      <c r="K2952" s="90">
        <v>3</v>
      </c>
    </row>
    <row r="2953" spans="7:11">
      <c r="G2953" s="106">
        <v>41427</v>
      </c>
      <c r="H2953" s="90" t="s">
        <v>2041</v>
      </c>
      <c r="I2953" s="90" t="s">
        <v>2043</v>
      </c>
      <c r="J2953" s="90">
        <v>1.4999999999999999E-2</v>
      </c>
      <c r="K2953" s="90">
        <v>25</v>
      </c>
    </row>
    <row r="2954" spans="7:11">
      <c r="G2954" s="106">
        <v>41514</v>
      </c>
      <c r="H2954" s="90" t="s">
        <v>2052</v>
      </c>
      <c r="I2954" s="90" t="s">
        <v>2034</v>
      </c>
      <c r="J2954" s="90">
        <v>0.01</v>
      </c>
      <c r="K2954" s="90">
        <v>3</v>
      </c>
    </row>
    <row r="2955" spans="7:11">
      <c r="G2955" s="106">
        <v>41286</v>
      </c>
      <c r="H2955" s="90" t="s">
        <v>2084</v>
      </c>
      <c r="I2955" s="90" t="s">
        <v>2019</v>
      </c>
      <c r="J2955" s="90">
        <v>2.5000000000000001E-2</v>
      </c>
      <c r="K2955" s="90">
        <v>1</v>
      </c>
    </row>
    <row r="2956" spans="7:11">
      <c r="G2956" s="106">
        <v>41616</v>
      </c>
      <c r="H2956" s="90" t="s">
        <v>2049</v>
      </c>
      <c r="I2956" s="90" t="s">
        <v>2043</v>
      </c>
      <c r="J2956" s="90">
        <v>0</v>
      </c>
      <c r="K2956" s="90">
        <v>3</v>
      </c>
    </row>
    <row r="2957" spans="7:11">
      <c r="G2957" s="106">
        <v>41998</v>
      </c>
      <c r="H2957" s="90" t="s">
        <v>2081</v>
      </c>
      <c r="I2957" s="90" t="s">
        <v>2046</v>
      </c>
      <c r="J2957" s="90">
        <v>2.5000000000000001E-2</v>
      </c>
      <c r="K2957" s="90">
        <v>7</v>
      </c>
    </row>
    <row r="2958" spans="7:11">
      <c r="G2958" s="106">
        <v>41963</v>
      </c>
      <c r="H2958" s="90" t="s">
        <v>2079</v>
      </c>
      <c r="I2958" s="90" t="s">
        <v>2027</v>
      </c>
      <c r="J2958" s="90">
        <v>0</v>
      </c>
      <c r="K2958" s="90">
        <v>3</v>
      </c>
    </row>
    <row r="2959" spans="7:11">
      <c r="G2959" s="106">
        <v>41985</v>
      </c>
      <c r="H2959" s="90" t="s">
        <v>2039</v>
      </c>
      <c r="I2959" s="90" t="s">
        <v>2043</v>
      </c>
      <c r="J2959" s="90">
        <v>0</v>
      </c>
      <c r="K2959" s="90">
        <v>3</v>
      </c>
    </row>
    <row r="2960" spans="7:11">
      <c r="G2960" s="106">
        <v>41421</v>
      </c>
      <c r="H2960" s="90" t="s">
        <v>2068</v>
      </c>
      <c r="I2960" s="90" t="s">
        <v>2034</v>
      </c>
      <c r="J2960" s="90">
        <v>0.03</v>
      </c>
      <c r="K2960" s="90">
        <v>1</v>
      </c>
    </row>
    <row r="2961" spans="7:11">
      <c r="G2961" s="106">
        <v>42004</v>
      </c>
      <c r="H2961" s="90" t="s">
        <v>2077</v>
      </c>
      <c r="I2961" s="90" t="s">
        <v>2034</v>
      </c>
      <c r="J2961" s="90">
        <v>0</v>
      </c>
      <c r="K2961" s="90">
        <v>3</v>
      </c>
    </row>
    <row r="2962" spans="7:11">
      <c r="G2962" s="106">
        <v>41976</v>
      </c>
      <c r="H2962" s="90" t="s">
        <v>2036</v>
      </c>
      <c r="I2962" s="90" t="s">
        <v>2024</v>
      </c>
      <c r="J2962" s="90">
        <v>0.03</v>
      </c>
      <c r="K2962" s="90">
        <v>3</v>
      </c>
    </row>
    <row r="2963" spans="7:11">
      <c r="G2963" s="106">
        <v>41965</v>
      </c>
      <c r="H2963" s="90" t="s">
        <v>2067</v>
      </c>
      <c r="I2963" s="90" t="s">
        <v>2027</v>
      </c>
      <c r="J2963" s="90">
        <v>0</v>
      </c>
      <c r="K2963" s="90">
        <v>19</v>
      </c>
    </row>
    <row r="2964" spans="7:11">
      <c r="G2964" s="106">
        <v>41991</v>
      </c>
      <c r="H2964" s="90" t="s">
        <v>2097</v>
      </c>
      <c r="I2964" s="90" t="s">
        <v>2027</v>
      </c>
      <c r="J2964" s="90">
        <v>2.5000000000000001E-2</v>
      </c>
      <c r="K2964" s="90">
        <v>1</v>
      </c>
    </row>
    <row r="2965" spans="7:11">
      <c r="G2965" s="106">
        <v>42000</v>
      </c>
      <c r="H2965" s="90" t="s">
        <v>2068</v>
      </c>
      <c r="I2965" s="90" t="s">
        <v>2028</v>
      </c>
      <c r="J2965" s="90">
        <v>0</v>
      </c>
      <c r="K2965" s="90">
        <v>2</v>
      </c>
    </row>
    <row r="2966" spans="7:11">
      <c r="G2966" s="106">
        <v>41909</v>
      </c>
      <c r="H2966" s="90" t="s">
        <v>2093</v>
      </c>
      <c r="I2966" s="90" t="s">
        <v>2034</v>
      </c>
      <c r="J2966" s="90">
        <v>0.01</v>
      </c>
      <c r="K2966" s="90">
        <v>2</v>
      </c>
    </row>
    <row r="2967" spans="7:11">
      <c r="G2967" s="106">
        <v>41287</v>
      </c>
      <c r="H2967" s="90" t="s">
        <v>2036</v>
      </c>
      <c r="I2967" s="90" t="s">
        <v>2046</v>
      </c>
      <c r="J2967" s="90">
        <v>1.4999999999999999E-2</v>
      </c>
      <c r="K2967" s="90">
        <v>4</v>
      </c>
    </row>
    <row r="2968" spans="7:11">
      <c r="G2968" s="106">
        <v>41593</v>
      </c>
      <c r="H2968" s="90" t="s">
        <v>2049</v>
      </c>
      <c r="I2968" s="90" t="s">
        <v>2024</v>
      </c>
      <c r="J2968" s="90">
        <v>0.01</v>
      </c>
      <c r="K2968" s="90">
        <v>3</v>
      </c>
    </row>
    <row r="2969" spans="7:11">
      <c r="G2969" s="106">
        <v>41587</v>
      </c>
      <c r="H2969" s="90" t="s">
        <v>2051</v>
      </c>
      <c r="I2969" s="90" t="s">
        <v>2046</v>
      </c>
      <c r="J2969" s="90">
        <v>1.4999999999999999E-2</v>
      </c>
      <c r="K2969" s="90">
        <v>3</v>
      </c>
    </row>
    <row r="2970" spans="7:11">
      <c r="G2970" s="106">
        <v>41489</v>
      </c>
      <c r="H2970" s="90" t="s">
        <v>2047</v>
      </c>
      <c r="I2970" s="90" t="s">
        <v>2034</v>
      </c>
      <c r="J2970" s="90">
        <v>2.5000000000000001E-2</v>
      </c>
      <c r="K2970" s="90">
        <v>3</v>
      </c>
    </row>
    <row r="2971" spans="7:11">
      <c r="G2971" s="106">
        <v>41777</v>
      </c>
      <c r="H2971" s="90" t="s">
        <v>2098</v>
      </c>
      <c r="I2971" s="90" t="s">
        <v>2028</v>
      </c>
      <c r="J2971" s="90">
        <v>0.02</v>
      </c>
      <c r="K2971" s="90">
        <v>1</v>
      </c>
    </row>
    <row r="2972" spans="7:11">
      <c r="G2972" s="106">
        <v>41816</v>
      </c>
      <c r="H2972" s="90" t="s">
        <v>2026</v>
      </c>
      <c r="I2972" s="90" t="s">
        <v>2034</v>
      </c>
      <c r="J2972" s="90">
        <v>0</v>
      </c>
      <c r="K2972" s="90">
        <v>4</v>
      </c>
    </row>
    <row r="2973" spans="7:11">
      <c r="G2973" s="106">
        <v>41833</v>
      </c>
      <c r="H2973" s="90" t="s">
        <v>2049</v>
      </c>
      <c r="I2973" s="90" t="s">
        <v>2027</v>
      </c>
      <c r="J2973" s="90">
        <v>0.03</v>
      </c>
      <c r="K2973" s="90">
        <v>11</v>
      </c>
    </row>
    <row r="2974" spans="7:11">
      <c r="G2974" s="106">
        <v>41989</v>
      </c>
      <c r="H2974" s="90" t="s">
        <v>2083</v>
      </c>
      <c r="I2974" s="90" t="s">
        <v>2040</v>
      </c>
      <c r="J2974" s="90">
        <v>0</v>
      </c>
      <c r="K2974" s="90">
        <v>3</v>
      </c>
    </row>
    <row r="2975" spans="7:11">
      <c r="G2975" s="106">
        <v>41752</v>
      </c>
      <c r="H2975" s="90" t="s">
        <v>2039</v>
      </c>
      <c r="I2975" s="90" t="s">
        <v>2028</v>
      </c>
      <c r="J2975" s="90">
        <v>0</v>
      </c>
      <c r="K2975" s="90">
        <v>2</v>
      </c>
    </row>
    <row r="2976" spans="7:11">
      <c r="G2976" s="106">
        <v>41948</v>
      </c>
      <c r="H2976" s="90" t="s">
        <v>2049</v>
      </c>
      <c r="I2976" s="90" t="s">
        <v>2043</v>
      </c>
      <c r="J2976" s="90">
        <v>2.5000000000000001E-2</v>
      </c>
      <c r="K2976" s="90">
        <v>2</v>
      </c>
    </row>
    <row r="2977" spans="7:11">
      <c r="G2977" s="106">
        <v>41630</v>
      </c>
      <c r="H2977" s="90" t="s">
        <v>2070</v>
      </c>
      <c r="I2977" s="90" t="s">
        <v>2031</v>
      </c>
      <c r="J2977" s="90">
        <v>0</v>
      </c>
      <c r="K2977" s="90">
        <v>2</v>
      </c>
    </row>
    <row r="2978" spans="7:11">
      <c r="G2978" s="106">
        <v>41633</v>
      </c>
      <c r="H2978" s="90" t="s">
        <v>2082</v>
      </c>
      <c r="I2978" s="90" t="s">
        <v>2034</v>
      </c>
      <c r="J2978" s="90">
        <v>0.01</v>
      </c>
      <c r="K2978" s="90">
        <v>1</v>
      </c>
    </row>
    <row r="2979" spans="7:11">
      <c r="G2979" s="106">
        <v>41599</v>
      </c>
      <c r="H2979" s="90" t="s">
        <v>2030</v>
      </c>
      <c r="I2979" s="90" t="s">
        <v>2028</v>
      </c>
      <c r="J2979" s="90">
        <v>0.03</v>
      </c>
      <c r="K2979" s="90">
        <v>1</v>
      </c>
    </row>
    <row r="2980" spans="7:11">
      <c r="G2980" s="106">
        <v>41999</v>
      </c>
      <c r="H2980" s="90" t="s">
        <v>2086</v>
      </c>
      <c r="I2980" s="90" t="s">
        <v>2027</v>
      </c>
      <c r="J2980" s="90">
        <v>0.03</v>
      </c>
      <c r="K2980" s="90">
        <v>2</v>
      </c>
    </row>
    <row r="2981" spans="7:11">
      <c r="G2981" s="106">
        <v>41611</v>
      </c>
      <c r="H2981" s="90" t="s">
        <v>2085</v>
      </c>
      <c r="I2981" s="90" t="s">
        <v>2040</v>
      </c>
      <c r="J2981" s="90">
        <v>0.01</v>
      </c>
      <c r="K2981" s="90">
        <v>3</v>
      </c>
    </row>
    <row r="2982" spans="7:11">
      <c r="G2982" s="106">
        <v>41944</v>
      </c>
      <c r="H2982" s="90" t="s">
        <v>2033</v>
      </c>
      <c r="I2982" s="90" t="s">
        <v>2043</v>
      </c>
      <c r="J2982" s="90">
        <v>1.4999999999999999E-2</v>
      </c>
      <c r="K2982" s="90">
        <v>2</v>
      </c>
    </row>
    <row r="2983" spans="7:11">
      <c r="G2983" s="106">
        <v>41888</v>
      </c>
      <c r="H2983" s="90" t="s">
        <v>2054</v>
      </c>
      <c r="I2983" s="90" t="s">
        <v>2040</v>
      </c>
      <c r="J2983" s="90">
        <v>1.4999999999999999E-2</v>
      </c>
      <c r="K2983" s="90">
        <v>3</v>
      </c>
    </row>
    <row r="2984" spans="7:11">
      <c r="G2984" s="106">
        <v>41592</v>
      </c>
      <c r="H2984" s="90" t="s">
        <v>2058</v>
      </c>
      <c r="I2984" s="90" t="s">
        <v>2023</v>
      </c>
      <c r="J2984" s="90">
        <v>1.4999999999999999E-2</v>
      </c>
      <c r="K2984" s="90">
        <v>3</v>
      </c>
    </row>
    <row r="2985" spans="7:11">
      <c r="G2985" s="106">
        <v>41997</v>
      </c>
      <c r="H2985" s="90" t="s">
        <v>2055</v>
      </c>
      <c r="I2985" s="90" t="s">
        <v>2040</v>
      </c>
      <c r="J2985" s="90">
        <v>0</v>
      </c>
      <c r="K2985" s="90">
        <v>1</v>
      </c>
    </row>
    <row r="2986" spans="7:11">
      <c r="G2986" s="106">
        <v>41582</v>
      </c>
      <c r="H2986" s="90" t="s">
        <v>2060</v>
      </c>
      <c r="I2986" s="90" t="s">
        <v>2046</v>
      </c>
      <c r="J2986" s="90">
        <v>0</v>
      </c>
      <c r="K2986" s="90">
        <v>2</v>
      </c>
    </row>
    <row r="2987" spans="7:11">
      <c r="G2987" s="106">
        <v>41583</v>
      </c>
      <c r="H2987" s="90" t="s">
        <v>2026</v>
      </c>
      <c r="I2987" s="90" t="s">
        <v>2024</v>
      </c>
      <c r="J2987" s="90">
        <v>0.03</v>
      </c>
      <c r="K2987" s="90">
        <v>1</v>
      </c>
    </row>
    <row r="2988" spans="7:11">
      <c r="G2988" s="106">
        <v>41989</v>
      </c>
      <c r="H2988" s="90" t="s">
        <v>2082</v>
      </c>
      <c r="I2988" s="90" t="s">
        <v>2040</v>
      </c>
      <c r="J2988" s="90">
        <v>0</v>
      </c>
      <c r="K2988" s="90">
        <v>4</v>
      </c>
    </row>
    <row r="2989" spans="7:11">
      <c r="G2989" s="106">
        <v>41614</v>
      </c>
      <c r="H2989" s="90" t="s">
        <v>2067</v>
      </c>
      <c r="I2989" s="90" t="s">
        <v>2024</v>
      </c>
      <c r="J2989" s="90">
        <v>0.03</v>
      </c>
      <c r="K2989" s="90">
        <v>1</v>
      </c>
    </row>
    <row r="2990" spans="7:11">
      <c r="G2990" s="106">
        <v>41315</v>
      </c>
      <c r="H2990" s="90" t="s">
        <v>2033</v>
      </c>
      <c r="I2990" s="90" t="s">
        <v>2037</v>
      </c>
      <c r="J2990" s="90">
        <v>1.4999999999999999E-2</v>
      </c>
      <c r="K2990" s="90">
        <v>3</v>
      </c>
    </row>
    <row r="2991" spans="7:11">
      <c r="G2991" s="106">
        <v>41651</v>
      </c>
      <c r="H2991" s="90" t="s">
        <v>2081</v>
      </c>
      <c r="I2991" s="90" t="s">
        <v>2046</v>
      </c>
      <c r="J2991" s="90">
        <v>2.5000000000000001E-2</v>
      </c>
      <c r="K2991" s="90">
        <v>2</v>
      </c>
    </row>
    <row r="2992" spans="7:11">
      <c r="G2992" s="106">
        <v>41364</v>
      </c>
      <c r="H2992" s="90" t="s">
        <v>2060</v>
      </c>
      <c r="I2992" s="90" t="s">
        <v>2043</v>
      </c>
      <c r="J2992" s="90">
        <v>0</v>
      </c>
      <c r="K2992" s="90">
        <v>3</v>
      </c>
    </row>
    <row r="2993" spans="7:11">
      <c r="G2993" s="106">
        <v>41475</v>
      </c>
      <c r="H2993" s="90" t="s">
        <v>2080</v>
      </c>
      <c r="I2993" s="90" t="s">
        <v>2043</v>
      </c>
      <c r="J2993" s="90">
        <v>0</v>
      </c>
      <c r="K2993" s="90">
        <v>16</v>
      </c>
    </row>
    <row r="2994" spans="7:11">
      <c r="G2994" s="106">
        <v>41429</v>
      </c>
      <c r="H2994" s="90" t="s">
        <v>2036</v>
      </c>
      <c r="I2994" s="90" t="s">
        <v>2043</v>
      </c>
      <c r="J2994" s="90">
        <v>0</v>
      </c>
      <c r="K2994" s="90">
        <v>3</v>
      </c>
    </row>
    <row r="2995" spans="7:11">
      <c r="G2995" s="106">
        <v>41637</v>
      </c>
      <c r="H2995" s="90" t="s">
        <v>2049</v>
      </c>
      <c r="I2995" s="90" t="s">
        <v>2028</v>
      </c>
      <c r="J2995" s="90">
        <v>1.4999999999999999E-2</v>
      </c>
      <c r="K2995" s="90">
        <v>2</v>
      </c>
    </row>
    <row r="2996" spans="7:11">
      <c r="G2996" s="106">
        <v>41583</v>
      </c>
      <c r="H2996" s="90" t="s">
        <v>2062</v>
      </c>
      <c r="I2996" s="90" t="s">
        <v>2028</v>
      </c>
      <c r="J2996" s="90">
        <v>0.03</v>
      </c>
      <c r="K2996" s="90">
        <v>2</v>
      </c>
    </row>
    <row r="2997" spans="7:11">
      <c r="G2997" s="106">
        <v>41490</v>
      </c>
      <c r="H2997" s="90" t="s">
        <v>2045</v>
      </c>
      <c r="I2997" s="90" t="s">
        <v>2028</v>
      </c>
      <c r="J2997" s="90">
        <v>1.4999999999999999E-2</v>
      </c>
      <c r="K2997" s="90">
        <v>2</v>
      </c>
    </row>
    <row r="2998" spans="7:11">
      <c r="G2998" s="106">
        <v>41980</v>
      </c>
      <c r="H2998" s="90" t="s">
        <v>2069</v>
      </c>
      <c r="I2998" s="90" t="s">
        <v>2046</v>
      </c>
      <c r="J2998" s="90">
        <v>0</v>
      </c>
      <c r="K2998" s="90">
        <v>2</v>
      </c>
    </row>
    <row r="2999" spans="7:11">
      <c r="G2999" s="106">
        <v>41996</v>
      </c>
      <c r="H2999" s="90" t="s">
        <v>2077</v>
      </c>
      <c r="I2999" s="90" t="s">
        <v>2024</v>
      </c>
      <c r="J2999" s="90">
        <v>0.01</v>
      </c>
      <c r="K2999" s="90">
        <v>24</v>
      </c>
    </row>
    <row r="3000" spans="7:11">
      <c r="G3000" s="106">
        <v>41636</v>
      </c>
      <c r="H3000" s="90" t="s">
        <v>2030</v>
      </c>
      <c r="I3000" s="90" t="s">
        <v>2028</v>
      </c>
      <c r="J3000" s="90">
        <v>0</v>
      </c>
      <c r="K3000" s="90">
        <v>3</v>
      </c>
    </row>
    <row r="3001" spans="7:11">
      <c r="G3001" s="106">
        <v>41606</v>
      </c>
      <c r="H3001" s="90" t="s">
        <v>2057</v>
      </c>
      <c r="I3001" s="90" t="s">
        <v>2034</v>
      </c>
      <c r="J3001" s="90">
        <v>0.01</v>
      </c>
      <c r="K3001" s="90">
        <v>1</v>
      </c>
    </row>
    <row r="3002" spans="7:11">
      <c r="G3002" s="106">
        <v>41925</v>
      </c>
      <c r="H3002" s="90" t="s">
        <v>2049</v>
      </c>
      <c r="I3002" s="90" t="s">
        <v>2031</v>
      </c>
      <c r="J3002" s="90">
        <v>0.02</v>
      </c>
      <c r="K3002" s="90">
        <v>1</v>
      </c>
    </row>
    <row r="3003" spans="7:11">
      <c r="G3003" s="106">
        <v>41415</v>
      </c>
      <c r="H3003" s="90" t="s">
        <v>2036</v>
      </c>
      <c r="I3003" s="90" t="s">
        <v>2034</v>
      </c>
      <c r="J3003" s="90">
        <v>2.5000000000000001E-2</v>
      </c>
      <c r="K3003" s="90">
        <v>3</v>
      </c>
    </row>
    <row r="3004" spans="7:11">
      <c r="G3004" s="106">
        <v>41622</v>
      </c>
      <c r="H3004" s="90" t="s">
        <v>2052</v>
      </c>
      <c r="I3004" s="90" t="s">
        <v>2028</v>
      </c>
      <c r="J3004" s="90">
        <v>0.01</v>
      </c>
      <c r="K3004" s="90">
        <v>1</v>
      </c>
    </row>
    <row r="3005" spans="7:11">
      <c r="G3005" s="106">
        <v>41625</v>
      </c>
      <c r="H3005" s="90" t="s">
        <v>2093</v>
      </c>
      <c r="I3005" s="90" t="s">
        <v>2028</v>
      </c>
      <c r="J3005" s="90">
        <v>2.5000000000000001E-2</v>
      </c>
      <c r="K3005" s="90">
        <v>2</v>
      </c>
    </row>
    <row r="3006" spans="7:11">
      <c r="G3006" s="106">
        <v>41599</v>
      </c>
      <c r="H3006" s="90" t="s">
        <v>2098</v>
      </c>
      <c r="I3006" s="90" t="s">
        <v>2046</v>
      </c>
      <c r="J3006" s="90">
        <v>0</v>
      </c>
      <c r="K3006" s="90">
        <v>3</v>
      </c>
    </row>
    <row r="3007" spans="7:11">
      <c r="G3007" s="106">
        <v>41957</v>
      </c>
      <c r="H3007" s="90" t="s">
        <v>2082</v>
      </c>
      <c r="I3007" s="90" t="s">
        <v>2043</v>
      </c>
      <c r="J3007" s="90">
        <v>0</v>
      </c>
      <c r="K3007" s="90">
        <v>3</v>
      </c>
    </row>
    <row r="3008" spans="7:11">
      <c r="G3008" s="106">
        <v>41848</v>
      </c>
      <c r="H3008" s="90" t="s">
        <v>2066</v>
      </c>
      <c r="I3008" s="90" t="s">
        <v>2028</v>
      </c>
      <c r="J3008" s="90">
        <v>0.03</v>
      </c>
      <c r="K3008" s="90">
        <v>3</v>
      </c>
    </row>
    <row r="3009" spans="7:11">
      <c r="G3009" s="106">
        <v>41544</v>
      </c>
      <c r="H3009" s="90" t="s">
        <v>2076</v>
      </c>
      <c r="I3009" s="90" t="s">
        <v>2034</v>
      </c>
      <c r="J3009" s="90">
        <v>0</v>
      </c>
      <c r="K3009" s="90">
        <v>2</v>
      </c>
    </row>
    <row r="3010" spans="7:11">
      <c r="G3010" s="106">
        <v>42000</v>
      </c>
      <c r="H3010" s="90" t="s">
        <v>2036</v>
      </c>
      <c r="I3010" s="90" t="s">
        <v>2027</v>
      </c>
      <c r="J3010" s="90">
        <v>0</v>
      </c>
      <c r="K3010" s="90">
        <v>3</v>
      </c>
    </row>
    <row r="3011" spans="7:11">
      <c r="G3011" s="106">
        <v>41542</v>
      </c>
      <c r="H3011" s="90" t="s">
        <v>2056</v>
      </c>
      <c r="I3011" s="90" t="s">
        <v>2034</v>
      </c>
      <c r="J3011" s="90">
        <v>0.01</v>
      </c>
      <c r="K3011" s="90">
        <v>2</v>
      </c>
    </row>
    <row r="3012" spans="7:11">
      <c r="G3012" s="106">
        <v>41616</v>
      </c>
      <c r="H3012" s="90" t="s">
        <v>2066</v>
      </c>
      <c r="I3012" s="90" t="s">
        <v>2034</v>
      </c>
      <c r="J3012" s="90">
        <v>0</v>
      </c>
      <c r="K3012" s="90">
        <v>2</v>
      </c>
    </row>
    <row r="3013" spans="7:11">
      <c r="G3013" s="106">
        <v>41823</v>
      </c>
      <c r="H3013" s="90" t="s">
        <v>2051</v>
      </c>
      <c r="I3013" s="90" t="s">
        <v>2034</v>
      </c>
      <c r="J3013" s="90">
        <v>0</v>
      </c>
      <c r="K3013" s="90">
        <v>2</v>
      </c>
    </row>
    <row r="3014" spans="7:11">
      <c r="G3014" s="106">
        <v>41996</v>
      </c>
      <c r="H3014" s="90" t="s">
        <v>2093</v>
      </c>
      <c r="I3014" s="90" t="s">
        <v>2040</v>
      </c>
      <c r="J3014" s="90">
        <v>1.4999999999999999E-2</v>
      </c>
      <c r="K3014" s="90">
        <v>2</v>
      </c>
    </row>
    <row r="3015" spans="7:11">
      <c r="G3015" s="106">
        <v>41624</v>
      </c>
      <c r="H3015" s="90" t="s">
        <v>2025</v>
      </c>
      <c r="I3015" s="90" t="s">
        <v>2024</v>
      </c>
      <c r="J3015" s="90">
        <v>0</v>
      </c>
      <c r="K3015" s="90">
        <v>6</v>
      </c>
    </row>
    <row r="3016" spans="7:11">
      <c r="G3016" s="106">
        <v>41611</v>
      </c>
      <c r="H3016" s="90" t="s">
        <v>2048</v>
      </c>
      <c r="I3016" s="90" t="s">
        <v>2023</v>
      </c>
      <c r="J3016" s="90">
        <v>2.5000000000000001E-2</v>
      </c>
      <c r="K3016" s="90">
        <v>1</v>
      </c>
    </row>
    <row r="3017" spans="7:11">
      <c r="G3017" s="106">
        <v>41986</v>
      </c>
      <c r="H3017" s="90" t="s">
        <v>2081</v>
      </c>
      <c r="I3017" s="90" t="s">
        <v>2034</v>
      </c>
      <c r="J3017" s="90">
        <v>0.02</v>
      </c>
      <c r="K3017" s="90">
        <v>3</v>
      </c>
    </row>
    <row r="3018" spans="7:11">
      <c r="G3018" s="106">
        <v>41979</v>
      </c>
      <c r="H3018" s="90" t="s">
        <v>2091</v>
      </c>
      <c r="I3018" s="90" t="s">
        <v>2046</v>
      </c>
      <c r="J3018" s="90">
        <v>0</v>
      </c>
      <c r="K3018" s="90">
        <v>1</v>
      </c>
    </row>
    <row r="3019" spans="7:11">
      <c r="G3019" s="106">
        <v>41986</v>
      </c>
      <c r="H3019" s="90" t="s">
        <v>2055</v>
      </c>
      <c r="I3019" s="90" t="s">
        <v>2031</v>
      </c>
      <c r="J3019" s="90">
        <v>0.03</v>
      </c>
      <c r="K3019" s="90">
        <v>2</v>
      </c>
    </row>
    <row r="3020" spans="7:11">
      <c r="G3020" s="106">
        <v>41819</v>
      </c>
      <c r="H3020" s="90" t="s">
        <v>2063</v>
      </c>
      <c r="I3020" s="90" t="s">
        <v>2046</v>
      </c>
      <c r="J3020" s="90">
        <v>0</v>
      </c>
      <c r="K3020" s="90">
        <v>2</v>
      </c>
    </row>
    <row r="3021" spans="7:11">
      <c r="G3021" s="106">
        <v>41990</v>
      </c>
      <c r="H3021" s="90" t="s">
        <v>2025</v>
      </c>
      <c r="I3021" s="90" t="s">
        <v>2027</v>
      </c>
      <c r="J3021" s="90">
        <v>0</v>
      </c>
      <c r="K3021" s="90">
        <v>2</v>
      </c>
    </row>
    <row r="3022" spans="7:11">
      <c r="G3022" s="106">
        <v>41601</v>
      </c>
      <c r="H3022" s="90" t="s">
        <v>2049</v>
      </c>
      <c r="I3022" s="90" t="s">
        <v>2043</v>
      </c>
      <c r="J3022" s="90">
        <v>0</v>
      </c>
      <c r="K3022" s="90">
        <v>2</v>
      </c>
    </row>
    <row r="3023" spans="7:11">
      <c r="G3023" s="106">
        <v>41604</v>
      </c>
      <c r="H3023" s="90" t="s">
        <v>2056</v>
      </c>
      <c r="I3023" s="90" t="s">
        <v>2034</v>
      </c>
      <c r="J3023" s="90">
        <v>0.03</v>
      </c>
      <c r="K3023" s="90">
        <v>3</v>
      </c>
    </row>
    <row r="3024" spans="7:11">
      <c r="G3024" s="106">
        <v>41587</v>
      </c>
      <c r="H3024" s="90" t="s">
        <v>2090</v>
      </c>
      <c r="I3024" s="90" t="s">
        <v>2019</v>
      </c>
      <c r="J3024" s="90">
        <v>0</v>
      </c>
      <c r="K3024" s="90">
        <v>2</v>
      </c>
    </row>
    <row r="3025" spans="7:11">
      <c r="G3025" s="106">
        <v>41637</v>
      </c>
      <c r="H3025" s="90" t="s">
        <v>2059</v>
      </c>
      <c r="I3025" s="90" t="s">
        <v>2043</v>
      </c>
      <c r="J3025" s="90">
        <v>0.03</v>
      </c>
      <c r="K3025" s="90">
        <v>3</v>
      </c>
    </row>
    <row r="3026" spans="7:11">
      <c r="G3026" s="106">
        <v>41981</v>
      </c>
      <c r="H3026" s="90" t="s">
        <v>2093</v>
      </c>
      <c r="I3026" s="90" t="s">
        <v>2046</v>
      </c>
      <c r="J3026" s="90">
        <v>2.5000000000000001E-2</v>
      </c>
      <c r="K3026" s="90">
        <v>2</v>
      </c>
    </row>
    <row r="3027" spans="7:11">
      <c r="G3027" s="106">
        <v>41488</v>
      </c>
      <c r="H3027" s="90" t="s">
        <v>2052</v>
      </c>
      <c r="I3027" s="90" t="s">
        <v>2046</v>
      </c>
      <c r="J3027" s="90">
        <v>0</v>
      </c>
      <c r="K3027" s="90">
        <v>2</v>
      </c>
    </row>
    <row r="3028" spans="7:11">
      <c r="G3028" s="106">
        <v>41870</v>
      </c>
      <c r="H3028" s="90" t="s">
        <v>2062</v>
      </c>
      <c r="I3028" s="90" t="s">
        <v>2027</v>
      </c>
      <c r="J3028" s="90">
        <v>0</v>
      </c>
      <c r="K3028" s="90">
        <v>1</v>
      </c>
    </row>
    <row r="3029" spans="7:11">
      <c r="G3029" s="106">
        <v>41596</v>
      </c>
      <c r="H3029" s="90" t="s">
        <v>2064</v>
      </c>
      <c r="I3029" s="90" t="s">
        <v>2027</v>
      </c>
      <c r="J3029" s="90">
        <v>0</v>
      </c>
      <c r="K3029" s="90">
        <v>1</v>
      </c>
    </row>
    <row r="3030" spans="7:11">
      <c r="G3030" s="106">
        <v>41615</v>
      </c>
      <c r="H3030" s="90" t="s">
        <v>2080</v>
      </c>
      <c r="I3030" s="90" t="s">
        <v>2043</v>
      </c>
      <c r="J3030" s="90">
        <v>0.03</v>
      </c>
      <c r="K3030" s="90">
        <v>1</v>
      </c>
    </row>
    <row r="3031" spans="7:11">
      <c r="G3031" s="106">
        <v>41594</v>
      </c>
      <c r="H3031" s="90" t="s">
        <v>2033</v>
      </c>
      <c r="I3031" s="90" t="s">
        <v>2046</v>
      </c>
      <c r="J3031" s="90">
        <v>0</v>
      </c>
      <c r="K3031" s="90">
        <v>3</v>
      </c>
    </row>
    <row r="3032" spans="7:11">
      <c r="G3032" s="106">
        <v>41818</v>
      </c>
      <c r="H3032" s="90" t="s">
        <v>2045</v>
      </c>
      <c r="I3032" s="90" t="s">
        <v>2031</v>
      </c>
      <c r="J3032" s="90">
        <v>0.02</v>
      </c>
      <c r="K3032" s="90">
        <v>2</v>
      </c>
    </row>
    <row r="3033" spans="7:11">
      <c r="G3033" s="106">
        <v>41605</v>
      </c>
      <c r="H3033" s="90" t="s">
        <v>2095</v>
      </c>
      <c r="I3033" s="90" t="s">
        <v>2046</v>
      </c>
      <c r="J3033" s="90">
        <v>0</v>
      </c>
      <c r="K3033" s="90">
        <v>1</v>
      </c>
    </row>
    <row r="3034" spans="7:11">
      <c r="G3034" s="106">
        <v>41612</v>
      </c>
      <c r="H3034" s="90" t="s">
        <v>2052</v>
      </c>
      <c r="I3034" s="90" t="s">
        <v>2028</v>
      </c>
      <c r="J3034" s="90">
        <v>0.02</v>
      </c>
      <c r="K3034" s="90">
        <v>3</v>
      </c>
    </row>
    <row r="3035" spans="7:11">
      <c r="G3035" s="106">
        <v>41955</v>
      </c>
      <c r="H3035" s="90" t="s">
        <v>2093</v>
      </c>
      <c r="I3035" s="90" t="s">
        <v>2043</v>
      </c>
      <c r="J3035" s="90">
        <v>0.03</v>
      </c>
      <c r="K3035" s="90">
        <v>4</v>
      </c>
    </row>
    <row r="3036" spans="7:11">
      <c r="G3036" s="106">
        <v>41967</v>
      </c>
      <c r="H3036" s="90" t="s">
        <v>2080</v>
      </c>
      <c r="I3036" s="90" t="s">
        <v>2027</v>
      </c>
      <c r="J3036" s="90">
        <v>0</v>
      </c>
      <c r="K3036" s="90">
        <v>1</v>
      </c>
    </row>
    <row r="3037" spans="7:11">
      <c r="G3037" s="106">
        <v>41587</v>
      </c>
      <c r="H3037" s="90" t="s">
        <v>2044</v>
      </c>
      <c r="I3037" s="90" t="s">
        <v>2043</v>
      </c>
      <c r="J3037" s="90">
        <v>0.01</v>
      </c>
      <c r="K3037" s="90">
        <v>2</v>
      </c>
    </row>
    <row r="3038" spans="7:11">
      <c r="G3038" s="106">
        <v>41659</v>
      </c>
      <c r="H3038" s="90" t="s">
        <v>2093</v>
      </c>
      <c r="I3038" s="90" t="s">
        <v>2050</v>
      </c>
      <c r="J3038" s="90">
        <v>0</v>
      </c>
      <c r="K3038" s="90">
        <v>2</v>
      </c>
    </row>
    <row r="3039" spans="7:11">
      <c r="G3039" s="106">
        <v>41592</v>
      </c>
      <c r="H3039" s="90" t="s">
        <v>2090</v>
      </c>
      <c r="I3039" s="90" t="s">
        <v>2043</v>
      </c>
      <c r="J3039" s="90">
        <v>0.01</v>
      </c>
      <c r="K3039" s="90">
        <v>2</v>
      </c>
    </row>
    <row r="3040" spans="7:11">
      <c r="G3040" s="106">
        <v>41610</v>
      </c>
      <c r="H3040" s="90" t="s">
        <v>2090</v>
      </c>
      <c r="I3040" s="90" t="s">
        <v>2034</v>
      </c>
      <c r="J3040" s="90">
        <v>2.5000000000000001E-2</v>
      </c>
      <c r="K3040" s="90">
        <v>2</v>
      </c>
    </row>
    <row r="3041" spans="7:11">
      <c r="G3041" s="106">
        <v>41973</v>
      </c>
      <c r="H3041" s="90" t="s">
        <v>2022</v>
      </c>
      <c r="I3041" s="90" t="s">
        <v>2034</v>
      </c>
      <c r="J3041" s="90">
        <v>0.02</v>
      </c>
      <c r="K3041" s="90">
        <v>1</v>
      </c>
    </row>
    <row r="3042" spans="7:11">
      <c r="G3042" s="106">
        <v>41972</v>
      </c>
      <c r="H3042" s="90" t="s">
        <v>2033</v>
      </c>
      <c r="I3042" s="90" t="s">
        <v>2050</v>
      </c>
      <c r="J3042" s="90">
        <v>0.01</v>
      </c>
      <c r="K3042" s="90">
        <v>2</v>
      </c>
    </row>
    <row r="3043" spans="7:11">
      <c r="G3043" s="106">
        <v>41899</v>
      </c>
      <c r="H3043" s="90" t="s">
        <v>2089</v>
      </c>
      <c r="I3043" s="90" t="s">
        <v>2027</v>
      </c>
      <c r="J3043" s="90">
        <v>0</v>
      </c>
      <c r="K3043" s="90">
        <v>3</v>
      </c>
    </row>
    <row r="3044" spans="7:11">
      <c r="G3044" s="106">
        <v>41693</v>
      </c>
      <c r="H3044" s="90" t="s">
        <v>2079</v>
      </c>
      <c r="I3044" s="90" t="s">
        <v>2027</v>
      </c>
      <c r="J3044" s="90">
        <v>2.5000000000000001E-2</v>
      </c>
      <c r="K3044" s="90">
        <v>2</v>
      </c>
    </row>
    <row r="3045" spans="7:11">
      <c r="G3045" s="106">
        <v>41615</v>
      </c>
      <c r="H3045" s="90" t="s">
        <v>2041</v>
      </c>
      <c r="I3045" s="90" t="s">
        <v>2031</v>
      </c>
      <c r="J3045" s="90">
        <v>0</v>
      </c>
      <c r="K3045" s="90">
        <v>1</v>
      </c>
    </row>
    <row r="3046" spans="7:11">
      <c r="G3046" s="106">
        <v>41978</v>
      </c>
      <c r="H3046" s="90" t="s">
        <v>2052</v>
      </c>
      <c r="I3046" s="90" t="s">
        <v>2028</v>
      </c>
      <c r="J3046" s="90">
        <v>0</v>
      </c>
      <c r="K3046" s="90">
        <v>2</v>
      </c>
    </row>
    <row r="3047" spans="7:11">
      <c r="G3047" s="106">
        <v>41671</v>
      </c>
      <c r="H3047" s="90" t="s">
        <v>2100</v>
      </c>
      <c r="I3047" s="90" t="s">
        <v>2037</v>
      </c>
      <c r="J3047" s="90">
        <v>0</v>
      </c>
      <c r="K3047" s="90">
        <v>3</v>
      </c>
    </row>
    <row r="3048" spans="7:11">
      <c r="G3048" s="106">
        <v>41615</v>
      </c>
      <c r="H3048" s="90" t="s">
        <v>2038</v>
      </c>
      <c r="I3048" s="90" t="s">
        <v>2043</v>
      </c>
      <c r="J3048" s="90">
        <v>1.4999999999999999E-2</v>
      </c>
      <c r="K3048" s="90">
        <v>3</v>
      </c>
    </row>
    <row r="3049" spans="7:11">
      <c r="G3049" s="106">
        <v>41950</v>
      </c>
      <c r="H3049" s="90" t="s">
        <v>2063</v>
      </c>
      <c r="I3049" s="90" t="s">
        <v>2040</v>
      </c>
      <c r="J3049" s="90">
        <v>0</v>
      </c>
      <c r="K3049" s="90">
        <v>2</v>
      </c>
    </row>
    <row r="3050" spans="7:11">
      <c r="G3050" s="106">
        <v>41619</v>
      </c>
      <c r="H3050" s="90" t="s">
        <v>2067</v>
      </c>
      <c r="I3050" s="90" t="s">
        <v>2027</v>
      </c>
      <c r="J3050" s="90">
        <v>1.4999999999999999E-2</v>
      </c>
      <c r="K3050" s="90">
        <v>1</v>
      </c>
    </row>
    <row r="3051" spans="7:11">
      <c r="G3051" s="106">
        <v>41517</v>
      </c>
      <c r="H3051" s="90" t="s">
        <v>2055</v>
      </c>
      <c r="I3051" s="90" t="s">
        <v>2034</v>
      </c>
      <c r="J3051" s="90">
        <v>2.5000000000000001E-2</v>
      </c>
      <c r="K3051" s="90">
        <v>1</v>
      </c>
    </row>
    <row r="3052" spans="7:11">
      <c r="G3052" s="106">
        <v>41801</v>
      </c>
      <c r="H3052" s="90" t="s">
        <v>2020</v>
      </c>
      <c r="I3052" s="90" t="s">
        <v>2046</v>
      </c>
      <c r="J3052" s="90">
        <v>1.4999999999999999E-2</v>
      </c>
      <c r="K3052" s="90">
        <v>3</v>
      </c>
    </row>
    <row r="3053" spans="7:11">
      <c r="G3053" s="106">
        <v>42001</v>
      </c>
      <c r="H3053" s="90" t="s">
        <v>2058</v>
      </c>
      <c r="I3053" s="90" t="s">
        <v>2043</v>
      </c>
      <c r="J3053" s="90">
        <v>1.4999999999999999E-2</v>
      </c>
      <c r="K3053" s="90">
        <v>3</v>
      </c>
    </row>
    <row r="3054" spans="7:11">
      <c r="G3054" s="106">
        <v>41958</v>
      </c>
      <c r="H3054" s="90" t="s">
        <v>2055</v>
      </c>
      <c r="I3054" s="90" t="s">
        <v>2024</v>
      </c>
      <c r="J3054" s="90">
        <v>0</v>
      </c>
      <c r="K3054" s="90">
        <v>2</v>
      </c>
    </row>
    <row r="3055" spans="7:11">
      <c r="G3055" s="106">
        <v>41978</v>
      </c>
      <c r="H3055" s="90" t="s">
        <v>2038</v>
      </c>
      <c r="I3055" s="90" t="s">
        <v>2028</v>
      </c>
      <c r="J3055" s="90">
        <v>0</v>
      </c>
      <c r="K3055" s="90">
        <v>3</v>
      </c>
    </row>
    <row r="3056" spans="7:11">
      <c r="G3056" s="106">
        <v>41329</v>
      </c>
      <c r="H3056" s="90" t="s">
        <v>2076</v>
      </c>
      <c r="I3056" s="90" t="s">
        <v>2027</v>
      </c>
      <c r="J3056" s="90">
        <v>0</v>
      </c>
      <c r="K3056" s="90">
        <v>3</v>
      </c>
    </row>
    <row r="3057" spans="7:11">
      <c r="G3057" s="106">
        <v>41965</v>
      </c>
      <c r="H3057" s="90" t="s">
        <v>2075</v>
      </c>
      <c r="I3057" s="90" t="s">
        <v>2028</v>
      </c>
      <c r="J3057" s="90">
        <v>0.01</v>
      </c>
      <c r="K3057" s="90">
        <v>1</v>
      </c>
    </row>
    <row r="3058" spans="7:11">
      <c r="G3058" s="106">
        <v>41960</v>
      </c>
      <c r="H3058" s="90" t="s">
        <v>2081</v>
      </c>
      <c r="I3058" s="90" t="s">
        <v>2031</v>
      </c>
      <c r="J3058" s="90">
        <v>1.4999999999999999E-2</v>
      </c>
      <c r="K3058" s="90">
        <v>2</v>
      </c>
    </row>
    <row r="3059" spans="7:11">
      <c r="G3059" s="106">
        <v>41959</v>
      </c>
      <c r="H3059" s="90" t="s">
        <v>2033</v>
      </c>
      <c r="I3059" s="90" t="s">
        <v>2034</v>
      </c>
      <c r="J3059" s="90">
        <v>0.03</v>
      </c>
      <c r="K3059" s="90">
        <v>4</v>
      </c>
    </row>
    <row r="3060" spans="7:11">
      <c r="G3060" s="106">
        <v>41688</v>
      </c>
      <c r="H3060" s="90" t="s">
        <v>2084</v>
      </c>
      <c r="I3060" s="90" t="s">
        <v>2028</v>
      </c>
      <c r="J3060" s="90">
        <v>0</v>
      </c>
      <c r="K3060" s="90">
        <v>1</v>
      </c>
    </row>
    <row r="3061" spans="7:11">
      <c r="G3061" s="106">
        <v>41619</v>
      </c>
      <c r="H3061" s="90" t="s">
        <v>2044</v>
      </c>
      <c r="I3061" s="90" t="s">
        <v>2037</v>
      </c>
      <c r="J3061" s="90">
        <v>0</v>
      </c>
      <c r="K3061" s="90">
        <v>4</v>
      </c>
    </row>
    <row r="3062" spans="7:11">
      <c r="G3062" s="106">
        <v>41688</v>
      </c>
      <c r="H3062" s="90" t="s">
        <v>2036</v>
      </c>
      <c r="I3062" s="90" t="s">
        <v>2028</v>
      </c>
      <c r="J3062" s="90">
        <v>1.4999999999999999E-2</v>
      </c>
      <c r="K3062" s="90">
        <v>1</v>
      </c>
    </row>
    <row r="3063" spans="7:11">
      <c r="G3063" s="106">
        <v>41995</v>
      </c>
      <c r="H3063" s="90" t="s">
        <v>2074</v>
      </c>
      <c r="I3063" s="90" t="s">
        <v>2024</v>
      </c>
      <c r="J3063" s="90">
        <v>1.4999999999999999E-2</v>
      </c>
      <c r="K3063" s="90">
        <v>2</v>
      </c>
    </row>
    <row r="3064" spans="7:11">
      <c r="G3064" s="106">
        <v>41955</v>
      </c>
      <c r="H3064" s="90" t="s">
        <v>2053</v>
      </c>
      <c r="I3064" s="90" t="s">
        <v>2046</v>
      </c>
      <c r="J3064" s="90">
        <v>0</v>
      </c>
      <c r="K3064" s="90">
        <v>18</v>
      </c>
    </row>
    <row r="3065" spans="7:11">
      <c r="G3065" s="106">
        <v>42003</v>
      </c>
      <c r="H3065" s="90" t="s">
        <v>2036</v>
      </c>
      <c r="I3065" s="90" t="s">
        <v>2034</v>
      </c>
      <c r="J3065" s="90">
        <v>0</v>
      </c>
      <c r="K3065" s="90">
        <v>2</v>
      </c>
    </row>
    <row r="3066" spans="7:11">
      <c r="G3066" s="106">
        <v>41630</v>
      </c>
      <c r="H3066" s="90" t="s">
        <v>2062</v>
      </c>
      <c r="I3066" s="90" t="s">
        <v>2031</v>
      </c>
      <c r="J3066" s="90">
        <v>0.03</v>
      </c>
      <c r="K3066" s="90">
        <v>3</v>
      </c>
    </row>
    <row r="3067" spans="7:11">
      <c r="G3067" s="106">
        <v>41638</v>
      </c>
      <c r="H3067" s="90" t="s">
        <v>2039</v>
      </c>
      <c r="I3067" s="90" t="s">
        <v>2027</v>
      </c>
      <c r="J3067" s="90">
        <v>0</v>
      </c>
      <c r="K3067" s="90">
        <v>1</v>
      </c>
    </row>
    <row r="3068" spans="7:11">
      <c r="G3068" s="106">
        <v>41805</v>
      </c>
      <c r="H3068" s="90" t="s">
        <v>2066</v>
      </c>
      <c r="I3068" s="90" t="s">
        <v>2028</v>
      </c>
      <c r="J3068" s="90">
        <v>0</v>
      </c>
      <c r="K3068" s="90">
        <v>1</v>
      </c>
    </row>
    <row r="3069" spans="7:11">
      <c r="G3069" s="106">
        <v>41386</v>
      </c>
      <c r="H3069" s="90" t="s">
        <v>2093</v>
      </c>
      <c r="I3069" s="90" t="s">
        <v>2031</v>
      </c>
      <c r="J3069" s="90">
        <v>0.01</v>
      </c>
      <c r="K3069" s="90">
        <v>2</v>
      </c>
    </row>
    <row r="3070" spans="7:11">
      <c r="G3070" s="106">
        <v>41984</v>
      </c>
      <c r="H3070" s="90" t="s">
        <v>2098</v>
      </c>
      <c r="I3070" s="90" t="s">
        <v>2027</v>
      </c>
      <c r="J3070" s="90">
        <v>0</v>
      </c>
      <c r="K3070" s="90">
        <v>7</v>
      </c>
    </row>
    <row r="3071" spans="7:11">
      <c r="G3071" s="106">
        <v>41613</v>
      </c>
      <c r="H3071" s="90" t="s">
        <v>2035</v>
      </c>
      <c r="I3071" s="90" t="s">
        <v>2034</v>
      </c>
      <c r="J3071" s="90">
        <v>0</v>
      </c>
      <c r="K3071" s="90">
        <v>2</v>
      </c>
    </row>
    <row r="3072" spans="7:11">
      <c r="G3072" s="106">
        <v>41629</v>
      </c>
      <c r="H3072" s="90" t="s">
        <v>2093</v>
      </c>
      <c r="I3072" s="90" t="s">
        <v>2040</v>
      </c>
      <c r="J3072" s="90">
        <v>0</v>
      </c>
      <c r="K3072" s="90">
        <v>2</v>
      </c>
    </row>
    <row r="3073" spans="7:11">
      <c r="G3073" s="106">
        <v>41980</v>
      </c>
      <c r="H3073" s="90" t="s">
        <v>2035</v>
      </c>
      <c r="I3073" s="90" t="s">
        <v>2043</v>
      </c>
      <c r="J3073" s="90">
        <v>1.4999999999999999E-2</v>
      </c>
      <c r="K3073" s="90">
        <v>4</v>
      </c>
    </row>
    <row r="3074" spans="7:11">
      <c r="G3074" s="106">
        <v>41416</v>
      </c>
      <c r="H3074" s="90" t="s">
        <v>2064</v>
      </c>
      <c r="I3074" s="90" t="s">
        <v>2028</v>
      </c>
      <c r="J3074" s="90">
        <v>1.4999999999999999E-2</v>
      </c>
      <c r="K3074" s="90">
        <v>3</v>
      </c>
    </row>
    <row r="3075" spans="7:11">
      <c r="G3075" s="106">
        <v>41962</v>
      </c>
      <c r="H3075" s="90" t="s">
        <v>2053</v>
      </c>
      <c r="I3075" s="90" t="s">
        <v>2034</v>
      </c>
      <c r="J3075" s="90">
        <v>0</v>
      </c>
      <c r="K3075" s="90">
        <v>1</v>
      </c>
    </row>
    <row r="3076" spans="7:11">
      <c r="G3076" s="106">
        <v>41594</v>
      </c>
      <c r="H3076" s="90" t="s">
        <v>2093</v>
      </c>
      <c r="I3076" s="90" t="s">
        <v>2037</v>
      </c>
      <c r="J3076" s="90">
        <v>2.5000000000000001E-2</v>
      </c>
      <c r="K3076" s="90">
        <v>12</v>
      </c>
    </row>
    <row r="3077" spans="7:11">
      <c r="G3077" s="106">
        <v>41610</v>
      </c>
      <c r="H3077" s="90" t="s">
        <v>2102</v>
      </c>
      <c r="I3077" s="90" t="s">
        <v>2034</v>
      </c>
      <c r="J3077" s="90">
        <v>0.03</v>
      </c>
      <c r="K3077" s="90">
        <v>2</v>
      </c>
    </row>
    <row r="3078" spans="7:11">
      <c r="G3078" s="106">
        <v>41691</v>
      </c>
      <c r="H3078" s="90" t="s">
        <v>2065</v>
      </c>
      <c r="I3078" s="90" t="s">
        <v>2043</v>
      </c>
      <c r="J3078" s="90">
        <v>0.03</v>
      </c>
      <c r="K3078" s="90">
        <v>4</v>
      </c>
    </row>
    <row r="3079" spans="7:11">
      <c r="G3079" s="106">
        <v>41982</v>
      </c>
      <c r="H3079" s="90" t="s">
        <v>2042</v>
      </c>
      <c r="I3079" s="90" t="s">
        <v>2027</v>
      </c>
      <c r="J3079" s="90">
        <v>0</v>
      </c>
      <c r="K3079" s="90">
        <v>1</v>
      </c>
    </row>
    <row r="3080" spans="7:11">
      <c r="G3080" s="106">
        <v>41601</v>
      </c>
      <c r="H3080" s="90" t="s">
        <v>2084</v>
      </c>
      <c r="I3080" s="90" t="s">
        <v>2034</v>
      </c>
      <c r="J3080" s="90">
        <v>2.5000000000000001E-2</v>
      </c>
      <c r="K3080" s="90">
        <v>2</v>
      </c>
    </row>
    <row r="3081" spans="7:11">
      <c r="G3081" s="106">
        <v>41835</v>
      </c>
      <c r="H3081" s="90" t="s">
        <v>2092</v>
      </c>
      <c r="I3081" s="90" t="s">
        <v>2043</v>
      </c>
      <c r="J3081" s="90">
        <v>0</v>
      </c>
      <c r="K3081" s="90">
        <v>2</v>
      </c>
    </row>
    <row r="3082" spans="7:11">
      <c r="G3082" s="106">
        <v>41982</v>
      </c>
      <c r="H3082" s="90" t="s">
        <v>2084</v>
      </c>
      <c r="I3082" s="90" t="s">
        <v>2024</v>
      </c>
      <c r="J3082" s="90">
        <v>0</v>
      </c>
      <c r="K3082" s="90">
        <v>3</v>
      </c>
    </row>
    <row r="3083" spans="7:11">
      <c r="G3083" s="106">
        <v>41523</v>
      </c>
      <c r="H3083" s="90" t="s">
        <v>2058</v>
      </c>
      <c r="I3083" s="90" t="s">
        <v>2031</v>
      </c>
      <c r="J3083" s="90">
        <v>1.4999999999999999E-2</v>
      </c>
      <c r="K3083" s="90">
        <v>1</v>
      </c>
    </row>
    <row r="3084" spans="7:11">
      <c r="G3084" s="106">
        <v>41612</v>
      </c>
      <c r="H3084" s="90" t="s">
        <v>2033</v>
      </c>
      <c r="I3084" s="90" t="s">
        <v>2046</v>
      </c>
      <c r="J3084" s="90">
        <v>0</v>
      </c>
      <c r="K3084" s="90">
        <v>1</v>
      </c>
    </row>
    <row r="3085" spans="7:11">
      <c r="G3085" s="106">
        <v>41840</v>
      </c>
      <c r="H3085" s="90" t="s">
        <v>2036</v>
      </c>
      <c r="I3085" s="90" t="s">
        <v>2024</v>
      </c>
      <c r="J3085" s="90">
        <v>0.03</v>
      </c>
      <c r="K3085" s="90">
        <v>3</v>
      </c>
    </row>
    <row r="3086" spans="7:11">
      <c r="G3086" s="106">
        <v>41586</v>
      </c>
      <c r="H3086" s="90" t="s">
        <v>2049</v>
      </c>
      <c r="I3086" s="90" t="s">
        <v>2040</v>
      </c>
      <c r="J3086" s="90">
        <v>0</v>
      </c>
      <c r="K3086" s="90">
        <v>2</v>
      </c>
    </row>
    <row r="3087" spans="7:11">
      <c r="G3087" s="106">
        <v>41963</v>
      </c>
      <c r="H3087" s="90" t="s">
        <v>2068</v>
      </c>
      <c r="I3087" s="90" t="s">
        <v>2024</v>
      </c>
      <c r="J3087" s="90">
        <v>0</v>
      </c>
      <c r="K3087" s="90">
        <v>1</v>
      </c>
    </row>
    <row r="3088" spans="7:11">
      <c r="G3088" s="106">
        <v>41634</v>
      </c>
      <c r="H3088" s="90" t="s">
        <v>2093</v>
      </c>
      <c r="I3088" s="90" t="s">
        <v>2031</v>
      </c>
      <c r="J3088" s="90">
        <v>0</v>
      </c>
      <c r="K3088" s="90">
        <v>11</v>
      </c>
    </row>
    <row r="3089" spans="7:11">
      <c r="G3089" s="106">
        <v>41495</v>
      </c>
      <c r="H3089" s="90" t="s">
        <v>2099</v>
      </c>
      <c r="I3089" s="90" t="s">
        <v>2027</v>
      </c>
      <c r="J3089" s="90">
        <v>0.01</v>
      </c>
      <c r="K3089" s="90">
        <v>2</v>
      </c>
    </row>
    <row r="3090" spans="7:11">
      <c r="G3090" s="106">
        <v>41955</v>
      </c>
      <c r="H3090" s="90" t="s">
        <v>2054</v>
      </c>
      <c r="I3090" s="90" t="s">
        <v>2023</v>
      </c>
      <c r="J3090" s="90">
        <v>0.02</v>
      </c>
      <c r="K3090" s="90">
        <v>1</v>
      </c>
    </row>
    <row r="3091" spans="7:11">
      <c r="G3091" s="106">
        <v>41950</v>
      </c>
      <c r="H3091" s="90" t="s">
        <v>2060</v>
      </c>
      <c r="I3091" s="90" t="s">
        <v>2046</v>
      </c>
      <c r="J3091" s="90">
        <v>0</v>
      </c>
      <c r="K3091" s="90">
        <v>2</v>
      </c>
    </row>
    <row r="3092" spans="7:11">
      <c r="G3092" s="106">
        <v>41967</v>
      </c>
      <c r="H3092" s="90" t="s">
        <v>2042</v>
      </c>
      <c r="I3092" s="90" t="s">
        <v>2028</v>
      </c>
      <c r="J3092" s="90">
        <v>0</v>
      </c>
      <c r="K3092" s="90">
        <v>1</v>
      </c>
    </row>
    <row r="3093" spans="7:11">
      <c r="G3093" s="106">
        <v>42003</v>
      </c>
      <c r="H3093" s="90" t="s">
        <v>2026</v>
      </c>
      <c r="I3093" s="90" t="s">
        <v>2019</v>
      </c>
      <c r="J3093" s="90">
        <v>0</v>
      </c>
      <c r="K3093" s="90">
        <v>2</v>
      </c>
    </row>
    <row r="3094" spans="7:11">
      <c r="G3094" s="106">
        <v>41983</v>
      </c>
      <c r="H3094" s="90" t="s">
        <v>2044</v>
      </c>
      <c r="I3094" s="90" t="s">
        <v>2028</v>
      </c>
      <c r="J3094" s="90">
        <v>1.4999999999999999E-2</v>
      </c>
      <c r="K3094" s="90">
        <v>3</v>
      </c>
    </row>
    <row r="3095" spans="7:11">
      <c r="G3095" s="106">
        <v>41605</v>
      </c>
      <c r="H3095" s="90" t="s">
        <v>2092</v>
      </c>
      <c r="I3095" s="90" t="s">
        <v>2043</v>
      </c>
      <c r="J3095" s="90">
        <v>1.4999999999999999E-2</v>
      </c>
      <c r="K3095" s="90">
        <v>2</v>
      </c>
    </row>
    <row r="3096" spans="7:11">
      <c r="G3096" s="106">
        <v>41622</v>
      </c>
      <c r="H3096" s="90" t="s">
        <v>2041</v>
      </c>
      <c r="I3096" s="90" t="s">
        <v>2019</v>
      </c>
      <c r="J3096" s="90">
        <v>1.4999999999999999E-2</v>
      </c>
      <c r="K3096" s="90">
        <v>11</v>
      </c>
    </row>
    <row r="3097" spans="7:11">
      <c r="G3097" s="106">
        <v>41595</v>
      </c>
      <c r="H3097" s="90" t="s">
        <v>2086</v>
      </c>
      <c r="I3097" s="90" t="s">
        <v>2031</v>
      </c>
      <c r="J3097" s="90">
        <v>0</v>
      </c>
      <c r="K3097" s="90">
        <v>3</v>
      </c>
    </row>
    <row r="3098" spans="7:11">
      <c r="G3098" s="106">
        <v>41973</v>
      </c>
      <c r="H3098" s="90" t="s">
        <v>2036</v>
      </c>
      <c r="I3098" s="90" t="s">
        <v>2027</v>
      </c>
      <c r="J3098" s="90">
        <v>0</v>
      </c>
      <c r="K3098" s="90">
        <v>2</v>
      </c>
    </row>
    <row r="3099" spans="7:11">
      <c r="G3099" s="106">
        <v>41897</v>
      </c>
      <c r="H3099" s="90" t="s">
        <v>2054</v>
      </c>
      <c r="I3099" s="90" t="s">
        <v>2046</v>
      </c>
      <c r="J3099" s="90">
        <v>0</v>
      </c>
      <c r="K3099" s="90">
        <v>2</v>
      </c>
    </row>
    <row r="3100" spans="7:11">
      <c r="G3100" s="106">
        <v>41341</v>
      </c>
      <c r="H3100" s="90" t="s">
        <v>2088</v>
      </c>
      <c r="I3100" s="90" t="s">
        <v>2040</v>
      </c>
      <c r="J3100" s="90">
        <v>0</v>
      </c>
      <c r="K3100" s="90">
        <v>4</v>
      </c>
    </row>
    <row r="3101" spans="7:11">
      <c r="G3101" s="106">
        <v>41944</v>
      </c>
      <c r="H3101" s="90" t="s">
        <v>2082</v>
      </c>
      <c r="I3101" s="90" t="s">
        <v>2028</v>
      </c>
      <c r="J3101" s="90">
        <v>0</v>
      </c>
      <c r="K3101" s="90">
        <v>2</v>
      </c>
    </row>
    <row r="3102" spans="7:11">
      <c r="G3102" s="106">
        <v>41729</v>
      </c>
      <c r="H3102" s="90" t="s">
        <v>2086</v>
      </c>
      <c r="I3102" s="90" t="s">
        <v>2028</v>
      </c>
      <c r="J3102" s="90">
        <v>0</v>
      </c>
      <c r="K3102" s="90">
        <v>2</v>
      </c>
    </row>
    <row r="3103" spans="7:11">
      <c r="G3103" s="106">
        <v>41622</v>
      </c>
      <c r="H3103" s="90" t="s">
        <v>2025</v>
      </c>
      <c r="I3103" s="90" t="s">
        <v>2034</v>
      </c>
      <c r="J3103" s="90">
        <v>0</v>
      </c>
      <c r="K3103" s="90">
        <v>3</v>
      </c>
    </row>
    <row r="3104" spans="7:11">
      <c r="G3104" s="106">
        <v>41909</v>
      </c>
      <c r="H3104" s="90" t="s">
        <v>2057</v>
      </c>
      <c r="I3104" s="90" t="s">
        <v>2046</v>
      </c>
      <c r="J3104" s="90">
        <v>0</v>
      </c>
      <c r="K3104" s="90">
        <v>4</v>
      </c>
    </row>
    <row r="3105" spans="7:11">
      <c r="G3105" s="106">
        <v>42003</v>
      </c>
      <c r="H3105" s="90" t="s">
        <v>2049</v>
      </c>
      <c r="I3105" s="90" t="s">
        <v>2034</v>
      </c>
      <c r="J3105" s="90">
        <v>0.03</v>
      </c>
      <c r="K3105" s="90">
        <v>3</v>
      </c>
    </row>
    <row r="3106" spans="7:11">
      <c r="G3106" s="106">
        <v>41966</v>
      </c>
      <c r="H3106" s="90" t="s">
        <v>2096</v>
      </c>
      <c r="I3106" s="90" t="s">
        <v>2027</v>
      </c>
      <c r="J3106" s="90">
        <v>0</v>
      </c>
      <c r="K3106" s="90">
        <v>1</v>
      </c>
    </row>
    <row r="3107" spans="7:11">
      <c r="G3107" s="106">
        <v>41615</v>
      </c>
      <c r="H3107" s="90" t="s">
        <v>2058</v>
      </c>
      <c r="I3107" s="90" t="s">
        <v>2031</v>
      </c>
      <c r="J3107" s="90">
        <v>0</v>
      </c>
      <c r="K3107" s="90">
        <v>2</v>
      </c>
    </row>
    <row r="3108" spans="7:11">
      <c r="G3108" s="106">
        <v>41621</v>
      </c>
      <c r="H3108" s="90" t="s">
        <v>2036</v>
      </c>
      <c r="I3108" s="90" t="s">
        <v>2046</v>
      </c>
      <c r="J3108" s="90">
        <v>1.4999999999999999E-2</v>
      </c>
      <c r="K3108" s="90">
        <v>1</v>
      </c>
    </row>
    <row r="3109" spans="7:11">
      <c r="G3109" s="106">
        <v>41610</v>
      </c>
      <c r="H3109" s="90" t="s">
        <v>2036</v>
      </c>
      <c r="I3109" s="90" t="s">
        <v>2028</v>
      </c>
      <c r="J3109" s="90">
        <v>0</v>
      </c>
      <c r="K3109" s="90">
        <v>3</v>
      </c>
    </row>
    <row r="3110" spans="7:11">
      <c r="G3110" s="106">
        <v>41665</v>
      </c>
      <c r="H3110" s="90" t="s">
        <v>2082</v>
      </c>
      <c r="I3110" s="90" t="s">
        <v>2031</v>
      </c>
      <c r="J3110" s="90">
        <v>1.4999999999999999E-2</v>
      </c>
      <c r="K3110" s="90">
        <v>2</v>
      </c>
    </row>
    <row r="3111" spans="7:11">
      <c r="G3111" s="106">
        <v>41529</v>
      </c>
      <c r="H3111" s="90" t="s">
        <v>2058</v>
      </c>
      <c r="I3111" s="90" t="s">
        <v>2034</v>
      </c>
      <c r="J3111" s="90">
        <v>0.03</v>
      </c>
      <c r="K3111" s="90">
        <v>12</v>
      </c>
    </row>
    <row r="3112" spans="7:11">
      <c r="G3112" s="106">
        <v>41623</v>
      </c>
      <c r="H3112" s="90" t="s">
        <v>2039</v>
      </c>
      <c r="I3112" s="90" t="s">
        <v>2046</v>
      </c>
      <c r="J3112" s="90">
        <v>0</v>
      </c>
      <c r="K3112" s="90">
        <v>1</v>
      </c>
    </row>
    <row r="3113" spans="7:11">
      <c r="G3113" s="106">
        <v>41555</v>
      </c>
      <c r="H3113" s="90" t="s">
        <v>2048</v>
      </c>
      <c r="I3113" s="90" t="s">
        <v>2037</v>
      </c>
      <c r="J3113" s="90">
        <v>0.02</v>
      </c>
      <c r="K3113" s="90">
        <v>3</v>
      </c>
    </row>
    <row r="3114" spans="7:11">
      <c r="G3114" s="106">
        <v>41590</v>
      </c>
      <c r="H3114" s="90" t="s">
        <v>2055</v>
      </c>
      <c r="I3114" s="90" t="s">
        <v>2027</v>
      </c>
      <c r="J3114" s="90">
        <v>0.03</v>
      </c>
      <c r="K3114" s="90">
        <v>2</v>
      </c>
    </row>
    <row r="3115" spans="7:11">
      <c r="G3115" s="106">
        <v>41995</v>
      </c>
      <c r="H3115" s="90" t="s">
        <v>2036</v>
      </c>
      <c r="I3115" s="90" t="s">
        <v>2040</v>
      </c>
      <c r="J3115" s="90">
        <v>0.01</v>
      </c>
      <c r="K3115" s="90">
        <v>2</v>
      </c>
    </row>
    <row r="3116" spans="7:11">
      <c r="G3116" s="106">
        <v>41579</v>
      </c>
      <c r="H3116" s="90" t="s">
        <v>2049</v>
      </c>
      <c r="I3116" s="90" t="s">
        <v>2050</v>
      </c>
      <c r="J3116" s="90">
        <v>2.5000000000000001E-2</v>
      </c>
      <c r="K3116" s="90">
        <v>2</v>
      </c>
    </row>
    <row r="3117" spans="7:11">
      <c r="G3117" s="106">
        <v>41580</v>
      </c>
      <c r="H3117" s="90" t="s">
        <v>2072</v>
      </c>
      <c r="I3117" s="90" t="s">
        <v>2034</v>
      </c>
      <c r="J3117" s="90">
        <v>0</v>
      </c>
      <c r="K3117" s="90">
        <v>3</v>
      </c>
    </row>
    <row r="3118" spans="7:11">
      <c r="G3118" s="106">
        <v>41956</v>
      </c>
      <c r="H3118" s="90" t="s">
        <v>2072</v>
      </c>
      <c r="I3118" s="90" t="s">
        <v>2040</v>
      </c>
      <c r="J3118" s="90">
        <v>0</v>
      </c>
      <c r="K3118" s="90">
        <v>2</v>
      </c>
    </row>
    <row r="3119" spans="7:11">
      <c r="G3119" s="106">
        <v>41951</v>
      </c>
      <c r="H3119" s="90" t="s">
        <v>2094</v>
      </c>
      <c r="I3119" s="90" t="s">
        <v>2024</v>
      </c>
      <c r="J3119" s="90">
        <v>0</v>
      </c>
      <c r="K3119" s="90">
        <v>3</v>
      </c>
    </row>
    <row r="3120" spans="7:11">
      <c r="G3120" s="106">
        <v>41866</v>
      </c>
      <c r="H3120" s="90" t="s">
        <v>2077</v>
      </c>
      <c r="I3120" s="90" t="s">
        <v>2031</v>
      </c>
      <c r="J3120" s="90">
        <v>1.4999999999999999E-2</v>
      </c>
      <c r="K3120" s="90">
        <v>2</v>
      </c>
    </row>
    <row r="3121" spans="7:11">
      <c r="G3121" s="106">
        <v>41974</v>
      </c>
      <c r="H3121" s="90" t="s">
        <v>2081</v>
      </c>
      <c r="I3121" s="90" t="s">
        <v>2043</v>
      </c>
      <c r="J3121" s="90">
        <v>0.03</v>
      </c>
      <c r="K3121" s="90">
        <v>4</v>
      </c>
    </row>
    <row r="3122" spans="7:11">
      <c r="G3122" s="106">
        <v>42004</v>
      </c>
      <c r="H3122" s="90" t="s">
        <v>2060</v>
      </c>
      <c r="I3122" s="90" t="s">
        <v>2027</v>
      </c>
      <c r="J3122" s="90">
        <v>2.5000000000000001E-2</v>
      </c>
      <c r="K3122" s="90">
        <v>2</v>
      </c>
    </row>
    <row r="3123" spans="7:11">
      <c r="G3123" s="106">
        <v>42000</v>
      </c>
      <c r="H3123" s="90" t="s">
        <v>2082</v>
      </c>
      <c r="I3123" s="90" t="s">
        <v>2043</v>
      </c>
      <c r="J3123" s="90">
        <v>0</v>
      </c>
      <c r="K3123" s="90">
        <v>3</v>
      </c>
    </row>
    <row r="3124" spans="7:11">
      <c r="G3124" s="106">
        <v>41596</v>
      </c>
      <c r="H3124" s="90" t="s">
        <v>2061</v>
      </c>
      <c r="I3124" s="90" t="s">
        <v>2023</v>
      </c>
      <c r="J3124" s="90">
        <v>0.02</v>
      </c>
      <c r="K3124" s="90">
        <v>1</v>
      </c>
    </row>
    <row r="3125" spans="7:11">
      <c r="G3125" s="106">
        <v>41965</v>
      </c>
      <c r="H3125" s="90" t="s">
        <v>2062</v>
      </c>
      <c r="I3125" s="90" t="s">
        <v>2043</v>
      </c>
      <c r="J3125" s="90">
        <v>0.02</v>
      </c>
      <c r="K3125" s="90">
        <v>2</v>
      </c>
    </row>
    <row r="3126" spans="7:11">
      <c r="G3126" s="106">
        <v>41989</v>
      </c>
      <c r="H3126" s="90" t="s">
        <v>2078</v>
      </c>
      <c r="I3126" s="90" t="s">
        <v>2028</v>
      </c>
      <c r="J3126" s="90">
        <v>0.03</v>
      </c>
      <c r="K3126" s="90">
        <v>3</v>
      </c>
    </row>
    <row r="3127" spans="7:11">
      <c r="G3127" s="106">
        <v>41963</v>
      </c>
      <c r="H3127" s="90" t="s">
        <v>2052</v>
      </c>
      <c r="I3127" s="90" t="s">
        <v>2040</v>
      </c>
      <c r="J3127" s="90">
        <v>0.01</v>
      </c>
      <c r="K3127" s="90">
        <v>14</v>
      </c>
    </row>
    <row r="3128" spans="7:11">
      <c r="G3128" s="106">
        <v>41684</v>
      </c>
      <c r="H3128" s="90" t="s">
        <v>2098</v>
      </c>
      <c r="I3128" s="90" t="s">
        <v>2028</v>
      </c>
      <c r="J3128" s="90">
        <v>1.4999999999999999E-2</v>
      </c>
      <c r="K3128" s="90">
        <v>1</v>
      </c>
    </row>
    <row r="3129" spans="7:11">
      <c r="G3129" s="106">
        <v>41631</v>
      </c>
      <c r="H3129" s="90" t="s">
        <v>2077</v>
      </c>
      <c r="I3129" s="90" t="s">
        <v>2034</v>
      </c>
      <c r="J3129" s="90">
        <v>0.03</v>
      </c>
      <c r="K3129" s="90">
        <v>2</v>
      </c>
    </row>
    <row r="3130" spans="7:11">
      <c r="G3130" s="106">
        <v>41616</v>
      </c>
      <c r="H3130" s="90" t="s">
        <v>2091</v>
      </c>
      <c r="I3130" s="90" t="s">
        <v>2024</v>
      </c>
      <c r="J3130" s="90">
        <v>0.01</v>
      </c>
      <c r="K3130" s="90">
        <v>3</v>
      </c>
    </row>
    <row r="3131" spans="7:11">
      <c r="G3131" s="106">
        <v>42002</v>
      </c>
      <c r="H3131" s="90" t="s">
        <v>2098</v>
      </c>
      <c r="I3131" s="90" t="s">
        <v>2034</v>
      </c>
      <c r="J3131" s="90">
        <v>2.5000000000000001E-2</v>
      </c>
      <c r="K3131" s="90">
        <v>2</v>
      </c>
    </row>
    <row r="3132" spans="7:11">
      <c r="G3132" s="106">
        <v>41595</v>
      </c>
      <c r="H3132" s="90" t="s">
        <v>2076</v>
      </c>
      <c r="I3132" s="90" t="s">
        <v>2027</v>
      </c>
      <c r="J3132" s="90">
        <v>0</v>
      </c>
      <c r="K3132" s="90">
        <v>3</v>
      </c>
    </row>
    <row r="3133" spans="7:11">
      <c r="G3133" s="106">
        <v>41627</v>
      </c>
      <c r="H3133" s="90" t="s">
        <v>2070</v>
      </c>
      <c r="I3133" s="90" t="s">
        <v>2031</v>
      </c>
      <c r="J3133" s="90">
        <v>2.5000000000000001E-2</v>
      </c>
      <c r="K3133" s="90">
        <v>1</v>
      </c>
    </row>
    <row r="3134" spans="7:11">
      <c r="G3134" s="106">
        <v>41898</v>
      </c>
      <c r="H3134" s="90" t="s">
        <v>2094</v>
      </c>
      <c r="I3134" s="90" t="s">
        <v>2027</v>
      </c>
      <c r="J3134" s="90">
        <v>2.5000000000000001E-2</v>
      </c>
      <c r="K3134" s="90">
        <v>2</v>
      </c>
    </row>
    <row r="3135" spans="7:11">
      <c r="G3135" s="106">
        <v>41949</v>
      </c>
      <c r="H3135" s="90" t="s">
        <v>2047</v>
      </c>
      <c r="I3135" s="90" t="s">
        <v>2040</v>
      </c>
      <c r="J3135" s="90">
        <v>2.5000000000000001E-2</v>
      </c>
      <c r="K3135" s="90">
        <v>3</v>
      </c>
    </row>
    <row r="3136" spans="7:11">
      <c r="G3136" s="106">
        <v>41611</v>
      </c>
      <c r="H3136" s="90" t="s">
        <v>2069</v>
      </c>
      <c r="I3136" s="90" t="s">
        <v>2034</v>
      </c>
      <c r="J3136" s="90">
        <v>1.4999999999999999E-2</v>
      </c>
      <c r="K3136" s="90">
        <v>1</v>
      </c>
    </row>
    <row r="3137" spans="7:11">
      <c r="G3137" s="106">
        <v>41596</v>
      </c>
      <c r="H3137" s="90" t="s">
        <v>2091</v>
      </c>
      <c r="I3137" s="90" t="s">
        <v>2040</v>
      </c>
      <c r="J3137" s="90">
        <v>2.5000000000000001E-2</v>
      </c>
      <c r="K3137" s="90">
        <v>4</v>
      </c>
    </row>
    <row r="3138" spans="7:11">
      <c r="G3138" s="106">
        <v>41579</v>
      </c>
      <c r="H3138" s="90" t="s">
        <v>2098</v>
      </c>
      <c r="I3138" s="90" t="s">
        <v>2027</v>
      </c>
      <c r="J3138" s="90">
        <v>0</v>
      </c>
      <c r="K3138" s="90">
        <v>2</v>
      </c>
    </row>
    <row r="3139" spans="7:11">
      <c r="G3139" s="106">
        <v>41525</v>
      </c>
      <c r="H3139" s="90" t="s">
        <v>2032</v>
      </c>
      <c r="I3139" s="90" t="s">
        <v>2024</v>
      </c>
      <c r="J3139" s="90">
        <v>2.5000000000000001E-2</v>
      </c>
      <c r="K3139" s="90">
        <v>1</v>
      </c>
    </row>
    <row r="3140" spans="7:11">
      <c r="G3140" s="106">
        <v>41620</v>
      </c>
      <c r="H3140" s="90" t="s">
        <v>2055</v>
      </c>
      <c r="I3140" s="90" t="s">
        <v>2034</v>
      </c>
      <c r="J3140" s="90">
        <v>0</v>
      </c>
      <c r="K3140" s="90">
        <v>3</v>
      </c>
    </row>
    <row r="3141" spans="7:11">
      <c r="G3141" s="106">
        <v>41616</v>
      </c>
      <c r="H3141" s="90" t="s">
        <v>2080</v>
      </c>
      <c r="I3141" s="90" t="s">
        <v>2023</v>
      </c>
      <c r="J3141" s="90">
        <v>0</v>
      </c>
      <c r="K3141" s="90">
        <v>3</v>
      </c>
    </row>
    <row r="3142" spans="7:11">
      <c r="G3142" s="106">
        <v>41615</v>
      </c>
      <c r="H3142" s="90" t="s">
        <v>2087</v>
      </c>
      <c r="I3142" s="90" t="s">
        <v>2050</v>
      </c>
      <c r="J3142" s="90">
        <v>0</v>
      </c>
      <c r="K3142" s="90">
        <v>3</v>
      </c>
    </row>
    <row r="3143" spans="7:11">
      <c r="G3143" s="106">
        <v>41526</v>
      </c>
      <c r="H3143" s="90" t="s">
        <v>2055</v>
      </c>
      <c r="I3143" s="90" t="s">
        <v>2024</v>
      </c>
      <c r="J3143" s="90">
        <v>0</v>
      </c>
      <c r="K3143" s="90">
        <v>3</v>
      </c>
    </row>
    <row r="3144" spans="7:11">
      <c r="G3144" s="106">
        <v>41992</v>
      </c>
      <c r="H3144" s="90" t="s">
        <v>2093</v>
      </c>
      <c r="I3144" s="90" t="s">
        <v>2034</v>
      </c>
      <c r="J3144" s="90">
        <v>0</v>
      </c>
      <c r="K3144" s="90">
        <v>2</v>
      </c>
    </row>
    <row r="3145" spans="7:11">
      <c r="G3145" s="106">
        <v>42000</v>
      </c>
      <c r="H3145" s="90" t="s">
        <v>2030</v>
      </c>
      <c r="I3145" s="90" t="s">
        <v>2028</v>
      </c>
      <c r="J3145" s="90">
        <v>0.03</v>
      </c>
      <c r="K3145" s="90">
        <v>2</v>
      </c>
    </row>
    <row r="3146" spans="7:11">
      <c r="G3146" s="106">
        <v>41946</v>
      </c>
      <c r="H3146" s="90" t="s">
        <v>2056</v>
      </c>
      <c r="I3146" s="90" t="s">
        <v>2019</v>
      </c>
      <c r="J3146" s="90">
        <v>0</v>
      </c>
      <c r="K3146" s="90">
        <v>3</v>
      </c>
    </row>
    <row r="3147" spans="7:11">
      <c r="G3147" s="106">
        <v>41990</v>
      </c>
      <c r="H3147" s="90" t="s">
        <v>2052</v>
      </c>
      <c r="I3147" s="90" t="s">
        <v>2024</v>
      </c>
      <c r="J3147" s="90">
        <v>0</v>
      </c>
      <c r="K3147" s="90">
        <v>2</v>
      </c>
    </row>
    <row r="3148" spans="7:11">
      <c r="G3148" s="106">
        <v>41600</v>
      </c>
      <c r="H3148" s="90" t="s">
        <v>2098</v>
      </c>
      <c r="I3148" s="90" t="s">
        <v>2043</v>
      </c>
      <c r="J3148" s="90">
        <v>0</v>
      </c>
      <c r="K3148" s="90">
        <v>3</v>
      </c>
    </row>
    <row r="3149" spans="7:11">
      <c r="G3149" s="106">
        <v>41334</v>
      </c>
      <c r="H3149" s="90" t="s">
        <v>2051</v>
      </c>
      <c r="I3149" s="90" t="s">
        <v>2034</v>
      </c>
      <c r="J3149" s="90">
        <v>0</v>
      </c>
      <c r="K3149" s="90">
        <v>1</v>
      </c>
    </row>
    <row r="3150" spans="7:11">
      <c r="G3150" s="106">
        <v>41613</v>
      </c>
      <c r="H3150" s="90" t="s">
        <v>2067</v>
      </c>
      <c r="I3150" s="90" t="s">
        <v>2028</v>
      </c>
      <c r="J3150" s="90">
        <v>1.4999999999999999E-2</v>
      </c>
      <c r="K3150" s="90">
        <v>4</v>
      </c>
    </row>
    <row r="3151" spans="7:11">
      <c r="G3151" s="106">
        <v>41612</v>
      </c>
      <c r="H3151" s="90" t="s">
        <v>2082</v>
      </c>
      <c r="I3151" s="90" t="s">
        <v>2034</v>
      </c>
      <c r="J3151" s="90">
        <v>0</v>
      </c>
      <c r="K3151" s="90">
        <v>3</v>
      </c>
    </row>
    <row r="3152" spans="7:11">
      <c r="G3152" s="106">
        <v>41758</v>
      </c>
      <c r="H3152" s="90" t="s">
        <v>2060</v>
      </c>
      <c r="I3152" s="90" t="s">
        <v>2034</v>
      </c>
      <c r="J3152" s="90">
        <v>0.01</v>
      </c>
      <c r="K3152" s="90">
        <v>1</v>
      </c>
    </row>
    <row r="3153" spans="7:11">
      <c r="G3153" s="106">
        <v>41603</v>
      </c>
      <c r="H3153" s="90" t="s">
        <v>2051</v>
      </c>
      <c r="I3153" s="90" t="s">
        <v>2037</v>
      </c>
      <c r="J3153" s="90">
        <v>0</v>
      </c>
      <c r="K3153" s="90">
        <v>2</v>
      </c>
    </row>
    <row r="3154" spans="7:11">
      <c r="G3154" s="106">
        <v>41998</v>
      </c>
      <c r="H3154" s="90" t="s">
        <v>2062</v>
      </c>
      <c r="I3154" s="90" t="s">
        <v>2024</v>
      </c>
      <c r="J3154" s="90">
        <v>0</v>
      </c>
      <c r="K3154" s="90">
        <v>4</v>
      </c>
    </row>
    <row r="3155" spans="7:11">
      <c r="G3155" s="106">
        <v>41591</v>
      </c>
      <c r="H3155" s="90" t="s">
        <v>2098</v>
      </c>
      <c r="I3155" s="90" t="s">
        <v>2024</v>
      </c>
      <c r="J3155" s="90">
        <v>0.02</v>
      </c>
      <c r="K3155" s="90">
        <v>1</v>
      </c>
    </row>
    <row r="3156" spans="7:11">
      <c r="G3156" s="106">
        <v>41589</v>
      </c>
      <c r="H3156" s="90" t="s">
        <v>2103</v>
      </c>
      <c r="I3156" s="90" t="s">
        <v>2019</v>
      </c>
      <c r="J3156" s="90">
        <v>0.01</v>
      </c>
      <c r="K3156" s="90">
        <v>3</v>
      </c>
    </row>
    <row r="3157" spans="7:11">
      <c r="G3157" s="106">
        <v>41924</v>
      </c>
      <c r="H3157" s="90" t="s">
        <v>2025</v>
      </c>
      <c r="I3157" s="90" t="s">
        <v>2046</v>
      </c>
      <c r="J3157" s="90">
        <v>0</v>
      </c>
      <c r="K3157" s="90">
        <v>2</v>
      </c>
    </row>
    <row r="3158" spans="7:11">
      <c r="G3158" s="106">
        <v>41423</v>
      </c>
      <c r="H3158" s="90" t="s">
        <v>2048</v>
      </c>
      <c r="I3158" s="90" t="s">
        <v>2040</v>
      </c>
      <c r="J3158" s="90">
        <v>0.02</v>
      </c>
      <c r="K3158" s="90">
        <v>3</v>
      </c>
    </row>
    <row r="3159" spans="7:11">
      <c r="G3159" s="106">
        <v>41976</v>
      </c>
      <c r="H3159" s="90" t="s">
        <v>2082</v>
      </c>
      <c r="I3159" s="90" t="s">
        <v>2027</v>
      </c>
      <c r="J3159" s="90">
        <v>0.03</v>
      </c>
      <c r="K3159" s="90">
        <v>2</v>
      </c>
    </row>
    <row r="3160" spans="7:11">
      <c r="G3160" s="106">
        <v>41964</v>
      </c>
      <c r="H3160" s="90" t="s">
        <v>2080</v>
      </c>
      <c r="I3160" s="90" t="s">
        <v>2024</v>
      </c>
      <c r="J3160" s="90">
        <v>1.4999999999999999E-2</v>
      </c>
      <c r="K3160" s="90">
        <v>14</v>
      </c>
    </row>
    <row r="3161" spans="7:11">
      <c r="G3161" s="106">
        <v>41632</v>
      </c>
      <c r="H3161" s="90" t="s">
        <v>2022</v>
      </c>
      <c r="I3161" s="90" t="s">
        <v>2027</v>
      </c>
      <c r="J3161" s="90">
        <v>0.02</v>
      </c>
      <c r="K3161" s="90">
        <v>1</v>
      </c>
    </row>
    <row r="3162" spans="7:11">
      <c r="G3162" s="106">
        <v>41618</v>
      </c>
      <c r="H3162" s="90" t="s">
        <v>2044</v>
      </c>
      <c r="I3162" s="90" t="s">
        <v>2040</v>
      </c>
      <c r="J3162" s="90">
        <v>1.4999999999999999E-2</v>
      </c>
      <c r="K3162" s="90">
        <v>25</v>
      </c>
    </row>
    <row r="3163" spans="7:11">
      <c r="G3163" s="106">
        <v>41992</v>
      </c>
      <c r="H3163" s="90" t="s">
        <v>2070</v>
      </c>
      <c r="I3163" s="90" t="s">
        <v>2046</v>
      </c>
      <c r="J3163" s="90">
        <v>0.02</v>
      </c>
      <c r="K3163" s="90">
        <v>3</v>
      </c>
    </row>
    <row r="3164" spans="7:11">
      <c r="G3164" s="106">
        <v>41945</v>
      </c>
      <c r="H3164" s="90" t="s">
        <v>2055</v>
      </c>
      <c r="I3164" s="90" t="s">
        <v>2034</v>
      </c>
      <c r="J3164" s="90">
        <v>0</v>
      </c>
      <c r="K3164" s="90">
        <v>3</v>
      </c>
    </row>
    <row r="3165" spans="7:11">
      <c r="G3165" s="106">
        <v>41624</v>
      </c>
      <c r="H3165" s="90" t="s">
        <v>2057</v>
      </c>
      <c r="I3165" s="90" t="s">
        <v>2031</v>
      </c>
      <c r="J3165" s="90">
        <v>0</v>
      </c>
      <c r="K3165" s="90">
        <v>2</v>
      </c>
    </row>
    <row r="3166" spans="7:11">
      <c r="G3166" s="106">
        <v>41976</v>
      </c>
      <c r="H3166" s="90" t="s">
        <v>2077</v>
      </c>
      <c r="I3166" s="90" t="s">
        <v>2027</v>
      </c>
      <c r="J3166" s="90">
        <v>0.01</v>
      </c>
      <c r="K3166" s="90">
        <v>4</v>
      </c>
    </row>
    <row r="3167" spans="7:11">
      <c r="G3167" s="106">
        <v>41579</v>
      </c>
      <c r="H3167" s="90" t="s">
        <v>2072</v>
      </c>
      <c r="I3167" s="90" t="s">
        <v>2023</v>
      </c>
      <c r="J3167" s="90">
        <v>0.02</v>
      </c>
      <c r="K3167" s="90">
        <v>2</v>
      </c>
    </row>
    <row r="3168" spans="7:11">
      <c r="G3168" s="106">
        <v>41623</v>
      </c>
      <c r="H3168" s="90" t="s">
        <v>2063</v>
      </c>
      <c r="I3168" s="90" t="s">
        <v>2031</v>
      </c>
      <c r="J3168" s="90">
        <v>0</v>
      </c>
      <c r="K3168" s="90">
        <v>2</v>
      </c>
    </row>
    <row r="3169" spans="7:11">
      <c r="G3169" s="106">
        <v>41611</v>
      </c>
      <c r="H3169" s="90" t="s">
        <v>2095</v>
      </c>
      <c r="I3169" s="90" t="s">
        <v>2034</v>
      </c>
      <c r="J3169" s="90">
        <v>0</v>
      </c>
      <c r="K3169" s="90">
        <v>3</v>
      </c>
    </row>
    <row r="3170" spans="7:11">
      <c r="G3170" s="106">
        <v>41629</v>
      </c>
      <c r="H3170" s="90" t="s">
        <v>2048</v>
      </c>
      <c r="I3170" s="90" t="s">
        <v>2040</v>
      </c>
      <c r="J3170" s="90">
        <v>0</v>
      </c>
      <c r="K3170" s="90">
        <v>3</v>
      </c>
    </row>
    <row r="3171" spans="7:11">
      <c r="G3171" s="106">
        <v>41996</v>
      </c>
      <c r="H3171" s="90" t="s">
        <v>2032</v>
      </c>
      <c r="I3171" s="90" t="s">
        <v>2031</v>
      </c>
      <c r="J3171" s="90">
        <v>2.5000000000000001E-2</v>
      </c>
      <c r="K3171" s="90">
        <v>15</v>
      </c>
    </row>
    <row r="3172" spans="7:11">
      <c r="G3172" s="106">
        <v>41961</v>
      </c>
      <c r="H3172" s="90" t="s">
        <v>2054</v>
      </c>
      <c r="I3172" s="90" t="s">
        <v>2024</v>
      </c>
      <c r="J3172" s="90">
        <v>0</v>
      </c>
      <c r="K3172" s="90">
        <v>1</v>
      </c>
    </row>
    <row r="3173" spans="7:11">
      <c r="G3173" s="106">
        <v>41981</v>
      </c>
      <c r="H3173" s="90" t="s">
        <v>2072</v>
      </c>
      <c r="I3173" s="90" t="s">
        <v>2034</v>
      </c>
      <c r="J3173" s="90">
        <v>0</v>
      </c>
      <c r="K3173" s="90">
        <v>2</v>
      </c>
    </row>
    <row r="3174" spans="7:11">
      <c r="G3174" s="106">
        <v>41765</v>
      </c>
      <c r="H3174" s="90" t="s">
        <v>2062</v>
      </c>
      <c r="I3174" s="90" t="s">
        <v>2034</v>
      </c>
      <c r="J3174" s="90">
        <v>0.02</v>
      </c>
      <c r="K3174" s="90">
        <v>12</v>
      </c>
    </row>
    <row r="3175" spans="7:11">
      <c r="G3175" s="106">
        <v>41279</v>
      </c>
      <c r="H3175" s="90" t="s">
        <v>2097</v>
      </c>
      <c r="I3175" s="90" t="s">
        <v>2034</v>
      </c>
      <c r="J3175" s="90">
        <v>0</v>
      </c>
      <c r="K3175" s="90">
        <v>19</v>
      </c>
    </row>
    <row r="3176" spans="7:11">
      <c r="G3176" s="106">
        <v>41971</v>
      </c>
      <c r="H3176" s="90" t="s">
        <v>2049</v>
      </c>
      <c r="I3176" s="90" t="s">
        <v>2024</v>
      </c>
      <c r="J3176" s="90">
        <v>0.01</v>
      </c>
      <c r="K3176" s="90">
        <v>4</v>
      </c>
    </row>
    <row r="3177" spans="7:11">
      <c r="G3177" s="106">
        <v>41963</v>
      </c>
      <c r="H3177" s="90" t="s">
        <v>2075</v>
      </c>
      <c r="I3177" s="90" t="s">
        <v>2027</v>
      </c>
      <c r="J3177" s="90">
        <v>1.4999999999999999E-2</v>
      </c>
      <c r="K3177" s="90">
        <v>1</v>
      </c>
    </row>
    <row r="3178" spans="7:11">
      <c r="G3178" s="106">
        <v>41971</v>
      </c>
      <c r="H3178" s="90" t="s">
        <v>2097</v>
      </c>
      <c r="I3178" s="90" t="s">
        <v>2043</v>
      </c>
      <c r="J3178" s="90">
        <v>1.4999999999999999E-2</v>
      </c>
      <c r="K3178" s="90">
        <v>2</v>
      </c>
    </row>
    <row r="3179" spans="7:11">
      <c r="G3179" s="106">
        <v>41904</v>
      </c>
      <c r="H3179" s="90" t="s">
        <v>2090</v>
      </c>
      <c r="I3179" s="90" t="s">
        <v>2019</v>
      </c>
      <c r="J3179" s="90">
        <v>0.02</v>
      </c>
      <c r="K3179" s="90">
        <v>2</v>
      </c>
    </row>
    <row r="3180" spans="7:11">
      <c r="G3180" s="106">
        <v>41598</v>
      </c>
      <c r="H3180" s="90" t="s">
        <v>2052</v>
      </c>
      <c r="I3180" s="90" t="s">
        <v>2046</v>
      </c>
      <c r="J3180" s="90">
        <v>0</v>
      </c>
      <c r="K3180" s="90">
        <v>1</v>
      </c>
    </row>
    <row r="3181" spans="7:11">
      <c r="G3181" s="106">
        <v>41472</v>
      </c>
      <c r="H3181" s="90" t="s">
        <v>2078</v>
      </c>
      <c r="I3181" s="90" t="s">
        <v>2028</v>
      </c>
      <c r="J3181" s="90">
        <v>0.01</v>
      </c>
      <c r="K3181" s="90">
        <v>1</v>
      </c>
    </row>
    <row r="3182" spans="7:11">
      <c r="G3182" s="106">
        <v>41964</v>
      </c>
      <c r="H3182" s="90" t="s">
        <v>2085</v>
      </c>
      <c r="I3182" s="90" t="s">
        <v>2019</v>
      </c>
      <c r="J3182" s="90">
        <v>0.02</v>
      </c>
      <c r="K3182" s="90">
        <v>1</v>
      </c>
    </row>
    <row r="3183" spans="7:11">
      <c r="G3183" s="106">
        <v>41973</v>
      </c>
      <c r="H3183" s="90" t="s">
        <v>2051</v>
      </c>
      <c r="I3183" s="90" t="s">
        <v>2046</v>
      </c>
      <c r="J3183" s="90">
        <v>0</v>
      </c>
      <c r="K3183" s="90">
        <v>2</v>
      </c>
    </row>
    <row r="3184" spans="7:11">
      <c r="G3184" s="106">
        <v>41971</v>
      </c>
      <c r="H3184" s="90" t="s">
        <v>2030</v>
      </c>
      <c r="I3184" s="90" t="s">
        <v>2028</v>
      </c>
      <c r="J3184" s="90">
        <v>0</v>
      </c>
      <c r="K3184" s="90">
        <v>2</v>
      </c>
    </row>
    <row r="3185" spans="7:11">
      <c r="G3185" s="106">
        <v>41959</v>
      </c>
      <c r="H3185" s="90" t="s">
        <v>2035</v>
      </c>
      <c r="I3185" s="90" t="s">
        <v>2024</v>
      </c>
      <c r="J3185" s="90">
        <v>0.03</v>
      </c>
      <c r="K3185" s="90">
        <v>2</v>
      </c>
    </row>
    <row r="3186" spans="7:11">
      <c r="G3186" s="106">
        <v>41369</v>
      </c>
      <c r="H3186" s="90" t="s">
        <v>2084</v>
      </c>
      <c r="I3186" s="90" t="s">
        <v>2034</v>
      </c>
      <c r="J3186" s="90">
        <v>0</v>
      </c>
      <c r="K3186" s="90">
        <v>1</v>
      </c>
    </row>
    <row r="3187" spans="7:11">
      <c r="G3187" s="106">
        <v>41438</v>
      </c>
      <c r="H3187" s="90" t="s">
        <v>2082</v>
      </c>
      <c r="I3187" s="90" t="s">
        <v>2040</v>
      </c>
      <c r="J3187" s="90">
        <v>0</v>
      </c>
      <c r="K3187" s="90">
        <v>1</v>
      </c>
    </row>
    <row r="3188" spans="7:11">
      <c r="G3188" s="106">
        <v>41300</v>
      </c>
      <c r="H3188" s="90" t="s">
        <v>2082</v>
      </c>
      <c r="I3188" s="90" t="s">
        <v>2024</v>
      </c>
      <c r="J3188" s="90">
        <v>0</v>
      </c>
      <c r="K3188" s="90">
        <v>2</v>
      </c>
    </row>
    <row r="3189" spans="7:11">
      <c r="G3189" s="106">
        <v>41944</v>
      </c>
      <c r="H3189" s="90" t="s">
        <v>2079</v>
      </c>
      <c r="I3189" s="90" t="s">
        <v>2046</v>
      </c>
      <c r="J3189" s="90">
        <v>0</v>
      </c>
      <c r="K3189" s="90">
        <v>1</v>
      </c>
    </row>
    <row r="3190" spans="7:11">
      <c r="G3190" s="106">
        <v>41612</v>
      </c>
      <c r="H3190" s="90" t="s">
        <v>2053</v>
      </c>
      <c r="I3190" s="90" t="s">
        <v>2019</v>
      </c>
      <c r="J3190" s="90">
        <v>0</v>
      </c>
      <c r="K3190" s="90">
        <v>12</v>
      </c>
    </row>
    <row r="3191" spans="7:11">
      <c r="G3191" s="106">
        <v>41957</v>
      </c>
      <c r="H3191" s="90" t="s">
        <v>2067</v>
      </c>
      <c r="I3191" s="90" t="s">
        <v>2028</v>
      </c>
      <c r="J3191" s="90">
        <v>0</v>
      </c>
      <c r="K3191" s="90">
        <v>2</v>
      </c>
    </row>
    <row r="3192" spans="7:11">
      <c r="G3192" s="106">
        <v>41953</v>
      </c>
      <c r="H3192" s="90" t="s">
        <v>2071</v>
      </c>
      <c r="I3192" s="90" t="s">
        <v>2034</v>
      </c>
      <c r="J3192" s="90">
        <v>0.03</v>
      </c>
      <c r="K3192" s="90">
        <v>1</v>
      </c>
    </row>
    <row r="3193" spans="7:11">
      <c r="G3193" s="106">
        <v>41473</v>
      </c>
      <c r="H3193" s="90" t="s">
        <v>2092</v>
      </c>
      <c r="I3193" s="90" t="s">
        <v>2034</v>
      </c>
      <c r="J3193" s="90">
        <v>1.4999999999999999E-2</v>
      </c>
      <c r="K3193" s="90">
        <v>2</v>
      </c>
    </row>
    <row r="3194" spans="7:11">
      <c r="G3194" s="106">
        <v>41344</v>
      </c>
      <c r="H3194" s="90" t="s">
        <v>2051</v>
      </c>
      <c r="I3194" s="90" t="s">
        <v>2028</v>
      </c>
      <c r="J3194" s="90">
        <v>2.5000000000000001E-2</v>
      </c>
      <c r="K3194" s="90">
        <v>2</v>
      </c>
    </row>
    <row r="3195" spans="7:11">
      <c r="G3195" s="106">
        <v>41604</v>
      </c>
      <c r="H3195" s="90" t="s">
        <v>2065</v>
      </c>
      <c r="I3195" s="90" t="s">
        <v>2040</v>
      </c>
      <c r="J3195" s="90">
        <v>0</v>
      </c>
      <c r="K3195" s="90">
        <v>2</v>
      </c>
    </row>
    <row r="3196" spans="7:11">
      <c r="G3196" s="106">
        <v>41944</v>
      </c>
      <c r="H3196" s="90" t="s">
        <v>2075</v>
      </c>
      <c r="I3196" s="90" t="s">
        <v>2043</v>
      </c>
      <c r="J3196" s="90">
        <v>1.4999999999999999E-2</v>
      </c>
      <c r="K3196" s="90">
        <v>17</v>
      </c>
    </row>
    <row r="3197" spans="7:11">
      <c r="G3197" s="106">
        <v>41598</v>
      </c>
      <c r="H3197" s="90" t="s">
        <v>2098</v>
      </c>
      <c r="I3197" s="90" t="s">
        <v>2024</v>
      </c>
      <c r="J3197" s="90">
        <v>0.01</v>
      </c>
      <c r="K3197" s="90">
        <v>3</v>
      </c>
    </row>
    <row r="3198" spans="7:11">
      <c r="G3198" s="106">
        <v>41771</v>
      </c>
      <c r="H3198" s="90" t="s">
        <v>2093</v>
      </c>
      <c r="I3198" s="90" t="s">
        <v>2031</v>
      </c>
      <c r="J3198" s="90">
        <v>2.5000000000000001E-2</v>
      </c>
      <c r="K3198" s="90">
        <v>2</v>
      </c>
    </row>
    <row r="3199" spans="7:11">
      <c r="G3199" s="106">
        <v>41870</v>
      </c>
      <c r="H3199" s="90" t="s">
        <v>2056</v>
      </c>
      <c r="I3199" s="90" t="s">
        <v>2034</v>
      </c>
      <c r="J3199" s="90">
        <v>0.01</v>
      </c>
      <c r="K3199" s="90">
        <v>3</v>
      </c>
    </row>
    <row r="3200" spans="7:11">
      <c r="G3200" s="106">
        <v>41627</v>
      </c>
      <c r="H3200" s="90" t="s">
        <v>2068</v>
      </c>
      <c r="I3200" s="90" t="s">
        <v>2034</v>
      </c>
      <c r="J3200" s="90">
        <v>0</v>
      </c>
      <c r="K3200" s="90">
        <v>1</v>
      </c>
    </row>
    <row r="3201" spans="7:11">
      <c r="G3201" s="106">
        <v>41343</v>
      </c>
      <c r="H3201" s="90" t="s">
        <v>2039</v>
      </c>
      <c r="I3201" s="90" t="s">
        <v>2028</v>
      </c>
      <c r="J3201" s="90">
        <v>0.02</v>
      </c>
      <c r="K3201" s="90">
        <v>1</v>
      </c>
    </row>
    <row r="3202" spans="7:11">
      <c r="G3202" s="106">
        <v>41980</v>
      </c>
      <c r="H3202" s="90" t="s">
        <v>2044</v>
      </c>
      <c r="I3202" s="90" t="s">
        <v>2024</v>
      </c>
      <c r="J3202" s="90">
        <v>0</v>
      </c>
      <c r="K3202" s="90">
        <v>1</v>
      </c>
    </row>
    <row r="3203" spans="7:11">
      <c r="G3203" s="106">
        <v>41611</v>
      </c>
      <c r="H3203" s="90" t="s">
        <v>2086</v>
      </c>
      <c r="I3203" s="90" t="s">
        <v>2031</v>
      </c>
      <c r="J3203" s="90">
        <v>0</v>
      </c>
      <c r="K3203" s="90">
        <v>2</v>
      </c>
    </row>
    <row r="3204" spans="7:11">
      <c r="G3204" s="106">
        <v>41355</v>
      </c>
      <c r="H3204" s="90" t="s">
        <v>2087</v>
      </c>
      <c r="I3204" s="90" t="s">
        <v>2024</v>
      </c>
      <c r="J3204" s="90">
        <v>0</v>
      </c>
      <c r="K3204" s="90">
        <v>1</v>
      </c>
    </row>
    <row r="3205" spans="7:11">
      <c r="G3205" s="106">
        <v>41617</v>
      </c>
      <c r="H3205" s="90" t="s">
        <v>2025</v>
      </c>
      <c r="I3205" s="90" t="s">
        <v>2027</v>
      </c>
      <c r="J3205" s="90">
        <v>0</v>
      </c>
      <c r="K3205" s="90">
        <v>3</v>
      </c>
    </row>
    <row r="3206" spans="7:11">
      <c r="G3206" s="106">
        <v>41608</v>
      </c>
      <c r="H3206" s="90" t="s">
        <v>2029</v>
      </c>
      <c r="I3206" s="90" t="s">
        <v>2034</v>
      </c>
      <c r="J3206" s="90">
        <v>0.02</v>
      </c>
      <c r="K3206" s="90">
        <v>2</v>
      </c>
    </row>
    <row r="3207" spans="7:11">
      <c r="G3207" s="106">
        <v>41968</v>
      </c>
      <c r="H3207" s="90" t="s">
        <v>2097</v>
      </c>
      <c r="I3207" s="90" t="s">
        <v>2028</v>
      </c>
      <c r="J3207" s="90">
        <v>0.01</v>
      </c>
      <c r="K3207" s="90">
        <v>18</v>
      </c>
    </row>
    <row r="3208" spans="7:11">
      <c r="G3208" s="106">
        <v>41987</v>
      </c>
      <c r="H3208" s="90" t="s">
        <v>2089</v>
      </c>
      <c r="I3208" s="90" t="s">
        <v>2043</v>
      </c>
      <c r="J3208" s="90">
        <v>0</v>
      </c>
      <c r="K3208" s="90">
        <v>1</v>
      </c>
    </row>
    <row r="3209" spans="7:11">
      <c r="G3209" s="106">
        <v>41618</v>
      </c>
      <c r="H3209" s="90" t="s">
        <v>2098</v>
      </c>
      <c r="I3209" s="90" t="s">
        <v>2027</v>
      </c>
      <c r="J3209" s="90">
        <v>0.02</v>
      </c>
      <c r="K3209" s="90">
        <v>1</v>
      </c>
    </row>
    <row r="3210" spans="7:11">
      <c r="G3210" s="106">
        <v>41979</v>
      </c>
      <c r="H3210" s="90" t="s">
        <v>2062</v>
      </c>
      <c r="I3210" s="90" t="s">
        <v>2027</v>
      </c>
      <c r="J3210" s="90">
        <v>0</v>
      </c>
      <c r="K3210" s="90">
        <v>2</v>
      </c>
    </row>
    <row r="3211" spans="7:11">
      <c r="G3211" s="106">
        <v>41617</v>
      </c>
      <c r="H3211" s="90" t="s">
        <v>2065</v>
      </c>
      <c r="I3211" s="90" t="s">
        <v>2034</v>
      </c>
      <c r="J3211" s="90">
        <v>0.01</v>
      </c>
      <c r="K3211" s="90">
        <v>3</v>
      </c>
    </row>
    <row r="3212" spans="7:11">
      <c r="G3212" s="106">
        <v>41839</v>
      </c>
      <c r="H3212" s="90" t="s">
        <v>2020</v>
      </c>
      <c r="I3212" s="90" t="s">
        <v>2027</v>
      </c>
      <c r="J3212" s="90">
        <v>0</v>
      </c>
      <c r="K3212" s="90">
        <v>3</v>
      </c>
    </row>
    <row r="3213" spans="7:11">
      <c r="G3213" s="106">
        <v>41945</v>
      </c>
      <c r="H3213" s="90" t="s">
        <v>2039</v>
      </c>
      <c r="I3213" s="90" t="s">
        <v>2024</v>
      </c>
      <c r="J3213" s="90">
        <v>0</v>
      </c>
      <c r="K3213" s="90">
        <v>3</v>
      </c>
    </row>
    <row r="3214" spans="7:11">
      <c r="G3214" s="106">
        <v>41954</v>
      </c>
      <c r="H3214" s="90" t="s">
        <v>2062</v>
      </c>
      <c r="I3214" s="90" t="s">
        <v>2019</v>
      </c>
      <c r="J3214" s="90">
        <v>0.01</v>
      </c>
      <c r="K3214" s="90">
        <v>1</v>
      </c>
    </row>
    <row r="3215" spans="7:11">
      <c r="G3215" s="106">
        <v>41967</v>
      </c>
      <c r="H3215" s="90" t="s">
        <v>2102</v>
      </c>
      <c r="I3215" s="90" t="s">
        <v>2046</v>
      </c>
      <c r="J3215" s="90">
        <v>0</v>
      </c>
      <c r="K3215" s="90">
        <v>3</v>
      </c>
    </row>
    <row r="3216" spans="7:11">
      <c r="G3216" s="106">
        <v>41601</v>
      </c>
      <c r="H3216" s="90" t="s">
        <v>2062</v>
      </c>
      <c r="I3216" s="90" t="s">
        <v>2040</v>
      </c>
      <c r="J3216" s="90">
        <v>0</v>
      </c>
      <c r="K3216" s="90">
        <v>1</v>
      </c>
    </row>
    <row r="3217" spans="7:11">
      <c r="G3217" s="106">
        <v>41630</v>
      </c>
      <c r="H3217" s="90" t="s">
        <v>2074</v>
      </c>
      <c r="I3217" s="90" t="s">
        <v>2034</v>
      </c>
      <c r="J3217" s="90">
        <v>0</v>
      </c>
      <c r="K3217" s="90">
        <v>1</v>
      </c>
    </row>
    <row r="3218" spans="7:11">
      <c r="G3218" s="106">
        <v>41945</v>
      </c>
      <c r="H3218" s="90" t="s">
        <v>2078</v>
      </c>
      <c r="I3218" s="90" t="s">
        <v>2027</v>
      </c>
      <c r="J3218" s="90">
        <v>2.5000000000000001E-2</v>
      </c>
      <c r="K3218" s="90">
        <v>1</v>
      </c>
    </row>
    <row r="3219" spans="7:11">
      <c r="G3219" s="106">
        <v>41591</v>
      </c>
      <c r="H3219" s="90" t="s">
        <v>2060</v>
      </c>
      <c r="I3219" s="90" t="s">
        <v>2024</v>
      </c>
      <c r="J3219" s="90">
        <v>0.02</v>
      </c>
      <c r="K3219" s="90">
        <v>3</v>
      </c>
    </row>
    <row r="3220" spans="7:11">
      <c r="G3220" s="106">
        <v>41984</v>
      </c>
      <c r="H3220" s="90" t="s">
        <v>2099</v>
      </c>
      <c r="I3220" s="90" t="s">
        <v>2031</v>
      </c>
      <c r="J3220" s="90">
        <v>2.5000000000000001E-2</v>
      </c>
      <c r="K3220" s="90">
        <v>2</v>
      </c>
    </row>
    <row r="3221" spans="7:11">
      <c r="G3221" s="106">
        <v>41989</v>
      </c>
      <c r="H3221" s="90" t="s">
        <v>2067</v>
      </c>
      <c r="I3221" s="90" t="s">
        <v>2027</v>
      </c>
      <c r="J3221" s="90">
        <v>0</v>
      </c>
      <c r="K3221" s="90">
        <v>6</v>
      </c>
    </row>
    <row r="3222" spans="7:11">
      <c r="G3222" s="106">
        <v>41979</v>
      </c>
      <c r="H3222" s="90" t="s">
        <v>2086</v>
      </c>
      <c r="I3222" s="90" t="s">
        <v>2027</v>
      </c>
      <c r="J3222" s="90">
        <v>0</v>
      </c>
      <c r="K3222" s="90">
        <v>13</v>
      </c>
    </row>
    <row r="3223" spans="7:11">
      <c r="G3223" s="106">
        <v>41953</v>
      </c>
      <c r="H3223" s="90" t="s">
        <v>2093</v>
      </c>
      <c r="I3223" s="90" t="s">
        <v>2027</v>
      </c>
      <c r="J3223" s="90">
        <v>0.01</v>
      </c>
      <c r="K3223" s="90">
        <v>1</v>
      </c>
    </row>
    <row r="3224" spans="7:11">
      <c r="G3224" s="106">
        <v>41582</v>
      </c>
      <c r="H3224" s="90" t="s">
        <v>2097</v>
      </c>
      <c r="I3224" s="90" t="s">
        <v>2043</v>
      </c>
      <c r="J3224" s="90">
        <v>0</v>
      </c>
      <c r="K3224" s="90">
        <v>2</v>
      </c>
    </row>
    <row r="3225" spans="7:11">
      <c r="G3225" s="106">
        <v>41845</v>
      </c>
      <c r="H3225" s="90" t="s">
        <v>2098</v>
      </c>
      <c r="I3225" s="90" t="s">
        <v>2040</v>
      </c>
      <c r="J3225" s="90">
        <v>1.4999999999999999E-2</v>
      </c>
      <c r="K3225" s="90">
        <v>2</v>
      </c>
    </row>
    <row r="3226" spans="7:11">
      <c r="G3226" s="106">
        <v>41446</v>
      </c>
      <c r="H3226" s="90" t="s">
        <v>2073</v>
      </c>
      <c r="I3226" s="90" t="s">
        <v>2043</v>
      </c>
      <c r="J3226" s="90">
        <v>0.03</v>
      </c>
      <c r="K3226" s="90">
        <v>3</v>
      </c>
    </row>
    <row r="3227" spans="7:11">
      <c r="G3227" s="106">
        <v>41614</v>
      </c>
      <c r="H3227" s="90" t="s">
        <v>2065</v>
      </c>
      <c r="I3227" s="90" t="s">
        <v>2024</v>
      </c>
      <c r="J3227" s="90">
        <v>0</v>
      </c>
      <c r="K3227" s="90">
        <v>1</v>
      </c>
    </row>
    <row r="3228" spans="7:11">
      <c r="G3228" s="106">
        <v>41980</v>
      </c>
      <c r="H3228" s="90" t="s">
        <v>2029</v>
      </c>
      <c r="I3228" s="90" t="s">
        <v>2043</v>
      </c>
      <c r="J3228" s="90">
        <v>0</v>
      </c>
      <c r="K3228" s="90">
        <v>2</v>
      </c>
    </row>
    <row r="3229" spans="7:11">
      <c r="G3229" s="106">
        <v>41946</v>
      </c>
      <c r="H3229" s="90" t="s">
        <v>2045</v>
      </c>
      <c r="I3229" s="90" t="s">
        <v>2024</v>
      </c>
      <c r="J3229" s="90">
        <v>0.03</v>
      </c>
      <c r="K3229" s="90">
        <v>3</v>
      </c>
    </row>
    <row r="3230" spans="7:11">
      <c r="G3230" s="106">
        <v>41962</v>
      </c>
      <c r="H3230" s="90" t="s">
        <v>2081</v>
      </c>
      <c r="I3230" s="90" t="s">
        <v>2031</v>
      </c>
      <c r="J3230" s="90">
        <v>0</v>
      </c>
      <c r="K3230" s="90">
        <v>1</v>
      </c>
    </row>
    <row r="3231" spans="7:11">
      <c r="G3231" s="106">
        <v>41433</v>
      </c>
      <c r="H3231" s="90" t="s">
        <v>2041</v>
      </c>
      <c r="I3231" s="90" t="s">
        <v>2027</v>
      </c>
      <c r="J3231" s="90">
        <v>0</v>
      </c>
      <c r="K3231" s="90">
        <v>9</v>
      </c>
    </row>
    <row r="3232" spans="7:11">
      <c r="G3232" s="106">
        <v>41969</v>
      </c>
      <c r="H3232" s="90" t="s">
        <v>2093</v>
      </c>
      <c r="I3232" s="90" t="s">
        <v>2034</v>
      </c>
      <c r="J3232" s="90">
        <v>0.03</v>
      </c>
      <c r="K3232" s="90">
        <v>1</v>
      </c>
    </row>
    <row r="3233" spans="7:11">
      <c r="G3233" s="106">
        <v>41994</v>
      </c>
      <c r="H3233" s="90" t="s">
        <v>2036</v>
      </c>
      <c r="I3233" s="90" t="s">
        <v>2024</v>
      </c>
      <c r="J3233" s="90">
        <v>1.4999999999999999E-2</v>
      </c>
      <c r="K3233" s="90">
        <v>3</v>
      </c>
    </row>
    <row r="3234" spans="7:11">
      <c r="G3234" s="106">
        <v>41988</v>
      </c>
      <c r="H3234" s="90" t="s">
        <v>2025</v>
      </c>
      <c r="I3234" s="90" t="s">
        <v>2034</v>
      </c>
      <c r="J3234" s="90">
        <v>0</v>
      </c>
      <c r="K3234" s="90">
        <v>1</v>
      </c>
    </row>
    <row r="3235" spans="7:11">
      <c r="G3235" s="106">
        <v>41965</v>
      </c>
      <c r="H3235" s="90" t="s">
        <v>2088</v>
      </c>
      <c r="I3235" s="90" t="s">
        <v>2024</v>
      </c>
      <c r="J3235" s="90">
        <v>1.4999999999999999E-2</v>
      </c>
      <c r="K3235" s="90">
        <v>3</v>
      </c>
    </row>
    <row r="3236" spans="7:11">
      <c r="G3236" s="106">
        <v>41622</v>
      </c>
      <c r="H3236" s="90" t="s">
        <v>2035</v>
      </c>
      <c r="I3236" s="90" t="s">
        <v>2028</v>
      </c>
      <c r="J3236" s="90">
        <v>0</v>
      </c>
      <c r="K3236" s="90">
        <v>2</v>
      </c>
    </row>
    <row r="3237" spans="7:11">
      <c r="G3237" s="106">
        <v>41588</v>
      </c>
      <c r="H3237" s="90" t="s">
        <v>2036</v>
      </c>
      <c r="I3237" s="90" t="s">
        <v>2028</v>
      </c>
      <c r="J3237" s="90">
        <v>0</v>
      </c>
      <c r="K3237" s="90">
        <v>4</v>
      </c>
    </row>
    <row r="3238" spans="7:11">
      <c r="G3238" s="106">
        <v>41507</v>
      </c>
      <c r="H3238" s="90" t="s">
        <v>2093</v>
      </c>
      <c r="I3238" s="90" t="s">
        <v>2031</v>
      </c>
      <c r="J3238" s="90">
        <v>0</v>
      </c>
      <c r="K3238" s="90">
        <v>2</v>
      </c>
    </row>
    <row r="3239" spans="7:11">
      <c r="G3239" s="106">
        <v>41587</v>
      </c>
      <c r="H3239" s="90" t="s">
        <v>2039</v>
      </c>
      <c r="I3239" s="90" t="s">
        <v>2028</v>
      </c>
      <c r="J3239" s="90">
        <v>0.02</v>
      </c>
      <c r="K3239" s="90">
        <v>3</v>
      </c>
    </row>
    <row r="3240" spans="7:11">
      <c r="G3240" s="106">
        <v>41599</v>
      </c>
      <c r="H3240" s="90" t="s">
        <v>2039</v>
      </c>
      <c r="I3240" s="90" t="s">
        <v>2034</v>
      </c>
      <c r="J3240" s="90">
        <v>0</v>
      </c>
      <c r="K3240" s="90">
        <v>1</v>
      </c>
    </row>
    <row r="3241" spans="7:11">
      <c r="G3241" s="106">
        <v>41602</v>
      </c>
      <c r="H3241" s="90" t="s">
        <v>2072</v>
      </c>
      <c r="I3241" s="90" t="s">
        <v>2019</v>
      </c>
      <c r="J3241" s="90">
        <v>2.5000000000000001E-2</v>
      </c>
      <c r="K3241" s="90">
        <v>3</v>
      </c>
    </row>
    <row r="3242" spans="7:11">
      <c r="G3242" s="106">
        <v>41998</v>
      </c>
      <c r="H3242" s="90" t="s">
        <v>2078</v>
      </c>
      <c r="I3242" s="90" t="s">
        <v>2043</v>
      </c>
      <c r="J3242" s="90">
        <v>0</v>
      </c>
      <c r="K3242" s="90">
        <v>4</v>
      </c>
    </row>
    <row r="3243" spans="7:11">
      <c r="G3243" s="106">
        <v>41947</v>
      </c>
      <c r="H3243" s="90" t="s">
        <v>2063</v>
      </c>
      <c r="I3243" s="90" t="s">
        <v>2019</v>
      </c>
      <c r="J3243" s="90">
        <v>0.02</v>
      </c>
      <c r="K3243" s="90">
        <v>1</v>
      </c>
    </row>
    <row r="3244" spans="7:11">
      <c r="G3244" s="106">
        <v>41837</v>
      </c>
      <c r="H3244" s="90" t="s">
        <v>2098</v>
      </c>
      <c r="I3244" s="90" t="s">
        <v>2024</v>
      </c>
      <c r="J3244" s="90">
        <v>0.03</v>
      </c>
      <c r="K3244" s="90">
        <v>2</v>
      </c>
    </row>
    <row r="3245" spans="7:11">
      <c r="G3245" s="106">
        <v>41966</v>
      </c>
      <c r="H3245" s="90" t="s">
        <v>2033</v>
      </c>
      <c r="I3245" s="90" t="s">
        <v>2034</v>
      </c>
      <c r="J3245" s="90">
        <v>0.02</v>
      </c>
      <c r="K3245" s="90">
        <v>3</v>
      </c>
    </row>
    <row r="3246" spans="7:11">
      <c r="G3246" s="106">
        <v>41946</v>
      </c>
      <c r="H3246" s="90" t="s">
        <v>2079</v>
      </c>
      <c r="I3246" s="90" t="s">
        <v>2028</v>
      </c>
      <c r="J3246" s="90">
        <v>2.5000000000000001E-2</v>
      </c>
      <c r="K3246" s="90">
        <v>3</v>
      </c>
    </row>
    <row r="3247" spans="7:11">
      <c r="G3247" s="106">
        <v>41607</v>
      </c>
      <c r="H3247" s="90" t="s">
        <v>2044</v>
      </c>
      <c r="I3247" s="90" t="s">
        <v>2046</v>
      </c>
      <c r="J3247" s="90">
        <v>1.4999999999999999E-2</v>
      </c>
      <c r="K3247" s="90">
        <v>3</v>
      </c>
    </row>
    <row r="3248" spans="7:11">
      <c r="G3248" s="106">
        <v>41994</v>
      </c>
      <c r="H3248" s="90" t="s">
        <v>2080</v>
      </c>
      <c r="I3248" s="90" t="s">
        <v>2046</v>
      </c>
      <c r="J3248" s="90">
        <v>0</v>
      </c>
      <c r="K3248" s="90">
        <v>2</v>
      </c>
    </row>
    <row r="3249" spans="7:11">
      <c r="G3249" s="106">
        <v>41962</v>
      </c>
      <c r="H3249" s="90" t="s">
        <v>2054</v>
      </c>
      <c r="I3249" s="90" t="s">
        <v>2019</v>
      </c>
      <c r="J3249" s="90">
        <v>1.4999999999999999E-2</v>
      </c>
      <c r="K3249" s="90">
        <v>2</v>
      </c>
    </row>
    <row r="3250" spans="7:11">
      <c r="G3250" s="106">
        <v>41608</v>
      </c>
      <c r="H3250" s="90" t="s">
        <v>2052</v>
      </c>
      <c r="I3250" s="90" t="s">
        <v>2034</v>
      </c>
      <c r="J3250" s="90">
        <v>0.01</v>
      </c>
      <c r="K3250" s="90">
        <v>2</v>
      </c>
    </row>
    <row r="3251" spans="7:11">
      <c r="G3251" s="106">
        <v>41620</v>
      </c>
      <c r="H3251" s="90" t="s">
        <v>2051</v>
      </c>
      <c r="I3251" s="90" t="s">
        <v>2046</v>
      </c>
      <c r="J3251" s="90">
        <v>1.4999999999999999E-2</v>
      </c>
      <c r="K3251" s="90">
        <v>3</v>
      </c>
    </row>
    <row r="3252" spans="7:11">
      <c r="G3252" s="106">
        <v>41613</v>
      </c>
      <c r="H3252" s="90" t="s">
        <v>2088</v>
      </c>
      <c r="I3252" s="90" t="s">
        <v>2034</v>
      </c>
      <c r="J3252" s="90">
        <v>0</v>
      </c>
      <c r="K3252" s="90">
        <v>3</v>
      </c>
    </row>
    <row r="3253" spans="7:11">
      <c r="G3253" s="106">
        <v>41595</v>
      </c>
      <c r="H3253" s="90" t="s">
        <v>2044</v>
      </c>
      <c r="I3253" s="90" t="s">
        <v>2031</v>
      </c>
      <c r="J3253" s="90">
        <v>0</v>
      </c>
      <c r="K3253" s="90">
        <v>1</v>
      </c>
    </row>
    <row r="3254" spans="7:11">
      <c r="G3254" s="106">
        <v>41932</v>
      </c>
      <c r="H3254" s="90" t="s">
        <v>2101</v>
      </c>
      <c r="I3254" s="90" t="s">
        <v>2031</v>
      </c>
      <c r="J3254" s="90">
        <v>0.02</v>
      </c>
      <c r="K3254" s="90">
        <v>3</v>
      </c>
    </row>
    <row r="3255" spans="7:11">
      <c r="G3255" s="106">
        <v>41345</v>
      </c>
      <c r="H3255" s="90" t="s">
        <v>2067</v>
      </c>
      <c r="I3255" s="90" t="s">
        <v>2027</v>
      </c>
      <c r="J3255" s="90">
        <v>0.03</v>
      </c>
      <c r="K3255" s="90">
        <v>3</v>
      </c>
    </row>
    <row r="3256" spans="7:11">
      <c r="G3256" s="106">
        <v>41994</v>
      </c>
      <c r="H3256" s="90" t="s">
        <v>2079</v>
      </c>
      <c r="I3256" s="90" t="s">
        <v>2027</v>
      </c>
      <c r="J3256" s="90">
        <v>0.03</v>
      </c>
      <c r="K3256" s="90">
        <v>2</v>
      </c>
    </row>
    <row r="3257" spans="7:11">
      <c r="G3257" s="106">
        <v>41602</v>
      </c>
      <c r="H3257" s="90" t="s">
        <v>2075</v>
      </c>
      <c r="I3257" s="90" t="s">
        <v>2024</v>
      </c>
      <c r="J3257" s="90">
        <v>0.02</v>
      </c>
      <c r="K3257" s="90">
        <v>1</v>
      </c>
    </row>
    <row r="3258" spans="7:11">
      <c r="G3258" s="106">
        <v>41600</v>
      </c>
      <c r="H3258" s="90" t="s">
        <v>2073</v>
      </c>
      <c r="I3258" s="90" t="s">
        <v>2027</v>
      </c>
      <c r="J3258" s="90">
        <v>0</v>
      </c>
      <c r="K3258" s="90">
        <v>3</v>
      </c>
    </row>
    <row r="3259" spans="7:11">
      <c r="G3259" s="106">
        <v>41882</v>
      </c>
      <c r="H3259" s="90" t="s">
        <v>2060</v>
      </c>
      <c r="I3259" s="90" t="s">
        <v>2050</v>
      </c>
      <c r="J3259" s="90">
        <v>0.01</v>
      </c>
      <c r="K3259" s="90">
        <v>1</v>
      </c>
    </row>
    <row r="3260" spans="7:11">
      <c r="G3260" s="106">
        <v>41585</v>
      </c>
      <c r="H3260" s="90" t="s">
        <v>2039</v>
      </c>
      <c r="I3260" s="90" t="s">
        <v>2027</v>
      </c>
      <c r="J3260" s="90">
        <v>0.03</v>
      </c>
      <c r="K3260" s="90">
        <v>1</v>
      </c>
    </row>
    <row r="3261" spans="7:11">
      <c r="G3261" s="106">
        <v>41278</v>
      </c>
      <c r="H3261" s="90" t="s">
        <v>2093</v>
      </c>
      <c r="I3261" s="90" t="s">
        <v>2024</v>
      </c>
      <c r="J3261" s="90">
        <v>0.02</v>
      </c>
      <c r="K3261" s="90">
        <v>15</v>
      </c>
    </row>
    <row r="3262" spans="7:11">
      <c r="G3262" s="106">
        <v>41611</v>
      </c>
      <c r="H3262" s="90" t="s">
        <v>2067</v>
      </c>
      <c r="I3262" s="90" t="s">
        <v>2027</v>
      </c>
      <c r="J3262" s="90">
        <v>0</v>
      </c>
      <c r="K3262" s="90">
        <v>2</v>
      </c>
    </row>
    <row r="3263" spans="7:11">
      <c r="G3263" s="106">
        <v>41990</v>
      </c>
      <c r="H3263" s="90" t="s">
        <v>2101</v>
      </c>
      <c r="I3263" s="90" t="s">
        <v>2046</v>
      </c>
      <c r="J3263" s="90">
        <v>0</v>
      </c>
      <c r="K3263" s="90">
        <v>2</v>
      </c>
    </row>
    <row r="3264" spans="7:11">
      <c r="G3264" s="106">
        <v>41560</v>
      </c>
      <c r="H3264" s="90" t="s">
        <v>2062</v>
      </c>
      <c r="I3264" s="90" t="s">
        <v>2034</v>
      </c>
      <c r="J3264" s="90">
        <v>0.03</v>
      </c>
      <c r="K3264" s="90">
        <v>2</v>
      </c>
    </row>
    <row r="3265" spans="7:11">
      <c r="G3265" s="106">
        <v>41947</v>
      </c>
      <c r="H3265" s="90" t="s">
        <v>2038</v>
      </c>
      <c r="I3265" s="90" t="s">
        <v>2037</v>
      </c>
      <c r="J3265" s="90">
        <v>0</v>
      </c>
      <c r="K3265" s="90">
        <v>14</v>
      </c>
    </row>
    <row r="3266" spans="7:11">
      <c r="G3266" s="106">
        <v>41634</v>
      </c>
      <c r="H3266" s="90" t="s">
        <v>2086</v>
      </c>
      <c r="I3266" s="90" t="s">
        <v>2028</v>
      </c>
      <c r="J3266" s="90">
        <v>2.5000000000000001E-2</v>
      </c>
      <c r="K3266" s="90">
        <v>16</v>
      </c>
    </row>
    <row r="3267" spans="7:11">
      <c r="G3267" s="106">
        <v>41982</v>
      </c>
      <c r="H3267" s="90" t="s">
        <v>2083</v>
      </c>
      <c r="I3267" s="90" t="s">
        <v>2019</v>
      </c>
      <c r="J3267" s="90">
        <v>0</v>
      </c>
      <c r="K3267" s="90">
        <v>1</v>
      </c>
    </row>
    <row r="3268" spans="7:11">
      <c r="G3268" s="106">
        <v>41603</v>
      </c>
      <c r="H3268" s="90" t="s">
        <v>2093</v>
      </c>
      <c r="I3268" s="90" t="s">
        <v>2019</v>
      </c>
      <c r="J3268" s="90">
        <v>0</v>
      </c>
      <c r="K3268" s="90">
        <v>4</v>
      </c>
    </row>
    <row r="3269" spans="7:11">
      <c r="G3269" s="106">
        <v>41680</v>
      </c>
      <c r="H3269" s="90" t="s">
        <v>2083</v>
      </c>
      <c r="I3269" s="90" t="s">
        <v>2046</v>
      </c>
      <c r="J3269" s="90">
        <v>0</v>
      </c>
      <c r="K3269" s="90">
        <v>2</v>
      </c>
    </row>
    <row r="3270" spans="7:11">
      <c r="G3270" s="106">
        <v>41989</v>
      </c>
      <c r="H3270" s="90" t="s">
        <v>2068</v>
      </c>
      <c r="I3270" s="90" t="s">
        <v>2019</v>
      </c>
      <c r="J3270" s="90">
        <v>0</v>
      </c>
      <c r="K3270" s="90">
        <v>2</v>
      </c>
    </row>
    <row r="3271" spans="7:11">
      <c r="G3271" s="106">
        <v>41633</v>
      </c>
      <c r="H3271" s="90" t="s">
        <v>2042</v>
      </c>
      <c r="I3271" s="90" t="s">
        <v>2024</v>
      </c>
      <c r="J3271" s="90">
        <v>0</v>
      </c>
      <c r="K3271" s="90">
        <v>2</v>
      </c>
    </row>
    <row r="3272" spans="7:11">
      <c r="G3272" s="106">
        <v>41402</v>
      </c>
      <c r="H3272" s="90" t="s">
        <v>2100</v>
      </c>
      <c r="I3272" s="90" t="s">
        <v>2034</v>
      </c>
      <c r="J3272" s="90">
        <v>1.4999999999999999E-2</v>
      </c>
      <c r="K3272" s="90">
        <v>2</v>
      </c>
    </row>
    <row r="3273" spans="7:11">
      <c r="G3273" s="106">
        <v>41981</v>
      </c>
      <c r="H3273" s="90" t="s">
        <v>2062</v>
      </c>
      <c r="I3273" s="90" t="s">
        <v>2023</v>
      </c>
      <c r="J3273" s="90">
        <v>0</v>
      </c>
      <c r="K3273" s="90">
        <v>2</v>
      </c>
    </row>
    <row r="3274" spans="7:11">
      <c r="G3274" s="106">
        <v>41903</v>
      </c>
      <c r="H3274" s="90" t="s">
        <v>2063</v>
      </c>
      <c r="I3274" s="90" t="s">
        <v>2028</v>
      </c>
      <c r="J3274" s="90">
        <v>0</v>
      </c>
      <c r="K3274" s="90">
        <v>19</v>
      </c>
    </row>
    <row r="3275" spans="7:11">
      <c r="G3275" s="106">
        <v>41944</v>
      </c>
      <c r="H3275" s="90" t="s">
        <v>2091</v>
      </c>
      <c r="I3275" s="90" t="s">
        <v>2034</v>
      </c>
      <c r="J3275" s="90">
        <v>0</v>
      </c>
      <c r="K3275" s="90">
        <v>3</v>
      </c>
    </row>
    <row r="3276" spans="7:11">
      <c r="G3276" s="106">
        <v>41976</v>
      </c>
      <c r="H3276" s="90" t="s">
        <v>2038</v>
      </c>
      <c r="I3276" s="90" t="s">
        <v>2034</v>
      </c>
      <c r="J3276" s="90">
        <v>0.02</v>
      </c>
      <c r="K3276" s="90">
        <v>2</v>
      </c>
    </row>
    <row r="3277" spans="7:11">
      <c r="G3277" s="106">
        <v>41646</v>
      </c>
      <c r="H3277" s="90" t="s">
        <v>2062</v>
      </c>
      <c r="I3277" s="90" t="s">
        <v>2028</v>
      </c>
      <c r="J3277" s="90">
        <v>0.01</v>
      </c>
      <c r="K3277" s="90">
        <v>23</v>
      </c>
    </row>
    <row r="3278" spans="7:11">
      <c r="G3278" s="106">
        <v>41967</v>
      </c>
      <c r="H3278" s="90" t="s">
        <v>2042</v>
      </c>
      <c r="I3278" s="90" t="s">
        <v>2028</v>
      </c>
      <c r="J3278" s="90">
        <v>0.03</v>
      </c>
      <c r="K3278" s="90">
        <v>1</v>
      </c>
    </row>
    <row r="3279" spans="7:11">
      <c r="G3279" s="106">
        <v>41364</v>
      </c>
      <c r="H3279" s="90" t="s">
        <v>2098</v>
      </c>
      <c r="I3279" s="90" t="s">
        <v>2028</v>
      </c>
      <c r="J3279" s="90">
        <v>0</v>
      </c>
      <c r="K3279" s="90">
        <v>3</v>
      </c>
    </row>
    <row r="3280" spans="7:11">
      <c r="G3280" s="106">
        <v>42004</v>
      </c>
      <c r="H3280" s="90" t="s">
        <v>2052</v>
      </c>
      <c r="I3280" s="90" t="s">
        <v>2024</v>
      </c>
      <c r="J3280" s="90">
        <v>2.5000000000000001E-2</v>
      </c>
      <c r="K3280" s="90">
        <v>3</v>
      </c>
    </row>
    <row r="3281" spans="7:11">
      <c r="G3281" s="106">
        <v>41591</v>
      </c>
      <c r="H3281" s="90" t="s">
        <v>2091</v>
      </c>
      <c r="I3281" s="90" t="s">
        <v>2031</v>
      </c>
      <c r="J3281" s="90">
        <v>0</v>
      </c>
      <c r="K3281" s="90">
        <v>1</v>
      </c>
    </row>
    <row r="3282" spans="7:11">
      <c r="G3282" s="106">
        <v>41349</v>
      </c>
      <c r="H3282" s="90" t="s">
        <v>2070</v>
      </c>
      <c r="I3282" s="90" t="s">
        <v>2034</v>
      </c>
      <c r="J3282" s="90">
        <v>0</v>
      </c>
      <c r="K3282" s="90">
        <v>1</v>
      </c>
    </row>
    <row r="3283" spans="7:11">
      <c r="G3283" s="106">
        <v>41999</v>
      </c>
      <c r="H3283" s="90" t="s">
        <v>2074</v>
      </c>
      <c r="I3283" s="90" t="s">
        <v>2024</v>
      </c>
      <c r="J3283" s="90">
        <v>0.03</v>
      </c>
      <c r="K3283" s="90">
        <v>2</v>
      </c>
    </row>
    <row r="3284" spans="7:11">
      <c r="G3284" s="106">
        <v>41627</v>
      </c>
      <c r="H3284" s="90" t="s">
        <v>2075</v>
      </c>
      <c r="I3284" s="90" t="s">
        <v>2019</v>
      </c>
      <c r="J3284" s="90">
        <v>0</v>
      </c>
      <c r="K3284" s="90">
        <v>3</v>
      </c>
    </row>
    <row r="3285" spans="7:11">
      <c r="G3285" s="106">
        <v>41439</v>
      </c>
      <c r="H3285" s="90" t="s">
        <v>2036</v>
      </c>
      <c r="I3285" s="90" t="s">
        <v>2024</v>
      </c>
      <c r="J3285" s="90">
        <v>0</v>
      </c>
      <c r="K3285" s="90">
        <v>2</v>
      </c>
    </row>
    <row r="3286" spans="7:11">
      <c r="G3286" s="106">
        <v>41628</v>
      </c>
      <c r="H3286" s="90" t="s">
        <v>2077</v>
      </c>
      <c r="I3286" s="90" t="s">
        <v>2043</v>
      </c>
      <c r="J3286" s="90">
        <v>0</v>
      </c>
      <c r="K3286" s="90">
        <v>2</v>
      </c>
    </row>
    <row r="3287" spans="7:11">
      <c r="G3287" s="106">
        <v>41344</v>
      </c>
      <c r="H3287" s="90" t="s">
        <v>2062</v>
      </c>
      <c r="I3287" s="90" t="s">
        <v>2034</v>
      </c>
      <c r="J3287" s="90">
        <v>0</v>
      </c>
      <c r="K3287" s="90">
        <v>1</v>
      </c>
    </row>
    <row r="3288" spans="7:11">
      <c r="G3288" s="106">
        <v>41973</v>
      </c>
      <c r="H3288" s="90" t="s">
        <v>2056</v>
      </c>
      <c r="I3288" s="90" t="s">
        <v>2024</v>
      </c>
      <c r="J3288" s="90">
        <v>0</v>
      </c>
      <c r="K3288" s="90">
        <v>2</v>
      </c>
    </row>
    <row r="3289" spans="7:11">
      <c r="G3289" s="106">
        <v>41599</v>
      </c>
      <c r="H3289" s="90" t="s">
        <v>2051</v>
      </c>
      <c r="I3289" s="90" t="s">
        <v>2024</v>
      </c>
      <c r="J3289" s="90">
        <v>0</v>
      </c>
      <c r="K3289" s="90">
        <v>1</v>
      </c>
    </row>
    <row r="3290" spans="7:11">
      <c r="G3290" s="106">
        <v>41588</v>
      </c>
      <c r="H3290" s="90" t="s">
        <v>2093</v>
      </c>
      <c r="I3290" s="90" t="s">
        <v>2034</v>
      </c>
      <c r="J3290" s="90">
        <v>0</v>
      </c>
      <c r="K3290" s="90">
        <v>2</v>
      </c>
    </row>
    <row r="3291" spans="7:11">
      <c r="G3291" s="106">
        <v>41605</v>
      </c>
      <c r="H3291" s="90" t="s">
        <v>2029</v>
      </c>
      <c r="I3291" s="90" t="s">
        <v>2027</v>
      </c>
      <c r="J3291" s="90">
        <v>0</v>
      </c>
      <c r="K3291" s="90">
        <v>2</v>
      </c>
    </row>
    <row r="3292" spans="7:11">
      <c r="G3292" s="106">
        <v>41971</v>
      </c>
      <c r="H3292" s="90" t="s">
        <v>2020</v>
      </c>
      <c r="I3292" s="90" t="s">
        <v>2034</v>
      </c>
      <c r="J3292" s="90">
        <v>0</v>
      </c>
      <c r="K3292" s="90">
        <v>2</v>
      </c>
    </row>
    <row r="3293" spans="7:11">
      <c r="G3293" s="106">
        <v>41777</v>
      </c>
      <c r="H3293" s="90" t="s">
        <v>2086</v>
      </c>
      <c r="I3293" s="90" t="s">
        <v>2019</v>
      </c>
      <c r="J3293" s="90">
        <v>0</v>
      </c>
      <c r="K3293" s="90">
        <v>2</v>
      </c>
    </row>
    <row r="3294" spans="7:11">
      <c r="G3294" s="106">
        <v>41982</v>
      </c>
      <c r="H3294" s="90" t="s">
        <v>2055</v>
      </c>
      <c r="I3294" s="90" t="s">
        <v>2019</v>
      </c>
      <c r="J3294" s="90">
        <v>0</v>
      </c>
      <c r="K3294" s="90">
        <v>11</v>
      </c>
    </row>
    <row r="3295" spans="7:11">
      <c r="G3295" s="106">
        <v>41584</v>
      </c>
      <c r="H3295" s="90" t="s">
        <v>2048</v>
      </c>
      <c r="I3295" s="90" t="s">
        <v>2023</v>
      </c>
      <c r="J3295" s="90">
        <v>0.02</v>
      </c>
      <c r="K3295" s="90">
        <v>1</v>
      </c>
    </row>
    <row r="3296" spans="7:11">
      <c r="G3296" s="106">
        <v>41723</v>
      </c>
      <c r="H3296" s="90" t="s">
        <v>2075</v>
      </c>
      <c r="I3296" s="90" t="s">
        <v>2028</v>
      </c>
      <c r="J3296" s="90">
        <v>0.03</v>
      </c>
      <c r="K3296" s="90">
        <v>2</v>
      </c>
    </row>
    <row r="3297" spans="7:11">
      <c r="G3297" s="106">
        <v>41977</v>
      </c>
      <c r="H3297" s="90" t="s">
        <v>2062</v>
      </c>
      <c r="I3297" s="90" t="s">
        <v>2028</v>
      </c>
      <c r="J3297" s="90">
        <v>0.03</v>
      </c>
      <c r="K3297" s="90">
        <v>3</v>
      </c>
    </row>
    <row r="3298" spans="7:11">
      <c r="G3298" s="106">
        <v>41993</v>
      </c>
      <c r="H3298" s="90" t="s">
        <v>2053</v>
      </c>
      <c r="I3298" s="90" t="s">
        <v>2050</v>
      </c>
      <c r="J3298" s="90">
        <v>0.02</v>
      </c>
      <c r="K3298" s="90">
        <v>3</v>
      </c>
    </row>
    <row r="3299" spans="7:11">
      <c r="G3299" s="106">
        <v>41981</v>
      </c>
      <c r="H3299" s="90" t="s">
        <v>2079</v>
      </c>
      <c r="I3299" s="90" t="s">
        <v>2034</v>
      </c>
      <c r="J3299" s="90">
        <v>1.4999999999999999E-2</v>
      </c>
      <c r="K3299" s="90">
        <v>1</v>
      </c>
    </row>
    <row r="3300" spans="7:11">
      <c r="G3300" s="106">
        <v>41632</v>
      </c>
      <c r="H3300" s="90" t="s">
        <v>2062</v>
      </c>
      <c r="I3300" s="90" t="s">
        <v>2024</v>
      </c>
      <c r="J3300" s="90">
        <v>0</v>
      </c>
      <c r="K3300" s="90">
        <v>1</v>
      </c>
    </row>
    <row r="3301" spans="7:11">
      <c r="G3301" s="106">
        <v>41952</v>
      </c>
      <c r="H3301" s="90" t="s">
        <v>2097</v>
      </c>
      <c r="I3301" s="90" t="s">
        <v>2046</v>
      </c>
      <c r="J3301" s="90">
        <v>0</v>
      </c>
      <c r="K3301" s="90">
        <v>2</v>
      </c>
    </row>
    <row r="3302" spans="7:11">
      <c r="G3302" s="106">
        <v>41585</v>
      </c>
      <c r="H3302" s="90" t="s">
        <v>2057</v>
      </c>
      <c r="I3302" s="90" t="s">
        <v>2028</v>
      </c>
      <c r="J3302" s="90">
        <v>1.4999999999999999E-2</v>
      </c>
      <c r="K3302" s="90">
        <v>3</v>
      </c>
    </row>
    <row r="3303" spans="7:11">
      <c r="G3303" s="106">
        <v>41948</v>
      </c>
      <c r="H3303" s="90" t="s">
        <v>2054</v>
      </c>
      <c r="I3303" s="90" t="s">
        <v>2027</v>
      </c>
      <c r="J3303" s="90">
        <v>0</v>
      </c>
      <c r="K3303" s="90">
        <v>2</v>
      </c>
    </row>
    <row r="3304" spans="7:11">
      <c r="G3304" s="106">
        <v>41594</v>
      </c>
      <c r="H3304" s="90" t="s">
        <v>2081</v>
      </c>
      <c r="I3304" s="90" t="s">
        <v>2027</v>
      </c>
      <c r="J3304" s="90">
        <v>0.02</v>
      </c>
      <c r="K3304" s="90">
        <v>16</v>
      </c>
    </row>
    <row r="3305" spans="7:11">
      <c r="G3305" s="106">
        <v>41998</v>
      </c>
      <c r="H3305" s="90" t="s">
        <v>2063</v>
      </c>
      <c r="I3305" s="90" t="s">
        <v>2027</v>
      </c>
      <c r="J3305" s="90">
        <v>0.01</v>
      </c>
      <c r="K3305" s="90">
        <v>4</v>
      </c>
    </row>
    <row r="3306" spans="7:11">
      <c r="G3306" s="106">
        <v>41686</v>
      </c>
      <c r="H3306" s="90" t="s">
        <v>2051</v>
      </c>
      <c r="I3306" s="90" t="s">
        <v>2046</v>
      </c>
      <c r="J3306" s="90">
        <v>0.02</v>
      </c>
      <c r="K3306" s="90">
        <v>1</v>
      </c>
    </row>
    <row r="3307" spans="7:11">
      <c r="G3307" s="106">
        <v>41616</v>
      </c>
      <c r="H3307" s="90" t="s">
        <v>2102</v>
      </c>
      <c r="I3307" s="90" t="s">
        <v>2027</v>
      </c>
      <c r="J3307" s="90">
        <v>0.01</v>
      </c>
      <c r="K3307" s="90">
        <v>2</v>
      </c>
    </row>
    <row r="3308" spans="7:11">
      <c r="G3308" s="106">
        <v>41820</v>
      </c>
      <c r="H3308" s="90" t="s">
        <v>2071</v>
      </c>
      <c r="I3308" s="90" t="s">
        <v>2028</v>
      </c>
      <c r="J3308" s="90">
        <v>0</v>
      </c>
      <c r="K3308" s="90">
        <v>2</v>
      </c>
    </row>
    <row r="3309" spans="7:11">
      <c r="G3309" s="106">
        <v>41579</v>
      </c>
      <c r="H3309" s="90" t="s">
        <v>2097</v>
      </c>
      <c r="I3309" s="90" t="s">
        <v>2027</v>
      </c>
      <c r="J3309" s="90">
        <v>0.01</v>
      </c>
      <c r="K3309" s="90">
        <v>2</v>
      </c>
    </row>
    <row r="3310" spans="7:11">
      <c r="G3310" s="106">
        <v>41676</v>
      </c>
      <c r="H3310" s="90" t="s">
        <v>2048</v>
      </c>
      <c r="I3310" s="90" t="s">
        <v>2027</v>
      </c>
      <c r="J3310" s="90">
        <v>0</v>
      </c>
      <c r="K3310" s="90">
        <v>3</v>
      </c>
    </row>
    <row r="3311" spans="7:11">
      <c r="G3311" s="106">
        <v>41947</v>
      </c>
      <c r="H3311" s="90" t="s">
        <v>2095</v>
      </c>
      <c r="I3311" s="90" t="s">
        <v>2023</v>
      </c>
      <c r="J3311" s="90">
        <v>0.01</v>
      </c>
      <c r="K3311" s="90">
        <v>3</v>
      </c>
    </row>
    <row r="3312" spans="7:11">
      <c r="G3312" s="106">
        <v>41957</v>
      </c>
      <c r="H3312" s="90" t="s">
        <v>2058</v>
      </c>
      <c r="I3312" s="90" t="s">
        <v>2031</v>
      </c>
      <c r="J3312" s="90">
        <v>2.5000000000000001E-2</v>
      </c>
      <c r="K3312" s="90">
        <v>23</v>
      </c>
    </row>
    <row r="3313" spans="7:11">
      <c r="G3313" s="106">
        <v>41617</v>
      </c>
      <c r="H3313" s="90" t="s">
        <v>2089</v>
      </c>
      <c r="I3313" s="90" t="s">
        <v>2043</v>
      </c>
      <c r="J3313" s="90">
        <v>0</v>
      </c>
      <c r="K3313" s="90">
        <v>3</v>
      </c>
    </row>
    <row r="3314" spans="7:11">
      <c r="G3314" s="106">
        <v>41971</v>
      </c>
      <c r="H3314" s="90" t="s">
        <v>2085</v>
      </c>
      <c r="I3314" s="90" t="s">
        <v>2043</v>
      </c>
      <c r="J3314" s="90">
        <v>1.4999999999999999E-2</v>
      </c>
      <c r="K3314" s="90">
        <v>3</v>
      </c>
    </row>
    <row r="3315" spans="7:11">
      <c r="G3315" s="106">
        <v>41950</v>
      </c>
      <c r="H3315" s="90" t="s">
        <v>2066</v>
      </c>
      <c r="I3315" s="90" t="s">
        <v>2028</v>
      </c>
      <c r="J3315" s="90">
        <v>0</v>
      </c>
      <c r="K3315" s="90">
        <v>2</v>
      </c>
    </row>
    <row r="3316" spans="7:11">
      <c r="G3316" s="106">
        <v>41606</v>
      </c>
      <c r="H3316" s="90" t="s">
        <v>2103</v>
      </c>
      <c r="I3316" s="90" t="s">
        <v>2024</v>
      </c>
      <c r="J3316" s="90">
        <v>0</v>
      </c>
      <c r="K3316" s="90">
        <v>3</v>
      </c>
    </row>
    <row r="3317" spans="7:11">
      <c r="G3317" s="106">
        <v>41531</v>
      </c>
      <c r="H3317" s="90" t="s">
        <v>2098</v>
      </c>
      <c r="I3317" s="90" t="s">
        <v>2034</v>
      </c>
      <c r="J3317" s="90">
        <v>0</v>
      </c>
      <c r="K3317" s="90">
        <v>2</v>
      </c>
    </row>
    <row r="3318" spans="7:11">
      <c r="G3318" s="106">
        <v>41600</v>
      </c>
      <c r="H3318" s="90" t="s">
        <v>2036</v>
      </c>
      <c r="I3318" s="90" t="s">
        <v>2024</v>
      </c>
      <c r="J3318" s="90">
        <v>0.03</v>
      </c>
      <c r="K3318" s="90">
        <v>3</v>
      </c>
    </row>
    <row r="3319" spans="7:11">
      <c r="G3319" s="106">
        <v>41948</v>
      </c>
      <c r="H3319" s="90" t="s">
        <v>2047</v>
      </c>
      <c r="I3319" s="90" t="s">
        <v>2027</v>
      </c>
      <c r="J3319" s="90">
        <v>0.01</v>
      </c>
      <c r="K3319" s="90">
        <v>1</v>
      </c>
    </row>
    <row r="3320" spans="7:11">
      <c r="G3320" s="106">
        <v>41614</v>
      </c>
      <c r="H3320" s="90" t="s">
        <v>2055</v>
      </c>
      <c r="I3320" s="90" t="s">
        <v>2046</v>
      </c>
      <c r="J3320" s="90">
        <v>2.5000000000000001E-2</v>
      </c>
      <c r="K3320" s="90">
        <v>21</v>
      </c>
    </row>
    <row r="3321" spans="7:11">
      <c r="G3321" s="106">
        <v>41987</v>
      </c>
      <c r="H3321" s="90" t="s">
        <v>2077</v>
      </c>
      <c r="I3321" s="90" t="s">
        <v>2034</v>
      </c>
      <c r="J3321" s="90">
        <v>1.4999999999999999E-2</v>
      </c>
      <c r="K3321" s="90">
        <v>2</v>
      </c>
    </row>
    <row r="3322" spans="7:11">
      <c r="G3322" s="106">
        <v>41724</v>
      </c>
      <c r="H3322" s="90" t="s">
        <v>2025</v>
      </c>
      <c r="I3322" s="90" t="s">
        <v>2024</v>
      </c>
      <c r="J3322" s="90">
        <v>0</v>
      </c>
      <c r="K3322" s="90">
        <v>2</v>
      </c>
    </row>
    <row r="3323" spans="7:11">
      <c r="G3323" s="106">
        <v>41392</v>
      </c>
      <c r="H3323" s="90" t="s">
        <v>2093</v>
      </c>
      <c r="I3323" s="90" t="s">
        <v>2028</v>
      </c>
      <c r="J3323" s="90">
        <v>0</v>
      </c>
      <c r="K3323" s="90">
        <v>3</v>
      </c>
    </row>
    <row r="3324" spans="7:11">
      <c r="G3324" s="106">
        <v>41944</v>
      </c>
      <c r="H3324" s="90" t="s">
        <v>2030</v>
      </c>
      <c r="I3324" s="90" t="s">
        <v>2046</v>
      </c>
      <c r="J3324" s="90">
        <v>0.03</v>
      </c>
      <c r="K3324" s="90">
        <v>2</v>
      </c>
    </row>
    <row r="3325" spans="7:11">
      <c r="G3325" s="106">
        <v>41978</v>
      </c>
      <c r="H3325" s="90" t="s">
        <v>2062</v>
      </c>
      <c r="I3325" s="90" t="s">
        <v>2019</v>
      </c>
      <c r="J3325" s="90">
        <v>0</v>
      </c>
      <c r="K3325" s="90">
        <v>3</v>
      </c>
    </row>
    <row r="3326" spans="7:11">
      <c r="G3326" s="106">
        <v>41593</v>
      </c>
      <c r="H3326" s="90" t="s">
        <v>2062</v>
      </c>
      <c r="I3326" s="90" t="s">
        <v>2024</v>
      </c>
      <c r="J3326" s="90">
        <v>0.01</v>
      </c>
      <c r="K3326" s="90">
        <v>2</v>
      </c>
    </row>
    <row r="3327" spans="7:11">
      <c r="G3327" s="106">
        <v>41589</v>
      </c>
      <c r="H3327" s="90" t="s">
        <v>2090</v>
      </c>
      <c r="I3327" s="90" t="s">
        <v>2034</v>
      </c>
      <c r="J3327" s="90">
        <v>2.5000000000000001E-2</v>
      </c>
      <c r="K3327" s="90">
        <v>1</v>
      </c>
    </row>
    <row r="3328" spans="7:11">
      <c r="G3328" s="106">
        <v>41959</v>
      </c>
      <c r="H3328" s="90" t="s">
        <v>2082</v>
      </c>
      <c r="I3328" s="90" t="s">
        <v>2019</v>
      </c>
      <c r="J3328" s="90">
        <v>0.01</v>
      </c>
      <c r="K3328" s="90">
        <v>6</v>
      </c>
    </row>
    <row r="3329" spans="7:11">
      <c r="G3329" s="106">
        <v>41985</v>
      </c>
      <c r="H3329" s="90" t="s">
        <v>2049</v>
      </c>
      <c r="I3329" s="90" t="s">
        <v>2027</v>
      </c>
      <c r="J3329" s="90">
        <v>1.4999999999999999E-2</v>
      </c>
      <c r="K3329" s="90">
        <v>1</v>
      </c>
    </row>
    <row r="3330" spans="7:11">
      <c r="G3330" s="106">
        <v>41831</v>
      </c>
      <c r="H3330" s="90" t="s">
        <v>2098</v>
      </c>
      <c r="I3330" s="90" t="s">
        <v>2019</v>
      </c>
      <c r="J3330" s="90">
        <v>0.03</v>
      </c>
      <c r="K3330" s="90">
        <v>1</v>
      </c>
    </row>
    <row r="3331" spans="7:11">
      <c r="G3331" s="106">
        <v>41549</v>
      </c>
      <c r="H3331" s="90" t="s">
        <v>2064</v>
      </c>
      <c r="I3331" s="90" t="s">
        <v>2024</v>
      </c>
      <c r="J3331" s="90">
        <v>0</v>
      </c>
      <c r="K3331" s="90">
        <v>22</v>
      </c>
    </row>
    <row r="3332" spans="7:11">
      <c r="G3332" s="106">
        <v>41610</v>
      </c>
      <c r="H3332" s="90" t="s">
        <v>2087</v>
      </c>
      <c r="I3332" s="90" t="s">
        <v>2034</v>
      </c>
      <c r="J3332" s="90">
        <v>1.4999999999999999E-2</v>
      </c>
      <c r="K3332" s="90">
        <v>23</v>
      </c>
    </row>
    <row r="3333" spans="7:11">
      <c r="G3333" s="106">
        <v>41964</v>
      </c>
      <c r="H3333" s="90" t="s">
        <v>2079</v>
      </c>
      <c r="I3333" s="90" t="s">
        <v>2046</v>
      </c>
      <c r="J3333" s="90">
        <v>2.5000000000000001E-2</v>
      </c>
      <c r="K3333" s="90">
        <v>2</v>
      </c>
    </row>
    <row r="3334" spans="7:11">
      <c r="G3334" s="106">
        <v>41408</v>
      </c>
      <c r="H3334" s="90" t="s">
        <v>2099</v>
      </c>
      <c r="I3334" s="90" t="s">
        <v>2027</v>
      </c>
      <c r="J3334" s="90">
        <v>0</v>
      </c>
      <c r="K3334" s="90">
        <v>3</v>
      </c>
    </row>
    <row r="3335" spans="7:11">
      <c r="G3335" s="106">
        <v>41606</v>
      </c>
      <c r="H3335" s="90" t="s">
        <v>2078</v>
      </c>
      <c r="I3335" s="90" t="s">
        <v>2031</v>
      </c>
      <c r="J3335" s="90">
        <v>0.01</v>
      </c>
      <c r="K3335" s="90">
        <v>2</v>
      </c>
    </row>
    <row r="3336" spans="7:11">
      <c r="G3336" s="106">
        <v>41276</v>
      </c>
      <c r="H3336" s="90" t="s">
        <v>2039</v>
      </c>
      <c r="I3336" s="90" t="s">
        <v>2031</v>
      </c>
      <c r="J3336" s="90">
        <v>1.4999999999999999E-2</v>
      </c>
      <c r="K3336" s="90">
        <v>1</v>
      </c>
    </row>
    <row r="3337" spans="7:11">
      <c r="G3337" s="106">
        <v>41593</v>
      </c>
      <c r="H3337" s="90" t="s">
        <v>2086</v>
      </c>
      <c r="I3337" s="90" t="s">
        <v>2028</v>
      </c>
      <c r="J3337" s="90">
        <v>2.5000000000000001E-2</v>
      </c>
      <c r="K3337" s="90">
        <v>2</v>
      </c>
    </row>
    <row r="3338" spans="7:11">
      <c r="G3338" s="106">
        <v>41404</v>
      </c>
      <c r="H3338" s="90" t="s">
        <v>2052</v>
      </c>
      <c r="I3338" s="90" t="s">
        <v>2028</v>
      </c>
      <c r="J3338" s="90">
        <v>2.5000000000000001E-2</v>
      </c>
      <c r="K3338" s="90">
        <v>2</v>
      </c>
    </row>
    <row r="3339" spans="7:11">
      <c r="G3339" s="106">
        <v>41614</v>
      </c>
      <c r="H3339" s="90" t="s">
        <v>2099</v>
      </c>
      <c r="I3339" s="90" t="s">
        <v>2024</v>
      </c>
      <c r="J3339" s="90">
        <v>0</v>
      </c>
      <c r="K3339" s="90">
        <v>1</v>
      </c>
    </row>
    <row r="3340" spans="7:11">
      <c r="G3340" s="106">
        <v>41618</v>
      </c>
      <c r="H3340" s="90" t="s">
        <v>2083</v>
      </c>
      <c r="I3340" s="90" t="s">
        <v>2028</v>
      </c>
      <c r="J3340" s="90">
        <v>0</v>
      </c>
      <c r="K3340" s="90">
        <v>2</v>
      </c>
    </row>
    <row r="3341" spans="7:11">
      <c r="G3341" s="106">
        <v>41598</v>
      </c>
      <c r="H3341" s="90" t="s">
        <v>2086</v>
      </c>
      <c r="I3341" s="90" t="s">
        <v>2037</v>
      </c>
      <c r="J3341" s="90">
        <v>1.4999999999999999E-2</v>
      </c>
      <c r="K3341" s="90">
        <v>24</v>
      </c>
    </row>
    <row r="3342" spans="7:11">
      <c r="G3342" s="106">
        <v>41609</v>
      </c>
      <c r="H3342" s="90" t="s">
        <v>2048</v>
      </c>
      <c r="I3342" s="90" t="s">
        <v>2037</v>
      </c>
      <c r="J3342" s="90">
        <v>0.03</v>
      </c>
      <c r="K3342" s="90">
        <v>1</v>
      </c>
    </row>
    <row r="3343" spans="7:11">
      <c r="G3343" s="106">
        <v>41606</v>
      </c>
      <c r="H3343" s="90" t="s">
        <v>2089</v>
      </c>
      <c r="I3343" s="90" t="s">
        <v>2024</v>
      </c>
      <c r="J3343" s="90">
        <v>0.01</v>
      </c>
      <c r="K3343" s="90">
        <v>4</v>
      </c>
    </row>
    <row r="3344" spans="7:11">
      <c r="G3344" s="106">
        <v>41997</v>
      </c>
      <c r="H3344" s="90" t="s">
        <v>2041</v>
      </c>
      <c r="I3344" s="90" t="s">
        <v>2028</v>
      </c>
      <c r="J3344" s="90">
        <v>0.01</v>
      </c>
      <c r="K3344" s="90">
        <v>2</v>
      </c>
    </row>
    <row r="3345" spans="7:11">
      <c r="G3345" s="106">
        <v>41974</v>
      </c>
      <c r="H3345" s="90" t="s">
        <v>2030</v>
      </c>
      <c r="I3345" s="90" t="s">
        <v>2028</v>
      </c>
      <c r="J3345" s="90">
        <v>0</v>
      </c>
      <c r="K3345" s="90">
        <v>3</v>
      </c>
    </row>
    <row r="3346" spans="7:11">
      <c r="G3346" s="106">
        <v>41955</v>
      </c>
      <c r="H3346" s="90" t="s">
        <v>2090</v>
      </c>
      <c r="I3346" s="90" t="s">
        <v>2027</v>
      </c>
      <c r="J3346" s="90">
        <v>2.5000000000000001E-2</v>
      </c>
      <c r="K3346" s="90">
        <v>15</v>
      </c>
    </row>
    <row r="3347" spans="7:11">
      <c r="G3347" s="106">
        <v>41986</v>
      </c>
      <c r="H3347" s="90" t="s">
        <v>2051</v>
      </c>
      <c r="I3347" s="90" t="s">
        <v>2028</v>
      </c>
      <c r="J3347" s="90">
        <v>0.03</v>
      </c>
      <c r="K3347" s="90">
        <v>2</v>
      </c>
    </row>
    <row r="3348" spans="7:11">
      <c r="G3348" s="106">
        <v>41618</v>
      </c>
      <c r="H3348" s="90" t="s">
        <v>2070</v>
      </c>
      <c r="I3348" s="90" t="s">
        <v>2024</v>
      </c>
      <c r="J3348" s="90">
        <v>0</v>
      </c>
      <c r="K3348" s="90">
        <v>2</v>
      </c>
    </row>
    <row r="3349" spans="7:11">
      <c r="G3349" s="106">
        <v>41567</v>
      </c>
      <c r="H3349" s="90" t="s">
        <v>2101</v>
      </c>
      <c r="I3349" s="90" t="s">
        <v>2024</v>
      </c>
      <c r="J3349" s="90">
        <v>1.4999999999999999E-2</v>
      </c>
      <c r="K3349" s="90">
        <v>2</v>
      </c>
    </row>
    <row r="3350" spans="7:11">
      <c r="G3350" s="106">
        <v>41851</v>
      </c>
      <c r="H3350" s="90" t="s">
        <v>2067</v>
      </c>
      <c r="I3350" s="90" t="s">
        <v>2028</v>
      </c>
      <c r="J3350" s="90">
        <v>0.02</v>
      </c>
      <c r="K3350" s="90">
        <v>3</v>
      </c>
    </row>
    <row r="3351" spans="7:11">
      <c r="G3351" s="106">
        <v>41968</v>
      </c>
      <c r="H3351" s="90" t="s">
        <v>2079</v>
      </c>
      <c r="I3351" s="90" t="s">
        <v>2028</v>
      </c>
      <c r="J3351" s="90">
        <v>0.01</v>
      </c>
      <c r="K3351" s="90">
        <v>3</v>
      </c>
    </row>
    <row r="3352" spans="7:11">
      <c r="G3352" s="106">
        <v>41614</v>
      </c>
      <c r="H3352" s="90" t="s">
        <v>2075</v>
      </c>
      <c r="I3352" s="90" t="s">
        <v>2043</v>
      </c>
      <c r="J3352" s="90">
        <v>1.4999999999999999E-2</v>
      </c>
      <c r="K3352" s="90">
        <v>2</v>
      </c>
    </row>
    <row r="3353" spans="7:11">
      <c r="G3353" s="106">
        <v>41946</v>
      </c>
      <c r="H3353" s="90" t="s">
        <v>2075</v>
      </c>
      <c r="I3353" s="90" t="s">
        <v>2050</v>
      </c>
      <c r="J3353" s="90">
        <v>0</v>
      </c>
      <c r="K3353" s="90">
        <v>3</v>
      </c>
    </row>
    <row r="3354" spans="7:11">
      <c r="G3354" s="106">
        <v>41944</v>
      </c>
      <c r="H3354" s="90" t="s">
        <v>2060</v>
      </c>
      <c r="I3354" s="90" t="s">
        <v>2019</v>
      </c>
      <c r="J3354" s="90">
        <v>0.01</v>
      </c>
      <c r="K3354" s="90">
        <v>3</v>
      </c>
    </row>
    <row r="3355" spans="7:11">
      <c r="G3355" s="106">
        <v>41887</v>
      </c>
      <c r="H3355" s="90" t="s">
        <v>2032</v>
      </c>
      <c r="I3355" s="90" t="s">
        <v>2027</v>
      </c>
      <c r="J3355" s="90">
        <v>0</v>
      </c>
      <c r="K3355" s="90">
        <v>2</v>
      </c>
    </row>
    <row r="3356" spans="7:11">
      <c r="G3356" s="106">
        <v>41628</v>
      </c>
      <c r="H3356" s="90" t="s">
        <v>2048</v>
      </c>
      <c r="I3356" s="90" t="s">
        <v>2040</v>
      </c>
      <c r="J3356" s="90">
        <v>2.5000000000000001E-2</v>
      </c>
      <c r="K3356" s="90">
        <v>2</v>
      </c>
    </row>
    <row r="3357" spans="7:11">
      <c r="G3357" s="106">
        <v>41954</v>
      </c>
      <c r="H3357" s="90" t="s">
        <v>2065</v>
      </c>
      <c r="I3357" s="90" t="s">
        <v>2027</v>
      </c>
      <c r="J3357" s="90">
        <v>0</v>
      </c>
      <c r="K3357" s="90">
        <v>3</v>
      </c>
    </row>
    <row r="3358" spans="7:11">
      <c r="G3358" s="106">
        <v>41580</v>
      </c>
      <c r="H3358" s="90" t="s">
        <v>2093</v>
      </c>
      <c r="I3358" s="90" t="s">
        <v>2023</v>
      </c>
      <c r="J3358" s="90">
        <v>2.5000000000000001E-2</v>
      </c>
      <c r="K3358" s="90">
        <v>1</v>
      </c>
    </row>
    <row r="3359" spans="7:11">
      <c r="G3359" s="106">
        <v>41338</v>
      </c>
      <c r="H3359" s="90" t="s">
        <v>2063</v>
      </c>
      <c r="I3359" s="90" t="s">
        <v>2034</v>
      </c>
      <c r="J3359" s="90">
        <v>1.4999999999999999E-2</v>
      </c>
      <c r="K3359" s="90">
        <v>2</v>
      </c>
    </row>
    <row r="3360" spans="7:11">
      <c r="G3360" s="106">
        <v>41586</v>
      </c>
      <c r="H3360" s="90" t="s">
        <v>2022</v>
      </c>
      <c r="I3360" s="90" t="s">
        <v>2019</v>
      </c>
      <c r="J3360" s="90">
        <v>1.4999999999999999E-2</v>
      </c>
      <c r="K3360" s="90">
        <v>2</v>
      </c>
    </row>
    <row r="3361" spans="7:11">
      <c r="G3361" s="106">
        <v>41601</v>
      </c>
      <c r="H3361" s="90" t="s">
        <v>2076</v>
      </c>
      <c r="I3361" s="90" t="s">
        <v>2031</v>
      </c>
      <c r="J3361" s="90">
        <v>0</v>
      </c>
      <c r="K3361" s="90">
        <v>2</v>
      </c>
    </row>
    <row r="3362" spans="7:11">
      <c r="G3362" s="106">
        <v>41976</v>
      </c>
      <c r="H3362" s="90" t="s">
        <v>2103</v>
      </c>
      <c r="I3362" s="90" t="s">
        <v>2034</v>
      </c>
      <c r="J3362" s="90">
        <v>0.01</v>
      </c>
      <c r="K3362" s="90">
        <v>2</v>
      </c>
    </row>
    <row r="3363" spans="7:11">
      <c r="G3363" s="106">
        <v>41977</v>
      </c>
      <c r="H3363" s="90" t="s">
        <v>2085</v>
      </c>
      <c r="I3363" s="90" t="s">
        <v>2027</v>
      </c>
      <c r="J3363" s="90">
        <v>2.5000000000000001E-2</v>
      </c>
      <c r="K3363" s="90">
        <v>3</v>
      </c>
    </row>
    <row r="3364" spans="7:11">
      <c r="G3364" s="106">
        <v>41562</v>
      </c>
      <c r="H3364" s="90" t="s">
        <v>2083</v>
      </c>
      <c r="I3364" s="90" t="s">
        <v>2024</v>
      </c>
      <c r="J3364" s="90">
        <v>2.5000000000000001E-2</v>
      </c>
      <c r="K3364" s="90">
        <v>1</v>
      </c>
    </row>
    <row r="3365" spans="7:11">
      <c r="G3365" s="106">
        <v>41620</v>
      </c>
      <c r="H3365" s="90" t="s">
        <v>2052</v>
      </c>
      <c r="I3365" s="90" t="s">
        <v>2024</v>
      </c>
      <c r="J3365" s="90">
        <v>0.02</v>
      </c>
      <c r="K3365" s="90">
        <v>2</v>
      </c>
    </row>
    <row r="3366" spans="7:11">
      <c r="G3366" s="106">
        <v>41904</v>
      </c>
      <c r="H3366" s="90" t="s">
        <v>2065</v>
      </c>
      <c r="I3366" s="90" t="s">
        <v>2024</v>
      </c>
      <c r="J3366" s="90">
        <v>0.02</v>
      </c>
      <c r="K3366" s="90">
        <v>3</v>
      </c>
    </row>
    <row r="3367" spans="7:11">
      <c r="G3367" s="106">
        <v>41276</v>
      </c>
      <c r="H3367" s="90" t="s">
        <v>2049</v>
      </c>
      <c r="I3367" s="90" t="s">
        <v>2031</v>
      </c>
      <c r="J3367" s="90">
        <v>0</v>
      </c>
      <c r="K3367" s="90">
        <v>2</v>
      </c>
    </row>
    <row r="3368" spans="7:11">
      <c r="G3368" s="106">
        <v>41960</v>
      </c>
      <c r="H3368" s="90" t="s">
        <v>2036</v>
      </c>
      <c r="I3368" s="90" t="s">
        <v>2024</v>
      </c>
      <c r="J3368" s="90">
        <v>0.02</v>
      </c>
      <c r="K3368" s="90">
        <v>1</v>
      </c>
    </row>
    <row r="3369" spans="7:11">
      <c r="G3369" s="106">
        <v>41947</v>
      </c>
      <c r="H3369" s="90" t="s">
        <v>2098</v>
      </c>
      <c r="I3369" s="90" t="s">
        <v>2028</v>
      </c>
      <c r="J3369" s="90">
        <v>0</v>
      </c>
      <c r="K3369" s="90">
        <v>3</v>
      </c>
    </row>
    <row r="3370" spans="7:11">
      <c r="G3370" s="106">
        <v>41620</v>
      </c>
      <c r="H3370" s="90" t="s">
        <v>2082</v>
      </c>
      <c r="I3370" s="90" t="s">
        <v>2034</v>
      </c>
      <c r="J3370" s="90">
        <v>0.03</v>
      </c>
      <c r="K3370" s="90">
        <v>3</v>
      </c>
    </row>
    <row r="3371" spans="7:11">
      <c r="G3371" s="106">
        <v>41764</v>
      </c>
      <c r="H3371" s="90" t="s">
        <v>2067</v>
      </c>
      <c r="I3371" s="90" t="s">
        <v>2031</v>
      </c>
      <c r="J3371" s="90">
        <v>0</v>
      </c>
      <c r="K3371" s="90">
        <v>2</v>
      </c>
    </row>
    <row r="3372" spans="7:11">
      <c r="G3372" s="106">
        <v>41844</v>
      </c>
      <c r="H3372" s="90" t="s">
        <v>2068</v>
      </c>
      <c r="I3372" s="90" t="s">
        <v>2024</v>
      </c>
      <c r="J3372" s="90">
        <v>0.03</v>
      </c>
      <c r="K3372" s="90">
        <v>2</v>
      </c>
    </row>
    <row r="3373" spans="7:11">
      <c r="G3373" s="106">
        <v>41610</v>
      </c>
      <c r="H3373" s="90" t="s">
        <v>2035</v>
      </c>
      <c r="I3373" s="90" t="s">
        <v>2024</v>
      </c>
      <c r="J3373" s="90">
        <v>0.03</v>
      </c>
      <c r="K3373" s="90">
        <v>3</v>
      </c>
    </row>
    <row r="3374" spans="7:11">
      <c r="G3374" s="106">
        <v>41919</v>
      </c>
      <c r="H3374" s="90" t="s">
        <v>2072</v>
      </c>
      <c r="I3374" s="90" t="s">
        <v>2028</v>
      </c>
      <c r="J3374" s="90">
        <v>0</v>
      </c>
      <c r="K3374" s="90">
        <v>1</v>
      </c>
    </row>
    <row r="3375" spans="7:11">
      <c r="G3375" s="106">
        <v>41633</v>
      </c>
      <c r="H3375" s="90" t="s">
        <v>2098</v>
      </c>
      <c r="I3375" s="90" t="s">
        <v>2027</v>
      </c>
      <c r="J3375" s="90">
        <v>0.02</v>
      </c>
      <c r="K3375" s="90">
        <v>2</v>
      </c>
    </row>
    <row r="3376" spans="7:11">
      <c r="G3376" s="106">
        <v>41333</v>
      </c>
      <c r="H3376" s="90" t="s">
        <v>2090</v>
      </c>
      <c r="I3376" s="90" t="s">
        <v>2019</v>
      </c>
      <c r="J3376" s="90">
        <v>0</v>
      </c>
      <c r="K3376" s="90">
        <v>1</v>
      </c>
    </row>
    <row r="3377" spans="7:11">
      <c r="G3377" s="106">
        <v>41968</v>
      </c>
      <c r="H3377" s="90" t="s">
        <v>2054</v>
      </c>
      <c r="I3377" s="90" t="s">
        <v>2034</v>
      </c>
      <c r="J3377" s="90">
        <v>1.4999999999999999E-2</v>
      </c>
      <c r="K3377" s="90">
        <v>4</v>
      </c>
    </row>
    <row r="3378" spans="7:11">
      <c r="G3378" s="106">
        <v>41318</v>
      </c>
      <c r="H3378" s="90" t="s">
        <v>2066</v>
      </c>
      <c r="I3378" s="90" t="s">
        <v>2028</v>
      </c>
      <c r="J3378" s="90">
        <v>0.03</v>
      </c>
      <c r="K3378" s="90">
        <v>1</v>
      </c>
    </row>
    <row r="3379" spans="7:11">
      <c r="G3379" s="106">
        <v>41993</v>
      </c>
      <c r="H3379" s="90" t="s">
        <v>2067</v>
      </c>
      <c r="I3379" s="90" t="s">
        <v>2024</v>
      </c>
      <c r="J3379" s="90">
        <v>2.5000000000000001E-2</v>
      </c>
      <c r="K3379" s="90">
        <v>1</v>
      </c>
    </row>
    <row r="3380" spans="7:11">
      <c r="G3380" s="106">
        <v>41600</v>
      </c>
      <c r="H3380" s="90" t="s">
        <v>2042</v>
      </c>
      <c r="I3380" s="90" t="s">
        <v>2037</v>
      </c>
      <c r="J3380" s="90">
        <v>0</v>
      </c>
      <c r="K3380" s="90">
        <v>2</v>
      </c>
    </row>
    <row r="3381" spans="7:11">
      <c r="G3381" s="106">
        <v>41625</v>
      </c>
      <c r="H3381" s="90" t="s">
        <v>2069</v>
      </c>
      <c r="I3381" s="90" t="s">
        <v>2040</v>
      </c>
      <c r="J3381" s="90">
        <v>0.03</v>
      </c>
      <c r="K3381" s="90">
        <v>11</v>
      </c>
    </row>
    <row r="3382" spans="7:11">
      <c r="G3382" s="106">
        <v>41971</v>
      </c>
      <c r="H3382" s="90" t="s">
        <v>2056</v>
      </c>
      <c r="I3382" s="90" t="s">
        <v>2027</v>
      </c>
      <c r="J3382" s="90">
        <v>0</v>
      </c>
      <c r="K3382" s="90">
        <v>2</v>
      </c>
    </row>
    <row r="3383" spans="7:11">
      <c r="G3383" s="106">
        <v>41626</v>
      </c>
      <c r="H3383" s="90" t="s">
        <v>2054</v>
      </c>
      <c r="I3383" s="90" t="s">
        <v>2034</v>
      </c>
      <c r="J3383" s="90">
        <v>1.4999999999999999E-2</v>
      </c>
      <c r="K3383" s="90">
        <v>2</v>
      </c>
    </row>
    <row r="3384" spans="7:11">
      <c r="G3384" s="106">
        <v>41997</v>
      </c>
      <c r="H3384" s="90" t="s">
        <v>2100</v>
      </c>
      <c r="I3384" s="90" t="s">
        <v>2019</v>
      </c>
      <c r="J3384" s="90">
        <v>0.03</v>
      </c>
      <c r="K3384" s="90">
        <v>3</v>
      </c>
    </row>
    <row r="3385" spans="7:11">
      <c r="G3385" s="106">
        <v>41594</v>
      </c>
      <c r="H3385" s="90" t="s">
        <v>2080</v>
      </c>
      <c r="I3385" s="90" t="s">
        <v>2046</v>
      </c>
      <c r="J3385" s="90">
        <v>0</v>
      </c>
      <c r="K3385" s="90">
        <v>3</v>
      </c>
    </row>
    <row r="3386" spans="7:11">
      <c r="G3386" s="106">
        <v>41509</v>
      </c>
      <c r="H3386" s="90" t="s">
        <v>2052</v>
      </c>
      <c r="I3386" s="90" t="s">
        <v>2027</v>
      </c>
      <c r="J3386" s="90">
        <v>1.4999999999999999E-2</v>
      </c>
      <c r="K3386" s="90">
        <v>2</v>
      </c>
    </row>
    <row r="3387" spans="7:11">
      <c r="G3387" s="106">
        <v>41625</v>
      </c>
      <c r="H3387" s="90" t="s">
        <v>2025</v>
      </c>
      <c r="I3387" s="90" t="s">
        <v>2046</v>
      </c>
      <c r="J3387" s="90">
        <v>0</v>
      </c>
      <c r="K3387" s="90">
        <v>1</v>
      </c>
    </row>
    <row r="3388" spans="7:11">
      <c r="G3388" s="106">
        <v>41690</v>
      </c>
      <c r="H3388" s="90" t="s">
        <v>2058</v>
      </c>
      <c r="I3388" s="90" t="s">
        <v>2027</v>
      </c>
      <c r="J3388" s="90">
        <v>0.03</v>
      </c>
      <c r="K3388" s="90">
        <v>3</v>
      </c>
    </row>
    <row r="3389" spans="7:11">
      <c r="G3389" s="106">
        <v>41993</v>
      </c>
      <c r="H3389" s="90" t="s">
        <v>2061</v>
      </c>
      <c r="I3389" s="90" t="s">
        <v>2028</v>
      </c>
      <c r="J3389" s="90">
        <v>0.03</v>
      </c>
      <c r="K3389" s="90">
        <v>1</v>
      </c>
    </row>
    <row r="3390" spans="7:11">
      <c r="G3390" s="106">
        <v>41947</v>
      </c>
      <c r="H3390" s="90" t="s">
        <v>2039</v>
      </c>
      <c r="I3390" s="90" t="s">
        <v>2027</v>
      </c>
      <c r="J3390" s="90">
        <v>2.5000000000000001E-2</v>
      </c>
      <c r="K3390" s="90">
        <v>14</v>
      </c>
    </row>
    <row r="3391" spans="7:11">
      <c r="G3391" s="106">
        <v>41981</v>
      </c>
      <c r="H3391" s="90" t="s">
        <v>2052</v>
      </c>
      <c r="I3391" s="90" t="s">
        <v>2027</v>
      </c>
      <c r="J3391" s="90">
        <v>2.5000000000000001E-2</v>
      </c>
      <c r="K3391" s="90">
        <v>3</v>
      </c>
    </row>
    <row r="3392" spans="7:11">
      <c r="G3392" s="106">
        <v>41479</v>
      </c>
      <c r="H3392" s="90" t="s">
        <v>2026</v>
      </c>
      <c r="I3392" s="90" t="s">
        <v>2034</v>
      </c>
      <c r="J3392" s="90">
        <v>0</v>
      </c>
      <c r="K3392" s="90">
        <v>1</v>
      </c>
    </row>
    <row r="3393" spans="7:11">
      <c r="G3393" s="106">
        <v>41317</v>
      </c>
      <c r="H3393" s="90" t="s">
        <v>2080</v>
      </c>
      <c r="I3393" s="90" t="s">
        <v>2037</v>
      </c>
      <c r="J3393" s="90">
        <v>1.4999999999999999E-2</v>
      </c>
      <c r="K3393" s="90">
        <v>1</v>
      </c>
    </row>
    <row r="3394" spans="7:11">
      <c r="G3394" s="106">
        <v>41981</v>
      </c>
      <c r="H3394" s="90" t="s">
        <v>2099</v>
      </c>
      <c r="I3394" s="90" t="s">
        <v>2019</v>
      </c>
      <c r="J3394" s="90">
        <v>0</v>
      </c>
      <c r="K3394" s="90">
        <v>2</v>
      </c>
    </row>
    <row r="3395" spans="7:11">
      <c r="G3395" s="106">
        <v>41626</v>
      </c>
      <c r="H3395" s="90" t="s">
        <v>2033</v>
      </c>
      <c r="I3395" s="90" t="s">
        <v>2027</v>
      </c>
      <c r="J3395" s="90">
        <v>0</v>
      </c>
      <c r="K3395" s="90">
        <v>2</v>
      </c>
    </row>
    <row r="3396" spans="7:11">
      <c r="G3396" s="106">
        <v>41987</v>
      </c>
      <c r="H3396" s="90" t="s">
        <v>2090</v>
      </c>
      <c r="I3396" s="90" t="s">
        <v>2027</v>
      </c>
      <c r="J3396" s="90">
        <v>0.03</v>
      </c>
      <c r="K3396" s="90">
        <v>1</v>
      </c>
    </row>
    <row r="3397" spans="7:11">
      <c r="G3397" s="106">
        <v>41589</v>
      </c>
      <c r="H3397" s="90" t="s">
        <v>2049</v>
      </c>
      <c r="I3397" s="90" t="s">
        <v>2040</v>
      </c>
      <c r="J3397" s="90">
        <v>0</v>
      </c>
      <c r="K3397" s="90">
        <v>2</v>
      </c>
    </row>
    <row r="3398" spans="7:11">
      <c r="G3398" s="106">
        <v>41886</v>
      </c>
      <c r="H3398" s="90" t="s">
        <v>2082</v>
      </c>
      <c r="I3398" s="90" t="s">
        <v>2046</v>
      </c>
      <c r="J3398" s="90">
        <v>0.01</v>
      </c>
      <c r="K3398" s="90">
        <v>2</v>
      </c>
    </row>
    <row r="3399" spans="7:11">
      <c r="G3399" s="106">
        <v>41586</v>
      </c>
      <c r="H3399" s="90" t="s">
        <v>2094</v>
      </c>
      <c r="I3399" s="90" t="s">
        <v>2027</v>
      </c>
      <c r="J3399" s="90">
        <v>0</v>
      </c>
      <c r="K3399" s="90">
        <v>1</v>
      </c>
    </row>
    <row r="3400" spans="7:11">
      <c r="G3400" s="106">
        <v>41624</v>
      </c>
      <c r="H3400" s="90" t="s">
        <v>2072</v>
      </c>
      <c r="I3400" s="90" t="s">
        <v>2028</v>
      </c>
      <c r="J3400" s="90">
        <v>0</v>
      </c>
      <c r="K3400" s="90">
        <v>1</v>
      </c>
    </row>
    <row r="3401" spans="7:11">
      <c r="G3401" s="106">
        <v>41584</v>
      </c>
      <c r="H3401" s="90" t="s">
        <v>2081</v>
      </c>
      <c r="I3401" s="90" t="s">
        <v>2040</v>
      </c>
      <c r="J3401" s="90">
        <v>0</v>
      </c>
      <c r="K3401" s="90">
        <v>4</v>
      </c>
    </row>
    <row r="3402" spans="7:11">
      <c r="G3402" s="106">
        <v>41945</v>
      </c>
      <c r="H3402" s="90" t="s">
        <v>2096</v>
      </c>
      <c r="I3402" s="90" t="s">
        <v>2027</v>
      </c>
      <c r="J3402" s="90">
        <v>0</v>
      </c>
      <c r="K3402" s="90">
        <v>1</v>
      </c>
    </row>
    <row r="3403" spans="7:11">
      <c r="G3403" s="106">
        <v>41983</v>
      </c>
      <c r="H3403" s="90" t="s">
        <v>2051</v>
      </c>
      <c r="I3403" s="90" t="s">
        <v>2027</v>
      </c>
      <c r="J3403" s="90">
        <v>0</v>
      </c>
      <c r="K3403" s="90">
        <v>2</v>
      </c>
    </row>
    <row r="3404" spans="7:11">
      <c r="G3404" s="106">
        <v>41615</v>
      </c>
      <c r="H3404" s="90" t="s">
        <v>2082</v>
      </c>
      <c r="I3404" s="90" t="s">
        <v>2046</v>
      </c>
      <c r="J3404" s="90">
        <v>0.03</v>
      </c>
      <c r="K3404" s="90">
        <v>2</v>
      </c>
    </row>
    <row r="3405" spans="7:11">
      <c r="G3405" s="106">
        <v>41991</v>
      </c>
      <c r="H3405" s="90" t="s">
        <v>2073</v>
      </c>
      <c r="I3405" s="90" t="s">
        <v>2019</v>
      </c>
      <c r="J3405" s="90">
        <v>0.01</v>
      </c>
      <c r="K3405" s="90">
        <v>3</v>
      </c>
    </row>
    <row r="3406" spans="7:11">
      <c r="G3406" s="106">
        <v>41620</v>
      </c>
      <c r="H3406" s="90" t="s">
        <v>2097</v>
      </c>
      <c r="I3406" s="90" t="s">
        <v>2040</v>
      </c>
      <c r="J3406" s="90">
        <v>0</v>
      </c>
      <c r="K3406" s="90">
        <v>8</v>
      </c>
    </row>
    <row r="3407" spans="7:11">
      <c r="G3407" s="106">
        <v>41692</v>
      </c>
      <c r="H3407" s="90" t="s">
        <v>2039</v>
      </c>
      <c r="I3407" s="90" t="s">
        <v>2040</v>
      </c>
      <c r="J3407" s="90">
        <v>1.4999999999999999E-2</v>
      </c>
      <c r="K3407" s="90">
        <v>1</v>
      </c>
    </row>
    <row r="3408" spans="7:11">
      <c r="G3408" s="106">
        <v>41952</v>
      </c>
      <c r="H3408" s="90" t="s">
        <v>2081</v>
      </c>
      <c r="I3408" s="90" t="s">
        <v>2024</v>
      </c>
      <c r="J3408" s="90">
        <v>1.4999999999999999E-2</v>
      </c>
      <c r="K3408" s="90">
        <v>1</v>
      </c>
    </row>
    <row r="3409" spans="7:11">
      <c r="G3409" s="106">
        <v>41947</v>
      </c>
      <c r="H3409" s="90" t="s">
        <v>2078</v>
      </c>
      <c r="I3409" s="90" t="s">
        <v>2037</v>
      </c>
      <c r="J3409" s="90">
        <v>0</v>
      </c>
      <c r="K3409" s="90">
        <v>2</v>
      </c>
    </row>
    <row r="3410" spans="7:11">
      <c r="G3410" s="106">
        <v>41825</v>
      </c>
      <c r="H3410" s="90" t="s">
        <v>2067</v>
      </c>
      <c r="I3410" s="90" t="s">
        <v>2050</v>
      </c>
      <c r="J3410" s="90">
        <v>2.5000000000000001E-2</v>
      </c>
      <c r="K3410" s="90">
        <v>2</v>
      </c>
    </row>
    <row r="3411" spans="7:11">
      <c r="G3411" s="106">
        <v>41874</v>
      </c>
      <c r="H3411" s="90" t="s">
        <v>2051</v>
      </c>
      <c r="I3411" s="90" t="s">
        <v>2027</v>
      </c>
      <c r="J3411" s="90">
        <v>0</v>
      </c>
      <c r="K3411" s="90">
        <v>2</v>
      </c>
    </row>
    <row r="3412" spans="7:11">
      <c r="G3412" s="106">
        <v>41618</v>
      </c>
      <c r="H3412" s="90" t="s">
        <v>2100</v>
      </c>
      <c r="I3412" s="90" t="s">
        <v>2031</v>
      </c>
      <c r="J3412" s="90">
        <v>0.02</v>
      </c>
      <c r="K3412" s="90">
        <v>3</v>
      </c>
    </row>
    <row r="3413" spans="7:11">
      <c r="G3413" s="106">
        <v>41584</v>
      </c>
      <c r="H3413" s="90" t="s">
        <v>2036</v>
      </c>
      <c r="I3413" s="90" t="s">
        <v>2034</v>
      </c>
      <c r="J3413" s="90">
        <v>0</v>
      </c>
      <c r="K3413" s="90">
        <v>2</v>
      </c>
    </row>
    <row r="3414" spans="7:11">
      <c r="G3414" s="106">
        <v>41991</v>
      </c>
      <c r="H3414" s="90" t="s">
        <v>2041</v>
      </c>
      <c r="I3414" s="90" t="s">
        <v>2024</v>
      </c>
      <c r="J3414" s="90">
        <v>2.5000000000000001E-2</v>
      </c>
      <c r="K3414" s="90">
        <v>1</v>
      </c>
    </row>
    <row r="3415" spans="7:11">
      <c r="G3415" s="106">
        <v>41975</v>
      </c>
      <c r="H3415" s="90" t="s">
        <v>2022</v>
      </c>
      <c r="I3415" s="90" t="s">
        <v>2024</v>
      </c>
      <c r="J3415" s="90">
        <v>1.4999999999999999E-2</v>
      </c>
      <c r="K3415" s="90">
        <v>2</v>
      </c>
    </row>
    <row r="3416" spans="7:11">
      <c r="G3416" s="106">
        <v>41999</v>
      </c>
      <c r="H3416" s="90" t="s">
        <v>2054</v>
      </c>
      <c r="I3416" s="90" t="s">
        <v>2034</v>
      </c>
      <c r="J3416" s="90">
        <v>0</v>
      </c>
      <c r="K3416" s="90">
        <v>2</v>
      </c>
    </row>
    <row r="3417" spans="7:11">
      <c r="G3417" s="106">
        <v>41615</v>
      </c>
      <c r="H3417" s="90" t="s">
        <v>2074</v>
      </c>
      <c r="I3417" s="90" t="s">
        <v>2024</v>
      </c>
      <c r="J3417" s="90">
        <v>0.02</v>
      </c>
      <c r="K3417" s="90">
        <v>2</v>
      </c>
    </row>
    <row r="3418" spans="7:11">
      <c r="G3418" s="106">
        <v>42004</v>
      </c>
      <c r="H3418" s="90" t="s">
        <v>2078</v>
      </c>
      <c r="I3418" s="90" t="s">
        <v>2027</v>
      </c>
      <c r="J3418" s="90">
        <v>0</v>
      </c>
      <c r="K3418" s="90">
        <v>3</v>
      </c>
    </row>
    <row r="3419" spans="7:11">
      <c r="G3419" s="106">
        <v>41358</v>
      </c>
      <c r="H3419" s="90" t="s">
        <v>2102</v>
      </c>
      <c r="I3419" s="90" t="s">
        <v>2046</v>
      </c>
      <c r="J3419" s="90">
        <v>2.5000000000000001E-2</v>
      </c>
      <c r="K3419" s="90">
        <v>2</v>
      </c>
    </row>
    <row r="3420" spans="7:11">
      <c r="G3420" s="106">
        <v>41975</v>
      </c>
      <c r="H3420" s="90" t="s">
        <v>2062</v>
      </c>
      <c r="I3420" s="90" t="s">
        <v>2023</v>
      </c>
      <c r="J3420" s="90">
        <v>2.5000000000000001E-2</v>
      </c>
      <c r="K3420" s="90">
        <v>4</v>
      </c>
    </row>
    <row r="3421" spans="7:11">
      <c r="G3421" s="106">
        <v>41604</v>
      </c>
      <c r="H3421" s="90" t="s">
        <v>2049</v>
      </c>
      <c r="I3421" s="90" t="s">
        <v>2028</v>
      </c>
      <c r="J3421" s="90">
        <v>0</v>
      </c>
      <c r="K3421" s="90">
        <v>1</v>
      </c>
    </row>
    <row r="3422" spans="7:11">
      <c r="G3422" s="106">
        <v>41994</v>
      </c>
      <c r="H3422" s="90" t="s">
        <v>2087</v>
      </c>
      <c r="I3422" s="90" t="s">
        <v>2034</v>
      </c>
      <c r="J3422" s="90">
        <v>1.4999999999999999E-2</v>
      </c>
      <c r="K3422" s="90">
        <v>2</v>
      </c>
    </row>
    <row r="3423" spans="7:11">
      <c r="G3423" s="106">
        <v>41993</v>
      </c>
      <c r="H3423" s="90" t="s">
        <v>2036</v>
      </c>
      <c r="I3423" s="90" t="s">
        <v>2024</v>
      </c>
      <c r="J3423" s="90">
        <v>0.01</v>
      </c>
      <c r="K3423" s="90">
        <v>3</v>
      </c>
    </row>
    <row r="3424" spans="7:11">
      <c r="G3424" s="106">
        <v>41484</v>
      </c>
      <c r="H3424" s="90" t="s">
        <v>2068</v>
      </c>
      <c r="I3424" s="90" t="s">
        <v>2031</v>
      </c>
      <c r="J3424" s="90">
        <v>1.4999999999999999E-2</v>
      </c>
      <c r="K3424" s="90">
        <v>3</v>
      </c>
    </row>
    <row r="3425" spans="7:11">
      <c r="G3425" s="106">
        <v>41590</v>
      </c>
      <c r="H3425" s="90" t="s">
        <v>2097</v>
      </c>
      <c r="I3425" s="90" t="s">
        <v>2027</v>
      </c>
      <c r="J3425" s="90">
        <v>0.02</v>
      </c>
      <c r="K3425" s="90">
        <v>3</v>
      </c>
    </row>
    <row r="3426" spans="7:11">
      <c r="G3426" s="106">
        <v>41599</v>
      </c>
      <c r="H3426" s="90" t="s">
        <v>2064</v>
      </c>
      <c r="I3426" s="90" t="s">
        <v>2034</v>
      </c>
      <c r="J3426" s="90">
        <v>0.01</v>
      </c>
      <c r="K3426" s="90">
        <v>1</v>
      </c>
    </row>
    <row r="3427" spans="7:11">
      <c r="G3427" s="106">
        <v>41959</v>
      </c>
      <c r="H3427" s="90" t="s">
        <v>2047</v>
      </c>
      <c r="I3427" s="90" t="s">
        <v>2024</v>
      </c>
      <c r="J3427" s="90">
        <v>0.02</v>
      </c>
      <c r="K3427" s="90">
        <v>20</v>
      </c>
    </row>
    <row r="3428" spans="7:11">
      <c r="G3428" s="106">
        <v>41432</v>
      </c>
      <c r="H3428" s="90" t="s">
        <v>2059</v>
      </c>
      <c r="I3428" s="90" t="s">
        <v>2043</v>
      </c>
      <c r="J3428" s="90">
        <v>2.5000000000000001E-2</v>
      </c>
      <c r="K3428" s="90">
        <v>2</v>
      </c>
    </row>
    <row r="3429" spans="7:11">
      <c r="G3429" s="106">
        <v>41997</v>
      </c>
      <c r="H3429" s="90" t="s">
        <v>2098</v>
      </c>
      <c r="I3429" s="90" t="s">
        <v>2034</v>
      </c>
      <c r="J3429" s="90">
        <v>0</v>
      </c>
      <c r="K3429" s="90">
        <v>3</v>
      </c>
    </row>
    <row r="3430" spans="7:11">
      <c r="G3430" s="106">
        <v>41607</v>
      </c>
      <c r="H3430" s="90" t="s">
        <v>2082</v>
      </c>
      <c r="I3430" s="90" t="s">
        <v>2028</v>
      </c>
      <c r="J3430" s="90">
        <v>0.01</v>
      </c>
      <c r="K3430" s="90">
        <v>3</v>
      </c>
    </row>
    <row r="3431" spans="7:11">
      <c r="G3431" s="106">
        <v>41908</v>
      </c>
      <c r="H3431" s="90" t="s">
        <v>2097</v>
      </c>
      <c r="I3431" s="90" t="s">
        <v>2024</v>
      </c>
      <c r="J3431" s="90">
        <v>1.4999999999999999E-2</v>
      </c>
      <c r="K3431" s="90">
        <v>1</v>
      </c>
    </row>
    <row r="3432" spans="7:11">
      <c r="G3432" s="106">
        <v>41985</v>
      </c>
      <c r="H3432" s="90" t="s">
        <v>2103</v>
      </c>
      <c r="I3432" s="90" t="s">
        <v>2027</v>
      </c>
      <c r="J3432" s="90">
        <v>1.4999999999999999E-2</v>
      </c>
      <c r="K3432" s="90">
        <v>3</v>
      </c>
    </row>
    <row r="3433" spans="7:11">
      <c r="G3433" s="106">
        <v>41638</v>
      </c>
      <c r="H3433" s="90" t="s">
        <v>2098</v>
      </c>
      <c r="I3433" s="90" t="s">
        <v>2031</v>
      </c>
      <c r="J3433" s="90">
        <v>0</v>
      </c>
      <c r="K3433" s="90">
        <v>3</v>
      </c>
    </row>
    <row r="3434" spans="7:11">
      <c r="G3434" s="106">
        <v>41995</v>
      </c>
      <c r="H3434" s="90" t="s">
        <v>2074</v>
      </c>
      <c r="I3434" s="90" t="s">
        <v>2024</v>
      </c>
      <c r="J3434" s="90">
        <v>0</v>
      </c>
      <c r="K3434" s="90">
        <v>7</v>
      </c>
    </row>
    <row r="3435" spans="7:11">
      <c r="G3435" s="106">
        <v>41902</v>
      </c>
      <c r="H3435" s="90" t="s">
        <v>2088</v>
      </c>
      <c r="I3435" s="90" t="s">
        <v>2046</v>
      </c>
      <c r="J3435" s="90">
        <v>0.01</v>
      </c>
      <c r="K3435" s="90">
        <v>1</v>
      </c>
    </row>
    <row r="3436" spans="7:11">
      <c r="G3436" s="106">
        <v>41621</v>
      </c>
      <c r="H3436" s="90" t="s">
        <v>2081</v>
      </c>
      <c r="I3436" s="90" t="s">
        <v>2034</v>
      </c>
      <c r="J3436" s="90">
        <v>0.01</v>
      </c>
      <c r="K3436" s="90">
        <v>9</v>
      </c>
    </row>
    <row r="3437" spans="7:11">
      <c r="G3437" s="106">
        <v>42002</v>
      </c>
      <c r="H3437" s="90" t="s">
        <v>2058</v>
      </c>
      <c r="I3437" s="90" t="s">
        <v>2034</v>
      </c>
      <c r="J3437" s="90">
        <v>0.01</v>
      </c>
      <c r="K3437" s="90">
        <v>1</v>
      </c>
    </row>
    <row r="3438" spans="7:11">
      <c r="G3438" s="106">
        <v>41348</v>
      </c>
      <c r="H3438" s="90" t="s">
        <v>2059</v>
      </c>
      <c r="I3438" s="90" t="s">
        <v>2028</v>
      </c>
      <c r="J3438" s="90">
        <v>0.03</v>
      </c>
      <c r="K3438" s="90">
        <v>8</v>
      </c>
    </row>
    <row r="3439" spans="7:11">
      <c r="G3439" s="106">
        <v>41579</v>
      </c>
      <c r="H3439" s="90" t="s">
        <v>2077</v>
      </c>
      <c r="I3439" s="90" t="s">
        <v>2043</v>
      </c>
      <c r="J3439" s="90">
        <v>1.4999999999999999E-2</v>
      </c>
      <c r="K3439" s="90">
        <v>1</v>
      </c>
    </row>
    <row r="3440" spans="7:11">
      <c r="G3440" s="106">
        <v>41877</v>
      </c>
      <c r="H3440" s="90" t="s">
        <v>2062</v>
      </c>
      <c r="I3440" s="90" t="s">
        <v>2040</v>
      </c>
      <c r="J3440" s="90">
        <v>0</v>
      </c>
      <c r="K3440" s="90">
        <v>3</v>
      </c>
    </row>
    <row r="3441" spans="7:11">
      <c r="G3441" s="106">
        <v>41982</v>
      </c>
      <c r="H3441" s="90" t="s">
        <v>2038</v>
      </c>
      <c r="I3441" s="90" t="s">
        <v>2028</v>
      </c>
      <c r="J3441" s="90">
        <v>1.4999999999999999E-2</v>
      </c>
      <c r="K3441" s="90">
        <v>2</v>
      </c>
    </row>
    <row r="3442" spans="7:11">
      <c r="G3442" s="106">
        <v>41965</v>
      </c>
      <c r="H3442" s="90" t="s">
        <v>2099</v>
      </c>
      <c r="I3442" s="90" t="s">
        <v>2046</v>
      </c>
      <c r="J3442" s="90">
        <v>0</v>
      </c>
      <c r="K3442" s="90">
        <v>2</v>
      </c>
    </row>
    <row r="3443" spans="7:11">
      <c r="G3443" s="106">
        <v>41987</v>
      </c>
      <c r="H3443" s="90" t="s">
        <v>2055</v>
      </c>
      <c r="I3443" s="90" t="s">
        <v>2034</v>
      </c>
      <c r="J3443" s="90">
        <v>0.03</v>
      </c>
      <c r="K3443" s="90">
        <v>3</v>
      </c>
    </row>
    <row r="3444" spans="7:11">
      <c r="G3444" s="106">
        <v>41961</v>
      </c>
      <c r="H3444" s="90" t="s">
        <v>2088</v>
      </c>
      <c r="I3444" s="90" t="s">
        <v>2034</v>
      </c>
      <c r="J3444" s="90">
        <v>2.5000000000000001E-2</v>
      </c>
      <c r="K3444" s="90">
        <v>3</v>
      </c>
    </row>
    <row r="3445" spans="7:11">
      <c r="G3445" s="106">
        <v>41961</v>
      </c>
      <c r="H3445" s="90" t="s">
        <v>2095</v>
      </c>
      <c r="I3445" s="90" t="s">
        <v>2019</v>
      </c>
      <c r="J3445" s="90">
        <v>0</v>
      </c>
      <c r="K3445" s="90">
        <v>3</v>
      </c>
    </row>
    <row r="3446" spans="7:11">
      <c r="G3446" s="106">
        <v>41598</v>
      </c>
      <c r="H3446" s="90" t="s">
        <v>2032</v>
      </c>
      <c r="I3446" s="90" t="s">
        <v>2024</v>
      </c>
      <c r="J3446" s="90">
        <v>0.03</v>
      </c>
      <c r="K3446" s="90">
        <v>6</v>
      </c>
    </row>
    <row r="3447" spans="7:11">
      <c r="G3447" s="106">
        <v>41954</v>
      </c>
      <c r="H3447" s="90" t="s">
        <v>2071</v>
      </c>
      <c r="I3447" s="90" t="s">
        <v>2046</v>
      </c>
      <c r="J3447" s="90">
        <v>0.01</v>
      </c>
      <c r="K3447" s="90">
        <v>2</v>
      </c>
    </row>
    <row r="3448" spans="7:11">
      <c r="G3448" s="106">
        <v>42000</v>
      </c>
      <c r="H3448" s="90" t="s">
        <v>2063</v>
      </c>
      <c r="I3448" s="90" t="s">
        <v>2031</v>
      </c>
      <c r="J3448" s="90">
        <v>0.02</v>
      </c>
      <c r="K3448" s="90">
        <v>2</v>
      </c>
    </row>
    <row r="3449" spans="7:11">
      <c r="G3449" s="106">
        <v>41581</v>
      </c>
      <c r="H3449" s="90" t="s">
        <v>2075</v>
      </c>
      <c r="I3449" s="90" t="s">
        <v>2024</v>
      </c>
      <c r="J3449" s="90">
        <v>0.01</v>
      </c>
      <c r="K3449" s="90">
        <v>3</v>
      </c>
    </row>
    <row r="3450" spans="7:11">
      <c r="G3450" s="106">
        <v>41975</v>
      </c>
      <c r="H3450" s="90" t="s">
        <v>2098</v>
      </c>
      <c r="I3450" s="90" t="s">
        <v>2046</v>
      </c>
      <c r="J3450" s="90">
        <v>0</v>
      </c>
      <c r="K3450" s="90">
        <v>3</v>
      </c>
    </row>
    <row r="3451" spans="7:11">
      <c r="G3451" s="106">
        <v>41947</v>
      </c>
      <c r="H3451" s="90" t="s">
        <v>2085</v>
      </c>
      <c r="I3451" s="90" t="s">
        <v>2050</v>
      </c>
      <c r="J3451" s="90">
        <v>1.4999999999999999E-2</v>
      </c>
      <c r="K3451" s="90">
        <v>3</v>
      </c>
    </row>
    <row r="3452" spans="7:11">
      <c r="G3452" s="106">
        <v>41619</v>
      </c>
      <c r="H3452" s="90" t="s">
        <v>2067</v>
      </c>
      <c r="I3452" s="90" t="s">
        <v>2019</v>
      </c>
      <c r="J3452" s="90">
        <v>0.03</v>
      </c>
      <c r="K3452" s="90">
        <v>2</v>
      </c>
    </row>
    <row r="3453" spans="7:11">
      <c r="G3453" s="106">
        <v>42000</v>
      </c>
      <c r="H3453" s="90" t="s">
        <v>2098</v>
      </c>
      <c r="I3453" s="90" t="s">
        <v>2037</v>
      </c>
      <c r="J3453" s="90">
        <v>0</v>
      </c>
      <c r="K3453" s="90">
        <v>1</v>
      </c>
    </row>
    <row r="3454" spans="7:11">
      <c r="G3454" s="106">
        <v>41804</v>
      </c>
      <c r="H3454" s="90" t="s">
        <v>2078</v>
      </c>
      <c r="I3454" s="90" t="s">
        <v>2034</v>
      </c>
      <c r="J3454" s="90">
        <v>1.4999999999999999E-2</v>
      </c>
      <c r="K3454" s="90">
        <v>2</v>
      </c>
    </row>
    <row r="3455" spans="7:11">
      <c r="G3455" s="106">
        <v>41514</v>
      </c>
      <c r="H3455" s="90" t="s">
        <v>2035</v>
      </c>
      <c r="I3455" s="90" t="s">
        <v>2034</v>
      </c>
      <c r="J3455" s="90">
        <v>0.01</v>
      </c>
      <c r="K3455" s="90">
        <v>3</v>
      </c>
    </row>
    <row r="3456" spans="7:11">
      <c r="G3456" s="106">
        <v>41628</v>
      </c>
      <c r="H3456" s="90" t="s">
        <v>2036</v>
      </c>
      <c r="I3456" s="90" t="s">
        <v>2024</v>
      </c>
      <c r="J3456" s="90">
        <v>0</v>
      </c>
      <c r="K3456" s="90">
        <v>3</v>
      </c>
    </row>
    <row r="3457" spans="7:11">
      <c r="G3457" s="106">
        <v>41955</v>
      </c>
      <c r="H3457" s="90" t="s">
        <v>2035</v>
      </c>
      <c r="I3457" s="90" t="s">
        <v>2043</v>
      </c>
      <c r="J3457" s="90">
        <v>2.5000000000000001E-2</v>
      </c>
      <c r="K3457" s="90">
        <v>2</v>
      </c>
    </row>
    <row r="3458" spans="7:11">
      <c r="G3458" s="106">
        <v>41866</v>
      </c>
      <c r="H3458" s="90" t="s">
        <v>2020</v>
      </c>
      <c r="I3458" s="90" t="s">
        <v>2019</v>
      </c>
      <c r="J3458" s="90">
        <v>0.03</v>
      </c>
      <c r="K3458" s="90">
        <v>1</v>
      </c>
    </row>
    <row r="3459" spans="7:11">
      <c r="G3459" s="106">
        <v>41605</v>
      </c>
      <c r="H3459" s="90" t="s">
        <v>2049</v>
      </c>
      <c r="I3459" s="90" t="s">
        <v>2040</v>
      </c>
      <c r="J3459" s="90">
        <v>0.02</v>
      </c>
      <c r="K3459" s="90">
        <v>13</v>
      </c>
    </row>
    <row r="3460" spans="7:11">
      <c r="G3460" s="106">
        <v>41958</v>
      </c>
      <c r="H3460" s="90" t="s">
        <v>2039</v>
      </c>
      <c r="I3460" s="90" t="s">
        <v>2028</v>
      </c>
      <c r="J3460" s="90">
        <v>0</v>
      </c>
      <c r="K3460" s="90">
        <v>2</v>
      </c>
    </row>
    <row r="3461" spans="7:11">
      <c r="G3461" s="106">
        <v>41627</v>
      </c>
      <c r="H3461" s="90" t="s">
        <v>2064</v>
      </c>
      <c r="I3461" s="90" t="s">
        <v>2046</v>
      </c>
      <c r="J3461" s="90">
        <v>1.4999999999999999E-2</v>
      </c>
      <c r="K3461" s="90">
        <v>2</v>
      </c>
    </row>
    <row r="3462" spans="7:11">
      <c r="G3462" s="106">
        <v>41954</v>
      </c>
      <c r="H3462" s="90" t="s">
        <v>2020</v>
      </c>
      <c r="I3462" s="90" t="s">
        <v>2028</v>
      </c>
      <c r="J3462" s="90">
        <v>0</v>
      </c>
      <c r="K3462" s="90">
        <v>3</v>
      </c>
    </row>
    <row r="3463" spans="7:11">
      <c r="G3463" s="106">
        <v>41952</v>
      </c>
      <c r="H3463" s="90" t="s">
        <v>2091</v>
      </c>
      <c r="I3463" s="90" t="s">
        <v>2040</v>
      </c>
      <c r="J3463" s="90">
        <v>0.03</v>
      </c>
      <c r="K3463" s="90">
        <v>3</v>
      </c>
    </row>
    <row r="3464" spans="7:11">
      <c r="G3464" s="106">
        <v>41988</v>
      </c>
      <c r="H3464" s="90" t="s">
        <v>2098</v>
      </c>
      <c r="I3464" s="90" t="s">
        <v>2027</v>
      </c>
      <c r="J3464" s="90">
        <v>0</v>
      </c>
      <c r="K3464" s="90">
        <v>2</v>
      </c>
    </row>
    <row r="3465" spans="7:11">
      <c r="G3465" s="106">
        <v>41790</v>
      </c>
      <c r="H3465" s="90" t="s">
        <v>2060</v>
      </c>
      <c r="I3465" s="90" t="s">
        <v>2028</v>
      </c>
      <c r="J3465" s="90">
        <v>0.01</v>
      </c>
      <c r="K3465" s="90">
        <v>1</v>
      </c>
    </row>
    <row r="3466" spans="7:11">
      <c r="G3466" s="106">
        <v>42003</v>
      </c>
      <c r="H3466" s="90" t="s">
        <v>2100</v>
      </c>
      <c r="I3466" s="90" t="s">
        <v>2037</v>
      </c>
      <c r="J3466" s="90">
        <v>2.5000000000000001E-2</v>
      </c>
      <c r="K3466" s="90">
        <v>24</v>
      </c>
    </row>
    <row r="3467" spans="7:11">
      <c r="G3467" s="106">
        <v>41977</v>
      </c>
      <c r="H3467" s="90" t="s">
        <v>2047</v>
      </c>
      <c r="I3467" s="90" t="s">
        <v>2019</v>
      </c>
      <c r="J3467" s="90">
        <v>0.01</v>
      </c>
      <c r="K3467" s="90">
        <v>1</v>
      </c>
    </row>
    <row r="3468" spans="7:11">
      <c r="G3468" s="106">
        <v>41586</v>
      </c>
      <c r="H3468" s="90" t="s">
        <v>2030</v>
      </c>
      <c r="I3468" s="90" t="s">
        <v>2043</v>
      </c>
      <c r="J3468" s="90">
        <v>1.4999999999999999E-2</v>
      </c>
      <c r="K3468" s="90">
        <v>3</v>
      </c>
    </row>
    <row r="3469" spans="7:11">
      <c r="G3469" s="106">
        <v>41311</v>
      </c>
      <c r="H3469" s="90" t="s">
        <v>2098</v>
      </c>
      <c r="I3469" s="90" t="s">
        <v>2034</v>
      </c>
      <c r="J3469" s="90">
        <v>0.02</v>
      </c>
      <c r="K3469" s="90">
        <v>1</v>
      </c>
    </row>
    <row r="3470" spans="7:11">
      <c r="G3470" s="106">
        <v>41613</v>
      </c>
      <c r="H3470" s="90" t="s">
        <v>2051</v>
      </c>
      <c r="I3470" s="90" t="s">
        <v>2027</v>
      </c>
      <c r="J3470" s="90">
        <v>0</v>
      </c>
      <c r="K3470" s="90">
        <v>3</v>
      </c>
    </row>
    <row r="3471" spans="7:11">
      <c r="G3471" s="106">
        <v>41959</v>
      </c>
      <c r="H3471" s="90" t="s">
        <v>2096</v>
      </c>
      <c r="I3471" s="90" t="s">
        <v>2028</v>
      </c>
      <c r="J3471" s="90">
        <v>0</v>
      </c>
      <c r="K3471" s="90">
        <v>2</v>
      </c>
    </row>
    <row r="3472" spans="7:11">
      <c r="G3472" s="106">
        <v>41601</v>
      </c>
      <c r="H3472" s="90" t="s">
        <v>2025</v>
      </c>
      <c r="I3472" s="90" t="s">
        <v>2023</v>
      </c>
      <c r="J3472" s="90">
        <v>2.5000000000000001E-2</v>
      </c>
      <c r="K3472" s="90">
        <v>3</v>
      </c>
    </row>
    <row r="3473" spans="7:11">
      <c r="G3473" s="106">
        <v>41407</v>
      </c>
      <c r="H3473" s="90" t="s">
        <v>2051</v>
      </c>
      <c r="I3473" s="90" t="s">
        <v>2034</v>
      </c>
      <c r="J3473" s="90">
        <v>0</v>
      </c>
      <c r="K3473" s="90">
        <v>2</v>
      </c>
    </row>
    <row r="3474" spans="7:11">
      <c r="G3474" s="106">
        <v>41705</v>
      </c>
      <c r="H3474" s="90" t="s">
        <v>2064</v>
      </c>
      <c r="I3474" s="90" t="s">
        <v>2027</v>
      </c>
      <c r="J3474" s="90">
        <v>0.02</v>
      </c>
      <c r="K3474" s="90">
        <v>3</v>
      </c>
    </row>
    <row r="3475" spans="7:11">
      <c r="G3475" s="106">
        <v>41592</v>
      </c>
      <c r="H3475" s="90" t="s">
        <v>2066</v>
      </c>
      <c r="I3475" s="90" t="s">
        <v>2027</v>
      </c>
      <c r="J3475" s="90">
        <v>1.4999999999999999E-2</v>
      </c>
      <c r="K3475" s="90">
        <v>3</v>
      </c>
    </row>
    <row r="3476" spans="7:11">
      <c r="G3476" s="106">
        <v>41958</v>
      </c>
      <c r="H3476" s="90" t="s">
        <v>2090</v>
      </c>
      <c r="I3476" s="90" t="s">
        <v>2046</v>
      </c>
      <c r="J3476" s="90">
        <v>0</v>
      </c>
      <c r="K3476" s="90">
        <v>2</v>
      </c>
    </row>
    <row r="3477" spans="7:11">
      <c r="G3477" s="106">
        <v>41923</v>
      </c>
      <c r="H3477" s="90" t="s">
        <v>2070</v>
      </c>
      <c r="I3477" s="90" t="s">
        <v>2027</v>
      </c>
      <c r="J3477" s="90">
        <v>0</v>
      </c>
      <c r="K3477" s="90">
        <v>3</v>
      </c>
    </row>
    <row r="3478" spans="7:11">
      <c r="G3478" s="106">
        <v>41623</v>
      </c>
      <c r="H3478" s="90" t="s">
        <v>2074</v>
      </c>
      <c r="I3478" s="90" t="s">
        <v>2040</v>
      </c>
      <c r="J3478" s="90">
        <v>0.01</v>
      </c>
      <c r="K3478" s="90">
        <v>3</v>
      </c>
    </row>
    <row r="3479" spans="7:11">
      <c r="G3479" s="106">
        <v>41581</v>
      </c>
      <c r="H3479" s="90" t="s">
        <v>2020</v>
      </c>
      <c r="I3479" s="90" t="s">
        <v>2028</v>
      </c>
      <c r="J3479" s="90">
        <v>0.02</v>
      </c>
      <c r="K3479" s="90">
        <v>2</v>
      </c>
    </row>
    <row r="3480" spans="7:11">
      <c r="G3480" s="106">
        <v>41980</v>
      </c>
      <c r="H3480" s="90" t="s">
        <v>2080</v>
      </c>
      <c r="I3480" s="90" t="s">
        <v>2028</v>
      </c>
      <c r="J3480" s="90">
        <v>0.03</v>
      </c>
      <c r="K3480" s="90">
        <v>3</v>
      </c>
    </row>
    <row r="3481" spans="7:11">
      <c r="G3481" s="106">
        <v>41794</v>
      </c>
      <c r="H3481" s="90" t="s">
        <v>2083</v>
      </c>
      <c r="I3481" s="90" t="s">
        <v>2031</v>
      </c>
      <c r="J3481" s="90">
        <v>2.5000000000000001E-2</v>
      </c>
      <c r="K3481" s="90">
        <v>3</v>
      </c>
    </row>
    <row r="3482" spans="7:11">
      <c r="G3482" s="106">
        <v>41948</v>
      </c>
      <c r="H3482" s="90" t="s">
        <v>2072</v>
      </c>
      <c r="I3482" s="90" t="s">
        <v>2024</v>
      </c>
      <c r="J3482" s="90">
        <v>0</v>
      </c>
      <c r="K3482" s="90">
        <v>2</v>
      </c>
    </row>
    <row r="3483" spans="7:11">
      <c r="G3483" s="106">
        <v>41620</v>
      </c>
      <c r="H3483" s="90" t="s">
        <v>2038</v>
      </c>
      <c r="I3483" s="90" t="s">
        <v>2040</v>
      </c>
      <c r="J3483" s="90">
        <v>0</v>
      </c>
      <c r="K3483" s="90">
        <v>17</v>
      </c>
    </row>
    <row r="3484" spans="7:11">
      <c r="G3484" s="106">
        <v>41965</v>
      </c>
      <c r="H3484" s="90" t="s">
        <v>2075</v>
      </c>
      <c r="I3484" s="90" t="s">
        <v>2046</v>
      </c>
      <c r="J3484" s="90">
        <v>0</v>
      </c>
      <c r="K3484" s="90">
        <v>3</v>
      </c>
    </row>
    <row r="3485" spans="7:11">
      <c r="G3485" s="106">
        <v>41281</v>
      </c>
      <c r="H3485" s="90" t="s">
        <v>2090</v>
      </c>
      <c r="I3485" s="90" t="s">
        <v>2046</v>
      </c>
      <c r="J3485" s="90">
        <v>1.4999999999999999E-2</v>
      </c>
      <c r="K3485" s="90">
        <v>2</v>
      </c>
    </row>
    <row r="3486" spans="7:11">
      <c r="G3486" s="106">
        <v>41994</v>
      </c>
      <c r="H3486" s="90" t="s">
        <v>2056</v>
      </c>
      <c r="I3486" s="90" t="s">
        <v>2034</v>
      </c>
      <c r="J3486" s="90">
        <v>2.5000000000000001E-2</v>
      </c>
      <c r="K3486" s="90">
        <v>2</v>
      </c>
    </row>
    <row r="3487" spans="7:11">
      <c r="G3487" s="106">
        <v>41734</v>
      </c>
      <c r="H3487" s="90" t="s">
        <v>2039</v>
      </c>
      <c r="I3487" s="90" t="s">
        <v>2024</v>
      </c>
      <c r="J3487" s="90">
        <v>0.02</v>
      </c>
      <c r="K3487" s="90">
        <v>1</v>
      </c>
    </row>
    <row r="3488" spans="7:11">
      <c r="G3488" s="106">
        <v>41781</v>
      </c>
      <c r="H3488" s="90" t="s">
        <v>2088</v>
      </c>
      <c r="I3488" s="90" t="s">
        <v>2027</v>
      </c>
      <c r="J3488" s="90">
        <v>0.03</v>
      </c>
      <c r="K3488" s="90">
        <v>15</v>
      </c>
    </row>
    <row r="3489" spans="7:11">
      <c r="G3489" s="106">
        <v>41994</v>
      </c>
      <c r="H3489" s="90" t="s">
        <v>2097</v>
      </c>
      <c r="I3489" s="90" t="s">
        <v>2019</v>
      </c>
      <c r="J3489" s="90">
        <v>1.4999999999999999E-2</v>
      </c>
      <c r="K3489" s="90">
        <v>3</v>
      </c>
    </row>
    <row r="3490" spans="7:11">
      <c r="G3490" s="106">
        <v>41455</v>
      </c>
      <c r="H3490" s="90" t="s">
        <v>2049</v>
      </c>
      <c r="I3490" s="90" t="s">
        <v>2040</v>
      </c>
      <c r="J3490" s="90">
        <v>0</v>
      </c>
      <c r="K3490" s="90">
        <v>2</v>
      </c>
    </row>
    <row r="3491" spans="7:11">
      <c r="G3491" s="106">
        <v>41627</v>
      </c>
      <c r="H3491" s="90" t="s">
        <v>2059</v>
      </c>
      <c r="I3491" s="90" t="s">
        <v>2040</v>
      </c>
      <c r="J3491" s="90">
        <v>0</v>
      </c>
      <c r="K3491" s="90">
        <v>1</v>
      </c>
    </row>
    <row r="3492" spans="7:11">
      <c r="G3492" s="106">
        <v>41978</v>
      </c>
      <c r="H3492" s="90" t="s">
        <v>2102</v>
      </c>
      <c r="I3492" s="90" t="s">
        <v>2027</v>
      </c>
      <c r="J3492" s="90">
        <v>0.03</v>
      </c>
      <c r="K3492" s="90">
        <v>8</v>
      </c>
    </row>
    <row r="3493" spans="7:11">
      <c r="G3493" s="106">
        <v>41981</v>
      </c>
      <c r="H3493" s="90" t="s">
        <v>2036</v>
      </c>
      <c r="I3493" s="90" t="s">
        <v>2027</v>
      </c>
      <c r="J3493" s="90">
        <v>0.03</v>
      </c>
      <c r="K3493" s="90">
        <v>1</v>
      </c>
    </row>
    <row r="3494" spans="7:11">
      <c r="G3494" s="106">
        <v>41966</v>
      </c>
      <c r="H3494" s="90" t="s">
        <v>2066</v>
      </c>
      <c r="I3494" s="90" t="s">
        <v>2046</v>
      </c>
      <c r="J3494" s="90">
        <v>0.03</v>
      </c>
      <c r="K3494" s="90">
        <v>1</v>
      </c>
    </row>
    <row r="3495" spans="7:11">
      <c r="G3495" s="106">
        <v>41612</v>
      </c>
      <c r="H3495" s="90" t="s">
        <v>2044</v>
      </c>
      <c r="I3495" s="90" t="s">
        <v>2037</v>
      </c>
      <c r="J3495" s="90">
        <v>1.4999999999999999E-2</v>
      </c>
      <c r="K3495" s="90">
        <v>2</v>
      </c>
    </row>
    <row r="3496" spans="7:11">
      <c r="G3496" s="106">
        <v>41966</v>
      </c>
      <c r="H3496" s="90" t="s">
        <v>2099</v>
      </c>
      <c r="I3496" s="90" t="s">
        <v>2024</v>
      </c>
      <c r="J3496" s="90">
        <v>0</v>
      </c>
      <c r="K3496" s="90">
        <v>1</v>
      </c>
    </row>
    <row r="3497" spans="7:11">
      <c r="G3497" s="106">
        <v>41631</v>
      </c>
      <c r="H3497" s="90" t="s">
        <v>2042</v>
      </c>
      <c r="I3497" s="90" t="s">
        <v>2043</v>
      </c>
      <c r="J3497" s="90">
        <v>0</v>
      </c>
      <c r="K3497" s="90">
        <v>1</v>
      </c>
    </row>
    <row r="3498" spans="7:11">
      <c r="G3498" s="106">
        <v>41631</v>
      </c>
      <c r="H3498" s="90" t="s">
        <v>2065</v>
      </c>
      <c r="I3498" s="90" t="s">
        <v>2034</v>
      </c>
      <c r="J3498" s="90">
        <v>0</v>
      </c>
      <c r="K3498" s="90">
        <v>3</v>
      </c>
    </row>
    <row r="3499" spans="7:11">
      <c r="G3499" s="106">
        <v>41621</v>
      </c>
      <c r="H3499" s="90" t="s">
        <v>2022</v>
      </c>
      <c r="I3499" s="90" t="s">
        <v>2040</v>
      </c>
      <c r="J3499" s="90">
        <v>2.5000000000000001E-2</v>
      </c>
      <c r="K3499" s="90">
        <v>11</v>
      </c>
    </row>
    <row r="3500" spans="7:11">
      <c r="G3500" s="106">
        <v>41583</v>
      </c>
      <c r="H3500" s="90" t="s">
        <v>2095</v>
      </c>
      <c r="I3500" s="90" t="s">
        <v>2019</v>
      </c>
      <c r="J3500" s="90">
        <v>0</v>
      </c>
      <c r="K3500" s="90">
        <v>3</v>
      </c>
    </row>
    <row r="3501" spans="7:11">
      <c r="G3501" s="106">
        <v>41376</v>
      </c>
      <c r="H3501" s="90" t="s">
        <v>2056</v>
      </c>
      <c r="I3501" s="90" t="s">
        <v>2028</v>
      </c>
      <c r="J3501" s="90">
        <v>0.02</v>
      </c>
      <c r="K3501" s="90">
        <v>3</v>
      </c>
    </row>
    <row r="3502" spans="7:11">
      <c r="G3502" s="106">
        <v>41586</v>
      </c>
      <c r="H3502" s="90" t="s">
        <v>2097</v>
      </c>
      <c r="I3502" s="90" t="s">
        <v>2027</v>
      </c>
      <c r="J3502" s="90">
        <v>0.02</v>
      </c>
      <c r="K3502" s="90">
        <v>3</v>
      </c>
    </row>
    <row r="3503" spans="7:11">
      <c r="G3503" s="106">
        <v>41285</v>
      </c>
      <c r="H3503" s="90" t="s">
        <v>2057</v>
      </c>
      <c r="I3503" s="90" t="s">
        <v>2031</v>
      </c>
      <c r="J3503" s="90">
        <v>0.02</v>
      </c>
      <c r="K3503" s="90">
        <v>2</v>
      </c>
    </row>
    <row r="3504" spans="7:11">
      <c r="G3504" s="106">
        <v>41975</v>
      </c>
      <c r="H3504" s="90" t="s">
        <v>2099</v>
      </c>
      <c r="I3504" s="90" t="s">
        <v>2034</v>
      </c>
      <c r="J3504" s="90">
        <v>0.03</v>
      </c>
      <c r="K3504" s="90">
        <v>4</v>
      </c>
    </row>
    <row r="3505" spans="7:11">
      <c r="G3505" s="106">
        <v>41638</v>
      </c>
      <c r="H3505" s="90" t="s">
        <v>2103</v>
      </c>
      <c r="I3505" s="90" t="s">
        <v>2023</v>
      </c>
      <c r="J3505" s="90">
        <v>2.5000000000000001E-2</v>
      </c>
      <c r="K3505" s="90">
        <v>2</v>
      </c>
    </row>
    <row r="3506" spans="7:11">
      <c r="G3506" s="106">
        <v>41988</v>
      </c>
      <c r="H3506" s="90" t="s">
        <v>2070</v>
      </c>
      <c r="I3506" s="90" t="s">
        <v>2028</v>
      </c>
      <c r="J3506" s="90">
        <v>0</v>
      </c>
      <c r="K3506" s="90">
        <v>3</v>
      </c>
    </row>
    <row r="3507" spans="7:11">
      <c r="G3507" s="106">
        <v>41602</v>
      </c>
      <c r="H3507" s="90" t="s">
        <v>2089</v>
      </c>
      <c r="I3507" s="90" t="s">
        <v>2024</v>
      </c>
      <c r="J3507" s="90">
        <v>1.4999999999999999E-2</v>
      </c>
      <c r="K3507" s="90">
        <v>3</v>
      </c>
    </row>
    <row r="3508" spans="7:11">
      <c r="G3508" s="106">
        <v>41990</v>
      </c>
      <c r="H3508" s="90" t="s">
        <v>2045</v>
      </c>
      <c r="I3508" s="90" t="s">
        <v>2024</v>
      </c>
      <c r="J3508" s="90">
        <v>0</v>
      </c>
      <c r="K3508" s="90">
        <v>17</v>
      </c>
    </row>
    <row r="3509" spans="7:11">
      <c r="G3509" s="106">
        <v>41622</v>
      </c>
      <c r="H3509" s="90" t="s">
        <v>2025</v>
      </c>
      <c r="I3509" s="90" t="s">
        <v>2028</v>
      </c>
      <c r="J3509" s="90">
        <v>0.01</v>
      </c>
      <c r="K3509" s="90">
        <v>2</v>
      </c>
    </row>
    <row r="3510" spans="7:11">
      <c r="G3510" s="106">
        <v>41361</v>
      </c>
      <c r="H3510" s="90" t="s">
        <v>2056</v>
      </c>
      <c r="I3510" s="90" t="s">
        <v>2046</v>
      </c>
      <c r="J3510" s="90">
        <v>0</v>
      </c>
      <c r="K3510" s="90">
        <v>1</v>
      </c>
    </row>
    <row r="3511" spans="7:11">
      <c r="G3511" s="106">
        <v>41965</v>
      </c>
      <c r="H3511" s="90" t="s">
        <v>2080</v>
      </c>
      <c r="I3511" s="90" t="s">
        <v>2034</v>
      </c>
      <c r="J3511" s="90">
        <v>0.03</v>
      </c>
      <c r="K3511" s="90">
        <v>4</v>
      </c>
    </row>
    <row r="3512" spans="7:11">
      <c r="G3512" s="106">
        <v>41978</v>
      </c>
      <c r="H3512" s="90" t="s">
        <v>2068</v>
      </c>
      <c r="I3512" s="90" t="s">
        <v>2046</v>
      </c>
      <c r="J3512" s="90">
        <v>0</v>
      </c>
      <c r="K3512" s="90">
        <v>3</v>
      </c>
    </row>
    <row r="3513" spans="7:11">
      <c r="G3513" s="106">
        <v>41619</v>
      </c>
      <c r="H3513" s="90" t="s">
        <v>2049</v>
      </c>
      <c r="I3513" s="90" t="s">
        <v>2040</v>
      </c>
      <c r="J3513" s="90">
        <v>2.5000000000000001E-2</v>
      </c>
      <c r="K3513" s="90">
        <v>3</v>
      </c>
    </row>
    <row r="3514" spans="7:11">
      <c r="G3514" s="106">
        <v>41378</v>
      </c>
      <c r="H3514" s="90" t="s">
        <v>2030</v>
      </c>
      <c r="I3514" s="90" t="s">
        <v>2043</v>
      </c>
      <c r="J3514" s="90">
        <v>0</v>
      </c>
      <c r="K3514" s="90">
        <v>2</v>
      </c>
    </row>
    <row r="3515" spans="7:11">
      <c r="G3515" s="106">
        <v>41971</v>
      </c>
      <c r="H3515" s="90" t="s">
        <v>2058</v>
      </c>
      <c r="I3515" s="90" t="s">
        <v>2034</v>
      </c>
      <c r="J3515" s="90">
        <v>0</v>
      </c>
      <c r="K3515" s="90">
        <v>1</v>
      </c>
    </row>
    <row r="3516" spans="7:11">
      <c r="G3516" s="106">
        <v>41594</v>
      </c>
      <c r="H3516" s="90" t="s">
        <v>2025</v>
      </c>
      <c r="I3516" s="90" t="s">
        <v>2040</v>
      </c>
      <c r="J3516" s="90">
        <v>1.4999999999999999E-2</v>
      </c>
      <c r="K3516" s="90">
        <v>3</v>
      </c>
    </row>
    <row r="3517" spans="7:11">
      <c r="G3517" s="106">
        <v>41948</v>
      </c>
      <c r="H3517" s="90" t="s">
        <v>2052</v>
      </c>
      <c r="I3517" s="90" t="s">
        <v>2019</v>
      </c>
      <c r="J3517" s="90">
        <v>0</v>
      </c>
      <c r="K3517" s="90">
        <v>1</v>
      </c>
    </row>
    <row r="3518" spans="7:11">
      <c r="G3518" s="106">
        <v>41511</v>
      </c>
      <c r="H3518" s="90" t="s">
        <v>2100</v>
      </c>
      <c r="I3518" s="90" t="s">
        <v>2027</v>
      </c>
      <c r="J3518" s="90">
        <v>0.03</v>
      </c>
      <c r="K3518" s="90">
        <v>1</v>
      </c>
    </row>
    <row r="3519" spans="7:11">
      <c r="G3519" s="106">
        <v>41538</v>
      </c>
      <c r="H3519" s="90" t="s">
        <v>2054</v>
      </c>
      <c r="I3519" s="90" t="s">
        <v>2027</v>
      </c>
      <c r="J3519" s="90">
        <v>0.02</v>
      </c>
      <c r="K3519" s="90">
        <v>3</v>
      </c>
    </row>
    <row r="3520" spans="7:11">
      <c r="G3520" s="106">
        <v>41691</v>
      </c>
      <c r="H3520" s="90" t="s">
        <v>2039</v>
      </c>
      <c r="I3520" s="90" t="s">
        <v>2034</v>
      </c>
      <c r="J3520" s="90">
        <v>2.5000000000000001E-2</v>
      </c>
      <c r="K3520" s="90">
        <v>3</v>
      </c>
    </row>
    <row r="3521" spans="7:11">
      <c r="G3521" s="106">
        <v>41986</v>
      </c>
      <c r="H3521" s="90" t="s">
        <v>2051</v>
      </c>
      <c r="I3521" s="90" t="s">
        <v>2027</v>
      </c>
      <c r="J3521" s="90">
        <v>0</v>
      </c>
      <c r="K3521" s="90">
        <v>2</v>
      </c>
    </row>
    <row r="3522" spans="7:11">
      <c r="G3522" s="106">
        <v>41633</v>
      </c>
      <c r="H3522" s="90" t="s">
        <v>2090</v>
      </c>
      <c r="I3522" s="90" t="s">
        <v>2024</v>
      </c>
      <c r="J3522" s="90">
        <v>0</v>
      </c>
      <c r="K3522" s="90">
        <v>2</v>
      </c>
    </row>
    <row r="3523" spans="7:11">
      <c r="G3523" s="106">
        <v>41959</v>
      </c>
      <c r="H3523" s="90" t="s">
        <v>2097</v>
      </c>
      <c r="I3523" s="90" t="s">
        <v>2028</v>
      </c>
      <c r="J3523" s="90">
        <v>0.01</v>
      </c>
      <c r="K3523" s="90">
        <v>3</v>
      </c>
    </row>
    <row r="3524" spans="7:11">
      <c r="G3524" s="106">
        <v>41959</v>
      </c>
      <c r="H3524" s="90" t="s">
        <v>2036</v>
      </c>
      <c r="I3524" s="90" t="s">
        <v>2027</v>
      </c>
      <c r="J3524" s="90">
        <v>0.01</v>
      </c>
      <c r="K3524" s="90">
        <v>4</v>
      </c>
    </row>
    <row r="3525" spans="7:11">
      <c r="G3525" s="106">
        <v>41968</v>
      </c>
      <c r="H3525" s="90" t="s">
        <v>2069</v>
      </c>
      <c r="I3525" s="90" t="s">
        <v>2027</v>
      </c>
      <c r="J3525" s="90">
        <v>0.03</v>
      </c>
      <c r="K3525" s="90">
        <v>1</v>
      </c>
    </row>
    <row r="3526" spans="7:11">
      <c r="G3526" s="106">
        <v>41369</v>
      </c>
      <c r="H3526" s="90" t="s">
        <v>2077</v>
      </c>
      <c r="I3526" s="90" t="s">
        <v>2027</v>
      </c>
      <c r="J3526" s="90">
        <v>0</v>
      </c>
      <c r="K3526" s="90">
        <v>1</v>
      </c>
    </row>
    <row r="3527" spans="7:11">
      <c r="G3527" s="106">
        <v>41553</v>
      </c>
      <c r="H3527" s="90" t="s">
        <v>2025</v>
      </c>
      <c r="I3527" s="90" t="s">
        <v>2027</v>
      </c>
      <c r="J3527" s="90">
        <v>0.01</v>
      </c>
      <c r="K3527" s="90">
        <v>3</v>
      </c>
    </row>
    <row r="3528" spans="7:11">
      <c r="G3528" s="106">
        <v>41964</v>
      </c>
      <c r="H3528" s="90" t="s">
        <v>2094</v>
      </c>
      <c r="I3528" s="90" t="s">
        <v>2027</v>
      </c>
      <c r="J3528" s="90">
        <v>1.4999999999999999E-2</v>
      </c>
      <c r="K3528" s="90">
        <v>1</v>
      </c>
    </row>
    <row r="3529" spans="7:11">
      <c r="G3529" s="106">
        <v>41580</v>
      </c>
      <c r="H3529" s="90" t="s">
        <v>2062</v>
      </c>
      <c r="I3529" s="90" t="s">
        <v>2046</v>
      </c>
      <c r="J3529" s="90">
        <v>0</v>
      </c>
      <c r="K3529" s="90">
        <v>2</v>
      </c>
    </row>
    <row r="3530" spans="7:11">
      <c r="G3530" s="106">
        <v>41601</v>
      </c>
      <c r="H3530" s="90" t="s">
        <v>2047</v>
      </c>
      <c r="I3530" s="90" t="s">
        <v>2046</v>
      </c>
      <c r="J3530" s="90">
        <v>0.01</v>
      </c>
      <c r="K3530" s="90">
        <v>2</v>
      </c>
    </row>
    <row r="3531" spans="7:11">
      <c r="G3531" s="106">
        <v>41981</v>
      </c>
      <c r="H3531" s="90" t="s">
        <v>2056</v>
      </c>
      <c r="I3531" s="90" t="s">
        <v>2023</v>
      </c>
      <c r="J3531" s="90">
        <v>0</v>
      </c>
      <c r="K3531" s="90">
        <v>23</v>
      </c>
    </row>
    <row r="3532" spans="7:11">
      <c r="G3532" s="106">
        <v>41691</v>
      </c>
      <c r="H3532" s="90" t="s">
        <v>2103</v>
      </c>
      <c r="I3532" s="90" t="s">
        <v>2027</v>
      </c>
      <c r="J3532" s="90">
        <v>0</v>
      </c>
      <c r="K3532" s="90">
        <v>2</v>
      </c>
    </row>
    <row r="3533" spans="7:11">
      <c r="G3533" s="106">
        <v>41638</v>
      </c>
      <c r="H3533" s="90" t="s">
        <v>2095</v>
      </c>
      <c r="I3533" s="90" t="s">
        <v>2028</v>
      </c>
      <c r="J3533" s="90">
        <v>0</v>
      </c>
      <c r="K3533" s="90">
        <v>3</v>
      </c>
    </row>
    <row r="3534" spans="7:11">
      <c r="G3534" s="106">
        <v>41959</v>
      </c>
      <c r="H3534" s="90" t="s">
        <v>2100</v>
      </c>
      <c r="I3534" s="90" t="s">
        <v>2024</v>
      </c>
      <c r="J3534" s="90">
        <v>0.01</v>
      </c>
      <c r="K3534" s="90">
        <v>1</v>
      </c>
    </row>
    <row r="3535" spans="7:11">
      <c r="G3535" s="106">
        <v>41633</v>
      </c>
      <c r="H3535" s="90" t="s">
        <v>2060</v>
      </c>
      <c r="I3535" s="90" t="s">
        <v>2034</v>
      </c>
      <c r="J3535" s="90">
        <v>1.4999999999999999E-2</v>
      </c>
      <c r="K3535" s="90">
        <v>3</v>
      </c>
    </row>
    <row r="3536" spans="7:11">
      <c r="G3536" s="106">
        <v>42000</v>
      </c>
      <c r="H3536" s="90" t="s">
        <v>2053</v>
      </c>
      <c r="I3536" s="90" t="s">
        <v>2046</v>
      </c>
      <c r="J3536" s="90">
        <v>0</v>
      </c>
      <c r="K3536" s="90">
        <v>3</v>
      </c>
    </row>
    <row r="3537" spans="7:11">
      <c r="G3537" s="106">
        <v>41821</v>
      </c>
      <c r="H3537" s="90" t="s">
        <v>2062</v>
      </c>
      <c r="I3537" s="90" t="s">
        <v>2031</v>
      </c>
      <c r="J3537" s="90">
        <v>0.02</v>
      </c>
      <c r="K3537" s="90">
        <v>2</v>
      </c>
    </row>
    <row r="3538" spans="7:11">
      <c r="G3538" s="106">
        <v>41988</v>
      </c>
      <c r="H3538" s="90" t="s">
        <v>2039</v>
      </c>
      <c r="I3538" s="90" t="s">
        <v>2046</v>
      </c>
      <c r="J3538" s="90">
        <v>0</v>
      </c>
      <c r="K3538" s="90">
        <v>1</v>
      </c>
    </row>
    <row r="3539" spans="7:11">
      <c r="G3539" s="106">
        <v>41633</v>
      </c>
      <c r="H3539" s="90" t="s">
        <v>2052</v>
      </c>
      <c r="I3539" s="90" t="s">
        <v>2040</v>
      </c>
      <c r="J3539" s="90">
        <v>0</v>
      </c>
      <c r="K3539" s="90">
        <v>2</v>
      </c>
    </row>
    <row r="3540" spans="7:11">
      <c r="G3540" s="106">
        <v>41619</v>
      </c>
      <c r="H3540" s="90" t="s">
        <v>2026</v>
      </c>
      <c r="I3540" s="90" t="s">
        <v>2024</v>
      </c>
      <c r="J3540" s="90">
        <v>0</v>
      </c>
      <c r="K3540" s="90">
        <v>2</v>
      </c>
    </row>
    <row r="3541" spans="7:11">
      <c r="G3541" s="106">
        <v>41615</v>
      </c>
      <c r="H3541" s="90" t="s">
        <v>2033</v>
      </c>
      <c r="I3541" s="90" t="s">
        <v>2034</v>
      </c>
      <c r="J3541" s="90">
        <v>0.01</v>
      </c>
      <c r="K3541" s="90">
        <v>1</v>
      </c>
    </row>
    <row r="3542" spans="7:11">
      <c r="G3542" s="106">
        <v>41476</v>
      </c>
      <c r="H3542" s="90" t="s">
        <v>2026</v>
      </c>
      <c r="I3542" s="90" t="s">
        <v>2034</v>
      </c>
      <c r="J3542" s="90">
        <v>0.03</v>
      </c>
      <c r="K3542" s="90">
        <v>2</v>
      </c>
    </row>
    <row r="3543" spans="7:11">
      <c r="G3543" s="106">
        <v>41614</v>
      </c>
      <c r="H3543" s="90" t="s">
        <v>2051</v>
      </c>
      <c r="I3543" s="90" t="s">
        <v>2046</v>
      </c>
      <c r="J3543" s="90">
        <v>0.03</v>
      </c>
      <c r="K3543" s="90">
        <v>2</v>
      </c>
    </row>
    <row r="3544" spans="7:11">
      <c r="G3544" s="106">
        <v>41586</v>
      </c>
      <c r="H3544" s="90" t="s">
        <v>2080</v>
      </c>
      <c r="I3544" s="90" t="s">
        <v>2034</v>
      </c>
      <c r="J3544" s="90">
        <v>1.4999999999999999E-2</v>
      </c>
      <c r="K3544" s="90">
        <v>3</v>
      </c>
    </row>
    <row r="3545" spans="7:11">
      <c r="G3545" s="106">
        <v>41961</v>
      </c>
      <c r="H3545" s="90" t="s">
        <v>2057</v>
      </c>
      <c r="I3545" s="90" t="s">
        <v>2019</v>
      </c>
      <c r="J3545" s="90">
        <v>2.5000000000000001E-2</v>
      </c>
      <c r="K3545" s="90">
        <v>13</v>
      </c>
    </row>
    <row r="3546" spans="7:11">
      <c r="G3546" s="106">
        <v>41788</v>
      </c>
      <c r="H3546" s="90" t="s">
        <v>2076</v>
      </c>
      <c r="I3546" s="90" t="s">
        <v>2034</v>
      </c>
      <c r="J3546" s="90">
        <v>0</v>
      </c>
      <c r="K3546" s="90">
        <v>2</v>
      </c>
    </row>
    <row r="3547" spans="7:11">
      <c r="G3547" s="106">
        <v>41623</v>
      </c>
      <c r="H3547" s="90" t="s">
        <v>2094</v>
      </c>
      <c r="I3547" s="90" t="s">
        <v>2028</v>
      </c>
      <c r="J3547" s="90">
        <v>2.5000000000000001E-2</v>
      </c>
      <c r="K3547" s="90">
        <v>1</v>
      </c>
    </row>
    <row r="3548" spans="7:11">
      <c r="G3548" s="106">
        <v>41605</v>
      </c>
      <c r="H3548" s="90" t="s">
        <v>2070</v>
      </c>
      <c r="I3548" s="90" t="s">
        <v>2043</v>
      </c>
      <c r="J3548" s="90">
        <v>0.02</v>
      </c>
      <c r="K3548" s="90">
        <v>10</v>
      </c>
    </row>
    <row r="3549" spans="7:11">
      <c r="G3549" s="106">
        <v>41638</v>
      </c>
      <c r="H3549" s="90" t="s">
        <v>2101</v>
      </c>
      <c r="I3549" s="90" t="s">
        <v>2050</v>
      </c>
      <c r="J3549" s="90">
        <v>0</v>
      </c>
      <c r="K3549" s="90">
        <v>1</v>
      </c>
    </row>
    <row r="3550" spans="7:11">
      <c r="G3550" s="106">
        <v>41634</v>
      </c>
      <c r="H3550" s="90" t="s">
        <v>2051</v>
      </c>
      <c r="I3550" s="90" t="s">
        <v>2034</v>
      </c>
      <c r="J3550" s="90">
        <v>1.4999999999999999E-2</v>
      </c>
      <c r="K3550" s="90">
        <v>3</v>
      </c>
    </row>
    <row r="3551" spans="7:11">
      <c r="G3551" s="106">
        <v>41580</v>
      </c>
      <c r="H3551" s="90" t="s">
        <v>2051</v>
      </c>
      <c r="I3551" s="90" t="s">
        <v>2031</v>
      </c>
      <c r="J3551" s="90">
        <v>0.03</v>
      </c>
      <c r="K3551" s="90">
        <v>3</v>
      </c>
    </row>
    <row r="3552" spans="7:11">
      <c r="G3552" s="106">
        <v>41983</v>
      </c>
      <c r="H3552" s="90" t="s">
        <v>2086</v>
      </c>
      <c r="I3552" s="90" t="s">
        <v>2019</v>
      </c>
      <c r="J3552" s="90">
        <v>0</v>
      </c>
      <c r="K3552" s="90">
        <v>24</v>
      </c>
    </row>
    <row r="3553" spans="7:11">
      <c r="G3553" s="106">
        <v>41974</v>
      </c>
      <c r="H3553" s="90" t="s">
        <v>2064</v>
      </c>
      <c r="I3553" s="90" t="s">
        <v>2031</v>
      </c>
      <c r="J3553" s="90">
        <v>2.5000000000000001E-2</v>
      </c>
      <c r="K3553" s="90">
        <v>4</v>
      </c>
    </row>
    <row r="3554" spans="7:11">
      <c r="G3554" s="106">
        <v>41582</v>
      </c>
      <c r="H3554" s="90" t="s">
        <v>2103</v>
      </c>
      <c r="I3554" s="90" t="s">
        <v>2031</v>
      </c>
      <c r="J3554" s="90">
        <v>0</v>
      </c>
      <c r="K3554" s="90">
        <v>2</v>
      </c>
    </row>
    <row r="3555" spans="7:11">
      <c r="G3555" s="106">
        <v>41403</v>
      </c>
      <c r="H3555" s="90" t="s">
        <v>2098</v>
      </c>
      <c r="I3555" s="90" t="s">
        <v>2028</v>
      </c>
      <c r="J3555" s="90">
        <v>0</v>
      </c>
      <c r="K3555" s="90">
        <v>2</v>
      </c>
    </row>
    <row r="3556" spans="7:11">
      <c r="G3556" s="106">
        <v>41828</v>
      </c>
      <c r="H3556" s="90" t="s">
        <v>2087</v>
      </c>
      <c r="I3556" s="90" t="s">
        <v>2043</v>
      </c>
      <c r="J3556" s="90">
        <v>0</v>
      </c>
      <c r="K3556" s="90">
        <v>1</v>
      </c>
    </row>
    <row r="3557" spans="7:11">
      <c r="G3557" s="106">
        <v>41997</v>
      </c>
      <c r="H3557" s="90" t="s">
        <v>2054</v>
      </c>
      <c r="I3557" s="90" t="s">
        <v>2043</v>
      </c>
      <c r="J3557" s="90">
        <v>0</v>
      </c>
      <c r="K3557" s="90">
        <v>2</v>
      </c>
    </row>
    <row r="3558" spans="7:11">
      <c r="G3558" s="106">
        <v>41636</v>
      </c>
      <c r="H3558" s="90" t="s">
        <v>2073</v>
      </c>
      <c r="I3558" s="90" t="s">
        <v>2027</v>
      </c>
      <c r="J3558" s="90">
        <v>0</v>
      </c>
      <c r="K3558" s="90">
        <v>2</v>
      </c>
    </row>
    <row r="3559" spans="7:11">
      <c r="G3559" s="106">
        <v>41586</v>
      </c>
      <c r="H3559" s="90" t="s">
        <v>2060</v>
      </c>
      <c r="I3559" s="90" t="s">
        <v>2034</v>
      </c>
      <c r="J3559" s="90">
        <v>0.01</v>
      </c>
      <c r="K3559" s="90">
        <v>2</v>
      </c>
    </row>
    <row r="3560" spans="7:11">
      <c r="G3560" s="106">
        <v>41622</v>
      </c>
      <c r="H3560" s="90" t="s">
        <v>2057</v>
      </c>
      <c r="I3560" s="90" t="s">
        <v>2050</v>
      </c>
      <c r="J3560" s="90">
        <v>0.03</v>
      </c>
      <c r="K3560" s="90">
        <v>2</v>
      </c>
    </row>
    <row r="3561" spans="7:11">
      <c r="G3561" s="106">
        <v>41587</v>
      </c>
      <c r="H3561" s="90" t="s">
        <v>2103</v>
      </c>
      <c r="I3561" s="90" t="s">
        <v>2034</v>
      </c>
      <c r="J3561" s="90">
        <v>0</v>
      </c>
      <c r="K3561" s="90">
        <v>2</v>
      </c>
    </row>
    <row r="3562" spans="7:11">
      <c r="G3562" s="106">
        <v>41377</v>
      </c>
      <c r="H3562" s="90" t="s">
        <v>2095</v>
      </c>
      <c r="I3562" s="90" t="s">
        <v>2046</v>
      </c>
      <c r="J3562" s="90">
        <v>0</v>
      </c>
      <c r="K3562" s="90">
        <v>19</v>
      </c>
    </row>
    <row r="3563" spans="7:11">
      <c r="G3563" s="106">
        <v>41589</v>
      </c>
      <c r="H3563" s="90" t="s">
        <v>2036</v>
      </c>
      <c r="I3563" s="90" t="s">
        <v>2043</v>
      </c>
      <c r="J3563" s="90">
        <v>1.4999999999999999E-2</v>
      </c>
      <c r="K3563" s="90">
        <v>3</v>
      </c>
    </row>
    <row r="3564" spans="7:11">
      <c r="G3564" s="106">
        <v>41614</v>
      </c>
      <c r="H3564" s="90" t="s">
        <v>2022</v>
      </c>
      <c r="I3564" s="90" t="s">
        <v>2034</v>
      </c>
      <c r="J3564" s="90">
        <v>2.5000000000000001E-2</v>
      </c>
      <c r="K3564" s="90">
        <v>3</v>
      </c>
    </row>
    <row r="3565" spans="7:11">
      <c r="G3565" s="106">
        <v>41625</v>
      </c>
      <c r="H3565" s="90" t="s">
        <v>2069</v>
      </c>
      <c r="I3565" s="90" t="s">
        <v>2028</v>
      </c>
      <c r="J3565" s="90">
        <v>0.01</v>
      </c>
      <c r="K3565" s="90">
        <v>1</v>
      </c>
    </row>
    <row r="3566" spans="7:11">
      <c r="G3566" s="106">
        <v>41820</v>
      </c>
      <c r="H3566" s="90" t="s">
        <v>2051</v>
      </c>
      <c r="I3566" s="90" t="s">
        <v>2043</v>
      </c>
      <c r="J3566" s="90">
        <v>0</v>
      </c>
      <c r="K3566" s="90">
        <v>3</v>
      </c>
    </row>
    <row r="3567" spans="7:11">
      <c r="G3567" s="106">
        <v>41593</v>
      </c>
      <c r="H3567" s="90" t="s">
        <v>2030</v>
      </c>
      <c r="I3567" s="90" t="s">
        <v>2028</v>
      </c>
      <c r="J3567" s="90">
        <v>0.01</v>
      </c>
      <c r="K3567" s="90">
        <v>3</v>
      </c>
    </row>
    <row r="3568" spans="7:11">
      <c r="G3568" s="106">
        <v>41615</v>
      </c>
      <c r="H3568" s="90" t="s">
        <v>2098</v>
      </c>
      <c r="I3568" s="90" t="s">
        <v>2034</v>
      </c>
      <c r="J3568" s="90">
        <v>0</v>
      </c>
      <c r="K3568" s="90">
        <v>3</v>
      </c>
    </row>
    <row r="3569" spans="7:11">
      <c r="G3569" s="106">
        <v>41617</v>
      </c>
      <c r="H3569" s="90" t="s">
        <v>2036</v>
      </c>
      <c r="I3569" s="90" t="s">
        <v>2034</v>
      </c>
      <c r="J3569" s="90">
        <v>0</v>
      </c>
      <c r="K3569" s="90">
        <v>2</v>
      </c>
    </row>
    <row r="3570" spans="7:11">
      <c r="G3570" s="106">
        <v>41752</v>
      </c>
      <c r="H3570" s="90" t="s">
        <v>2064</v>
      </c>
      <c r="I3570" s="90" t="s">
        <v>2034</v>
      </c>
      <c r="J3570" s="90">
        <v>0</v>
      </c>
      <c r="K3570" s="90">
        <v>3</v>
      </c>
    </row>
    <row r="3571" spans="7:11">
      <c r="G3571" s="106">
        <v>41613</v>
      </c>
      <c r="H3571" s="90" t="s">
        <v>2096</v>
      </c>
      <c r="I3571" s="90" t="s">
        <v>2040</v>
      </c>
      <c r="J3571" s="90">
        <v>0.03</v>
      </c>
      <c r="K3571" s="90">
        <v>1</v>
      </c>
    </row>
    <row r="3572" spans="7:11">
      <c r="G3572" s="106">
        <v>41956</v>
      </c>
      <c r="H3572" s="90" t="s">
        <v>2061</v>
      </c>
      <c r="I3572" s="90" t="s">
        <v>2027</v>
      </c>
      <c r="J3572" s="90">
        <v>0</v>
      </c>
      <c r="K3572" s="90">
        <v>2</v>
      </c>
    </row>
    <row r="3573" spans="7:11">
      <c r="G3573" s="106">
        <v>41582</v>
      </c>
      <c r="H3573" s="90" t="s">
        <v>2062</v>
      </c>
      <c r="I3573" s="90" t="s">
        <v>2040</v>
      </c>
      <c r="J3573" s="90">
        <v>0.02</v>
      </c>
      <c r="K3573" s="90">
        <v>2</v>
      </c>
    </row>
    <row r="3574" spans="7:11">
      <c r="G3574" s="106">
        <v>41618</v>
      </c>
      <c r="H3574" s="90" t="s">
        <v>2070</v>
      </c>
      <c r="I3574" s="90" t="s">
        <v>2034</v>
      </c>
      <c r="J3574" s="90">
        <v>0</v>
      </c>
      <c r="K3574" s="90">
        <v>3</v>
      </c>
    </row>
    <row r="3575" spans="7:11">
      <c r="G3575" s="106">
        <v>41632</v>
      </c>
      <c r="H3575" s="90" t="s">
        <v>2071</v>
      </c>
      <c r="I3575" s="90" t="s">
        <v>2043</v>
      </c>
      <c r="J3575" s="90">
        <v>0</v>
      </c>
      <c r="K3575" s="90">
        <v>3</v>
      </c>
    </row>
    <row r="3576" spans="7:11">
      <c r="G3576" s="106">
        <v>41287</v>
      </c>
      <c r="H3576" s="90" t="s">
        <v>2067</v>
      </c>
      <c r="I3576" s="90" t="s">
        <v>2027</v>
      </c>
      <c r="J3576" s="90">
        <v>0</v>
      </c>
      <c r="K3576" s="90">
        <v>3</v>
      </c>
    </row>
    <row r="3577" spans="7:11">
      <c r="G3577" s="106">
        <v>41963</v>
      </c>
      <c r="H3577" s="90" t="s">
        <v>2049</v>
      </c>
      <c r="I3577" s="90" t="s">
        <v>2046</v>
      </c>
      <c r="J3577" s="90">
        <v>0</v>
      </c>
      <c r="K3577" s="90">
        <v>3</v>
      </c>
    </row>
    <row r="3578" spans="7:11">
      <c r="G3578" s="106">
        <v>41988</v>
      </c>
      <c r="H3578" s="90" t="s">
        <v>2086</v>
      </c>
      <c r="I3578" s="90" t="s">
        <v>2031</v>
      </c>
      <c r="J3578" s="90">
        <v>0</v>
      </c>
      <c r="K3578" s="90">
        <v>14</v>
      </c>
    </row>
    <row r="3579" spans="7:11">
      <c r="G3579" s="106">
        <v>41598</v>
      </c>
      <c r="H3579" s="90" t="s">
        <v>2057</v>
      </c>
      <c r="I3579" s="90" t="s">
        <v>2027</v>
      </c>
      <c r="J3579" s="90">
        <v>0</v>
      </c>
      <c r="K3579" s="90">
        <v>3</v>
      </c>
    </row>
    <row r="3580" spans="7:11">
      <c r="G3580" s="106">
        <v>41871</v>
      </c>
      <c r="H3580" s="90" t="s">
        <v>2030</v>
      </c>
      <c r="I3580" s="90" t="s">
        <v>2046</v>
      </c>
      <c r="J3580" s="90">
        <v>2.5000000000000001E-2</v>
      </c>
      <c r="K3580" s="90">
        <v>3</v>
      </c>
    </row>
    <row r="3581" spans="7:11">
      <c r="G3581" s="106">
        <v>41948</v>
      </c>
      <c r="H3581" s="90" t="s">
        <v>2062</v>
      </c>
      <c r="I3581" s="90" t="s">
        <v>2043</v>
      </c>
      <c r="J3581" s="90">
        <v>0</v>
      </c>
      <c r="K3581" s="90">
        <v>2</v>
      </c>
    </row>
    <row r="3582" spans="7:11">
      <c r="G3582" s="106">
        <v>41629</v>
      </c>
      <c r="H3582" s="90" t="s">
        <v>2044</v>
      </c>
      <c r="I3582" s="90" t="s">
        <v>2034</v>
      </c>
      <c r="J3582" s="90">
        <v>0</v>
      </c>
      <c r="K3582" s="90">
        <v>1</v>
      </c>
    </row>
    <row r="3583" spans="7:11">
      <c r="G3583" s="106">
        <v>41952</v>
      </c>
      <c r="H3583" s="90" t="s">
        <v>2099</v>
      </c>
      <c r="I3583" s="90" t="s">
        <v>2034</v>
      </c>
      <c r="J3583" s="90">
        <v>0</v>
      </c>
      <c r="K3583" s="90">
        <v>1</v>
      </c>
    </row>
    <row r="3584" spans="7:11">
      <c r="G3584" s="106">
        <v>41553</v>
      </c>
      <c r="H3584" s="90" t="s">
        <v>2033</v>
      </c>
      <c r="I3584" s="90" t="s">
        <v>2027</v>
      </c>
      <c r="J3584" s="90">
        <v>2.5000000000000001E-2</v>
      </c>
      <c r="K3584" s="90">
        <v>1</v>
      </c>
    </row>
    <row r="3585" spans="7:11">
      <c r="G3585" s="106">
        <v>41951</v>
      </c>
      <c r="H3585" s="90" t="s">
        <v>2079</v>
      </c>
      <c r="I3585" s="90" t="s">
        <v>2024</v>
      </c>
      <c r="J3585" s="90">
        <v>0</v>
      </c>
      <c r="K3585" s="90">
        <v>2</v>
      </c>
    </row>
    <row r="3586" spans="7:11">
      <c r="G3586" s="106">
        <v>41875</v>
      </c>
      <c r="H3586" s="90" t="s">
        <v>2057</v>
      </c>
      <c r="I3586" s="90" t="s">
        <v>2034</v>
      </c>
      <c r="J3586" s="90">
        <v>0.02</v>
      </c>
      <c r="K3586" s="90">
        <v>1</v>
      </c>
    </row>
    <row r="3587" spans="7:11">
      <c r="G3587" s="106">
        <v>41628</v>
      </c>
      <c r="H3587" s="90" t="s">
        <v>2074</v>
      </c>
      <c r="I3587" s="90" t="s">
        <v>2031</v>
      </c>
      <c r="J3587" s="90">
        <v>0.02</v>
      </c>
      <c r="K3587" s="90">
        <v>1</v>
      </c>
    </row>
    <row r="3588" spans="7:11">
      <c r="G3588" s="106">
        <v>41599</v>
      </c>
      <c r="H3588" s="90" t="s">
        <v>2085</v>
      </c>
      <c r="I3588" s="90" t="s">
        <v>2034</v>
      </c>
      <c r="J3588" s="90">
        <v>0</v>
      </c>
      <c r="K3588" s="90">
        <v>4</v>
      </c>
    </row>
    <row r="3589" spans="7:11">
      <c r="G3589" s="106">
        <v>41584</v>
      </c>
      <c r="H3589" s="90" t="s">
        <v>2066</v>
      </c>
      <c r="I3589" s="90" t="s">
        <v>2040</v>
      </c>
      <c r="J3589" s="90">
        <v>0</v>
      </c>
      <c r="K3589" s="90">
        <v>3</v>
      </c>
    </row>
    <row r="3590" spans="7:11">
      <c r="G3590" s="106">
        <v>41295</v>
      </c>
      <c r="H3590" s="90" t="s">
        <v>2049</v>
      </c>
      <c r="I3590" s="90" t="s">
        <v>2027</v>
      </c>
      <c r="J3590" s="90">
        <v>0</v>
      </c>
      <c r="K3590" s="90">
        <v>1</v>
      </c>
    </row>
    <row r="3591" spans="7:11">
      <c r="G3591" s="106">
        <v>41582</v>
      </c>
      <c r="H3591" s="90" t="s">
        <v>2085</v>
      </c>
      <c r="I3591" s="90" t="s">
        <v>2037</v>
      </c>
      <c r="J3591" s="90">
        <v>0</v>
      </c>
      <c r="K3591" s="90">
        <v>3</v>
      </c>
    </row>
    <row r="3592" spans="7:11">
      <c r="G3592" s="106">
        <v>41985</v>
      </c>
      <c r="H3592" s="90" t="s">
        <v>2030</v>
      </c>
      <c r="I3592" s="90" t="s">
        <v>2024</v>
      </c>
      <c r="J3592" s="90">
        <v>0</v>
      </c>
      <c r="K3592" s="90">
        <v>3</v>
      </c>
    </row>
    <row r="3593" spans="7:11">
      <c r="G3593" s="106">
        <v>41951</v>
      </c>
      <c r="H3593" s="90" t="s">
        <v>2091</v>
      </c>
      <c r="I3593" s="90" t="s">
        <v>2034</v>
      </c>
      <c r="J3593" s="90">
        <v>1.4999999999999999E-2</v>
      </c>
      <c r="K3593" s="90">
        <v>1</v>
      </c>
    </row>
    <row r="3594" spans="7:11">
      <c r="G3594" s="106">
        <v>41955</v>
      </c>
      <c r="H3594" s="90" t="s">
        <v>2101</v>
      </c>
      <c r="I3594" s="90" t="s">
        <v>2043</v>
      </c>
      <c r="J3594" s="90">
        <v>0</v>
      </c>
      <c r="K3594" s="90">
        <v>2</v>
      </c>
    </row>
    <row r="3595" spans="7:11">
      <c r="G3595" s="106">
        <v>41584</v>
      </c>
      <c r="H3595" s="90" t="s">
        <v>2092</v>
      </c>
      <c r="I3595" s="90" t="s">
        <v>2031</v>
      </c>
      <c r="J3595" s="90">
        <v>0</v>
      </c>
      <c r="K3595" s="90">
        <v>2</v>
      </c>
    </row>
    <row r="3596" spans="7:11">
      <c r="G3596" s="106">
        <v>41450</v>
      </c>
      <c r="H3596" s="90" t="s">
        <v>2042</v>
      </c>
      <c r="I3596" s="90" t="s">
        <v>2043</v>
      </c>
      <c r="J3596" s="90">
        <v>0.02</v>
      </c>
      <c r="K3596" s="90">
        <v>3</v>
      </c>
    </row>
    <row r="3597" spans="7:11">
      <c r="G3597" s="106">
        <v>41635</v>
      </c>
      <c r="H3597" s="90" t="s">
        <v>2090</v>
      </c>
      <c r="I3597" s="90" t="s">
        <v>2050</v>
      </c>
      <c r="J3597" s="90">
        <v>1.4999999999999999E-2</v>
      </c>
      <c r="K3597" s="90">
        <v>1</v>
      </c>
    </row>
    <row r="3598" spans="7:11">
      <c r="G3598" s="106">
        <v>41531</v>
      </c>
      <c r="H3598" s="90" t="s">
        <v>2063</v>
      </c>
      <c r="I3598" s="90" t="s">
        <v>2024</v>
      </c>
      <c r="J3598" s="90">
        <v>0</v>
      </c>
      <c r="K3598" s="90">
        <v>6</v>
      </c>
    </row>
    <row r="3599" spans="7:11">
      <c r="G3599" s="106">
        <v>41981</v>
      </c>
      <c r="H3599" s="90" t="s">
        <v>2082</v>
      </c>
      <c r="I3599" s="90" t="s">
        <v>2024</v>
      </c>
      <c r="J3599" s="90">
        <v>0</v>
      </c>
      <c r="K3599" s="90">
        <v>3</v>
      </c>
    </row>
    <row r="3600" spans="7:11">
      <c r="G3600" s="106">
        <v>41990</v>
      </c>
      <c r="H3600" s="90" t="s">
        <v>2032</v>
      </c>
      <c r="I3600" s="90" t="s">
        <v>2050</v>
      </c>
      <c r="J3600" s="90">
        <v>0</v>
      </c>
      <c r="K3600" s="90">
        <v>1</v>
      </c>
    </row>
    <row r="3601" spans="7:11">
      <c r="G3601" s="106">
        <v>41604</v>
      </c>
      <c r="H3601" s="90" t="s">
        <v>2036</v>
      </c>
      <c r="I3601" s="90" t="s">
        <v>2046</v>
      </c>
      <c r="J3601" s="90">
        <v>0</v>
      </c>
      <c r="K3601" s="90">
        <v>1</v>
      </c>
    </row>
    <row r="3602" spans="7:11">
      <c r="G3602" s="106">
        <v>41583</v>
      </c>
      <c r="H3602" s="90" t="s">
        <v>2054</v>
      </c>
      <c r="I3602" s="90" t="s">
        <v>2034</v>
      </c>
      <c r="J3602" s="90">
        <v>0</v>
      </c>
      <c r="K3602" s="90">
        <v>2</v>
      </c>
    </row>
    <row r="3603" spans="7:11">
      <c r="G3603" s="106">
        <v>41980</v>
      </c>
      <c r="H3603" s="90" t="s">
        <v>2036</v>
      </c>
      <c r="I3603" s="90" t="s">
        <v>2023</v>
      </c>
      <c r="J3603" s="90">
        <v>0.02</v>
      </c>
      <c r="K3603" s="90">
        <v>1</v>
      </c>
    </row>
    <row r="3604" spans="7:11">
      <c r="G3604" s="106">
        <v>41339</v>
      </c>
      <c r="H3604" s="90" t="s">
        <v>2088</v>
      </c>
      <c r="I3604" s="90" t="s">
        <v>2050</v>
      </c>
      <c r="J3604" s="90">
        <v>0</v>
      </c>
      <c r="K3604" s="90">
        <v>2</v>
      </c>
    </row>
    <row r="3605" spans="7:11">
      <c r="G3605" s="106">
        <v>41981</v>
      </c>
      <c r="H3605" s="90" t="s">
        <v>2068</v>
      </c>
      <c r="I3605" s="90" t="s">
        <v>2024</v>
      </c>
      <c r="J3605" s="90">
        <v>0</v>
      </c>
      <c r="K3605" s="90">
        <v>3</v>
      </c>
    </row>
    <row r="3606" spans="7:11">
      <c r="G3606" s="106">
        <v>41359</v>
      </c>
      <c r="H3606" s="90" t="s">
        <v>2096</v>
      </c>
      <c r="I3606" s="90" t="s">
        <v>2034</v>
      </c>
      <c r="J3606" s="90">
        <v>0.03</v>
      </c>
      <c r="K3606" s="90">
        <v>2</v>
      </c>
    </row>
    <row r="3607" spans="7:11">
      <c r="G3607" s="106">
        <v>41360</v>
      </c>
      <c r="H3607" s="90" t="s">
        <v>2054</v>
      </c>
      <c r="I3607" s="90" t="s">
        <v>2046</v>
      </c>
      <c r="J3607" s="90">
        <v>0.03</v>
      </c>
      <c r="K3607" s="90">
        <v>2</v>
      </c>
    </row>
    <row r="3608" spans="7:11">
      <c r="G3608" s="106">
        <v>41635</v>
      </c>
      <c r="H3608" s="90" t="s">
        <v>2036</v>
      </c>
      <c r="I3608" s="90" t="s">
        <v>2031</v>
      </c>
      <c r="J3608" s="90">
        <v>2.5000000000000001E-2</v>
      </c>
      <c r="K3608" s="90">
        <v>16</v>
      </c>
    </row>
    <row r="3609" spans="7:11">
      <c r="G3609" s="106">
        <v>41948</v>
      </c>
      <c r="H3609" s="90" t="s">
        <v>2054</v>
      </c>
      <c r="I3609" s="90" t="s">
        <v>2046</v>
      </c>
      <c r="J3609" s="90">
        <v>0.02</v>
      </c>
      <c r="K3609" s="90">
        <v>3</v>
      </c>
    </row>
    <row r="3610" spans="7:11">
      <c r="G3610" s="106">
        <v>41950</v>
      </c>
      <c r="H3610" s="90" t="s">
        <v>2094</v>
      </c>
      <c r="I3610" s="90" t="s">
        <v>2027</v>
      </c>
      <c r="J3610" s="90">
        <v>0</v>
      </c>
      <c r="K3610" s="90">
        <v>2</v>
      </c>
    </row>
    <row r="3611" spans="7:11">
      <c r="G3611" s="106">
        <v>41984</v>
      </c>
      <c r="H3611" s="90" t="s">
        <v>2062</v>
      </c>
      <c r="I3611" s="90" t="s">
        <v>2046</v>
      </c>
      <c r="J3611" s="90">
        <v>2.5000000000000001E-2</v>
      </c>
      <c r="K3611" s="90">
        <v>3</v>
      </c>
    </row>
    <row r="3612" spans="7:11">
      <c r="G3612" s="106">
        <v>41989</v>
      </c>
      <c r="H3612" s="90" t="s">
        <v>2039</v>
      </c>
      <c r="I3612" s="90" t="s">
        <v>2027</v>
      </c>
      <c r="J3612" s="90">
        <v>0.03</v>
      </c>
      <c r="K3612" s="90">
        <v>1</v>
      </c>
    </row>
    <row r="3613" spans="7:11">
      <c r="G3613" s="106">
        <v>41955</v>
      </c>
      <c r="H3613" s="90" t="s">
        <v>2036</v>
      </c>
      <c r="I3613" s="90" t="s">
        <v>2019</v>
      </c>
      <c r="J3613" s="90">
        <v>0</v>
      </c>
      <c r="K3613" s="90">
        <v>2</v>
      </c>
    </row>
    <row r="3614" spans="7:11">
      <c r="G3614" s="106">
        <v>41913</v>
      </c>
      <c r="H3614" s="90" t="s">
        <v>2075</v>
      </c>
      <c r="I3614" s="90" t="s">
        <v>2019</v>
      </c>
      <c r="J3614" s="90">
        <v>0</v>
      </c>
      <c r="K3614" s="90">
        <v>3</v>
      </c>
    </row>
    <row r="3615" spans="7:11">
      <c r="G3615" s="106">
        <v>42001</v>
      </c>
      <c r="H3615" s="90" t="s">
        <v>2063</v>
      </c>
      <c r="I3615" s="90" t="s">
        <v>2034</v>
      </c>
      <c r="J3615" s="90">
        <v>0</v>
      </c>
      <c r="K3615" s="90">
        <v>2</v>
      </c>
    </row>
    <row r="3616" spans="7:11">
      <c r="G3616" s="106">
        <v>41614</v>
      </c>
      <c r="H3616" s="90" t="s">
        <v>2045</v>
      </c>
      <c r="I3616" s="90" t="s">
        <v>2027</v>
      </c>
      <c r="J3616" s="90">
        <v>1.4999999999999999E-2</v>
      </c>
      <c r="K3616" s="90">
        <v>2</v>
      </c>
    </row>
    <row r="3617" spans="7:11">
      <c r="G3617" s="106">
        <v>41607</v>
      </c>
      <c r="H3617" s="90" t="s">
        <v>2067</v>
      </c>
      <c r="I3617" s="90" t="s">
        <v>2024</v>
      </c>
      <c r="J3617" s="90">
        <v>2.5000000000000001E-2</v>
      </c>
      <c r="K3617" s="90">
        <v>2</v>
      </c>
    </row>
    <row r="3618" spans="7:11">
      <c r="G3618" s="106">
        <v>41632</v>
      </c>
      <c r="H3618" s="90" t="s">
        <v>2033</v>
      </c>
      <c r="I3618" s="90" t="s">
        <v>2046</v>
      </c>
      <c r="J3618" s="90">
        <v>0.02</v>
      </c>
      <c r="K3618" s="90">
        <v>3</v>
      </c>
    </row>
    <row r="3619" spans="7:11">
      <c r="G3619" s="106">
        <v>41960</v>
      </c>
      <c r="H3619" s="90" t="s">
        <v>2096</v>
      </c>
      <c r="I3619" s="90" t="s">
        <v>2034</v>
      </c>
      <c r="J3619" s="90">
        <v>0</v>
      </c>
      <c r="K3619" s="90">
        <v>2</v>
      </c>
    </row>
    <row r="3620" spans="7:11">
      <c r="G3620" s="106">
        <v>41606</v>
      </c>
      <c r="H3620" s="90" t="s">
        <v>2062</v>
      </c>
      <c r="I3620" s="90" t="s">
        <v>2050</v>
      </c>
      <c r="J3620" s="90">
        <v>0</v>
      </c>
      <c r="K3620" s="90">
        <v>3</v>
      </c>
    </row>
    <row r="3621" spans="7:11">
      <c r="G3621" s="106">
        <v>41994</v>
      </c>
      <c r="H3621" s="90" t="s">
        <v>2039</v>
      </c>
      <c r="I3621" s="90" t="s">
        <v>2019</v>
      </c>
      <c r="J3621" s="90">
        <v>0</v>
      </c>
      <c r="K3621" s="90">
        <v>2</v>
      </c>
    </row>
    <row r="3622" spans="7:11">
      <c r="G3622" s="106">
        <v>41664</v>
      </c>
      <c r="H3622" s="90" t="s">
        <v>2051</v>
      </c>
      <c r="I3622" s="90" t="s">
        <v>2043</v>
      </c>
      <c r="J3622" s="90">
        <v>2.5000000000000001E-2</v>
      </c>
      <c r="K3622" s="90">
        <v>2</v>
      </c>
    </row>
    <row r="3623" spans="7:11">
      <c r="G3623" s="106">
        <v>41973</v>
      </c>
      <c r="H3623" s="90" t="s">
        <v>2056</v>
      </c>
      <c r="I3623" s="90" t="s">
        <v>2023</v>
      </c>
      <c r="J3623" s="90">
        <v>0</v>
      </c>
      <c r="K3623" s="90">
        <v>1</v>
      </c>
    </row>
    <row r="3624" spans="7:11">
      <c r="G3624" s="106">
        <v>41952</v>
      </c>
      <c r="H3624" s="90" t="s">
        <v>2063</v>
      </c>
      <c r="I3624" s="90" t="s">
        <v>2031</v>
      </c>
      <c r="J3624" s="90">
        <v>0.02</v>
      </c>
      <c r="K3624" s="90">
        <v>20</v>
      </c>
    </row>
    <row r="3625" spans="7:11">
      <c r="G3625" s="106">
        <v>41593</v>
      </c>
      <c r="H3625" s="90" t="s">
        <v>2066</v>
      </c>
      <c r="I3625" s="90" t="s">
        <v>2023</v>
      </c>
      <c r="J3625" s="90">
        <v>2.5000000000000001E-2</v>
      </c>
      <c r="K3625" s="90">
        <v>2</v>
      </c>
    </row>
    <row r="3626" spans="7:11">
      <c r="G3626" s="106">
        <v>41811</v>
      </c>
      <c r="H3626" s="90" t="s">
        <v>2055</v>
      </c>
      <c r="I3626" s="90" t="s">
        <v>2027</v>
      </c>
      <c r="J3626" s="90">
        <v>0</v>
      </c>
      <c r="K3626" s="90">
        <v>20</v>
      </c>
    </row>
    <row r="3627" spans="7:11">
      <c r="G3627" s="106">
        <v>41789</v>
      </c>
      <c r="H3627" s="90" t="s">
        <v>2052</v>
      </c>
      <c r="I3627" s="90" t="s">
        <v>2028</v>
      </c>
      <c r="J3627" s="90">
        <v>1.4999999999999999E-2</v>
      </c>
      <c r="K3627" s="90">
        <v>2</v>
      </c>
    </row>
    <row r="3628" spans="7:11">
      <c r="G3628" s="106">
        <v>41991</v>
      </c>
      <c r="H3628" s="90" t="s">
        <v>2091</v>
      </c>
      <c r="I3628" s="90" t="s">
        <v>2024</v>
      </c>
      <c r="J3628" s="90">
        <v>0</v>
      </c>
      <c r="K3628" s="90">
        <v>2</v>
      </c>
    </row>
    <row r="3629" spans="7:11">
      <c r="G3629" s="106">
        <v>41945</v>
      </c>
      <c r="H3629" s="90" t="s">
        <v>2099</v>
      </c>
      <c r="I3629" s="90" t="s">
        <v>2050</v>
      </c>
      <c r="J3629" s="90">
        <v>0</v>
      </c>
      <c r="K3629" s="90">
        <v>20</v>
      </c>
    </row>
    <row r="3630" spans="7:11">
      <c r="G3630" s="106">
        <v>41629</v>
      </c>
      <c r="H3630" s="90" t="s">
        <v>2073</v>
      </c>
      <c r="I3630" s="90" t="s">
        <v>2024</v>
      </c>
      <c r="J3630" s="90">
        <v>0</v>
      </c>
      <c r="K3630" s="90">
        <v>2</v>
      </c>
    </row>
    <row r="3631" spans="7:11">
      <c r="G3631" s="106">
        <v>41995</v>
      </c>
      <c r="H3631" s="90" t="s">
        <v>2068</v>
      </c>
      <c r="I3631" s="90" t="s">
        <v>2034</v>
      </c>
      <c r="J3631" s="90">
        <v>0</v>
      </c>
      <c r="K3631" s="90">
        <v>1</v>
      </c>
    </row>
    <row r="3632" spans="7:11">
      <c r="G3632" s="106">
        <v>41635</v>
      </c>
      <c r="H3632" s="90" t="s">
        <v>2090</v>
      </c>
      <c r="I3632" s="90" t="s">
        <v>2037</v>
      </c>
      <c r="J3632" s="90">
        <v>0</v>
      </c>
      <c r="K3632" s="90">
        <v>3</v>
      </c>
    </row>
    <row r="3633" spans="7:11">
      <c r="G3633" s="106">
        <v>41998</v>
      </c>
      <c r="H3633" s="90" t="s">
        <v>2036</v>
      </c>
      <c r="I3633" s="90" t="s">
        <v>2027</v>
      </c>
      <c r="J3633" s="90">
        <v>0</v>
      </c>
      <c r="K3633" s="90">
        <v>3</v>
      </c>
    </row>
    <row r="3634" spans="7:11">
      <c r="G3634" s="106">
        <v>41633</v>
      </c>
      <c r="H3634" s="90" t="s">
        <v>2077</v>
      </c>
      <c r="I3634" s="90" t="s">
        <v>2024</v>
      </c>
      <c r="J3634" s="90">
        <v>0</v>
      </c>
      <c r="K3634" s="90">
        <v>1</v>
      </c>
    </row>
    <row r="3635" spans="7:11">
      <c r="G3635" s="106">
        <v>41358</v>
      </c>
      <c r="H3635" s="90" t="s">
        <v>2052</v>
      </c>
      <c r="I3635" s="90" t="s">
        <v>2046</v>
      </c>
      <c r="J3635" s="90">
        <v>2.5000000000000001E-2</v>
      </c>
      <c r="K3635" s="90">
        <v>3</v>
      </c>
    </row>
    <row r="3636" spans="7:11">
      <c r="G3636" s="106">
        <v>41632</v>
      </c>
      <c r="H3636" s="90" t="s">
        <v>2038</v>
      </c>
      <c r="I3636" s="90" t="s">
        <v>2034</v>
      </c>
      <c r="J3636" s="90">
        <v>2.5000000000000001E-2</v>
      </c>
      <c r="K3636" s="90">
        <v>3</v>
      </c>
    </row>
    <row r="3637" spans="7:11">
      <c r="G3637" s="106">
        <v>41934</v>
      </c>
      <c r="H3637" s="90" t="s">
        <v>2079</v>
      </c>
      <c r="I3637" s="90" t="s">
        <v>2023</v>
      </c>
      <c r="J3637" s="90">
        <v>0</v>
      </c>
      <c r="K3637" s="90">
        <v>18</v>
      </c>
    </row>
    <row r="3638" spans="7:11">
      <c r="G3638" s="106">
        <v>41572</v>
      </c>
      <c r="H3638" s="90" t="s">
        <v>2087</v>
      </c>
      <c r="I3638" s="90" t="s">
        <v>2019</v>
      </c>
      <c r="J3638" s="90">
        <v>0</v>
      </c>
      <c r="K3638" s="90">
        <v>9</v>
      </c>
    </row>
    <row r="3639" spans="7:11">
      <c r="G3639" s="106">
        <v>41582</v>
      </c>
      <c r="H3639" s="90" t="s">
        <v>2055</v>
      </c>
      <c r="I3639" s="90" t="s">
        <v>2023</v>
      </c>
      <c r="J3639" s="90">
        <v>0</v>
      </c>
      <c r="K3639" s="90">
        <v>2</v>
      </c>
    </row>
    <row r="3640" spans="7:11">
      <c r="G3640" s="106">
        <v>41970</v>
      </c>
      <c r="H3640" s="90" t="s">
        <v>2055</v>
      </c>
      <c r="I3640" s="90" t="s">
        <v>2031</v>
      </c>
      <c r="J3640" s="90">
        <v>2.5000000000000001E-2</v>
      </c>
      <c r="K3640" s="90">
        <v>3</v>
      </c>
    </row>
    <row r="3641" spans="7:11">
      <c r="G3641" s="106">
        <v>41625</v>
      </c>
      <c r="H3641" s="90" t="s">
        <v>2068</v>
      </c>
      <c r="I3641" s="90" t="s">
        <v>2019</v>
      </c>
      <c r="J3641" s="90">
        <v>0</v>
      </c>
      <c r="K3641" s="90">
        <v>6</v>
      </c>
    </row>
    <row r="3642" spans="7:11">
      <c r="G3642" s="106">
        <v>41974</v>
      </c>
      <c r="H3642" s="90" t="s">
        <v>2088</v>
      </c>
      <c r="I3642" s="90" t="s">
        <v>2028</v>
      </c>
      <c r="J3642" s="90">
        <v>0</v>
      </c>
      <c r="K3642" s="90">
        <v>3</v>
      </c>
    </row>
    <row r="3643" spans="7:11">
      <c r="G3643" s="106">
        <v>41945</v>
      </c>
      <c r="H3643" s="90" t="s">
        <v>2049</v>
      </c>
      <c r="I3643" s="90" t="s">
        <v>2040</v>
      </c>
      <c r="J3643" s="90">
        <v>0</v>
      </c>
      <c r="K3643" s="90">
        <v>16</v>
      </c>
    </row>
    <row r="3644" spans="7:11">
      <c r="G3644" s="106">
        <v>41626</v>
      </c>
      <c r="H3644" s="90" t="s">
        <v>2047</v>
      </c>
      <c r="I3644" s="90" t="s">
        <v>2050</v>
      </c>
      <c r="J3644" s="90">
        <v>0.03</v>
      </c>
      <c r="K3644" s="90">
        <v>3</v>
      </c>
    </row>
    <row r="3645" spans="7:11">
      <c r="G3645" s="106">
        <v>41584</v>
      </c>
      <c r="H3645" s="90" t="s">
        <v>2047</v>
      </c>
      <c r="I3645" s="90" t="s">
        <v>2024</v>
      </c>
      <c r="J3645" s="90">
        <v>2.5000000000000001E-2</v>
      </c>
      <c r="K3645" s="90">
        <v>2</v>
      </c>
    </row>
    <row r="3646" spans="7:11">
      <c r="G3646" s="106">
        <v>41610</v>
      </c>
      <c r="H3646" s="90" t="s">
        <v>2093</v>
      </c>
      <c r="I3646" s="90" t="s">
        <v>2050</v>
      </c>
      <c r="J3646" s="90">
        <v>0.03</v>
      </c>
      <c r="K3646" s="90">
        <v>2</v>
      </c>
    </row>
    <row r="3647" spans="7:11">
      <c r="G3647" s="106">
        <v>41945</v>
      </c>
      <c r="H3647" s="90" t="s">
        <v>2102</v>
      </c>
      <c r="I3647" s="90" t="s">
        <v>2046</v>
      </c>
      <c r="J3647" s="90">
        <v>0.03</v>
      </c>
      <c r="K3647" s="90">
        <v>4</v>
      </c>
    </row>
    <row r="3648" spans="7:11">
      <c r="G3648" s="106">
        <v>41662</v>
      </c>
      <c r="H3648" s="90" t="s">
        <v>2038</v>
      </c>
      <c r="I3648" s="90" t="s">
        <v>2043</v>
      </c>
      <c r="J3648" s="90">
        <v>0</v>
      </c>
      <c r="K3648" s="90">
        <v>15</v>
      </c>
    </row>
    <row r="3649" spans="7:11">
      <c r="G3649" s="106">
        <v>41986</v>
      </c>
      <c r="H3649" s="90" t="s">
        <v>2097</v>
      </c>
      <c r="I3649" s="90" t="s">
        <v>2037</v>
      </c>
      <c r="J3649" s="90">
        <v>0.03</v>
      </c>
      <c r="K3649" s="90">
        <v>19</v>
      </c>
    </row>
    <row r="3650" spans="7:11">
      <c r="G3650" s="106">
        <v>41964</v>
      </c>
      <c r="H3650" s="90" t="s">
        <v>2066</v>
      </c>
      <c r="I3650" s="90" t="s">
        <v>2046</v>
      </c>
      <c r="J3650" s="90">
        <v>0.03</v>
      </c>
      <c r="K3650" s="90">
        <v>2</v>
      </c>
    </row>
    <row r="3651" spans="7:11">
      <c r="G3651" s="106">
        <v>41873</v>
      </c>
      <c r="H3651" s="90" t="s">
        <v>2049</v>
      </c>
      <c r="I3651" s="90" t="s">
        <v>2027</v>
      </c>
      <c r="J3651" s="90">
        <v>0</v>
      </c>
      <c r="K3651" s="90">
        <v>4</v>
      </c>
    </row>
    <row r="3652" spans="7:11">
      <c r="G3652" s="106">
        <v>41821</v>
      </c>
      <c r="H3652" s="90" t="s">
        <v>2052</v>
      </c>
      <c r="I3652" s="90" t="s">
        <v>2034</v>
      </c>
      <c r="J3652" s="90">
        <v>0</v>
      </c>
      <c r="K3652" s="90">
        <v>3</v>
      </c>
    </row>
    <row r="3653" spans="7:11">
      <c r="G3653" s="106">
        <v>41979</v>
      </c>
      <c r="H3653" s="90" t="s">
        <v>2098</v>
      </c>
      <c r="I3653" s="90" t="s">
        <v>2046</v>
      </c>
      <c r="J3653" s="90">
        <v>0.01</v>
      </c>
      <c r="K3653" s="90">
        <v>2</v>
      </c>
    </row>
    <row r="3654" spans="7:11">
      <c r="G3654" s="106">
        <v>41721</v>
      </c>
      <c r="H3654" s="90" t="s">
        <v>2049</v>
      </c>
      <c r="I3654" s="90" t="s">
        <v>2043</v>
      </c>
      <c r="J3654" s="90">
        <v>1.4999999999999999E-2</v>
      </c>
      <c r="K3654" s="90">
        <v>1</v>
      </c>
    </row>
    <row r="3655" spans="7:11">
      <c r="G3655" s="106">
        <v>41612</v>
      </c>
      <c r="H3655" s="90" t="s">
        <v>2066</v>
      </c>
      <c r="I3655" s="90" t="s">
        <v>2046</v>
      </c>
      <c r="J3655" s="90">
        <v>0</v>
      </c>
      <c r="K3655" s="90">
        <v>3</v>
      </c>
    </row>
    <row r="3656" spans="7:11">
      <c r="G3656" s="106">
        <v>41626</v>
      </c>
      <c r="H3656" s="90" t="s">
        <v>2083</v>
      </c>
      <c r="I3656" s="90" t="s">
        <v>2028</v>
      </c>
      <c r="J3656" s="90">
        <v>0.02</v>
      </c>
      <c r="K3656" s="90">
        <v>1</v>
      </c>
    </row>
    <row r="3657" spans="7:11">
      <c r="G3657" s="106">
        <v>41973</v>
      </c>
      <c r="H3657" s="90" t="s">
        <v>2049</v>
      </c>
      <c r="I3657" s="90" t="s">
        <v>2034</v>
      </c>
      <c r="J3657" s="90">
        <v>0.02</v>
      </c>
      <c r="K3657" s="90">
        <v>3</v>
      </c>
    </row>
    <row r="3658" spans="7:11">
      <c r="G3658" s="106">
        <v>41978</v>
      </c>
      <c r="H3658" s="90" t="s">
        <v>2099</v>
      </c>
      <c r="I3658" s="90" t="s">
        <v>2028</v>
      </c>
      <c r="J3658" s="90">
        <v>0</v>
      </c>
      <c r="K3658" s="90">
        <v>3</v>
      </c>
    </row>
    <row r="3659" spans="7:11">
      <c r="G3659" s="106">
        <v>41579</v>
      </c>
      <c r="H3659" s="90" t="s">
        <v>2098</v>
      </c>
      <c r="I3659" s="90" t="s">
        <v>2034</v>
      </c>
      <c r="J3659" s="90">
        <v>0</v>
      </c>
      <c r="K3659" s="90">
        <v>4</v>
      </c>
    </row>
    <row r="3660" spans="7:11">
      <c r="G3660" s="106">
        <v>41969</v>
      </c>
      <c r="H3660" s="90" t="s">
        <v>2076</v>
      </c>
      <c r="I3660" s="90" t="s">
        <v>2034</v>
      </c>
      <c r="J3660" s="90">
        <v>0</v>
      </c>
      <c r="K3660" s="90">
        <v>1</v>
      </c>
    </row>
    <row r="3661" spans="7:11">
      <c r="G3661" s="106">
        <v>41766</v>
      </c>
      <c r="H3661" s="90" t="s">
        <v>2026</v>
      </c>
      <c r="I3661" s="90" t="s">
        <v>2043</v>
      </c>
      <c r="J3661" s="90">
        <v>1.4999999999999999E-2</v>
      </c>
      <c r="K3661" s="90">
        <v>1</v>
      </c>
    </row>
    <row r="3662" spans="7:11">
      <c r="G3662" s="106">
        <v>41761</v>
      </c>
      <c r="H3662" s="90" t="s">
        <v>2025</v>
      </c>
      <c r="I3662" s="90" t="s">
        <v>2040</v>
      </c>
      <c r="J3662" s="90">
        <v>0.03</v>
      </c>
      <c r="K3662" s="90">
        <v>3</v>
      </c>
    </row>
    <row r="3663" spans="7:11">
      <c r="G3663" s="106">
        <v>41374</v>
      </c>
      <c r="H3663" s="90" t="s">
        <v>2060</v>
      </c>
      <c r="I3663" s="90" t="s">
        <v>2028</v>
      </c>
      <c r="J3663" s="90">
        <v>1.4999999999999999E-2</v>
      </c>
      <c r="K3663" s="90">
        <v>2</v>
      </c>
    </row>
    <row r="3664" spans="7:11">
      <c r="G3664" s="106">
        <v>41580</v>
      </c>
      <c r="H3664" s="90" t="s">
        <v>2085</v>
      </c>
      <c r="I3664" s="90" t="s">
        <v>2027</v>
      </c>
      <c r="J3664" s="90">
        <v>0.03</v>
      </c>
      <c r="K3664" s="90">
        <v>2</v>
      </c>
    </row>
    <row r="3665" spans="7:11">
      <c r="G3665" s="106">
        <v>41982</v>
      </c>
      <c r="H3665" s="90" t="s">
        <v>2087</v>
      </c>
      <c r="I3665" s="90" t="s">
        <v>2040</v>
      </c>
      <c r="J3665" s="90">
        <v>1.4999999999999999E-2</v>
      </c>
      <c r="K3665" s="90">
        <v>2</v>
      </c>
    </row>
    <row r="3666" spans="7:11">
      <c r="G3666" s="106">
        <v>41969</v>
      </c>
      <c r="H3666" s="90" t="s">
        <v>2073</v>
      </c>
      <c r="I3666" s="90" t="s">
        <v>2027</v>
      </c>
      <c r="J3666" s="90">
        <v>0.03</v>
      </c>
      <c r="K3666" s="90">
        <v>3</v>
      </c>
    </row>
    <row r="3667" spans="7:11">
      <c r="G3667" s="106">
        <v>41620</v>
      </c>
      <c r="H3667" s="90" t="s">
        <v>2069</v>
      </c>
      <c r="I3667" s="90" t="s">
        <v>2028</v>
      </c>
      <c r="J3667" s="90">
        <v>0</v>
      </c>
      <c r="K3667" s="90">
        <v>2</v>
      </c>
    </row>
    <row r="3668" spans="7:11">
      <c r="G3668" s="106">
        <v>41946</v>
      </c>
      <c r="H3668" s="90" t="s">
        <v>2025</v>
      </c>
      <c r="I3668" s="90" t="s">
        <v>2028</v>
      </c>
      <c r="J3668" s="90">
        <v>0</v>
      </c>
      <c r="K3668" s="90">
        <v>3</v>
      </c>
    </row>
    <row r="3669" spans="7:11">
      <c r="G3669" s="106">
        <v>41876</v>
      </c>
      <c r="H3669" s="90" t="s">
        <v>2100</v>
      </c>
      <c r="I3669" s="90" t="s">
        <v>2034</v>
      </c>
      <c r="J3669" s="90">
        <v>2.5000000000000001E-2</v>
      </c>
      <c r="K3669" s="90">
        <v>3</v>
      </c>
    </row>
    <row r="3670" spans="7:11">
      <c r="G3670" s="106">
        <v>41628</v>
      </c>
      <c r="H3670" s="90" t="s">
        <v>2062</v>
      </c>
      <c r="I3670" s="90" t="s">
        <v>2043</v>
      </c>
      <c r="J3670" s="90">
        <v>1.4999999999999999E-2</v>
      </c>
      <c r="K3670" s="90">
        <v>3</v>
      </c>
    </row>
    <row r="3671" spans="7:11">
      <c r="G3671" s="106">
        <v>41662</v>
      </c>
      <c r="H3671" s="90" t="s">
        <v>2061</v>
      </c>
      <c r="I3671" s="90" t="s">
        <v>2031</v>
      </c>
      <c r="J3671" s="90">
        <v>2.5000000000000001E-2</v>
      </c>
      <c r="K3671" s="90">
        <v>13</v>
      </c>
    </row>
    <row r="3672" spans="7:11">
      <c r="G3672" s="106">
        <v>41942</v>
      </c>
      <c r="H3672" s="90" t="s">
        <v>2065</v>
      </c>
      <c r="I3672" s="90" t="s">
        <v>2028</v>
      </c>
      <c r="J3672" s="90">
        <v>0</v>
      </c>
      <c r="K3672" s="90">
        <v>3</v>
      </c>
    </row>
    <row r="3673" spans="7:11">
      <c r="G3673" s="106">
        <v>41982</v>
      </c>
      <c r="H3673" s="90" t="s">
        <v>2049</v>
      </c>
      <c r="I3673" s="90" t="s">
        <v>2019</v>
      </c>
      <c r="J3673" s="90">
        <v>0</v>
      </c>
      <c r="K3673" s="90">
        <v>2</v>
      </c>
    </row>
    <row r="3674" spans="7:11">
      <c r="G3674" s="106">
        <v>41609</v>
      </c>
      <c r="H3674" s="90" t="s">
        <v>2091</v>
      </c>
      <c r="I3674" s="90" t="s">
        <v>2028</v>
      </c>
      <c r="J3674" s="90">
        <v>0</v>
      </c>
      <c r="K3674" s="90">
        <v>2</v>
      </c>
    </row>
    <row r="3675" spans="7:11">
      <c r="G3675" s="106">
        <v>41348</v>
      </c>
      <c r="H3675" s="90" t="s">
        <v>2079</v>
      </c>
      <c r="I3675" s="90" t="s">
        <v>2034</v>
      </c>
      <c r="J3675" s="90">
        <v>0.03</v>
      </c>
      <c r="K3675" s="90">
        <v>2</v>
      </c>
    </row>
    <row r="3676" spans="7:11">
      <c r="G3676" s="106">
        <v>41990</v>
      </c>
      <c r="H3676" s="90" t="s">
        <v>2022</v>
      </c>
      <c r="I3676" s="90" t="s">
        <v>2028</v>
      </c>
      <c r="J3676" s="90">
        <v>0</v>
      </c>
      <c r="K3676" s="90">
        <v>2</v>
      </c>
    </row>
    <row r="3677" spans="7:11">
      <c r="G3677" s="106">
        <v>41300</v>
      </c>
      <c r="H3677" s="90" t="s">
        <v>2075</v>
      </c>
      <c r="I3677" s="90" t="s">
        <v>2024</v>
      </c>
      <c r="J3677" s="90">
        <v>0.03</v>
      </c>
      <c r="K3677" s="90">
        <v>1</v>
      </c>
    </row>
    <row r="3678" spans="7:11">
      <c r="G3678" s="106">
        <v>41596</v>
      </c>
      <c r="H3678" s="90" t="s">
        <v>2069</v>
      </c>
      <c r="I3678" s="90" t="s">
        <v>2034</v>
      </c>
      <c r="J3678" s="90">
        <v>0</v>
      </c>
      <c r="K3678" s="90">
        <v>2</v>
      </c>
    </row>
    <row r="3679" spans="7:11">
      <c r="G3679" s="106">
        <v>41591</v>
      </c>
      <c r="H3679" s="90" t="s">
        <v>2094</v>
      </c>
      <c r="I3679" s="90" t="s">
        <v>2050</v>
      </c>
      <c r="J3679" s="90">
        <v>0</v>
      </c>
      <c r="K3679" s="90">
        <v>10</v>
      </c>
    </row>
    <row r="3680" spans="7:11">
      <c r="G3680" s="106">
        <v>41588</v>
      </c>
      <c r="H3680" s="90" t="s">
        <v>2071</v>
      </c>
      <c r="I3680" s="90" t="s">
        <v>2050</v>
      </c>
      <c r="J3680" s="90">
        <v>0.01</v>
      </c>
      <c r="K3680" s="90">
        <v>1</v>
      </c>
    </row>
    <row r="3681" spans="7:11">
      <c r="G3681" s="106">
        <v>41598</v>
      </c>
      <c r="H3681" s="90" t="s">
        <v>2087</v>
      </c>
      <c r="I3681" s="90" t="s">
        <v>2024</v>
      </c>
      <c r="J3681" s="90">
        <v>0</v>
      </c>
      <c r="K3681" s="90">
        <v>2</v>
      </c>
    </row>
    <row r="3682" spans="7:11">
      <c r="G3682" s="106">
        <v>41632</v>
      </c>
      <c r="H3682" s="90" t="s">
        <v>2062</v>
      </c>
      <c r="I3682" s="90" t="s">
        <v>2050</v>
      </c>
      <c r="J3682" s="90">
        <v>0</v>
      </c>
      <c r="K3682" s="90">
        <v>3</v>
      </c>
    </row>
    <row r="3683" spans="7:11">
      <c r="G3683" s="106">
        <v>41341</v>
      </c>
      <c r="H3683" s="90" t="s">
        <v>2070</v>
      </c>
      <c r="I3683" s="90" t="s">
        <v>2046</v>
      </c>
      <c r="J3683" s="90">
        <v>0</v>
      </c>
      <c r="K3683" s="90">
        <v>3</v>
      </c>
    </row>
    <row r="3684" spans="7:11">
      <c r="G3684" s="106">
        <v>41965</v>
      </c>
      <c r="H3684" s="90" t="s">
        <v>2051</v>
      </c>
      <c r="I3684" s="90" t="s">
        <v>2019</v>
      </c>
      <c r="J3684" s="90">
        <v>0.03</v>
      </c>
      <c r="K3684" s="90">
        <v>1</v>
      </c>
    </row>
    <row r="3685" spans="7:11">
      <c r="G3685" s="106">
        <v>41887</v>
      </c>
      <c r="H3685" s="90" t="s">
        <v>2062</v>
      </c>
      <c r="I3685" s="90" t="s">
        <v>2031</v>
      </c>
      <c r="J3685" s="90">
        <v>1.4999999999999999E-2</v>
      </c>
      <c r="K3685" s="90">
        <v>1</v>
      </c>
    </row>
    <row r="3686" spans="7:11">
      <c r="G3686" s="106">
        <v>41580</v>
      </c>
      <c r="H3686" s="90" t="s">
        <v>2032</v>
      </c>
      <c r="I3686" s="90" t="s">
        <v>2027</v>
      </c>
      <c r="J3686" s="90">
        <v>0.02</v>
      </c>
      <c r="K3686" s="90">
        <v>9</v>
      </c>
    </row>
    <row r="3687" spans="7:11">
      <c r="G3687" s="106">
        <v>42001</v>
      </c>
      <c r="H3687" s="90" t="s">
        <v>2049</v>
      </c>
      <c r="I3687" s="90" t="s">
        <v>2027</v>
      </c>
      <c r="J3687" s="90">
        <v>0</v>
      </c>
      <c r="K3687" s="90">
        <v>15</v>
      </c>
    </row>
    <row r="3688" spans="7:11">
      <c r="G3688" s="106">
        <v>41987</v>
      </c>
      <c r="H3688" s="90" t="s">
        <v>2032</v>
      </c>
      <c r="I3688" s="90" t="s">
        <v>2024</v>
      </c>
      <c r="J3688" s="90">
        <v>0</v>
      </c>
      <c r="K3688" s="90">
        <v>4</v>
      </c>
    </row>
    <row r="3689" spans="7:11">
      <c r="G3689" s="106">
        <v>41771</v>
      </c>
      <c r="H3689" s="90" t="s">
        <v>2049</v>
      </c>
      <c r="I3689" s="90" t="s">
        <v>2034</v>
      </c>
      <c r="J3689" s="90">
        <v>0.03</v>
      </c>
      <c r="K3689" s="90">
        <v>2</v>
      </c>
    </row>
    <row r="3690" spans="7:11">
      <c r="G3690" s="106">
        <v>42004</v>
      </c>
      <c r="H3690" s="90" t="s">
        <v>2082</v>
      </c>
      <c r="I3690" s="90" t="s">
        <v>2028</v>
      </c>
      <c r="J3690" s="90">
        <v>0.03</v>
      </c>
      <c r="K3690" s="90">
        <v>22</v>
      </c>
    </row>
    <row r="3691" spans="7:11">
      <c r="G3691" s="106">
        <v>41592</v>
      </c>
      <c r="H3691" s="90" t="s">
        <v>2087</v>
      </c>
      <c r="I3691" s="90" t="s">
        <v>2024</v>
      </c>
      <c r="J3691" s="90">
        <v>0</v>
      </c>
      <c r="K3691" s="90">
        <v>3</v>
      </c>
    </row>
    <row r="3692" spans="7:11">
      <c r="G3692" s="106">
        <v>42004</v>
      </c>
      <c r="H3692" s="90" t="s">
        <v>2078</v>
      </c>
      <c r="I3692" s="90" t="s">
        <v>2046</v>
      </c>
      <c r="J3692" s="90">
        <v>1.4999999999999999E-2</v>
      </c>
      <c r="K3692" s="90">
        <v>3</v>
      </c>
    </row>
    <row r="3693" spans="7:11">
      <c r="G3693" s="106">
        <v>41955</v>
      </c>
      <c r="H3693" s="90" t="s">
        <v>2048</v>
      </c>
      <c r="I3693" s="90" t="s">
        <v>2037</v>
      </c>
      <c r="J3693" s="90">
        <v>0</v>
      </c>
      <c r="K3693" s="90">
        <v>2</v>
      </c>
    </row>
    <row r="3694" spans="7:11">
      <c r="G3694" s="106">
        <v>41597</v>
      </c>
      <c r="H3694" s="90" t="s">
        <v>2102</v>
      </c>
      <c r="I3694" s="90" t="s">
        <v>2027</v>
      </c>
      <c r="J3694" s="90">
        <v>1.4999999999999999E-2</v>
      </c>
      <c r="K3694" s="90">
        <v>2</v>
      </c>
    </row>
    <row r="3695" spans="7:11">
      <c r="G3695" s="106">
        <v>41834</v>
      </c>
      <c r="H3695" s="90" t="s">
        <v>2048</v>
      </c>
      <c r="I3695" s="90" t="s">
        <v>2040</v>
      </c>
      <c r="J3695" s="90">
        <v>0</v>
      </c>
      <c r="K3695" s="90">
        <v>1</v>
      </c>
    </row>
    <row r="3696" spans="7:11">
      <c r="G3696" s="106">
        <v>41582</v>
      </c>
      <c r="H3696" s="90" t="s">
        <v>2083</v>
      </c>
      <c r="I3696" s="90" t="s">
        <v>2028</v>
      </c>
      <c r="J3696" s="90">
        <v>0</v>
      </c>
      <c r="K3696" s="90">
        <v>2</v>
      </c>
    </row>
    <row r="3697" spans="7:11">
      <c r="G3697" s="106">
        <v>41974</v>
      </c>
      <c r="H3697" s="90" t="s">
        <v>2074</v>
      </c>
      <c r="I3697" s="90" t="s">
        <v>2034</v>
      </c>
      <c r="J3697" s="90">
        <v>0</v>
      </c>
      <c r="K3697" s="90">
        <v>1</v>
      </c>
    </row>
    <row r="3698" spans="7:11">
      <c r="G3698" s="106">
        <v>41958</v>
      </c>
      <c r="H3698" s="90" t="s">
        <v>2033</v>
      </c>
      <c r="I3698" s="90" t="s">
        <v>2034</v>
      </c>
      <c r="J3698" s="90">
        <v>1.4999999999999999E-2</v>
      </c>
      <c r="K3698" s="90">
        <v>2</v>
      </c>
    </row>
    <row r="3699" spans="7:11">
      <c r="G3699" s="106">
        <v>41457</v>
      </c>
      <c r="H3699" s="90" t="s">
        <v>2088</v>
      </c>
      <c r="I3699" s="90" t="s">
        <v>2027</v>
      </c>
      <c r="J3699" s="90">
        <v>0.02</v>
      </c>
      <c r="K3699" s="90">
        <v>3</v>
      </c>
    </row>
    <row r="3700" spans="7:11">
      <c r="G3700" s="106">
        <v>41536</v>
      </c>
      <c r="H3700" s="90" t="s">
        <v>2038</v>
      </c>
      <c r="I3700" s="90" t="s">
        <v>2046</v>
      </c>
      <c r="J3700" s="90">
        <v>1.4999999999999999E-2</v>
      </c>
      <c r="K3700" s="90">
        <v>1</v>
      </c>
    </row>
    <row r="3701" spans="7:11">
      <c r="G3701" s="106">
        <v>41785</v>
      </c>
      <c r="H3701" s="90" t="s">
        <v>2091</v>
      </c>
      <c r="I3701" s="90" t="s">
        <v>2040</v>
      </c>
      <c r="J3701" s="90">
        <v>2.5000000000000001E-2</v>
      </c>
      <c r="K3701" s="90">
        <v>3</v>
      </c>
    </row>
    <row r="3702" spans="7:11">
      <c r="G3702" s="106">
        <v>41615</v>
      </c>
      <c r="H3702" s="90" t="s">
        <v>2058</v>
      </c>
      <c r="I3702" s="90" t="s">
        <v>2050</v>
      </c>
      <c r="J3702" s="90">
        <v>0</v>
      </c>
      <c r="K3702" s="90">
        <v>4</v>
      </c>
    </row>
    <row r="3703" spans="7:11">
      <c r="G3703" s="106">
        <v>41968</v>
      </c>
      <c r="H3703" s="90" t="s">
        <v>2093</v>
      </c>
      <c r="I3703" s="90" t="s">
        <v>2028</v>
      </c>
      <c r="J3703" s="90">
        <v>0.02</v>
      </c>
      <c r="K3703" s="90">
        <v>3</v>
      </c>
    </row>
    <row r="3704" spans="7:11">
      <c r="G3704" s="106">
        <v>41617</v>
      </c>
      <c r="H3704" s="90" t="s">
        <v>2060</v>
      </c>
      <c r="I3704" s="90" t="s">
        <v>2023</v>
      </c>
      <c r="J3704" s="90">
        <v>2.5000000000000001E-2</v>
      </c>
      <c r="K3704" s="90">
        <v>3</v>
      </c>
    </row>
    <row r="3705" spans="7:11">
      <c r="G3705" s="106">
        <v>41619</v>
      </c>
      <c r="H3705" s="90" t="s">
        <v>2039</v>
      </c>
      <c r="I3705" s="90" t="s">
        <v>2019</v>
      </c>
      <c r="J3705" s="90">
        <v>0</v>
      </c>
      <c r="K3705" s="90">
        <v>1</v>
      </c>
    </row>
    <row r="3706" spans="7:11">
      <c r="G3706" s="106">
        <v>41357</v>
      </c>
      <c r="H3706" s="90" t="s">
        <v>2060</v>
      </c>
      <c r="I3706" s="90" t="s">
        <v>2031</v>
      </c>
      <c r="J3706" s="90">
        <v>2.5000000000000001E-2</v>
      </c>
      <c r="K3706" s="90">
        <v>2</v>
      </c>
    </row>
    <row r="3707" spans="7:11">
      <c r="G3707" s="106">
        <v>41688</v>
      </c>
      <c r="H3707" s="90" t="s">
        <v>2082</v>
      </c>
      <c r="I3707" s="90" t="s">
        <v>2043</v>
      </c>
      <c r="J3707" s="90">
        <v>1.4999999999999999E-2</v>
      </c>
      <c r="K3707" s="90">
        <v>1</v>
      </c>
    </row>
    <row r="3708" spans="7:11">
      <c r="G3708" s="106">
        <v>41970</v>
      </c>
      <c r="H3708" s="90" t="s">
        <v>2077</v>
      </c>
      <c r="I3708" s="90" t="s">
        <v>2019</v>
      </c>
      <c r="J3708" s="90">
        <v>0.03</v>
      </c>
      <c r="K3708" s="90">
        <v>1</v>
      </c>
    </row>
    <row r="3709" spans="7:11">
      <c r="G3709" s="106">
        <v>41957</v>
      </c>
      <c r="H3709" s="90" t="s">
        <v>2026</v>
      </c>
      <c r="I3709" s="90" t="s">
        <v>2028</v>
      </c>
      <c r="J3709" s="90">
        <v>0.01</v>
      </c>
      <c r="K3709" s="90">
        <v>3</v>
      </c>
    </row>
    <row r="3710" spans="7:11">
      <c r="G3710" s="106">
        <v>41977</v>
      </c>
      <c r="H3710" s="90" t="s">
        <v>2082</v>
      </c>
      <c r="I3710" s="90" t="s">
        <v>2040</v>
      </c>
      <c r="J3710" s="90">
        <v>0</v>
      </c>
      <c r="K3710" s="90">
        <v>2</v>
      </c>
    </row>
    <row r="3711" spans="7:11">
      <c r="G3711" s="106">
        <v>41614</v>
      </c>
      <c r="H3711" s="90" t="s">
        <v>2073</v>
      </c>
      <c r="I3711" s="90" t="s">
        <v>2028</v>
      </c>
      <c r="J3711" s="90">
        <v>2.5000000000000001E-2</v>
      </c>
      <c r="K3711" s="90">
        <v>1</v>
      </c>
    </row>
    <row r="3712" spans="7:11">
      <c r="G3712" s="106">
        <v>41976</v>
      </c>
      <c r="H3712" s="90" t="s">
        <v>2045</v>
      </c>
      <c r="I3712" s="90" t="s">
        <v>2037</v>
      </c>
      <c r="J3712" s="90">
        <v>2.5000000000000001E-2</v>
      </c>
      <c r="K3712" s="90">
        <v>2</v>
      </c>
    </row>
    <row r="3713" spans="7:11">
      <c r="G3713" s="106">
        <v>41321</v>
      </c>
      <c r="H3713" s="90" t="s">
        <v>2058</v>
      </c>
      <c r="I3713" s="90" t="s">
        <v>2019</v>
      </c>
      <c r="J3713" s="90">
        <v>0</v>
      </c>
      <c r="K3713" s="90">
        <v>3</v>
      </c>
    </row>
    <row r="3714" spans="7:11">
      <c r="G3714" s="106">
        <v>41983</v>
      </c>
      <c r="H3714" s="90" t="s">
        <v>2029</v>
      </c>
      <c r="I3714" s="90" t="s">
        <v>2027</v>
      </c>
      <c r="J3714" s="90">
        <v>0</v>
      </c>
      <c r="K3714" s="90">
        <v>4</v>
      </c>
    </row>
    <row r="3715" spans="7:11">
      <c r="G3715" s="106">
        <v>41586</v>
      </c>
      <c r="H3715" s="90" t="s">
        <v>2082</v>
      </c>
      <c r="I3715" s="90" t="s">
        <v>2031</v>
      </c>
      <c r="J3715" s="90">
        <v>0</v>
      </c>
      <c r="K3715" s="90">
        <v>1</v>
      </c>
    </row>
    <row r="3716" spans="7:11">
      <c r="G3716" s="106">
        <v>41753</v>
      </c>
      <c r="H3716" s="90" t="s">
        <v>2026</v>
      </c>
      <c r="I3716" s="90" t="s">
        <v>2043</v>
      </c>
      <c r="J3716" s="90">
        <v>0.03</v>
      </c>
      <c r="K3716" s="90">
        <v>1</v>
      </c>
    </row>
    <row r="3717" spans="7:11">
      <c r="G3717" s="106">
        <v>41966</v>
      </c>
      <c r="H3717" s="90" t="s">
        <v>2052</v>
      </c>
      <c r="I3717" s="90" t="s">
        <v>2040</v>
      </c>
      <c r="J3717" s="90">
        <v>2.5000000000000001E-2</v>
      </c>
      <c r="K3717" s="90">
        <v>1</v>
      </c>
    </row>
    <row r="3718" spans="7:11">
      <c r="G3718" s="106">
        <v>41998</v>
      </c>
      <c r="H3718" s="90" t="s">
        <v>2069</v>
      </c>
      <c r="I3718" s="90" t="s">
        <v>2027</v>
      </c>
      <c r="J3718" s="90">
        <v>0</v>
      </c>
      <c r="K3718" s="90">
        <v>1</v>
      </c>
    </row>
    <row r="3719" spans="7:11">
      <c r="G3719" s="106">
        <v>41988</v>
      </c>
      <c r="H3719" s="90" t="s">
        <v>2033</v>
      </c>
      <c r="I3719" s="90" t="s">
        <v>2034</v>
      </c>
      <c r="J3719" s="90">
        <v>0.01</v>
      </c>
      <c r="K3719" s="90">
        <v>1</v>
      </c>
    </row>
    <row r="3720" spans="7:11">
      <c r="G3720" s="106">
        <v>41999</v>
      </c>
      <c r="H3720" s="90" t="s">
        <v>2054</v>
      </c>
      <c r="I3720" s="90" t="s">
        <v>2034</v>
      </c>
      <c r="J3720" s="90">
        <v>1.4999999999999999E-2</v>
      </c>
      <c r="K3720" s="90">
        <v>2</v>
      </c>
    </row>
    <row r="3721" spans="7:11">
      <c r="G3721" s="106">
        <v>41545</v>
      </c>
      <c r="H3721" s="90" t="s">
        <v>2049</v>
      </c>
      <c r="I3721" s="90" t="s">
        <v>2024</v>
      </c>
      <c r="J3721" s="90">
        <v>0</v>
      </c>
      <c r="K3721" s="90">
        <v>3</v>
      </c>
    </row>
    <row r="3722" spans="7:11">
      <c r="G3722" s="106">
        <v>41624</v>
      </c>
      <c r="H3722" s="90" t="s">
        <v>2085</v>
      </c>
      <c r="I3722" s="90" t="s">
        <v>2028</v>
      </c>
      <c r="J3722" s="90">
        <v>0.03</v>
      </c>
      <c r="K3722" s="90">
        <v>3</v>
      </c>
    </row>
    <row r="3723" spans="7:11">
      <c r="G3723" s="106">
        <v>41597</v>
      </c>
      <c r="H3723" s="90" t="s">
        <v>2025</v>
      </c>
      <c r="I3723" s="90" t="s">
        <v>2024</v>
      </c>
      <c r="J3723" s="90">
        <v>2.5000000000000001E-2</v>
      </c>
      <c r="K3723" s="90">
        <v>2</v>
      </c>
    </row>
    <row r="3724" spans="7:11">
      <c r="G3724" s="106">
        <v>41591</v>
      </c>
      <c r="H3724" s="90" t="s">
        <v>2036</v>
      </c>
      <c r="I3724" s="90" t="s">
        <v>2028</v>
      </c>
      <c r="J3724" s="90">
        <v>0.02</v>
      </c>
      <c r="K3724" s="90">
        <v>3</v>
      </c>
    </row>
    <row r="3725" spans="7:11">
      <c r="G3725" s="106">
        <v>41783</v>
      </c>
      <c r="H3725" s="90" t="s">
        <v>2093</v>
      </c>
      <c r="I3725" s="90" t="s">
        <v>2027</v>
      </c>
      <c r="J3725" s="90">
        <v>0</v>
      </c>
      <c r="K3725" s="90">
        <v>1</v>
      </c>
    </row>
    <row r="3726" spans="7:11">
      <c r="G3726" s="106">
        <v>41534</v>
      </c>
      <c r="H3726" s="90" t="s">
        <v>2092</v>
      </c>
      <c r="I3726" s="90" t="s">
        <v>2046</v>
      </c>
      <c r="J3726" s="90">
        <v>0.03</v>
      </c>
      <c r="K3726" s="90">
        <v>3</v>
      </c>
    </row>
    <row r="3727" spans="7:11">
      <c r="G3727" s="106">
        <v>41968</v>
      </c>
      <c r="H3727" s="90" t="s">
        <v>2102</v>
      </c>
      <c r="I3727" s="90" t="s">
        <v>2028</v>
      </c>
      <c r="J3727" s="90">
        <v>0.02</v>
      </c>
      <c r="K3727" s="90">
        <v>2</v>
      </c>
    </row>
    <row r="3728" spans="7:11">
      <c r="G3728" s="106">
        <v>41581</v>
      </c>
      <c r="H3728" s="90" t="s">
        <v>2051</v>
      </c>
      <c r="I3728" s="90" t="s">
        <v>2037</v>
      </c>
      <c r="J3728" s="90">
        <v>0</v>
      </c>
      <c r="K3728" s="90">
        <v>1</v>
      </c>
    </row>
    <row r="3729" spans="7:11">
      <c r="G3729" s="106">
        <v>41489</v>
      </c>
      <c r="H3729" s="90" t="s">
        <v>2062</v>
      </c>
      <c r="I3729" s="90" t="s">
        <v>2027</v>
      </c>
      <c r="J3729" s="90">
        <v>2.5000000000000001E-2</v>
      </c>
      <c r="K3729" s="90">
        <v>1</v>
      </c>
    </row>
    <row r="3730" spans="7:11">
      <c r="G3730" s="106">
        <v>41389</v>
      </c>
      <c r="H3730" s="90" t="s">
        <v>2036</v>
      </c>
      <c r="I3730" s="90" t="s">
        <v>2043</v>
      </c>
      <c r="J3730" s="90">
        <v>0.01</v>
      </c>
      <c r="K3730" s="90">
        <v>3</v>
      </c>
    </row>
    <row r="3731" spans="7:11">
      <c r="G3731" s="106">
        <v>41967</v>
      </c>
      <c r="H3731" s="90" t="s">
        <v>2025</v>
      </c>
      <c r="I3731" s="90" t="s">
        <v>2046</v>
      </c>
      <c r="J3731" s="90">
        <v>0</v>
      </c>
      <c r="K3731" s="90">
        <v>3</v>
      </c>
    </row>
    <row r="3732" spans="7:11">
      <c r="G3732" s="106">
        <v>41348</v>
      </c>
      <c r="H3732" s="90" t="s">
        <v>2058</v>
      </c>
      <c r="I3732" s="90" t="s">
        <v>2034</v>
      </c>
      <c r="J3732" s="90">
        <v>0</v>
      </c>
      <c r="K3732" s="90">
        <v>4</v>
      </c>
    </row>
    <row r="3733" spans="7:11">
      <c r="G3733" s="106">
        <v>41880</v>
      </c>
      <c r="H3733" s="90" t="s">
        <v>2076</v>
      </c>
      <c r="I3733" s="90" t="s">
        <v>2024</v>
      </c>
      <c r="J3733" s="90">
        <v>1.4999999999999999E-2</v>
      </c>
      <c r="K3733" s="90">
        <v>3</v>
      </c>
    </row>
    <row r="3734" spans="7:11">
      <c r="G3734" s="106">
        <v>41946</v>
      </c>
      <c r="H3734" s="90" t="s">
        <v>2099</v>
      </c>
      <c r="I3734" s="90" t="s">
        <v>2034</v>
      </c>
      <c r="J3734" s="90">
        <v>0.01</v>
      </c>
      <c r="K3734" s="90">
        <v>2</v>
      </c>
    </row>
    <row r="3735" spans="7:11">
      <c r="G3735" s="106">
        <v>41915</v>
      </c>
      <c r="H3735" s="90" t="s">
        <v>2049</v>
      </c>
      <c r="I3735" s="90" t="s">
        <v>2034</v>
      </c>
      <c r="J3735" s="90">
        <v>0.01</v>
      </c>
      <c r="K3735" s="90">
        <v>2</v>
      </c>
    </row>
    <row r="3736" spans="7:11">
      <c r="G3736" s="106">
        <v>41782</v>
      </c>
      <c r="H3736" s="90" t="s">
        <v>2062</v>
      </c>
      <c r="I3736" s="90" t="s">
        <v>2034</v>
      </c>
      <c r="J3736" s="90">
        <v>0</v>
      </c>
      <c r="K3736" s="90">
        <v>4</v>
      </c>
    </row>
    <row r="3737" spans="7:11">
      <c r="G3737" s="106">
        <v>41967</v>
      </c>
      <c r="H3737" s="90" t="s">
        <v>2025</v>
      </c>
      <c r="I3737" s="90" t="s">
        <v>2027</v>
      </c>
      <c r="J3737" s="90">
        <v>2.5000000000000001E-2</v>
      </c>
      <c r="K3737" s="90">
        <v>22</v>
      </c>
    </row>
    <row r="3738" spans="7:11">
      <c r="G3738" s="106">
        <v>41630</v>
      </c>
      <c r="H3738" s="90" t="s">
        <v>2090</v>
      </c>
      <c r="I3738" s="90" t="s">
        <v>2046</v>
      </c>
      <c r="J3738" s="90">
        <v>0</v>
      </c>
      <c r="K3738" s="90">
        <v>3</v>
      </c>
    </row>
    <row r="3739" spans="7:11">
      <c r="G3739" s="106">
        <v>41278</v>
      </c>
      <c r="H3739" s="90" t="s">
        <v>2026</v>
      </c>
      <c r="I3739" s="90" t="s">
        <v>2046</v>
      </c>
      <c r="J3739" s="90">
        <v>0.01</v>
      </c>
      <c r="K3739" s="90">
        <v>2</v>
      </c>
    </row>
    <row r="3740" spans="7:11">
      <c r="G3740" s="106">
        <v>41701</v>
      </c>
      <c r="H3740" s="90" t="s">
        <v>2100</v>
      </c>
      <c r="I3740" s="90" t="s">
        <v>2027</v>
      </c>
      <c r="J3740" s="90">
        <v>0</v>
      </c>
      <c r="K3740" s="90">
        <v>2</v>
      </c>
    </row>
    <row r="3741" spans="7:11">
      <c r="G3741" s="106">
        <v>41327</v>
      </c>
      <c r="H3741" s="90" t="s">
        <v>2081</v>
      </c>
      <c r="I3741" s="90" t="s">
        <v>2019</v>
      </c>
      <c r="J3741" s="90">
        <v>1.4999999999999999E-2</v>
      </c>
      <c r="K3741" s="90">
        <v>16</v>
      </c>
    </row>
    <row r="3742" spans="7:11">
      <c r="G3742" s="106">
        <v>41490</v>
      </c>
      <c r="H3742" s="90" t="s">
        <v>2090</v>
      </c>
      <c r="I3742" s="90" t="s">
        <v>2019</v>
      </c>
      <c r="J3742" s="90">
        <v>1.4999999999999999E-2</v>
      </c>
      <c r="K3742" s="90">
        <v>2</v>
      </c>
    </row>
    <row r="3743" spans="7:11">
      <c r="G3743" s="106">
        <v>41615</v>
      </c>
      <c r="H3743" s="90" t="s">
        <v>2067</v>
      </c>
      <c r="I3743" s="90" t="s">
        <v>2028</v>
      </c>
      <c r="J3743" s="90">
        <v>0</v>
      </c>
      <c r="K3743" s="90">
        <v>2</v>
      </c>
    </row>
    <row r="3744" spans="7:11">
      <c r="G3744" s="106">
        <v>41951</v>
      </c>
      <c r="H3744" s="90" t="s">
        <v>2092</v>
      </c>
      <c r="I3744" s="90" t="s">
        <v>2027</v>
      </c>
      <c r="J3744" s="90">
        <v>0.03</v>
      </c>
      <c r="K3744" s="90">
        <v>2</v>
      </c>
    </row>
    <row r="3745" spans="7:11">
      <c r="G3745" s="106">
        <v>41613</v>
      </c>
      <c r="H3745" s="90" t="s">
        <v>2098</v>
      </c>
      <c r="I3745" s="90" t="s">
        <v>2034</v>
      </c>
      <c r="J3745" s="90">
        <v>0</v>
      </c>
      <c r="K3745" s="90">
        <v>3</v>
      </c>
    </row>
    <row r="3746" spans="7:11">
      <c r="G3746" s="106">
        <v>41989</v>
      </c>
      <c r="H3746" s="90" t="s">
        <v>2059</v>
      </c>
      <c r="I3746" s="90" t="s">
        <v>2027</v>
      </c>
      <c r="J3746" s="90">
        <v>0</v>
      </c>
      <c r="K3746" s="90">
        <v>2</v>
      </c>
    </row>
    <row r="3747" spans="7:11">
      <c r="G3747" s="106">
        <v>41595</v>
      </c>
      <c r="H3747" s="90" t="s">
        <v>2093</v>
      </c>
      <c r="I3747" s="90" t="s">
        <v>2028</v>
      </c>
      <c r="J3747" s="90">
        <v>0.03</v>
      </c>
      <c r="K3747" s="90">
        <v>2</v>
      </c>
    </row>
    <row r="3748" spans="7:11">
      <c r="G3748" s="106">
        <v>41994</v>
      </c>
      <c r="H3748" s="90" t="s">
        <v>2084</v>
      </c>
      <c r="I3748" s="90" t="s">
        <v>2024</v>
      </c>
      <c r="J3748" s="90">
        <v>0.01</v>
      </c>
      <c r="K3748" s="90">
        <v>3</v>
      </c>
    </row>
    <row r="3749" spans="7:11">
      <c r="G3749" s="106">
        <v>41351</v>
      </c>
      <c r="H3749" s="90" t="s">
        <v>2101</v>
      </c>
      <c r="I3749" s="90" t="s">
        <v>2043</v>
      </c>
      <c r="J3749" s="90">
        <v>0</v>
      </c>
      <c r="K3749" s="90">
        <v>2</v>
      </c>
    </row>
    <row r="3750" spans="7:11">
      <c r="G3750" s="106">
        <v>41638</v>
      </c>
      <c r="H3750" s="90" t="s">
        <v>2062</v>
      </c>
      <c r="I3750" s="90" t="s">
        <v>2037</v>
      </c>
      <c r="J3750" s="90">
        <v>1.4999999999999999E-2</v>
      </c>
      <c r="K3750" s="90">
        <v>2</v>
      </c>
    </row>
    <row r="3751" spans="7:11">
      <c r="G3751" s="106">
        <v>41868</v>
      </c>
      <c r="H3751" s="90" t="s">
        <v>2098</v>
      </c>
      <c r="I3751" s="90" t="s">
        <v>2046</v>
      </c>
      <c r="J3751" s="90">
        <v>0</v>
      </c>
      <c r="K3751" s="90">
        <v>3</v>
      </c>
    </row>
    <row r="3752" spans="7:11">
      <c r="G3752" s="106">
        <v>41631</v>
      </c>
      <c r="H3752" s="90" t="s">
        <v>2098</v>
      </c>
      <c r="I3752" s="90" t="s">
        <v>2023</v>
      </c>
      <c r="J3752" s="90">
        <v>0</v>
      </c>
      <c r="K3752" s="90">
        <v>2</v>
      </c>
    </row>
    <row r="3753" spans="7:11">
      <c r="G3753" s="106">
        <v>41972</v>
      </c>
      <c r="H3753" s="90" t="s">
        <v>2101</v>
      </c>
      <c r="I3753" s="90" t="s">
        <v>2027</v>
      </c>
      <c r="J3753" s="90">
        <v>0</v>
      </c>
      <c r="K3753" s="90">
        <v>2</v>
      </c>
    </row>
    <row r="3754" spans="7:11">
      <c r="G3754" s="106">
        <v>41952</v>
      </c>
      <c r="H3754" s="90" t="s">
        <v>2093</v>
      </c>
      <c r="I3754" s="90" t="s">
        <v>2027</v>
      </c>
      <c r="J3754" s="90">
        <v>0</v>
      </c>
      <c r="K3754" s="90">
        <v>2</v>
      </c>
    </row>
    <row r="3755" spans="7:11">
      <c r="G3755" s="106">
        <v>41995</v>
      </c>
      <c r="H3755" s="90" t="s">
        <v>2064</v>
      </c>
      <c r="I3755" s="90" t="s">
        <v>2027</v>
      </c>
      <c r="J3755" s="90">
        <v>0</v>
      </c>
      <c r="K3755" s="90">
        <v>2</v>
      </c>
    </row>
    <row r="3756" spans="7:11">
      <c r="G3756" s="106">
        <v>41948</v>
      </c>
      <c r="H3756" s="90" t="s">
        <v>2071</v>
      </c>
      <c r="I3756" s="90" t="s">
        <v>2040</v>
      </c>
      <c r="J3756" s="90">
        <v>0</v>
      </c>
      <c r="K3756" s="90">
        <v>2</v>
      </c>
    </row>
    <row r="3757" spans="7:11">
      <c r="G3757" s="106">
        <v>41585</v>
      </c>
      <c r="H3757" s="90" t="s">
        <v>2042</v>
      </c>
      <c r="I3757" s="90" t="s">
        <v>2034</v>
      </c>
      <c r="J3757" s="90">
        <v>0</v>
      </c>
      <c r="K3757" s="90">
        <v>3</v>
      </c>
    </row>
    <row r="3758" spans="7:11">
      <c r="G3758" s="106">
        <v>41975</v>
      </c>
      <c r="H3758" s="90" t="s">
        <v>2033</v>
      </c>
      <c r="I3758" s="90" t="s">
        <v>2034</v>
      </c>
      <c r="J3758" s="90">
        <v>0</v>
      </c>
      <c r="K3758" s="90">
        <v>3</v>
      </c>
    </row>
    <row r="3759" spans="7:11">
      <c r="G3759" s="106">
        <v>41412</v>
      </c>
      <c r="H3759" s="90" t="s">
        <v>2058</v>
      </c>
      <c r="I3759" s="90" t="s">
        <v>2028</v>
      </c>
      <c r="J3759" s="90">
        <v>2.5000000000000001E-2</v>
      </c>
      <c r="K3759" s="90">
        <v>2</v>
      </c>
    </row>
    <row r="3760" spans="7:11">
      <c r="G3760" s="106">
        <v>41582</v>
      </c>
      <c r="H3760" s="90" t="s">
        <v>2036</v>
      </c>
      <c r="I3760" s="90" t="s">
        <v>2034</v>
      </c>
      <c r="J3760" s="90">
        <v>0</v>
      </c>
      <c r="K3760" s="90">
        <v>2</v>
      </c>
    </row>
    <row r="3761" spans="7:11">
      <c r="G3761" s="106">
        <v>41658</v>
      </c>
      <c r="H3761" s="90" t="s">
        <v>2067</v>
      </c>
      <c r="I3761" s="90" t="s">
        <v>2027</v>
      </c>
      <c r="J3761" s="90">
        <v>0</v>
      </c>
      <c r="K3761" s="90">
        <v>1</v>
      </c>
    </row>
    <row r="3762" spans="7:11">
      <c r="G3762" s="106">
        <v>41946</v>
      </c>
      <c r="H3762" s="90" t="s">
        <v>2036</v>
      </c>
      <c r="I3762" s="90" t="s">
        <v>2034</v>
      </c>
      <c r="J3762" s="90">
        <v>0.03</v>
      </c>
      <c r="K3762" s="90">
        <v>2</v>
      </c>
    </row>
    <row r="3763" spans="7:11">
      <c r="G3763" s="106">
        <v>41465</v>
      </c>
      <c r="H3763" s="90" t="s">
        <v>2097</v>
      </c>
      <c r="I3763" s="90" t="s">
        <v>2046</v>
      </c>
      <c r="J3763" s="90">
        <v>0</v>
      </c>
      <c r="K3763" s="90">
        <v>25</v>
      </c>
    </row>
    <row r="3764" spans="7:11">
      <c r="G3764" s="106">
        <v>41973</v>
      </c>
      <c r="H3764" s="90" t="s">
        <v>2092</v>
      </c>
      <c r="I3764" s="90" t="s">
        <v>2028</v>
      </c>
      <c r="J3764" s="90">
        <v>0.03</v>
      </c>
      <c r="K3764" s="90">
        <v>2</v>
      </c>
    </row>
    <row r="3765" spans="7:11">
      <c r="G3765" s="106">
        <v>41622</v>
      </c>
      <c r="H3765" s="90" t="s">
        <v>2103</v>
      </c>
      <c r="I3765" s="90" t="s">
        <v>2031</v>
      </c>
      <c r="J3765" s="90">
        <v>0.03</v>
      </c>
      <c r="K3765" s="90">
        <v>2</v>
      </c>
    </row>
    <row r="3766" spans="7:11">
      <c r="G3766" s="106">
        <v>41410</v>
      </c>
      <c r="H3766" s="90" t="s">
        <v>2078</v>
      </c>
      <c r="I3766" s="90" t="s">
        <v>2023</v>
      </c>
      <c r="J3766" s="90">
        <v>1.4999999999999999E-2</v>
      </c>
      <c r="K3766" s="90">
        <v>2</v>
      </c>
    </row>
    <row r="3767" spans="7:11">
      <c r="G3767" s="106">
        <v>41684</v>
      </c>
      <c r="H3767" s="90" t="s">
        <v>2026</v>
      </c>
      <c r="I3767" s="90" t="s">
        <v>2023</v>
      </c>
      <c r="J3767" s="90">
        <v>0.02</v>
      </c>
      <c r="K3767" s="90">
        <v>2</v>
      </c>
    </row>
    <row r="3768" spans="7:11">
      <c r="G3768" s="106">
        <v>41662</v>
      </c>
      <c r="H3768" s="90" t="s">
        <v>2057</v>
      </c>
      <c r="I3768" s="90" t="s">
        <v>2027</v>
      </c>
      <c r="J3768" s="90">
        <v>0</v>
      </c>
      <c r="K3768" s="90">
        <v>3</v>
      </c>
    </row>
    <row r="3769" spans="7:11">
      <c r="G3769" s="106">
        <v>41596</v>
      </c>
      <c r="H3769" s="90" t="s">
        <v>2064</v>
      </c>
      <c r="I3769" s="90" t="s">
        <v>2034</v>
      </c>
      <c r="J3769" s="90">
        <v>2.5000000000000001E-2</v>
      </c>
      <c r="K3769" s="90">
        <v>3</v>
      </c>
    </row>
    <row r="3770" spans="7:11">
      <c r="G3770" s="106">
        <v>41998</v>
      </c>
      <c r="H3770" s="90" t="s">
        <v>2068</v>
      </c>
      <c r="I3770" s="90" t="s">
        <v>2027</v>
      </c>
      <c r="J3770" s="90">
        <v>0</v>
      </c>
      <c r="K3770" s="90">
        <v>4</v>
      </c>
    </row>
    <row r="3771" spans="7:11">
      <c r="G3771" s="106">
        <v>41457</v>
      </c>
      <c r="H3771" s="90" t="s">
        <v>2070</v>
      </c>
      <c r="I3771" s="90" t="s">
        <v>2043</v>
      </c>
      <c r="J3771" s="90">
        <v>0</v>
      </c>
      <c r="K3771" s="90">
        <v>1</v>
      </c>
    </row>
    <row r="3772" spans="7:11">
      <c r="G3772" s="106">
        <v>42002</v>
      </c>
      <c r="H3772" s="90" t="s">
        <v>2045</v>
      </c>
      <c r="I3772" s="90" t="s">
        <v>2028</v>
      </c>
      <c r="J3772" s="90">
        <v>0.03</v>
      </c>
      <c r="K3772" s="90">
        <v>2</v>
      </c>
    </row>
    <row r="3773" spans="7:11">
      <c r="G3773" s="106">
        <v>41623</v>
      </c>
      <c r="H3773" s="90" t="s">
        <v>2052</v>
      </c>
      <c r="I3773" s="90" t="s">
        <v>2024</v>
      </c>
      <c r="J3773" s="90">
        <v>0</v>
      </c>
      <c r="K3773" s="90">
        <v>23</v>
      </c>
    </row>
    <row r="3774" spans="7:11">
      <c r="G3774" s="106">
        <v>41958</v>
      </c>
      <c r="H3774" s="90" t="s">
        <v>2091</v>
      </c>
      <c r="I3774" s="90" t="s">
        <v>2034</v>
      </c>
      <c r="J3774" s="90">
        <v>0</v>
      </c>
      <c r="K3774" s="90">
        <v>3</v>
      </c>
    </row>
    <row r="3775" spans="7:11">
      <c r="G3775" s="106">
        <v>41610</v>
      </c>
      <c r="H3775" s="90" t="s">
        <v>2079</v>
      </c>
      <c r="I3775" s="90" t="s">
        <v>2040</v>
      </c>
      <c r="J3775" s="90">
        <v>2.5000000000000001E-2</v>
      </c>
      <c r="K3775" s="90">
        <v>2</v>
      </c>
    </row>
    <row r="3776" spans="7:11">
      <c r="G3776" s="106">
        <v>41581</v>
      </c>
      <c r="H3776" s="90" t="s">
        <v>2067</v>
      </c>
      <c r="I3776" s="90" t="s">
        <v>2040</v>
      </c>
      <c r="J3776" s="90">
        <v>0</v>
      </c>
      <c r="K3776" s="90">
        <v>2</v>
      </c>
    </row>
    <row r="3777" spans="7:11">
      <c r="G3777" s="106">
        <v>41500</v>
      </c>
      <c r="H3777" s="90" t="s">
        <v>2084</v>
      </c>
      <c r="I3777" s="90" t="s">
        <v>2019</v>
      </c>
      <c r="J3777" s="90">
        <v>0.02</v>
      </c>
      <c r="K3777" s="90">
        <v>2</v>
      </c>
    </row>
    <row r="3778" spans="7:11">
      <c r="G3778" s="106">
        <v>41750</v>
      </c>
      <c r="H3778" s="90" t="s">
        <v>2091</v>
      </c>
      <c r="I3778" s="90" t="s">
        <v>2046</v>
      </c>
      <c r="J3778" s="90">
        <v>0</v>
      </c>
      <c r="K3778" s="90">
        <v>16</v>
      </c>
    </row>
    <row r="3779" spans="7:11">
      <c r="G3779" s="106">
        <v>41984</v>
      </c>
      <c r="H3779" s="90" t="s">
        <v>2039</v>
      </c>
      <c r="I3779" s="90" t="s">
        <v>2019</v>
      </c>
      <c r="J3779" s="90">
        <v>1.4999999999999999E-2</v>
      </c>
      <c r="K3779" s="90">
        <v>14</v>
      </c>
    </row>
    <row r="3780" spans="7:11">
      <c r="G3780" s="106">
        <v>41626</v>
      </c>
      <c r="H3780" s="90" t="s">
        <v>2076</v>
      </c>
      <c r="I3780" s="90" t="s">
        <v>2019</v>
      </c>
      <c r="J3780" s="90">
        <v>0</v>
      </c>
      <c r="K3780" s="90">
        <v>4</v>
      </c>
    </row>
    <row r="3781" spans="7:11">
      <c r="G3781" s="106">
        <v>41952</v>
      </c>
      <c r="H3781" s="90" t="s">
        <v>2061</v>
      </c>
      <c r="I3781" s="90" t="s">
        <v>2024</v>
      </c>
      <c r="J3781" s="90">
        <v>0.01</v>
      </c>
      <c r="K3781" s="90">
        <v>2</v>
      </c>
    </row>
    <row r="3782" spans="7:11">
      <c r="G3782" s="106">
        <v>41339</v>
      </c>
      <c r="H3782" s="90" t="s">
        <v>2039</v>
      </c>
      <c r="I3782" s="90" t="s">
        <v>2023</v>
      </c>
      <c r="J3782" s="90">
        <v>0</v>
      </c>
      <c r="K3782" s="90">
        <v>7</v>
      </c>
    </row>
    <row r="3783" spans="7:11">
      <c r="G3783" s="106">
        <v>41760</v>
      </c>
      <c r="H3783" s="90" t="s">
        <v>2054</v>
      </c>
      <c r="I3783" s="90" t="s">
        <v>2034</v>
      </c>
      <c r="J3783" s="90">
        <v>0</v>
      </c>
      <c r="K3783" s="90">
        <v>3</v>
      </c>
    </row>
    <row r="3784" spans="7:11">
      <c r="G3784" s="106">
        <v>41633</v>
      </c>
      <c r="H3784" s="90" t="s">
        <v>2098</v>
      </c>
      <c r="I3784" s="90" t="s">
        <v>2024</v>
      </c>
      <c r="J3784" s="90">
        <v>0.02</v>
      </c>
      <c r="K3784" s="90">
        <v>2</v>
      </c>
    </row>
    <row r="3785" spans="7:11">
      <c r="G3785" s="106">
        <v>41607</v>
      </c>
      <c r="H3785" s="90" t="s">
        <v>2033</v>
      </c>
      <c r="I3785" s="90" t="s">
        <v>2028</v>
      </c>
      <c r="J3785" s="90">
        <v>1.4999999999999999E-2</v>
      </c>
      <c r="K3785" s="90">
        <v>1</v>
      </c>
    </row>
    <row r="3786" spans="7:11">
      <c r="G3786" s="106">
        <v>41602</v>
      </c>
      <c r="H3786" s="90" t="s">
        <v>2026</v>
      </c>
      <c r="I3786" s="90" t="s">
        <v>2034</v>
      </c>
      <c r="J3786" s="90">
        <v>0.01</v>
      </c>
      <c r="K3786" s="90">
        <v>3</v>
      </c>
    </row>
    <row r="3787" spans="7:11">
      <c r="G3787" s="106">
        <v>41635</v>
      </c>
      <c r="H3787" s="90" t="s">
        <v>2071</v>
      </c>
      <c r="I3787" s="90" t="s">
        <v>2031</v>
      </c>
      <c r="J3787" s="90">
        <v>0.03</v>
      </c>
      <c r="K3787" s="90">
        <v>2</v>
      </c>
    </row>
    <row r="3788" spans="7:11">
      <c r="G3788" s="106">
        <v>41683</v>
      </c>
      <c r="H3788" s="90" t="s">
        <v>2062</v>
      </c>
      <c r="I3788" s="90" t="s">
        <v>2031</v>
      </c>
      <c r="J3788" s="90">
        <v>0.01</v>
      </c>
      <c r="K3788" s="90">
        <v>1</v>
      </c>
    </row>
    <row r="3789" spans="7:11">
      <c r="G3789" s="106">
        <v>41295</v>
      </c>
      <c r="H3789" s="90" t="s">
        <v>2073</v>
      </c>
      <c r="I3789" s="90" t="s">
        <v>2027</v>
      </c>
      <c r="J3789" s="90">
        <v>0.03</v>
      </c>
      <c r="K3789" s="90">
        <v>3</v>
      </c>
    </row>
    <row r="3790" spans="7:11">
      <c r="G3790" s="106">
        <v>41961</v>
      </c>
      <c r="H3790" s="90" t="s">
        <v>2033</v>
      </c>
      <c r="I3790" s="90" t="s">
        <v>2019</v>
      </c>
      <c r="J3790" s="90">
        <v>0</v>
      </c>
      <c r="K3790" s="90">
        <v>2</v>
      </c>
    </row>
    <row r="3791" spans="7:11">
      <c r="G3791" s="106">
        <v>41624</v>
      </c>
      <c r="H3791" s="90" t="s">
        <v>2044</v>
      </c>
      <c r="I3791" s="90" t="s">
        <v>2024</v>
      </c>
      <c r="J3791" s="90">
        <v>0.01</v>
      </c>
      <c r="K3791" s="90">
        <v>2</v>
      </c>
    </row>
    <row r="3792" spans="7:11">
      <c r="G3792" s="106">
        <v>41958</v>
      </c>
      <c r="H3792" s="90" t="s">
        <v>2045</v>
      </c>
      <c r="I3792" s="90" t="s">
        <v>2028</v>
      </c>
      <c r="J3792" s="90">
        <v>0.01</v>
      </c>
      <c r="K3792" s="90">
        <v>1</v>
      </c>
    </row>
    <row r="3793" spans="7:11">
      <c r="G3793" s="106">
        <v>41945</v>
      </c>
      <c r="H3793" s="90" t="s">
        <v>2087</v>
      </c>
      <c r="I3793" s="90" t="s">
        <v>2040</v>
      </c>
      <c r="J3793" s="90">
        <v>0.01</v>
      </c>
      <c r="K3793" s="90">
        <v>17</v>
      </c>
    </row>
    <row r="3794" spans="7:11">
      <c r="G3794" s="106">
        <v>41508</v>
      </c>
      <c r="H3794" s="90" t="s">
        <v>2025</v>
      </c>
      <c r="I3794" s="90" t="s">
        <v>2043</v>
      </c>
      <c r="J3794" s="90">
        <v>2.5000000000000001E-2</v>
      </c>
      <c r="K3794" s="90">
        <v>2</v>
      </c>
    </row>
    <row r="3795" spans="7:11">
      <c r="G3795" s="106">
        <v>41989</v>
      </c>
      <c r="H3795" s="90" t="s">
        <v>2071</v>
      </c>
      <c r="I3795" s="90" t="s">
        <v>2024</v>
      </c>
      <c r="J3795" s="90">
        <v>0</v>
      </c>
      <c r="K3795" s="90">
        <v>2</v>
      </c>
    </row>
    <row r="3796" spans="7:11">
      <c r="G3796" s="106">
        <v>41638</v>
      </c>
      <c r="H3796" s="90" t="s">
        <v>2049</v>
      </c>
      <c r="I3796" s="90" t="s">
        <v>2037</v>
      </c>
      <c r="J3796" s="90">
        <v>0.02</v>
      </c>
      <c r="K3796" s="90">
        <v>3</v>
      </c>
    </row>
    <row r="3797" spans="7:11">
      <c r="G3797" s="106">
        <v>41630</v>
      </c>
      <c r="H3797" s="90" t="s">
        <v>2038</v>
      </c>
      <c r="I3797" s="90" t="s">
        <v>2031</v>
      </c>
      <c r="J3797" s="90">
        <v>0</v>
      </c>
      <c r="K3797" s="90">
        <v>1</v>
      </c>
    </row>
    <row r="3798" spans="7:11">
      <c r="G3798" s="106">
        <v>41994</v>
      </c>
      <c r="H3798" s="90" t="s">
        <v>2085</v>
      </c>
      <c r="I3798" s="90" t="s">
        <v>2050</v>
      </c>
      <c r="J3798" s="90">
        <v>2.5000000000000001E-2</v>
      </c>
      <c r="K3798" s="90">
        <v>3</v>
      </c>
    </row>
    <row r="3799" spans="7:11">
      <c r="G3799" s="106">
        <v>41964</v>
      </c>
      <c r="H3799" s="90" t="s">
        <v>2091</v>
      </c>
      <c r="I3799" s="90" t="s">
        <v>2019</v>
      </c>
      <c r="J3799" s="90">
        <v>0.02</v>
      </c>
      <c r="K3799" s="90">
        <v>2</v>
      </c>
    </row>
    <row r="3800" spans="7:11">
      <c r="G3800" s="106">
        <v>41987</v>
      </c>
      <c r="H3800" s="90" t="s">
        <v>2033</v>
      </c>
      <c r="I3800" s="90" t="s">
        <v>2028</v>
      </c>
      <c r="J3800" s="90">
        <v>1.4999999999999999E-2</v>
      </c>
      <c r="K3800" s="90">
        <v>2</v>
      </c>
    </row>
    <row r="3801" spans="7:11">
      <c r="G3801" s="106">
        <v>41999</v>
      </c>
      <c r="H3801" s="90" t="s">
        <v>2039</v>
      </c>
      <c r="I3801" s="90" t="s">
        <v>2024</v>
      </c>
      <c r="J3801" s="90">
        <v>2.5000000000000001E-2</v>
      </c>
      <c r="K3801" s="90">
        <v>23</v>
      </c>
    </row>
    <row r="3802" spans="7:11">
      <c r="G3802" s="106">
        <v>41949</v>
      </c>
      <c r="H3802" s="90" t="s">
        <v>2081</v>
      </c>
      <c r="I3802" s="90" t="s">
        <v>2046</v>
      </c>
      <c r="J3802" s="90">
        <v>0</v>
      </c>
      <c r="K3802" s="90">
        <v>3</v>
      </c>
    </row>
    <row r="3803" spans="7:11">
      <c r="G3803" s="106">
        <v>42000</v>
      </c>
      <c r="H3803" s="90" t="s">
        <v>2102</v>
      </c>
      <c r="I3803" s="90" t="s">
        <v>2050</v>
      </c>
      <c r="J3803" s="90">
        <v>0</v>
      </c>
      <c r="K3803" s="90">
        <v>2</v>
      </c>
    </row>
    <row r="3804" spans="7:11">
      <c r="G3804" s="106">
        <v>41832</v>
      </c>
      <c r="H3804" s="90" t="s">
        <v>2058</v>
      </c>
      <c r="I3804" s="90" t="s">
        <v>2046</v>
      </c>
      <c r="J3804" s="90">
        <v>0.03</v>
      </c>
      <c r="K3804" s="90">
        <v>2</v>
      </c>
    </row>
    <row r="3805" spans="7:11">
      <c r="G3805" s="106">
        <v>41923</v>
      </c>
      <c r="H3805" s="90" t="s">
        <v>2103</v>
      </c>
      <c r="I3805" s="90" t="s">
        <v>2040</v>
      </c>
      <c r="J3805" s="90">
        <v>0.02</v>
      </c>
      <c r="K3805" s="90">
        <v>4</v>
      </c>
    </row>
    <row r="3806" spans="7:11">
      <c r="G3806" s="106">
        <v>41989</v>
      </c>
      <c r="H3806" s="90" t="s">
        <v>2082</v>
      </c>
      <c r="I3806" s="90" t="s">
        <v>2028</v>
      </c>
      <c r="J3806" s="90">
        <v>2.5000000000000001E-2</v>
      </c>
      <c r="K3806" s="90">
        <v>2</v>
      </c>
    </row>
    <row r="3807" spans="7:11">
      <c r="G3807" s="106">
        <v>41977</v>
      </c>
      <c r="H3807" s="90" t="s">
        <v>2038</v>
      </c>
      <c r="I3807" s="90" t="s">
        <v>2028</v>
      </c>
      <c r="J3807" s="90">
        <v>0</v>
      </c>
      <c r="K3807" s="90">
        <v>2</v>
      </c>
    </row>
    <row r="3808" spans="7:11">
      <c r="G3808" s="106">
        <v>41973</v>
      </c>
      <c r="H3808" s="90" t="s">
        <v>2026</v>
      </c>
      <c r="I3808" s="90" t="s">
        <v>2024</v>
      </c>
      <c r="J3808" s="90">
        <v>0</v>
      </c>
      <c r="K3808" s="90">
        <v>3</v>
      </c>
    </row>
    <row r="3809" spans="7:11">
      <c r="G3809" s="106">
        <v>41506</v>
      </c>
      <c r="H3809" s="90" t="s">
        <v>2080</v>
      </c>
      <c r="I3809" s="90" t="s">
        <v>2046</v>
      </c>
      <c r="J3809" s="90">
        <v>0.02</v>
      </c>
      <c r="K3809" s="90">
        <v>3</v>
      </c>
    </row>
    <row r="3810" spans="7:11">
      <c r="G3810" s="106">
        <v>42003</v>
      </c>
      <c r="H3810" s="90" t="s">
        <v>2044</v>
      </c>
      <c r="I3810" s="90" t="s">
        <v>2019</v>
      </c>
      <c r="J3810" s="90">
        <v>0.01</v>
      </c>
      <c r="K3810" s="90">
        <v>3</v>
      </c>
    </row>
    <row r="3811" spans="7:11">
      <c r="G3811" s="106">
        <v>41600</v>
      </c>
      <c r="H3811" s="90" t="s">
        <v>2036</v>
      </c>
      <c r="I3811" s="90" t="s">
        <v>2027</v>
      </c>
      <c r="J3811" s="90">
        <v>0</v>
      </c>
      <c r="K3811" s="90">
        <v>6</v>
      </c>
    </row>
    <row r="3812" spans="7:11">
      <c r="G3812" s="106">
        <v>41996</v>
      </c>
      <c r="H3812" s="90" t="s">
        <v>2065</v>
      </c>
      <c r="I3812" s="90" t="s">
        <v>2028</v>
      </c>
      <c r="J3812" s="90">
        <v>1.4999999999999999E-2</v>
      </c>
      <c r="K3812" s="90">
        <v>3</v>
      </c>
    </row>
    <row r="3813" spans="7:11">
      <c r="G3813" s="106">
        <v>41945</v>
      </c>
      <c r="H3813" s="90" t="s">
        <v>2071</v>
      </c>
      <c r="I3813" s="90" t="s">
        <v>2028</v>
      </c>
      <c r="J3813" s="90">
        <v>0.02</v>
      </c>
      <c r="K3813" s="90">
        <v>15</v>
      </c>
    </row>
    <row r="3814" spans="7:11">
      <c r="G3814" s="106">
        <v>41358</v>
      </c>
      <c r="H3814" s="90" t="s">
        <v>2062</v>
      </c>
      <c r="I3814" s="90" t="s">
        <v>2028</v>
      </c>
      <c r="J3814" s="90">
        <v>0.03</v>
      </c>
      <c r="K3814" s="90">
        <v>1</v>
      </c>
    </row>
    <row r="3815" spans="7:11">
      <c r="G3815" s="106">
        <v>41993</v>
      </c>
      <c r="H3815" s="90" t="s">
        <v>2074</v>
      </c>
      <c r="I3815" s="90" t="s">
        <v>2019</v>
      </c>
      <c r="J3815" s="90">
        <v>0</v>
      </c>
      <c r="K3815" s="90">
        <v>1</v>
      </c>
    </row>
    <row r="3816" spans="7:11">
      <c r="G3816" s="106">
        <v>41625</v>
      </c>
      <c r="H3816" s="90" t="s">
        <v>2090</v>
      </c>
      <c r="I3816" s="90" t="s">
        <v>2019</v>
      </c>
      <c r="J3816" s="90">
        <v>0</v>
      </c>
      <c r="K3816" s="90">
        <v>1</v>
      </c>
    </row>
    <row r="3817" spans="7:11">
      <c r="G3817" s="106">
        <v>41415</v>
      </c>
      <c r="H3817" s="90" t="s">
        <v>2092</v>
      </c>
      <c r="I3817" s="90" t="s">
        <v>2024</v>
      </c>
      <c r="J3817" s="90">
        <v>2.5000000000000001E-2</v>
      </c>
      <c r="K3817" s="90">
        <v>3</v>
      </c>
    </row>
    <row r="3818" spans="7:11">
      <c r="G3818" s="106">
        <v>41928</v>
      </c>
      <c r="H3818" s="90" t="s">
        <v>2089</v>
      </c>
      <c r="I3818" s="90" t="s">
        <v>2034</v>
      </c>
      <c r="J3818" s="90">
        <v>2.5000000000000001E-2</v>
      </c>
      <c r="K3818" s="90">
        <v>2</v>
      </c>
    </row>
    <row r="3819" spans="7:11">
      <c r="G3819" s="106">
        <v>41787</v>
      </c>
      <c r="H3819" s="90" t="s">
        <v>2099</v>
      </c>
      <c r="I3819" s="90" t="s">
        <v>2019</v>
      </c>
      <c r="J3819" s="90">
        <v>0.01</v>
      </c>
      <c r="K3819" s="90">
        <v>2</v>
      </c>
    </row>
    <row r="3820" spans="7:11">
      <c r="G3820" s="106">
        <v>41963</v>
      </c>
      <c r="H3820" s="90" t="s">
        <v>2102</v>
      </c>
      <c r="I3820" s="90" t="s">
        <v>2027</v>
      </c>
      <c r="J3820" s="90">
        <v>0</v>
      </c>
      <c r="K3820" s="90">
        <v>3</v>
      </c>
    </row>
    <row r="3821" spans="7:11">
      <c r="G3821" s="106">
        <v>41555</v>
      </c>
      <c r="H3821" s="90" t="s">
        <v>2054</v>
      </c>
      <c r="I3821" s="90" t="s">
        <v>2024</v>
      </c>
      <c r="J3821" s="90">
        <v>0</v>
      </c>
      <c r="K3821" s="90">
        <v>3</v>
      </c>
    </row>
    <row r="3822" spans="7:11">
      <c r="G3822" s="106">
        <v>41615</v>
      </c>
      <c r="H3822" s="90" t="s">
        <v>2093</v>
      </c>
      <c r="I3822" s="90" t="s">
        <v>2023</v>
      </c>
      <c r="J3822" s="90">
        <v>2.5000000000000001E-2</v>
      </c>
      <c r="K3822" s="90">
        <v>2</v>
      </c>
    </row>
    <row r="3823" spans="7:11">
      <c r="G3823" s="106">
        <v>41585</v>
      </c>
      <c r="H3823" s="90" t="s">
        <v>2080</v>
      </c>
      <c r="I3823" s="90" t="s">
        <v>2024</v>
      </c>
      <c r="J3823" s="90">
        <v>0</v>
      </c>
      <c r="K3823" s="90">
        <v>3</v>
      </c>
    </row>
    <row r="3824" spans="7:11">
      <c r="G3824" s="106">
        <v>41900</v>
      </c>
      <c r="H3824" s="90" t="s">
        <v>2030</v>
      </c>
      <c r="I3824" s="90" t="s">
        <v>2034</v>
      </c>
      <c r="J3824" s="90">
        <v>0</v>
      </c>
      <c r="K3824" s="90">
        <v>2</v>
      </c>
    </row>
    <row r="3825" spans="7:11">
      <c r="G3825" s="106">
        <v>41993</v>
      </c>
      <c r="H3825" s="90" t="s">
        <v>2052</v>
      </c>
      <c r="I3825" s="90" t="s">
        <v>2028</v>
      </c>
      <c r="J3825" s="90">
        <v>0.01</v>
      </c>
      <c r="K3825" s="90">
        <v>2</v>
      </c>
    </row>
    <row r="3826" spans="7:11">
      <c r="G3826" s="106">
        <v>41990</v>
      </c>
      <c r="H3826" s="90" t="s">
        <v>2055</v>
      </c>
      <c r="I3826" s="90" t="s">
        <v>2028</v>
      </c>
      <c r="J3826" s="90">
        <v>0</v>
      </c>
      <c r="K3826" s="90">
        <v>3</v>
      </c>
    </row>
    <row r="3827" spans="7:11">
      <c r="G3827" s="106">
        <v>41983</v>
      </c>
      <c r="H3827" s="90" t="s">
        <v>2081</v>
      </c>
      <c r="I3827" s="90" t="s">
        <v>2024</v>
      </c>
      <c r="J3827" s="90">
        <v>0</v>
      </c>
      <c r="K3827" s="90">
        <v>2</v>
      </c>
    </row>
    <row r="3828" spans="7:11">
      <c r="G3828" s="106">
        <v>41410</v>
      </c>
      <c r="H3828" s="90" t="s">
        <v>2091</v>
      </c>
      <c r="I3828" s="90" t="s">
        <v>2024</v>
      </c>
      <c r="J3828" s="90">
        <v>0</v>
      </c>
      <c r="K3828" s="90">
        <v>3</v>
      </c>
    </row>
    <row r="3829" spans="7:11">
      <c r="G3829" s="106">
        <v>41948</v>
      </c>
      <c r="H3829" s="90" t="s">
        <v>2062</v>
      </c>
      <c r="I3829" s="90" t="s">
        <v>2034</v>
      </c>
      <c r="J3829" s="90">
        <v>0</v>
      </c>
      <c r="K3829" s="90">
        <v>3</v>
      </c>
    </row>
    <row r="3830" spans="7:11">
      <c r="G3830" s="106">
        <v>41989</v>
      </c>
      <c r="H3830" s="90" t="s">
        <v>2098</v>
      </c>
      <c r="I3830" s="90" t="s">
        <v>2046</v>
      </c>
      <c r="J3830" s="90">
        <v>0</v>
      </c>
      <c r="K3830" s="90">
        <v>1</v>
      </c>
    </row>
    <row r="3831" spans="7:11">
      <c r="G3831" s="106">
        <v>41956</v>
      </c>
      <c r="H3831" s="90" t="s">
        <v>2054</v>
      </c>
      <c r="I3831" s="90" t="s">
        <v>2028</v>
      </c>
      <c r="J3831" s="90">
        <v>0.02</v>
      </c>
      <c r="K3831" s="90">
        <v>2</v>
      </c>
    </row>
    <row r="3832" spans="7:11">
      <c r="G3832" s="106">
        <v>41977</v>
      </c>
      <c r="H3832" s="90" t="s">
        <v>2049</v>
      </c>
      <c r="I3832" s="90" t="s">
        <v>2024</v>
      </c>
      <c r="J3832" s="90">
        <v>0.03</v>
      </c>
      <c r="K3832" s="90">
        <v>2</v>
      </c>
    </row>
    <row r="3833" spans="7:11">
      <c r="G3833" s="106">
        <v>41987</v>
      </c>
      <c r="H3833" s="90" t="s">
        <v>2062</v>
      </c>
      <c r="I3833" s="90" t="s">
        <v>2034</v>
      </c>
      <c r="J3833" s="90">
        <v>1.4999999999999999E-2</v>
      </c>
      <c r="K3833" s="90">
        <v>2</v>
      </c>
    </row>
    <row r="3834" spans="7:11">
      <c r="G3834" s="106">
        <v>41936</v>
      </c>
      <c r="H3834" s="90" t="s">
        <v>2036</v>
      </c>
      <c r="I3834" s="90" t="s">
        <v>2050</v>
      </c>
      <c r="J3834" s="90">
        <v>1.4999999999999999E-2</v>
      </c>
      <c r="K3834" s="90">
        <v>3</v>
      </c>
    </row>
    <row r="3835" spans="7:11">
      <c r="G3835" s="106">
        <v>41406</v>
      </c>
      <c r="H3835" s="90" t="s">
        <v>2081</v>
      </c>
      <c r="I3835" s="90" t="s">
        <v>2040</v>
      </c>
      <c r="J3835" s="90">
        <v>0.03</v>
      </c>
      <c r="K3835" s="90">
        <v>1</v>
      </c>
    </row>
    <row r="3836" spans="7:11">
      <c r="G3836" s="106">
        <v>41588</v>
      </c>
      <c r="H3836" s="90" t="s">
        <v>2035</v>
      </c>
      <c r="I3836" s="90" t="s">
        <v>2040</v>
      </c>
      <c r="J3836" s="90">
        <v>0</v>
      </c>
      <c r="K3836" s="90">
        <v>2</v>
      </c>
    </row>
    <row r="3837" spans="7:11">
      <c r="G3837" s="106">
        <v>41637</v>
      </c>
      <c r="H3837" s="90" t="s">
        <v>2090</v>
      </c>
      <c r="I3837" s="90" t="s">
        <v>2027</v>
      </c>
      <c r="J3837" s="90">
        <v>2.5000000000000001E-2</v>
      </c>
      <c r="K3837" s="90">
        <v>3</v>
      </c>
    </row>
    <row r="3838" spans="7:11">
      <c r="G3838" s="106">
        <v>41945</v>
      </c>
      <c r="H3838" s="90" t="s">
        <v>2085</v>
      </c>
      <c r="I3838" s="90" t="s">
        <v>2040</v>
      </c>
      <c r="J3838" s="90">
        <v>0.02</v>
      </c>
      <c r="K3838" s="90">
        <v>2</v>
      </c>
    </row>
    <row r="3839" spans="7:11">
      <c r="G3839" s="106">
        <v>41380</v>
      </c>
      <c r="H3839" s="90" t="s">
        <v>2063</v>
      </c>
      <c r="I3839" s="90" t="s">
        <v>2046</v>
      </c>
      <c r="J3839" s="90">
        <v>0.01</v>
      </c>
      <c r="K3839" s="90">
        <v>3</v>
      </c>
    </row>
    <row r="3840" spans="7:11">
      <c r="G3840" s="106">
        <v>41958</v>
      </c>
      <c r="H3840" s="90" t="s">
        <v>2022</v>
      </c>
      <c r="I3840" s="90" t="s">
        <v>2046</v>
      </c>
      <c r="J3840" s="90">
        <v>0.01</v>
      </c>
      <c r="K3840" s="90">
        <v>3</v>
      </c>
    </row>
    <row r="3841" spans="7:11">
      <c r="G3841" s="106">
        <v>41492</v>
      </c>
      <c r="H3841" s="90" t="s">
        <v>2038</v>
      </c>
      <c r="I3841" s="90" t="s">
        <v>2037</v>
      </c>
      <c r="J3841" s="90">
        <v>0</v>
      </c>
      <c r="K3841" s="90">
        <v>2</v>
      </c>
    </row>
    <row r="3842" spans="7:11">
      <c r="G3842" s="106">
        <v>41290</v>
      </c>
      <c r="H3842" s="90" t="s">
        <v>2052</v>
      </c>
      <c r="I3842" s="90" t="s">
        <v>2046</v>
      </c>
      <c r="J3842" s="90">
        <v>2.5000000000000001E-2</v>
      </c>
      <c r="K3842" s="90">
        <v>2</v>
      </c>
    </row>
    <row r="3843" spans="7:11">
      <c r="G3843" s="106">
        <v>41960</v>
      </c>
      <c r="H3843" s="90" t="s">
        <v>2086</v>
      </c>
      <c r="I3843" s="90" t="s">
        <v>2024</v>
      </c>
      <c r="J3843" s="90">
        <v>0</v>
      </c>
      <c r="K3843" s="90">
        <v>3</v>
      </c>
    </row>
    <row r="3844" spans="7:11">
      <c r="G3844" s="106">
        <v>41584</v>
      </c>
      <c r="H3844" s="90" t="s">
        <v>2064</v>
      </c>
      <c r="I3844" s="90" t="s">
        <v>2027</v>
      </c>
      <c r="J3844" s="90">
        <v>0</v>
      </c>
      <c r="K3844" s="90">
        <v>3</v>
      </c>
    </row>
    <row r="3845" spans="7:11">
      <c r="G3845" s="106">
        <v>41995</v>
      </c>
      <c r="H3845" s="90" t="s">
        <v>2045</v>
      </c>
      <c r="I3845" s="90" t="s">
        <v>2024</v>
      </c>
      <c r="J3845" s="90">
        <v>0</v>
      </c>
      <c r="K3845" s="90">
        <v>2</v>
      </c>
    </row>
    <row r="3846" spans="7:11">
      <c r="G3846" s="106">
        <v>41626</v>
      </c>
      <c r="H3846" s="90" t="s">
        <v>2052</v>
      </c>
      <c r="I3846" s="90" t="s">
        <v>2024</v>
      </c>
      <c r="J3846" s="90">
        <v>0.03</v>
      </c>
      <c r="K3846" s="90">
        <v>3</v>
      </c>
    </row>
    <row r="3847" spans="7:11">
      <c r="G3847" s="106">
        <v>41623</v>
      </c>
      <c r="H3847" s="90" t="s">
        <v>2049</v>
      </c>
      <c r="I3847" s="90" t="s">
        <v>2027</v>
      </c>
      <c r="J3847" s="90">
        <v>0</v>
      </c>
      <c r="K3847" s="90">
        <v>4</v>
      </c>
    </row>
    <row r="3848" spans="7:11">
      <c r="G3848" s="106">
        <v>41625</v>
      </c>
      <c r="H3848" s="90" t="s">
        <v>2087</v>
      </c>
      <c r="I3848" s="90" t="s">
        <v>2024</v>
      </c>
      <c r="J3848" s="90">
        <v>1.4999999999999999E-2</v>
      </c>
      <c r="K3848" s="90">
        <v>2</v>
      </c>
    </row>
    <row r="3849" spans="7:11">
      <c r="G3849" s="106">
        <v>41977</v>
      </c>
      <c r="H3849" s="90" t="s">
        <v>2098</v>
      </c>
      <c r="I3849" s="90" t="s">
        <v>2040</v>
      </c>
      <c r="J3849" s="90">
        <v>0</v>
      </c>
      <c r="K3849" s="90">
        <v>6</v>
      </c>
    </row>
    <row r="3850" spans="7:11">
      <c r="G3850" s="106">
        <v>41990</v>
      </c>
      <c r="H3850" s="90" t="s">
        <v>2062</v>
      </c>
      <c r="I3850" s="90" t="s">
        <v>2023</v>
      </c>
      <c r="J3850" s="90">
        <v>0</v>
      </c>
      <c r="K3850" s="90">
        <v>1</v>
      </c>
    </row>
    <row r="3851" spans="7:11">
      <c r="G3851" s="106">
        <v>41969</v>
      </c>
      <c r="H3851" s="90" t="s">
        <v>2036</v>
      </c>
      <c r="I3851" s="90" t="s">
        <v>2031</v>
      </c>
      <c r="J3851" s="90">
        <v>0</v>
      </c>
      <c r="K3851" s="90">
        <v>2</v>
      </c>
    </row>
    <row r="3852" spans="7:11">
      <c r="G3852" s="106">
        <v>41636</v>
      </c>
      <c r="H3852" s="90" t="s">
        <v>2078</v>
      </c>
      <c r="I3852" s="90" t="s">
        <v>2023</v>
      </c>
      <c r="J3852" s="90">
        <v>1.4999999999999999E-2</v>
      </c>
      <c r="K3852" s="90">
        <v>3</v>
      </c>
    </row>
    <row r="3853" spans="7:11">
      <c r="G3853" s="106">
        <v>41988</v>
      </c>
      <c r="H3853" s="90" t="s">
        <v>2052</v>
      </c>
      <c r="I3853" s="90" t="s">
        <v>2034</v>
      </c>
      <c r="J3853" s="90">
        <v>1.4999999999999999E-2</v>
      </c>
      <c r="K3853" s="90">
        <v>3</v>
      </c>
    </row>
    <row r="3854" spans="7:11">
      <c r="G3854" s="106">
        <v>41587</v>
      </c>
      <c r="H3854" s="90" t="s">
        <v>2036</v>
      </c>
      <c r="I3854" s="90" t="s">
        <v>2034</v>
      </c>
      <c r="J3854" s="90">
        <v>2.5000000000000001E-2</v>
      </c>
      <c r="K3854" s="90">
        <v>3</v>
      </c>
    </row>
    <row r="3855" spans="7:11">
      <c r="G3855" s="106">
        <v>41283</v>
      </c>
      <c r="H3855" s="90" t="s">
        <v>2102</v>
      </c>
      <c r="I3855" s="90" t="s">
        <v>2046</v>
      </c>
      <c r="J3855" s="90">
        <v>0.03</v>
      </c>
      <c r="K3855" s="90">
        <v>3</v>
      </c>
    </row>
    <row r="3856" spans="7:11">
      <c r="G3856" s="106">
        <v>41627</v>
      </c>
      <c r="H3856" s="90" t="s">
        <v>2061</v>
      </c>
      <c r="I3856" s="90" t="s">
        <v>2034</v>
      </c>
      <c r="J3856" s="90">
        <v>0.03</v>
      </c>
      <c r="K3856" s="90">
        <v>3</v>
      </c>
    </row>
    <row r="3857" spans="7:11">
      <c r="G3857" s="106">
        <v>41628</v>
      </c>
      <c r="H3857" s="90" t="s">
        <v>2093</v>
      </c>
      <c r="I3857" s="90" t="s">
        <v>2040</v>
      </c>
      <c r="J3857" s="90">
        <v>0</v>
      </c>
      <c r="K3857" s="90">
        <v>3</v>
      </c>
    </row>
    <row r="3858" spans="7:11">
      <c r="G3858" s="106">
        <v>41985</v>
      </c>
      <c r="H3858" s="90" t="s">
        <v>2051</v>
      </c>
      <c r="I3858" s="90" t="s">
        <v>2024</v>
      </c>
      <c r="J3858" s="90">
        <v>0.02</v>
      </c>
      <c r="K3858" s="90">
        <v>3</v>
      </c>
    </row>
    <row r="3859" spans="7:11">
      <c r="G3859" s="106">
        <v>41449</v>
      </c>
      <c r="H3859" s="90" t="s">
        <v>2083</v>
      </c>
      <c r="I3859" s="90" t="s">
        <v>2019</v>
      </c>
      <c r="J3859" s="90">
        <v>2.5000000000000001E-2</v>
      </c>
      <c r="K3859" s="90">
        <v>2</v>
      </c>
    </row>
    <row r="3860" spans="7:11">
      <c r="G3860" s="106">
        <v>41599</v>
      </c>
      <c r="H3860" s="90" t="s">
        <v>2090</v>
      </c>
      <c r="I3860" s="90" t="s">
        <v>2028</v>
      </c>
      <c r="J3860" s="90">
        <v>0.03</v>
      </c>
      <c r="K3860" s="90">
        <v>1</v>
      </c>
    </row>
    <row r="3861" spans="7:11">
      <c r="G3861" s="106">
        <v>41984</v>
      </c>
      <c r="H3861" s="90" t="s">
        <v>2099</v>
      </c>
      <c r="I3861" s="90" t="s">
        <v>2031</v>
      </c>
      <c r="J3861" s="90">
        <v>0.01</v>
      </c>
      <c r="K3861" s="90">
        <v>2</v>
      </c>
    </row>
    <row r="3862" spans="7:11">
      <c r="G3862" s="106">
        <v>41852</v>
      </c>
      <c r="H3862" s="90" t="s">
        <v>2055</v>
      </c>
      <c r="I3862" s="90" t="s">
        <v>2028</v>
      </c>
      <c r="J3862" s="90">
        <v>0.01</v>
      </c>
      <c r="K3862" s="90">
        <v>2</v>
      </c>
    </row>
    <row r="3863" spans="7:11">
      <c r="G3863" s="106">
        <v>42001</v>
      </c>
      <c r="H3863" s="90" t="s">
        <v>2036</v>
      </c>
      <c r="I3863" s="90" t="s">
        <v>2024</v>
      </c>
      <c r="J3863" s="90">
        <v>2.5000000000000001E-2</v>
      </c>
      <c r="K3863" s="90">
        <v>3</v>
      </c>
    </row>
    <row r="3864" spans="7:11">
      <c r="G3864" s="106">
        <v>41613</v>
      </c>
      <c r="H3864" s="90" t="s">
        <v>2062</v>
      </c>
      <c r="I3864" s="90" t="s">
        <v>2019</v>
      </c>
      <c r="J3864" s="90">
        <v>0.02</v>
      </c>
      <c r="K3864" s="90">
        <v>1</v>
      </c>
    </row>
    <row r="3865" spans="7:11">
      <c r="G3865" s="106">
        <v>41595</v>
      </c>
      <c r="H3865" s="90" t="s">
        <v>2061</v>
      </c>
      <c r="I3865" s="90" t="s">
        <v>2027</v>
      </c>
      <c r="J3865" s="90">
        <v>0</v>
      </c>
      <c r="K3865" s="90">
        <v>3</v>
      </c>
    </row>
    <row r="3866" spans="7:11">
      <c r="G3866" s="106">
        <v>41342</v>
      </c>
      <c r="H3866" s="90" t="s">
        <v>2083</v>
      </c>
      <c r="I3866" s="90" t="s">
        <v>2024</v>
      </c>
      <c r="J3866" s="90">
        <v>0.03</v>
      </c>
      <c r="K3866" s="90">
        <v>3</v>
      </c>
    </row>
    <row r="3867" spans="7:11">
      <c r="G3867" s="106">
        <v>41685</v>
      </c>
      <c r="H3867" s="90" t="s">
        <v>2064</v>
      </c>
      <c r="I3867" s="90" t="s">
        <v>2019</v>
      </c>
      <c r="J3867" s="90">
        <v>0</v>
      </c>
      <c r="K3867" s="90">
        <v>1</v>
      </c>
    </row>
    <row r="3868" spans="7:11">
      <c r="G3868" s="106">
        <v>41729</v>
      </c>
      <c r="H3868" s="90" t="s">
        <v>2039</v>
      </c>
      <c r="I3868" s="90" t="s">
        <v>2023</v>
      </c>
      <c r="J3868" s="90">
        <v>0.03</v>
      </c>
      <c r="K3868" s="90">
        <v>1</v>
      </c>
    </row>
    <row r="3869" spans="7:11">
      <c r="G3869" s="106">
        <v>42003</v>
      </c>
      <c r="H3869" s="90" t="s">
        <v>2095</v>
      </c>
      <c r="I3869" s="90" t="s">
        <v>2031</v>
      </c>
      <c r="J3869" s="90">
        <v>0</v>
      </c>
      <c r="K3869" s="90">
        <v>11</v>
      </c>
    </row>
    <row r="3870" spans="7:11">
      <c r="G3870" s="106">
        <v>41558</v>
      </c>
      <c r="H3870" s="90" t="s">
        <v>2030</v>
      </c>
      <c r="I3870" s="90" t="s">
        <v>2027</v>
      </c>
      <c r="J3870" s="90">
        <v>0</v>
      </c>
      <c r="K3870" s="90">
        <v>2</v>
      </c>
    </row>
    <row r="3871" spans="7:11">
      <c r="G3871" s="106">
        <v>41387</v>
      </c>
      <c r="H3871" s="90" t="s">
        <v>2093</v>
      </c>
      <c r="I3871" s="90" t="s">
        <v>2034</v>
      </c>
      <c r="J3871" s="90">
        <v>0</v>
      </c>
      <c r="K3871" s="90">
        <v>1</v>
      </c>
    </row>
    <row r="3872" spans="7:11">
      <c r="G3872" s="106">
        <v>41492</v>
      </c>
      <c r="H3872" s="90" t="s">
        <v>2051</v>
      </c>
      <c r="I3872" s="90" t="s">
        <v>2043</v>
      </c>
      <c r="J3872" s="90">
        <v>0.02</v>
      </c>
      <c r="K3872" s="90">
        <v>3</v>
      </c>
    </row>
    <row r="3873" spans="7:11">
      <c r="G3873" s="106">
        <v>41967</v>
      </c>
      <c r="H3873" s="90" t="s">
        <v>2022</v>
      </c>
      <c r="I3873" s="90" t="s">
        <v>2034</v>
      </c>
      <c r="J3873" s="90">
        <v>0.01</v>
      </c>
      <c r="K3873" s="90">
        <v>2</v>
      </c>
    </row>
    <row r="3874" spans="7:11">
      <c r="G3874" s="106">
        <v>41625</v>
      </c>
      <c r="H3874" s="90" t="s">
        <v>2066</v>
      </c>
      <c r="I3874" s="90" t="s">
        <v>2034</v>
      </c>
      <c r="J3874" s="90">
        <v>0.02</v>
      </c>
      <c r="K3874" s="90">
        <v>1</v>
      </c>
    </row>
    <row r="3875" spans="7:11">
      <c r="G3875" s="106">
        <v>41295</v>
      </c>
      <c r="H3875" s="90" t="s">
        <v>2079</v>
      </c>
      <c r="I3875" s="90" t="s">
        <v>2024</v>
      </c>
      <c r="J3875" s="90">
        <v>1.4999999999999999E-2</v>
      </c>
      <c r="K3875" s="90">
        <v>2</v>
      </c>
    </row>
    <row r="3876" spans="7:11">
      <c r="G3876" s="106">
        <v>41954</v>
      </c>
      <c r="H3876" s="90" t="s">
        <v>2062</v>
      </c>
      <c r="I3876" s="90" t="s">
        <v>2037</v>
      </c>
      <c r="J3876" s="90">
        <v>0.02</v>
      </c>
      <c r="K3876" s="90">
        <v>3</v>
      </c>
    </row>
    <row r="3877" spans="7:11">
      <c r="G3877" s="106">
        <v>41659</v>
      </c>
      <c r="H3877" s="90" t="s">
        <v>2058</v>
      </c>
      <c r="I3877" s="90" t="s">
        <v>2027</v>
      </c>
      <c r="J3877" s="90">
        <v>0.03</v>
      </c>
      <c r="K3877" s="90">
        <v>3</v>
      </c>
    </row>
    <row r="3878" spans="7:11">
      <c r="G3878" s="106">
        <v>41579</v>
      </c>
      <c r="H3878" s="90" t="s">
        <v>2077</v>
      </c>
      <c r="I3878" s="90" t="s">
        <v>2034</v>
      </c>
      <c r="J3878" s="90">
        <v>0</v>
      </c>
      <c r="K3878" s="90">
        <v>1</v>
      </c>
    </row>
    <row r="3879" spans="7:11">
      <c r="G3879" s="106">
        <v>41612</v>
      </c>
      <c r="H3879" s="90" t="s">
        <v>2059</v>
      </c>
      <c r="I3879" s="90" t="s">
        <v>2024</v>
      </c>
      <c r="J3879" s="90">
        <v>0.03</v>
      </c>
      <c r="K3879" s="90">
        <v>1</v>
      </c>
    </row>
    <row r="3880" spans="7:11">
      <c r="G3880" s="106">
        <v>41752</v>
      </c>
      <c r="H3880" s="90" t="s">
        <v>2032</v>
      </c>
      <c r="I3880" s="90" t="s">
        <v>2037</v>
      </c>
      <c r="J3880" s="90">
        <v>0</v>
      </c>
      <c r="K3880" s="90">
        <v>1</v>
      </c>
    </row>
    <row r="3881" spans="7:11">
      <c r="G3881" s="106">
        <v>41962</v>
      </c>
      <c r="H3881" s="90" t="s">
        <v>2077</v>
      </c>
      <c r="I3881" s="90" t="s">
        <v>2034</v>
      </c>
      <c r="J3881" s="90">
        <v>2.5000000000000001E-2</v>
      </c>
      <c r="K3881" s="90">
        <v>24</v>
      </c>
    </row>
    <row r="3882" spans="7:11">
      <c r="G3882" s="106">
        <v>41637</v>
      </c>
      <c r="H3882" s="90" t="s">
        <v>2077</v>
      </c>
      <c r="I3882" s="90" t="s">
        <v>2027</v>
      </c>
      <c r="J3882" s="90">
        <v>0</v>
      </c>
      <c r="K3882" s="90">
        <v>3</v>
      </c>
    </row>
    <row r="3883" spans="7:11">
      <c r="G3883" s="106">
        <v>41635</v>
      </c>
      <c r="H3883" s="90" t="s">
        <v>2041</v>
      </c>
      <c r="I3883" s="90" t="s">
        <v>2031</v>
      </c>
      <c r="J3883" s="90">
        <v>0</v>
      </c>
      <c r="K3883" s="90">
        <v>2</v>
      </c>
    </row>
    <row r="3884" spans="7:11">
      <c r="G3884" s="106">
        <v>41986</v>
      </c>
      <c r="H3884" s="90" t="s">
        <v>2090</v>
      </c>
      <c r="I3884" s="90" t="s">
        <v>2034</v>
      </c>
      <c r="J3884" s="90">
        <v>0</v>
      </c>
      <c r="K3884" s="90">
        <v>2</v>
      </c>
    </row>
    <row r="3885" spans="7:11">
      <c r="G3885" s="106">
        <v>41616</v>
      </c>
      <c r="H3885" s="90" t="s">
        <v>2054</v>
      </c>
      <c r="I3885" s="90" t="s">
        <v>2027</v>
      </c>
      <c r="J3885" s="90">
        <v>0</v>
      </c>
      <c r="K3885" s="90">
        <v>15</v>
      </c>
    </row>
    <row r="3886" spans="7:11">
      <c r="G3886" s="106">
        <v>42000</v>
      </c>
      <c r="H3886" s="90" t="s">
        <v>2029</v>
      </c>
      <c r="I3886" s="90" t="s">
        <v>2034</v>
      </c>
      <c r="J3886" s="90">
        <v>0</v>
      </c>
      <c r="K3886" s="90">
        <v>1</v>
      </c>
    </row>
    <row r="3887" spans="7:11">
      <c r="G3887" s="106">
        <v>41966</v>
      </c>
      <c r="H3887" s="90" t="s">
        <v>2042</v>
      </c>
      <c r="I3887" s="90" t="s">
        <v>2027</v>
      </c>
      <c r="J3887" s="90">
        <v>0.02</v>
      </c>
      <c r="K3887" s="90">
        <v>2</v>
      </c>
    </row>
    <row r="3888" spans="7:11">
      <c r="G3888" s="106">
        <v>41695</v>
      </c>
      <c r="H3888" s="90" t="s">
        <v>2062</v>
      </c>
      <c r="I3888" s="90" t="s">
        <v>2024</v>
      </c>
      <c r="J3888" s="90">
        <v>0</v>
      </c>
      <c r="K3888" s="90">
        <v>4</v>
      </c>
    </row>
    <row r="3889" spans="7:11">
      <c r="G3889" s="106">
        <v>41595</v>
      </c>
      <c r="H3889" s="90" t="s">
        <v>2054</v>
      </c>
      <c r="I3889" s="90" t="s">
        <v>2034</v>
      </c>
      <c r="J3889" s="90">
        <v>0</v>
      </c>
      <c r="K3889" s="90">
        <v>5</v>
      </c>
    </row>
    <row r="3890" spans="7:11">
      <c r="G3890" s="106">
        <v>41562</v>
      </c>
      <c r="H3890" s="90" t="s">
        <v>2073</v>
      </c>
      <c r="I3890" s="90" t="s">
        <v>2024</v>
      </c>
      <c r="J3890" s="90">
        <v>0</v>
      </c>
      <c r="K3890" s="90">
        <v>1</v>
      </c>
    </row>
    <row r="3891" spans="7:11">
      <c r="G3891" s="106">
        <v>41989</v>
      </c>
      <c r="H3891" s="90" t="s">
        <v>2102</v>
      </c>
      <c r="I3891" s="90" t="s">
        <v>2019</v>
      </c>
      <c r="J3891" s="90">
        <v>0</v>
      </c>
      <c r="K3891" s="90">
        <v>1</v>
      </c>
    </row>
    <row r="3892" spans="7:11">
      <c r="G3892" s="106">
        <v>41877</v>
      </c>
      <c r="H3892" s="90" t="s">
        <v>2047</v>
      </c>
      <c r="I3892" s="90" t="s">
        <v>2027</v>
      </c>
      <c r="J3892" s="90">
        <v>0</v>
      </c>
      <c r="K3892" s="90">
        <v>3</v>
      </c>
    </row>
    <row r="3893" spans="7:11">
      <c r="G3893" s="106">
        <v>41617</v>
      </c>
      <c r="H3893" s="90" t="s">
        <v>2085</v>
      </c>
      <c r="I3893" s="90" t="s">
        <v>2027</v>
      </c>
      <c r="J3893" s="90">
        <v>0</v>
      </c>
      <c r="K3893" s="90">
        <v>1</v>
      </c>
    </row>
    <row r="3894" spans="7:11">
      <c r="G3894" s="106">
        <v>41591</v>
      </c>
      <c r="H3894" s="90" t="s">
        <v>2052</v>
      </c>
      <c r="I3894" s="90" t="s">
        <v>2028</v>
      </c>
      <c r="J3894" s="90">
        <v>1.4999999999999999E-2</v>
      </c>
      <c r="K3894" s="90">
        <v>21</v>
      </c>
    </row>
    <row r="3895" spans="7:11">
      <c r="G3895" s="106">
        <v>41951</v>
      </c>
      <c r="H3895" s="90" t="s">
        <v>2075</v>
      </c>
      <c r="I3895" s="90" t="s">
        <v>2046</v>
      </c>
      <c r="J3895" s="90">
        <v>0</v>
      </c>
      <c r="K3895" s="90">
        <v>2</v>
      </c>
    </row>
    <row r="3896" spans="7:11">
      <c r="G3896" s="106">
        <v>41693</v>
      </c>
      <c r="H3896" s="90" t="s">
        <v>2084</v>
      </c>
      <c r="I3896" s="90" t="s">
        <v>2034</v>
      </c>
      <c r="J3896" s="90">
        <v>0</v>
      </c>
      <c r="K3896" s="90">
        <v>16</v>
      </c>
    </row>
    <row r="3897" spans="7:11">
      <c r="G3897" s="106">
        <v>41622</v>
      </c>
      <c r="H3897" s="90" t="s">
        <v>2070</v>
      </c>
      <c r="I3897" s="90" t="s">
        <v>2028</v>
      </c>
      <c r="J3897" s="90">
        <v>2.5000000000000001E-2</v>
      </c>
      <c r="K3897" s="90">
        <v>16</v>
      </c>
    </row>
    <row r="3898" spans="7:11">
      <c r="G3898" s="106">
        <v>41629</v>
      </c>
      <c r="H3898" s="90" t="s">
        <v>2081</v>
      </c>
      <c r="I3898" s="90" t="s">
        <v>2028</v>
      </c>
      <c r="J3898" s="90">
        <v>0</v>
      </c>
      <c r="K3898" s="90">
        <v>2</v>
      </c>
    </row>
    <row r="3899" spans="7:11">
      <c r="G3899" s="106">
        <v>41637</v>
      </c>
      <c r="H3899" s="90" t="s">
        <v>2086</v>
      </c>
      <c r="I3899" s="90" t="s">
        <v>2019</v>
      </c>
      <c r="J3899" s="90">
        <v>2.5000000000000001E-2</v>
      </c>
      <c r="K3899" s="90">
        <v>2</v>
      </c>
    </row>
    <row r="3900" spans="7:11">
      <c r="G3900" s="106">
        <v>41929</v>
      </c>
      <c r="H3900" s="90" t="s">
        <v>2036</v>
      </c>
      <c r="I3900" s="90" t="s">
        <v>2024</v>
      </c>
      <c r="J3900" s="90">
        <v>0.02</v>
      </c>
      <c r="K3900" s="90">
        <v>3</v>
      </c>
    </row>
    <row r="3901" spans="7:11">
      <c r="G3901" s="106">
        <v>41725</v>
      </c>
      <c r="H3901" s="90" t="s">
        <v>2093</v>
      </c>
      <c r="I3901" s="90" t="s">
        <v>2024</v>
      </c>
      <c r="J3901" s="90">
        <v>0</v>
      </c>
      <c r="K3901" s="90">
        <v>3</v>
      </c>
    </row>
    <row r="3902" spans="7:11">
      <c r="G3902" s="106">
        <v>41591</v>
      </c>
      <c r="H3902" s="90" t="s">
        <v>2089</v>
      </c>
      <c r="I3902" s="90" t="s">
        <v>2019</v>
      </c>
      <c r="J3902" s="90">
        <v>0.02</v>
      </c>
      <c r="K3902" s="90">
        <v>1</v>
      </c>
    </row>
    <row r="3903" spans="7:11">
      <c r="G3903" s="106">
        <v>41514</v>
      </c>
      <c r="H3903" s="90" t="s">
        <v>2074</v>
      </c>
      <c r="I3903" s="90" t="s">
        <v>2028</v>
      </c>
      <c r="J3903" s="90">
        <v>0.03</v>
      </c>
      <c r="K3903" s="90">
        <v>3</v>
      </c>
    </row>
    <row r="3904" spans="7:11">
      <c r="G3904" s="106">
        <v>41581</v>
      </c>
      <c r="H3904" s="90" t="s">
        <v>2033</v>
      </c>
      <c r="I3904" s="90" t="s">
        <v>2043</v>
      </c>
      <c r="J3904" s="90">
        <v>0.02</v>
      </c>
      <c r="K3904" s="90">
        <v>3</v>
      </c>
    </row>
    <row r="3905" spans="7:11">
      <c r="G3905" s="106">
        <v>41968</v>
      </c>
      <c r="H3905" s="90" t="s">
        <v>2020</v>
      </c>
      <c r="I3905" s="90" t="s">
        <v>2031</v>
      </c>
      <c r="J3905" s="90">
        <v>0.01</v>
      </c>
      <c r="K3905" s="90">
        <v>2</v>
      </c>
    </row>
    <row r="3906" spans="7:11">
      <c r="G3906" s="106">
        <v>41848</v>
      </c>
      <c r="H3906" s="90" t="s">
        <v>2062</v>
      </c>
      <c r="I3906" s="90" t="s">
        <v>2031</v>
      </c>
      <c r="J3906" s="90">
        <v>0</v>
      </c>
      <c r="K3906" s="90">
        <v>2</v>
      </c>
    </row>
    <row r="3907" spans="7:11">
      <c r="G3907" s="106">
        <v>41593</v>
      </c>
      <c r="H3907" s="90" t="s">
        <v>2056</v>
      </c>
      <c r="I3907" s="90" t="s">
        <v>2050</v>
      </c>
      <c r="J3907" s="90">
        <v>0</v>
      </c>
      <c r="K3907" s="90">
        <v>1</v>
      </c>
    </row>
    <row r="3908" spans="7:11">
      <c r="G3908" s="106">
        <v>41585</v>
      </c>
      <c r="H3908" s="90" t="s">
        <v>2051</v>
      </c>
      <c r="I3908" s="90" t="s">
        <v>2024</v>
      </c>
      <c r="J3908" s="90">
        <v>0</v>
      </c>
      <c r="K3908" s="90">
        <v>1</v>
      </c>
    </row>
    <row r="3909" spans="7:11">
      <c r="G3909" s="106">
        <v>41931</v>
      </c>
      <c r="H3909" s="90" t="s">
        <v>2100</v>
      </c>
      <c r="I3909" s="90" t="s">
        <v>2046</v>
      </c>
      <c r="J3909" s="90">
        <v>0.02</v>
      </c>
      <c r="K3909" s="90">
        <v>3</v>
      </c>
    </row>
    <row r="3910" spans="7:11">
      <c r="G3910" s="106">
        <v>41630</v>
      </c>
      <c r="H3910" s="90" t="s">
        <v>2097</v>
      </c>
      <c r="I3910" s="90" t="s">
        <v>2046</v>
      </c>
      <c r="J3910" s="90">
        <v>0</v>
      </c>
      <c r="K3910" s="90">
        <v>1</v>
      </c>
    </row>
    <row r="3911" spans="7:11">
      <c r="G3911" s="106">
        <v>41924</v>
      </c>
      <c r="H3911" s="90" t="s">
        <v>2066</v>
      </c>
      <c r="I3911" s="90" t="s">
        <v>2050</v>
      </c>
      <c r="J3911" s="90">
        <v>0</v>
      </c>
      <c r="K3911" s="90">
        <v>3</v>
      </c>
    </row>
    <row r="3912" spans="7:11">
      <c r="G3912" s="106">
        <v>41819</v>
      </c>
      <c r="H3912" s="90" t="s">
        <v>2097</v>
      </c>
      <c r="I3912" s="90" t="s">
        <v>2023</v>
      </c>
      <c r="J3912" s="90">
        <v>0</v>
      </c>
      <c r="K3912" s="90">
        <v>14</v>
      </c>
    </row>
    <row r="3913" spans="7:11">
      <c r="G3913" s="106">
        <v>41987</v>
      </c>
      <c r="H3913" s="90" t="s">
        <v>2103</v>
      </c>
      <c r="I3913" s="90" t="s">
        <v>2027</v>
      </c>
      <c r="J3913" s="90">
        <v>0.01</v>
      </c>
      <c r="K3913" s="90">
        <v>1</v>
      </c>
    </row>
    <row r="3914" spans="7:11">
      <c r="G3914" s="106">
        <v>41998</v>
      </c>
      <c r="H3914" s="90" t="s">
        <v>2033</v>
      </c>
      <c r="I3914" s="90" t="s">
        <v>2046</v>
      </c>
      <c r="J3914" s="90">
        <v>0.03</v>
      </c>
      <c r="K3914" s="90">
        <v>2</v>
      </c>
    </row>
    <row r="3915" spans="7:11">
      <c r="G3915" s="106">
        <v>41957</v>
      </c>
      <c r="H3915" s="90" t="s">
        <v>2049</v>
      </c>
      <c r="I3915" s="90" t="s">
        <v>2034</v>
      </c>
      <c r="J3915" s="90">
        <v>0.03</v>
      </c>
      <c r="K3915" s="90">
        <v>2</v>
      </c>
    </row>
    <row r="3916" spans="7:11">
      <c r="G3916" s="106">
        <v>41629</v>
      </c>
      <c r="H3916" s="90" t="s">
        <v>2041</v>
      </c>
      <c r="I3916" s="90" t="s">
        <v>2024</v>
      </c>
      <c r="J3916" s="90">
        <v>2.5000000000000001E-2</v>
      </c>
      <c r="K3916" s="90">
        <v>2</v>
      </c>
    </row>
    <row r="3917" spans="7:11">
      <c r="G3917" s="106">
        <v>41866</v>
      </c>
      <c r="H3917" s="90" t="s">
        <v>2056</v>
      </c>
      <c r="I3917" s="90" t="s">
        <v>2019</v>
      </c>
      <c r="J3917" s="90">
        <v>0</v>
      </c>
      <c r="K3917" s="90">
        <v>3</v>
      </c>
    </row>
    <row r="3918" spans="7:11">
      <c r="G3918" s="106">
        <v>41597</v>
      </c>
      <c r="H3918" s="90" t="s">
        <v>2067</v>
      </c>
      <c r="I3918" s="90" t="s">
        <v>2019</v>
      </c>
      <c r="J3918" s="90">
        <v>2.5000000000000001E-2</v>
      </c>
      <c r="K3918" s="90">
        <v>11</v>
      </c>
    </row>
    <row r="3919" spans="7:11">
      <c r="G3919" s="106">
        <v>41836</v>
      </c>
      <c r="H3919" s="90" t="s">
        <v>2067</v>
      </c>
      <c r="I3919" s="90" t="s">
        <v>2028</v>
      </c>
      <c r="J3919" s="90">
        <v>0</v>
      </c>
      <c r="K3919" s="90">
        <v>2</v>
      </c>
    </row>
    <row r="3920" spans="7:11">
      <c r="G3920" s="106">
        <v>41503</v>
      </c>
      <c r="H3920" s="90" t="s">
        <v>2035</v>
      </c>
      <c r="I3920" s="90" t="s">
        <v>2034</v>
      </c>
      <c r="J3920" s="90">
        <v>0.01</v>
      </c>
      <c r="K3920" s="90">
        <v>2</v>
      </c>
    </row>
    <row r="3921" spans="7:11">
      <c r="G3921" s="106">
        <v>41964</v>
      </c>
      <c r="H3921" s="90" t="s">
        <v>2067</v>
      </c>
      <c r="I3921" s="90" t="s">
        <v>2034</v>
      </c>
      <c r="J3921" s="90">
        <v>2.5000000000000001E-2</v>
      </c>
      <c r="K3921" s="90">
        <v>1</v>
      </c>
    </row>
    <row r="3922" spans="7:11">
      <c r="G3922" s="106">
        <v>41655</v>
      </c>
      <c r="H3922" s="90" t="s">
        <v>2087</v>
      </c>
      <c r="I3922" s="90" t="s">
        <v>2028</v>
      </c>
      <c r="J3922" s="90">
        <v>1.4999999999999999E-2</v>
      </c>
      <c r="K3922" s="90">
        <v>2</v>
      </c>
    </row>
    <row r="3923" spans="7:11">
      <c r="G3923" s="106">
        <v>41595</v>
      </c>
      <c r="H3923" s="90" t="s">
        <v>2059</v>
      </c>
      <c r="I3923" s="90" t="s">
        <v>2028</v>
      </c>
      <c r="J3923" s="90">
        <v>0</v>
      </c>
      <c r="K3923" s="90">
        <v>2</v>
      </c>
    </row>
    <row r="3924" spans="7:11">
      <c r="G3924" s="106">
        <v>41584</v>
      </c>
      <c r="H3924" s="90" t="s">
        <v>2089</v>
      </c>
      <c r="I3924" s="90" t="s">
        <v>2031</v>
      </c>
      <c r="J3924" s="90">
        <v>2.5000000000000001E-2</v>
      </c>
      <c r="K3924" s="90">
        <v>1</v>
      </c>
    </row>
    <row r="3925" spans="7:11">
      <c r="G3925" s="106">
        <v>41612</v>
      </c>
      <c r="H3925" s="90" t="s">
        <v>2091</v>
      </c>
      <c r="I3925" s="90" t="s">
        <v>2027</v>
      </c>
      <c r="J3925" s="90">
        <v>1.4999999999999999E-2</v>
      </c>
      <c r="K3925" s="90">
        <v>1</v>
      </c>
    </row>
    <row r="3926" spans="7:11">
      <c r="G3926" s="106">
        <v>41625</v>
      </c>
      <c r="H3926" s="90" t="s">
        <v>2055</v>
      </c>
      <c r="I3926" s="90" t="s">
        <v>2046</v>
      </c>
      <c r="J3926" s="90">
        <v>2.5000000000000001E-2</v>
      </c>
      <c r="K3926" s="90">
        <v>2</v>
      </c>
    </row>
    <row r="3927" spans="7:11">
      <c r="G3927" s="106">
        <v>41600</v>
      </c>
      <c r="H3927" s="90" t="s">
        <v>2098</v>
      </c>
      <c r="I3927" s="90" t="s">
        <v>2040</v>
      </c>
      <c r="J3927" s="90">
        <v>1.4999999999999999E-2</v>
      </c>
      <c r="K3927" s="90">
        <v>3</v>
      </c>
    </row>
    <row r="3928" spans="7:11">
      <c r="G3928" s="106">
        <v>41590</v>
      </c>
      <c r="H3928" s="90" t="s">
        <v>2086</v>
      </c>
      <c r="I3928" s="90" t="s">
        <v>2046</v>
      </c>
      <c r="J3928" s="90">
        <v>0.03</v>
      </c>
      <c r="K3928" s="90">
        <v>18</v>
      </c>
    </row>
    <row r="3929" spans="7:11">
      <c r="G3929" s="106">
        <v>41906</v>
      </c>
      <c r="H3929" s="90" t="s">
        <v>2036</v>
      </c>
      <c r="I3929" s="90" t="s">
        <v>2043</v>
      </c>
      <c r="J3929" s="90">
        <v>2.5000000000000001E-2</v>
      </c>
      <c r="K3929" s="90">
        <v>2</v>
      </c>
    </row>
    <row r="3930" spans="7:11">
      <c r="G3930" s="106">
        <v>41969</v>
      </c>
      <c r="H3930" s="90" t="s">
        <v>2052</v>
      </c>
      <c r="I3930" s="90" t="s">
        <v>2027</v>
      </c>
      <c r="J3930" s="90">
        <v>0.01</v>
      </c>
      <c r="K3930" s="90">
        <v>1</v>
      </c>
    </row>
    <row r="3931" spans="7:11">
      <c r="G3931" s="106">
        <v>41697</v>
      </c>
      <c r="H3931" s="90" t="s">
        <v>2082</v>
      </c>
      <c r="I3931" s="90" t="s">
        <v>2037</v>
      </c>
      <c r="J3931" s="90">
        <v>1.4999999999999999E-2</v>
      </c>
      <c r="K3931" s="90">
        <v>2</v>
      </c>
    </row>
    <row r="3932" spans="7:11">
      <c r="G3932" s="106">
        <v>41945</v>
      </c>
      <c r="H3932" s="90" t="s">
        <v>2074</v>
      </c>
      <c r="I3932" s="90" t="s">
        <v>2024</v>
      </c>
      <c r="J3932" s="90">
        <v>2.5000000000000001E-2</v>
      </c>
      <c r="K3932" s="90">
        <v>4</v>
      </c>
    </row>
    <row r="3933" spans="7:11">
      <c r="G3933" s="106">
        <v>41437</v>
      </c>
      <c r="H3933" s="90" t="s">
        <v>2032</v>
      </c>
      <c r="I3933" s="90" t="s">
        <v>2034</v>
      </c>
      <c r="J3933" s="90">
        <v>0</v>
      </c>
      <c r="K3933" s="90">
        <v>2</v>
      </c>
    </row>
    <row r="3934" spans="7:11">
      <c r="G3934" s="106">
        <v>41607</v>
      </c>
      <c r="H3934" s="90" t="s">
        <v>2084</v>
      </c>
      <c r="I3934" s="90" t="s">
        <v>2046</v>
      </c>
      <c r="J3934" s="90">
        <v>0</v>
      </c>
      <c r="K3934" s="90">
        <v>2</v>
      </c>
    </row>
    <row r="3935" spans="7:11">
      <c r="G3935" s="106">
        <v>41599</v>
      </c>
      <c r="H3935" s="90" t="s">
        <v>2103</v>
      </c>
      <c r="I3935" s="90" t="s">
        <v>2027</v>
      </c>
      <c r="J3935" s="90">
        <v>0.03</v>
      </c>
      <c r="K3935" s="90">
        <v>17</v>
      </c>
    </row>
    <row r="3936" spans="7:11">
      <c r="G3936" s="106">
        <v>41629</v>
      </c>
      <c r="H3936" s="90" t="s">
        <v>2082</v>
      </c>
      <c r="I3936" s="90" t="s">
        <v>2046</v>
      </c>
      <c r="J3936" s="90">
        <v>2.5000000000000001E-2</v>
      </c>
      <c r="K3936" s="90">
        <v>2</v>
      </c>
    </row>
    <row r="3937" spans="7:11">
      <c r="G3937" s="106">
        <v>41846</v>
      </c>
      <c r="H3937" s="90" t="s">
        <v>2053</v>
      </c>
      <c r="I3937" s="90" t="s">
        <v>2034</v>
      </c>
      <c r="J3937" s="90">
        <v>0.01</v>
      </c>
      <c r="K3937" s="90">
        <v>3</v>
      </c>
    </row>
    <row r="3938" spans="7:11">
      <c r="G3938" s="106">
        <v>41382</v>
      </c>
      <c r="H3938" s="90" t="s">
        <v>2035</v>
      </c>
      <c r="I3938" s="90" t="s">
        <v>2046</v>
      </c>
      <c r="J3938" s="90">
        <v>0.03</v>
      </c>
      <c r="K3938" s="90">
        <v>3</v>
      </c>
    </row>
    <row r="3939" spans="7:11">
      <c r="G3939" s="106">
        <v>41634</v>
      </c>
      <c r="H3939" s="90" t="s">
        <v>2098</v>
      </c>
      <c r="I3939" s="90" t="s">
        <v>2027</v>
      </c>
      <c r="J3939" s="90">
        <v>0.01</v>
      </c>
      <c r="K3939" s="90">
        <v>4</v>
      </c>
    </row>
    <row r="3940" spans="7:11">
      <c r="G3940" s="106">
        <v>41968</v>
      </c>
      <c r="H3940" s="90" t="s">
        <v>2091</v>
      </c>
      <c r="I3940" s="90" t="s">
        <v>2034</v>
      </c>
      <c r="J3940" s="90">
        <v>0.02</v>
      </c>
      <c r="K3940" s="90">
        <v>3</v>
      </c>
    </row>
    <row r="3941" spans="7:11">
      <c r="G3941" s="106">
        <v>41949</v>
      </c>
      <c r="H3941" s="90" t="s">
        <v>2033</v>
      </c>
      <c r="I3941" s="90" t="s">
        <v>2043</v>
      </c>
      <c r="J3941" s="90">
        <v>0.01</v>
      </c>
      <c r="K3941" s="90">
        <v>3</v>
      </c>
    </row>
    <row r="3942" spans="7:11">
      <c r="G3942" s="106">
        <v>41995</v>
      </c>
      <c r="H3942" s="90" t="s">
        <v>2055</v>
      </c>
      <c r="I3942" s="90" t="s">
        <v>2034</v>
      </c>
      <c r="J3942" s="90">
        <v>0</v>
      </c>
      <c r="K3942" s="90">
        <v>3</v>
      </c>
    </row>
    <row r="3943" spans="7:11">
      <c r="G3943" s="106">
        <v>41627</v>
      </c>
      <c r="H3943" s="90" t="s">
        <v>2042</v>
      </c>
      <c r="I3943" s="90" t="s">
        <v>2046</v>
      </c>
      <c r="J3943" s="90">
        <v>0</v>
      </c>
      <c r="K3943" s="90">
        <v>2</v>
      </c>
    </row>
    <row r="3944" spans="7:11">
      <c r="G3944" s="106">
        <v>41967</v>
      </c>
      <c r="H3944" s="90" t="s">
        <v>2081</v>
      </c>
      <c r="I3944" s="90" t="s">
        <v>2034</v>
      </c>
      <c r="J3944" s="90">
        <v>0.02</v>
      </c>
      <c r="K3944" s="90">
        <v>2</v>
      </c>
    </row>
    <row r="3945" spans="7:11">
      <c r="G3945" s="106">
        <v>41834</v>
      </c>
      <c r="H3945" s="90" t="s">
        <v>2039</v>
      </c>
      <c r="I3945" s="90" t="s">
        <v>2028</v>
      </c>
      <c r="J3945" s="90">
        <v>1.4999999999999999E-2</v>
      </c>
      <c r="K3945" s="90">
        <v>3</v>
      </c>
    </row>
    <row r="3946" spans="7:11">
      <c r="G3946" s="106">
        <v>41598</v>
      </c>
      <c r="H3946" s="90" t="s">
        <v>2049</v>
      </c>
      <c r="I3946" s="90" t="s">
        <v>2046</v>
      </c>
      <c r="J3946" s="90">
        <v>0.03</v>
      </c>
      <c r="K3946" s="90">
        <v>2</v>
      </c>
    </row>
    <row r="3947" spans="7:11">
      <c r="G3947" s="106">
        <v>41961</v>
      </c>
      <c r="H3947" s="90" t="s">
        <v>2029</v>
      </c>
      <c r="I3947" s="90" t="s">
        <v>2024</v>
      </c>
      <c r="J3947" s="90">
        <v>2.5000000000000001E-2</v>
      </c>
      <c r="K3947" s="90">
        <v>2</v>
      </c>
    </row>
    <row r="3948" spans="7:11">
      <c r="G3948" s="106">
        <v>41602</v>
      </c>
      <c r="H3948" s="90" t="s">
        <v>2082</v>
      </c>
      <c r="I3948" s="90" t="s">
        <v>2050</v>
      </c>
      <c r="J3948" s="90">
        <v>0.01</v>
      </c>
      <c r="K3948" s="90">
        <v>3</v>
      </c>
    </row>
    <row r="3949" spans="7:11">
      <c r="G3949" s="106">
        <v>41612</v>
      </c>
      <c r="H3949" s="90" t="s">
        <v>2078</v>
      </c>
      <c r="I3949" s="90" t="s">
        <v>2046</v>
      </c>
      <c r="J3949" s="90">
        <v>0.02</v>
      </c>
      <c r="K3949" s="90">
        <v>2</v>
      </c>
    </row>
    <row r="3950" spans="7:11">
      <c r="G3950" s="106">
        <v>42003</v>
      </c>
      <c r="H3950" s="90" t="s">
        <v>2055</v>
      </c>
      <c r="I3950" s="90" t="s">
        <v>2028</v>
      </c>
      <c r="J3950" s="90">
        <v>2.5000000000000001E-2</v>
      </c>
      <c r="K3950" s="90">
        <v>3</v>
      </c>
    </row>
    <row r="3951" spans="7:11">
      <c r="G3951" s="106">
        <v>41967</v>
      </c>
      <c r="H3951" s="90" t="s">
        <v>2049</v>
      </c>
      <c r="I3951" s="90" t="s">
        <v>2027</v>
      </c>
      <c r="J3951" s="90">
        <v>0</v>
      </c>
      <c r="K3951" s="90">
        <v>3</v>
      </c>
    </row>
    <row r="3952" spans="7:11">
      <c r="G3952" s="106">
        <v>41914</v>
      </c>
      <c r="H3952" s="90" t="s">
        <v>2096</v>
      </c>
      <c r="I3952" s="90" t="s">
        <v>2034</v>
      </c>
      <c r="J3952" s="90">
        <v>0.03</v>
      </c>
      <c r="K3952" s="90">
        <v>1</v>
      </c>
    </row>
    <row r="3953" spans="7:11">
      <c r="G3953" s="106">
        <v>41990</v>
      </c>
      <c r="H3953" s="90" t="s">
        <v>2072</v>
      </c>
      <c r="I3953" s="90" t="s">
        <v>2050</v>
      </c>
      <c r="J3953" s="90">
        <v>0.03</v>
      </c>
      <c r="K3953" s="90">
        <v>3</v>
      </c>
    </row>
    <row r="3954" spans="7:11">
      <c r="G3954" s="106">
        <v>41581</v>
      </c>
      <c r="H3954" s="90" t="s">
        <v>2062</v>
      </c>
      <c r="I3954" s="90" t="s">
        <v>2046</v>
      </c>
      <c r="J3954" s="90">
        <v>0</v>
      </c>
      <c r="K3954" s="90">
        <v>3</v>
      </c>
    </row>
    <row r="3955" spans="7:11">
      <c r="G3955" s="106">
        <v>41408</v>
      </c>
      <c r="H3955" s="90" t="s">
        <v>2093</v>
      </c>
      <c r="I3955" s="90" t="s">
        <v>2024</v>
      </c>
      <c r="J3955" s="90">
        <v>0.03</v>
      </c>
      <c r="K3955" s="90">
        <v>3</v>
      </c>
    </row>
    <row r="3956" spans="7:11">
      <c r="G3956" s="106">
        <v>41638</v>
      </c>
      <c r="H3956" s="90" t="s">
        <v>2055</v>
      </c>
      <c r="I3956" s="90" t="s">
        <v>2040</v>
      </c>
      <c r="J3956" s="90">
        <v>0</v>
      </c>
      <c r="K3956" s="90">
        <v>2</v>
      </c>
    </row>
    <row r="3957" spans="7:11">
      <c r="G3957" s="106">
        <v>41785</v>
      </c>
      <c r="H3957" s="90" t="s">
        <v>2098</v>
      </c>
      <c r="I3957" s="90" t="s">
        <v>2019</v>
      </c>
      <c r="J3957" s="90">
        <v>0</v>
      </c>
      <c r="K3957" s="90">
        <v>2</v>
      </c>
    </row>
    <row r="3958" spans="7:11">
      <c r="G3958" s="106">
        <v>41593</v>
      </c>
      <c r="H3958" s="90" t="s">
        <v>2052</v>
      </c>
      <c r="I3958" s="90" t="s">
        <v>2028</v>
      </c>
      <c r="J3958" s="90">
        <v>2.5000000000000001E-2</v>
      </c>
      <c r="K3958" s="90">
        <v>2</v>
      </c>
    </row>
    <row r="3959" spans="7:11">
      <c r="G3959" s="106">
        <v>41776</v>
      </c>
      <c r="H3959" s="90" t="s">
        <v>2026</v>
      </c>
      <c r="I3959" s="90" t="s">
        <v>2034</v>
      </c>
      <c r="J3959" s="90">
        <v>1.4999999999999999E-2</v>
      </c>
      <c r="K3959" s="90">
        <v>3</v>
      </c>
    </row>
    <row r="3960" spans="7:11">
      <c r="G3960" s="106">
        <v>41959</v>
      </c>
      <c r="H3960" s="90" t="s">
        <v>2051</v>
      </c>
      <c r="I3960" s="90" t="s">
        <v>2028</v>
      </c>
      <c r="J3960" s="90">
        <v>0.03</v>
      </c>
      <c r="K3960" s="90">
        <v>2</v>
      </c>
    </row>
    <row r="3961" spans="7:11">
      <c r="G3961" s="106">
        <v>41991</v>
      </c>
      <c r="H3961" s="90" t="s">
        <v>2041</v>
      </c>
      <c r="I3961" s="90" t="s">
        <v>2024</v>
      </c>
      <c r="J3961" s="90">
        <v>0.01</v>
      </c>
      <c r="K3961" s="90">
        <v>2</v>
      </c>
    </row>
    <row r="3962" spans="7:11">
      <c r="G3962" s="106">
        <v>41966</v>
      </c>
      <c r="H3962" s="90" t="s">
        <v>2069</v>
      </c>
      <c r="I3962" s="90" t="s">
        <v>2040</v>
      </c>
      <c r="J3962" s="90">
        <v>0.02</v>
      </c>
      <c r="K3962" s="90">
        <v>2</v>
      </c>
    </row>
    <row r="3963" spans="7:11">
      <c r="G3963" s="106">
        <v>41626</v>
      </c>
      <c r="H3963" s="90" t="s">
        <v>2049</v>
      </c>
      <c r="I3963" s="90" t="s">
        <v>2046</v>
      </c>
      <c r="J3963" s="90">
        <v>1.4999999999999999E-2</v>
      </c>
      <c r="K3963" s="90">
        <v>3</v>
      </c>
    </row>
    <row r="3964" spans="7:11">
      <c r="G3964" s="106">
        <v>41997</v>
      </c>
      <c r="H3964" s="90" t="s">
        <v>2045</v>
      </c>
      <c r="I3964" s="90" t="s">
        <v>2024</v>
      </c>
      <c r="J3964" s="90">
        <v>1.4999999999999999E-2</v>
      </c>
      <c r="K3964" s="90">
        <v>2</v>
      </c>
    </row>
    <row r="3965" spans="7:11">
      <c r="G3965" s="106">
        <v>41732</v>
      </c>
      <c r="H3965" s="90" t="s">
        <v>2047</v>
      </c>
      <c r="I3965" s="90" t="s">
        <v>2024</v>
      </c>
      <c r="J3965" s="90">
        <v>2.5000000000000001E-2</v>
      </c>
      <c r="K3965" s="90">
        <v>3</v>
      </c>
    </row>
    <row r="3966" spans="7:11">
      <c r="G3966" s="106">
        <v>41948</v>
      </c>
      <c r="H3966" s="90" t="s">
        <v>2083</v>
      </c>
      <c r="I3966" s="90" t="s">
        <v>2034</v>
      </c>
      <c r="J3966" s="90">
        <v>0</v>
      </c>
      <c r="K3966" s="90">
        <v>3</v>
      </c>
    </row>
    <row r="3967" spans="7:11">
      <c r="G3967" s="106">
        <v>41637</v>
      </c>
      <c r="H3967" s="90" t="s">
        <v>2097</v>
      </c>
      <c r="I3967" s="90" t="s">
        <v>2024</v>
      </c>
      <c r="J3967" s="90">
        <v>0.03</v>
      </c>
      <c r="K3967" s="90">
        <v>4</v>
      </c>
    </row>
    <row r="3968" spans="7:11">
      <c r="G3968" s="106">
        <v>41975</v>
      </c>
      <c r="H3968" s="90" t="s">
        <v>2098</v>
      </c>
      <c r="I3968" s="90" t="s">
        <v>2019</v>
      </c>
      <c r="J3968" s="90">
        <v>0.02</v>
      </c>
      <c r="K3968" s="90">
        <v>2</v>
      </c>
    </row>
    <row r="3969" spans="7:11">
      <c r="G3969" s="106">
        <v>41600</v>
      </c>
      <c r="H3969" s="90" t="s">
        <v>2098</v>
      </c>
      <c r="I3969" s="90" t="s">
        <v>2050</v>
      </c>
      <c r="J3969" s="90">
        <v>0.02</v>
      </c>
      <c r="K3969" s="90">
        <v>1</v>
      </c>
    </row>
    <row r="3970" spans="7:11">
      <c r="G3970" s="106">
        <v>41620</v>
      </c>
      <c r="H3970" s="90" t="s">
        <v>2033</v>
      </c>
      <c r="I3970" s="90" t="s">
        <v>2028</v>
      </c>
      <c r="J3970" s="90">
        <v>2.5000000000000001E-2</v>
      </c>
      <c r="K3970" s="90">
        <v>2</v>
      </c>
    </row>
    <row r="3971" spans="7:11">
      <c r="G3971" s="106">
        <v>41917</v>
      </c>
      <c r="H3971" s="90" t="s">
        <v>2055</v>
      </c>
      <c r="I3971" s="90" t="s">
        <v>2024</v>
      </c>
      <c r="J3971" s="90">
        <v>0.02</v>
      </c>
      <c r="K3971" s="90">
        <v>2</v>
      </c>
    </row>
    <row r="3972" spans="7:11">
      <c r="G3972" s="106">
        <v>41994</v>
      </c>
      <c r="H3972" s="90" t="s">
        <v>2060</v>
      </c>
      <c r="I3972" s="90" t="s">
        <v>2034</v>
      </c>
      <c r="J3972" s="90">
        <v>0</v>
      </c>
      <c r="K3972" s="90">
        <v>3</v>
      </c>
    </row>
    <row r="3973" spans="7:11">
      <c r="G3973" s="106">
        <v>41538</v>
      </c>
      <c r="H3973" s="90" t="s">
        <v>2095</v>
      </c>
      <c r="I3973" s="90" t="s">
        <v>2028</v>
      </c>
      <c r="J3973" s="90">
        <v>0</v>
      </c>
      <c r="K3973" s="90">
        <v>2</v>
      </c>
    </row>
    <row r="3974" spans="7:11">
      <c r="G3974" s="106">
        <v>41965</v>
      </c>
      <c r="H3974" s="90" t="s">
        <v>2102</v>
      </c>
      <c r="I3974" s="90" t="s">
        <v>2037</v>
      </c>
      <c r="J3974" s="90">
        <v>0.03</v>
      </c>
      <c r="K3974" s="90">
        <v>2</v>
      </c>
    </row>
    <row r="3975" spans="7:11">
      <c r="G3975" s="106">
        <v>41590</v>
      </c>
      <c r="H3975" s="90" t="s">
        <v>2075</v>
      </c>
      <c r="I3975" s="90" t="s">
        <v>2023</v>
      </c>
      <c r="J3975" s="90">
        <v>2.5000000000000001E-2</v>
      </c>
      <c r="K3975" s="90">
        <v>2</v>
      </c>
    </row>
    <row r="3976" spans="7:11">
      <c r="G3976" s="106">
        <v>41944</v>
      </c>
      <c r="H3976" s="90" t="s">
        <v>2051</v>
      </c>
      <c r="I3976" s="90" t="s">
        <v>2024</v>
      </c>
      <c r="J3976" s="90">
        <v>2.5000000000000001E-2</v>
      </c>
      <c r="K3976" s="90">
        <v>3</v>
      </c>
    </row>
    <row r="3977" spans="7:11">
      <c r="G3977" s="106">
        <v>41979</v>
      </c>
      <c r="H3977" s="90" t="s">
        <v>2086</v>
      </c>
      <c r="I3977" s="90" t="s">
        <v>2027</v>
      </c>
      <c r="J3977" s="90">
        <v>0</v>
      </c>
      <c r="K3977" s="90">
        <v>2</v>
      </c>
    </row>
    <row r="3978" spans="7:11">
      <c r="G3978" s="106">
        <v>41963</v>
      </c>
      <c r="H3978" s="90" t="s">
        <v>2099</v>
      </c>
      <c r="I3978" s="90" t="s">
        <v>2028</v>
      </c>
      <c r="J3978" s="90">
        <v>0</v>
      </c>
      <c r="K3978" s="90">
        <v>2</v>
      </c>
    </row>
    <row r="3979" spans="7:11">
      <c r="G3979" s="106">
        <v>41944</v>
      </c>
      <c r="H3979" s="90" t="s">
        <v>2089</v>
      </c>
      <c r="I3979" s="90" t="s">
        <v>2024</v>
      </c>
      <c r="J3979" s="90">
        <v>0</v>
      </c>
      <c r="K3979" s="90">
        <v>3</v>
      </c>
    </row>
    <row r="3980" spans="7:11">
      <c r="G3980" s="106">
        <v>41357</v>
      </c>
      <c r="H3980" s="90" t="s">
        <v>2084</v>
      </c>
      <c r="I3980" s="90" t="s">
        <v>2046</v>
      </c>
      <c r="J3980" s="90">
        <v>0.01</v>
      </c>
      <c r="K3980" s="90">
        <v>3</v>
      </c>
    </row>
    <row r="3981" spans="7:11">
      <c r="G3981" s="106">
        <v>41955</v>
      </c>
      <c r="H3981" s="90" t="s">
        <v>2088</v>
      </c>
      <c r="I3981" s="90" t="s">
        <v>2031</v>
      </c>
      <c r="J3981" s="90">
        <v>0.01</v>
      </c>
      <c r="K3981" s="90">
        <v>3</v>
      </c>
    </row>
    <row r="3982" spans="7:11">
      <c r="G3982" s="106">
        <v>41947</v>
      </c>
      <c r="H3982" s="90" t="s">
        <v>2090</v>
      </c>
      <c r="I3982" s="90" t="s">
        <v>2043</v>
      </c>
      <c r="J3982" s="90">
        <v>0.03</v>
      </c>
      <c r="K3982" s="90">
        <v>3</v>
      </c>
    </row>
    <row r="3983" spans="7:11">
      <c r="G3983" s="106">
        <v>41605</v>
      </c>
      <c r="H3983" s="90" t="s">
        <v>2053</v>
      </c>
      <c r="I3983" s="90" t="s">
        <v>2040</v>
      </c>
      <c r="J3983" s="90">
        <v>0</v>
      </c>
      <c r="K3983" s="90">
        <v>3</v>
      </c>
    </row>
    <row r="3984" spans="7:11">
      <c r="G3984" s="106">
        <v>41584</v>
      </c>
      <c r="H3984" s="90" t="s">
        <v>2075</v>
      </c>
      <c r="I3984" s="90" t="s">
        <v>2027</v>
      </c>
      <c r="J3984" s="90">
        <v>1.4999999999999999E-2</v>
      </c>
      <c r="K3984" s="90">
        <v>2</v>
      </c>
    </row>
    <row r="3985" spans="7:11">
      <c r="G3985" s="106">
        <v>41976</v>
      </c>
      <c r="H3985" s="90" t="s">
        <v>2066</v>
      </c>
      <c r="I3985" s="90" t="s">
        <v>2024</v>
      </c>
      <c r="J3985" s="90">
        <v>0</v>
      </c>
      <c r="K3985" s="90">
        <v>3</v>
      </c>
    </row>
    <row r="3986" spans="7:11">
      <c r="G3986" s="106">
        <v>42002</v>
      </c>
      <c r="H3986" s="90" t="s">
        <v>2100</v>
      </c>
      <c r="I3986" s="90" t="s">
        <v>2024</v>
      </c>
      <c r="J3986" s="90">
        <v>0</v>
      </c>
      <c r="K3986" s="90">
        <v>1</v>
      </c>
    </row>
    <row r="3987" spans="7:11">
      <c r="G3987" s="106">
        <v>41889</v>
      </c>
      <c r="H3987" s="90" t="s">
        <v>2096</v>
      </c>
      <c r="I3987" s="90" t="s">
        <v>2046</v>
      </c>
      <c r="J3987" s="90">
        <v>0.03</v>
      </c>
      <c r="K3987" s="90">
        <v>2</v>
      </c>
    </row>
    <row r="3988" spans="7:11">
      <c r="G3988" s="106">
        <v>41992</v>
      </c>
      <c r="H3988" s="90" t="s">
        <v>2088</v>
      </c>
      <c r="I3988" s="90" t="s">
        <v>2023</v>
      </c>
      <c r="J3988" s="90">
        <v>0.01</v>
      </c>
      <c r="K3988" s="90">
        <v>3</v>
      </c>
    </row>
    <row r="3989" spans="7:11">
      <c r="G3989" s="106">
        <v>41960</v>
      </c>
      <c r="H3989" s="90" t="s">
        <v>2022</v>
      </c>
      <c r="I3989" s="90" t="s">
        <v>2031</v>
      </c>
      <c r="J3989" s="90">
        <v>1.4999999999999999E-2</v>
      </c>
      <c r="K3989" s="90">
        <v>2</v>
      </c>
    </row>
    <row r="3990" spans="7:11">
      <c r="G3990" s="106">
        <v>41967</v>
      </c>
      <c r="H3990" s="90" t="s">
        <v>2095</v>
      </c>
      <c r="I3990" s="90" t="s">
        <v>2034</v>
      </c>
      <c r="J3990" s="90">
        <v>0.01</v>
      </c>
      <c r="K3990" s="90">
        <v>2</v>
      </c>
    </row>
    <row r="3991" spans="7:11">
      <c r="G3991" s="106">
        <v>41947</v>
      </c>
      <c r="H3991" s="90" t="s">
        <v>2068</v>
      </c>
      <c r="I3991" s="90" t="s">
        <v>2040</v>
      </c>
      <c r="J3991" s="90">
        <v>0</v>
      </c>
      <c r="K3991" s="90">
        <v>2</v>
      </c>
    </row>
    <row r="3992" spans="7:11">
      <c r="G3992" s="106">
        <v>41996</v>
      </c>
      <c r="H3992" s="90" t="s">
        <v>2093</v>
      </c>
      <c r="I3992" s="90" t="s">
        <v>2023</v>
      </c>
      <c r="J3992" s="90">
        <v>0.03</v>
      </c>
      <c r="K3992" s="90">
        <v>3</v>
      </c>
    </row>
    <row r="3993" spans="7:11">
      <c r="G3993" s="106">
        <v>41962</v>
      </c>
      <c r="H3993" s="90" t="s">
        <v>2083</v>
      </c>
      <c r="I3993" s="90" t="s">
        <v>2028</v>
      </c>
      <c r="J3993" s="90">
        <v>0.03</v>
      </c>
      <c r="K3993" s="90">
        <v>1</v>
      </c>
    </row>
    <row r="3994" spans="7:11">
      <c r="G3994" s="106">
        <v>41583</v>
      </c>
      <c r="H3994" s="90" t="s">
        <v>2075</v>
      </c>
      <c r="I3994" s="90" t="s">
        <v>2040</v>
      </c>
      <c r="J3994" s="90">
        <v>0.02</v>
      </c>
      <c r="K3994" s="90">
        <v>2</v>
      </c>
    </row>
    <row r="3995" spans="7:11">
      <c r="G3995" s="106">
        <v>41738</v>
      </c>
      <c r="H3995" s="90" t="s">
        <v>2039</v>
      </c>
      <c r="I3995" s="90" t="s">
        <v>2040</v>
      </c>
      <c r="J3995" s="90">
        <v>2.5000000000000001E-2</v>
      </c>
      <c r="K3995" s="90">
        <v>2</v>
      </c>
    </row>
    <row r="3996" spans="7:11">
      <c r="G3996" s="106">
        <v>41618</v>
      </c>
      <c r="H3996" s="90" t="s">
        <v>2085</v>
      </c>
      <c r="I3996" s="90" t="s">
        <v>2031</v>
      </c>
      <c r="J3996" s="90">
        <v>0</v>
      </c>
      <c r="K3996" s="90">
        <v>2</v>
      </c>
    </row>
    <row r="3997" spans="7:11">
      <c r="G3997" s="106">
        <v>41977</v>
      </c>
      <c r="H3997" s="90" t="s">
        <v>2101</v>
      </c>
      <c r="I3997" s="90" t="s">
        <v>2046</v>
      </c>
      <c r="J3997" s="90">
        <v>0</v>
      </c>
      <c r="K3997" s="90">
        <v>5</v>
      </c>
    </row>
    <row r="3998" spans="7:11">
      <c r="G3998" s="106">
        <v>41976</v>
      </c>
      <c r="H3998" s="90" t="s">
        <v>2098</v>
      </c>
      <c r="I3998" s="90" t="s">
        <v>2027</v>
      </c>
      <c r="J3998" s="90">
        <v>0</v>
      </c>
      <c r="K3998" s="90">
        <v>3</v>
      </c>
    </row>
    <row r="3999" spans="7:11">
      <c r="G3999" s="106">
        <v>41955</v>
      </c>
      <c r="H3999" s="90" t="s">
        <v>2085</v>
      </c>
      <c r="I3999" s="90" t="s">
        <v>2028</v>
      </c>
      <c r="J3999" s="90">
        <v>0</v>
      </c>
      <c r="K3999" s="90">
        <v>2</v>
      </c>
    </row>
    <row r="4000" spans="7:11">
      <c r="G4000" s="106">
        <v>41955</v>
      </c>
      <c r="H4000" s="90" t="s">
        <v>2035</v>
      </c>
      <c r="I4000" s="90" t="s">
        <v>2046</v>
      </c>
      <c r="J4000" s="90">
        <v>0</v>
      </c>
      <c r="K4000" s="90">
        <v>3</v>
      </c>
    </row>
    <row r="4001" spans="7:11">
      <c r="G4001" s="106">
        <v>41986</v>
      </c>
      <c r="H4001" s="90" t="s">
        <v>2067</v>
      </c>
      <c r="I4001" s="90" t="s">
        <v>2050</v>
      </c>
      <c r="J4001" s="90">
        <v>1.4999999999999999E-2</v>
      </c>
      <c r="K4001" s="90">
        <v>8</v>
      </c>
    </row>
    <row r="4002" spans="7:11">
      <c r="G4002" s="106">
        <v>41636</v>
      </c>
      <c r="H4002" s="90" t="s">
        <v>2095</v>
      </c>
      <c r="I4002" s="90" t="s">
        <v>2046</v>
      </c>
      <c r="J4002" s="90">
        <v>0.02</v>
      </c>
      <c r="K4002" s="90">
        <v>1</v>
      </c>
    </row>
    <row r="4003" spans="7:11">
      <c r="G4003" s="106">
        <v>41306</v>
      </c>
      <c r="H4003" s="90" t="s">
        <v>2090</v>
      </c>
      <c r="I4003" s="90" t="s">
        <v>2027</v>
      </c>
      <c r="J4003" s="90">
        <v>2.5000000000000001E-2</v>
      </c>
      <c r="K4003" s="90">
        <v>3</v>
      </c>
    </row>
    <row r="4004" spans="7:11">
      <c r="G4004" s="106">
        <v>41631</v>
      </c>
      <c r="H4004" s="90" t="s">
        <v>2054</v>
      </c>
      <c r="I4004" s="90" t="s">
        <v>2050</v>
      </c>
      <c r="J4004" s="90">
        <v>0</v>
      </c>
      <c r="K4004" s="90">
        <v>11</v>
      </c>
    </row>
    <row r="4005" spans="7:11">
      <c r="G4005" s="106">
        <v>41712</v>
      </c>
      <c r="H4005" s="90" t="s">
        <v>2060</v>
      </c>
      <c r="I4005" s="90" t="s">
        <v>2050</v>
      </c>
      <c r="J4005" s="90">
        <v>0</v>
      </c>
      <c r="K4005" s="90">
        <v>10</v>
      </c>
    </row>
    <row r="4006" spans="7:11">
      <c r="G4006" s="106">
        <v>41970</v>
      </c>
      <c r="H4006" s="90" t="s">
        <v>2030</v>
      </c>
      <c r="I4006" s="90" t="s">
        <v>2040</v>
      </c>
      <c r="J4006" s="90">
        <v>0.03</v>
      </c>
      <c r="K4006" s="90">
        <v>2</v>
      </c>
    </row>
    <row r="4007" spans="7:11">
      <c r="G4007" s="106">
        <v>41592</v>
      </c>
      <c r="H4007" s="90" t="s">
        <v>2052</v>
      </c>
      <c r="I4007" s="90" t="s">
        <v>2027</v>
      </c>
      <c r="J4007" s="90">
        <v>0.01</v>
      </c>
      <c r="K4007" s="90">
        <v>1</v>
      </c>
    </row>
    <row r="4008" spans="7:11">
      <c r="G4008" s="106">
        <v>41637</v>
      </c>
      <c r="H4008" s="90" t="s">
        <v>2055</v>
      </c>
      <c r="I4008" s="90" t="s">
        <v>2019</v>
      </c>
      <c r="J4008" s="90">
        <v>2.5000000000000001E-2</v>
      </c>
      <c r="K4008" s="90">
        <v>3</v>
      </c>
    </row>
    <row r="4009" spans="7:11">
      <c r="G4009" s="106">
        <v>41971</v>
      </c>
      <c r="H4009" s="90" t="s">
        <v>2033</v>
      </c>
      <c r="I4009" s="90" t="s">
        <v>2034</v>
      </c>
      <c r="J4009" s="90">
        <v>0.03</v>
      </c>
      <c r="K4009" s="90">
        <v>2</v>
      </c>
    </row>
    <row r="4010" spans="7:11">
      <c r="G4010" s="106">
        <v>41453</v>
      </c>
      <c r="H4010" s="90" t="s">
        <v>2085</v>
      </c>
      <c r="I4010" s="90" t="s">
        <v>2027</v>
      </c>
      <c r="J4010" s="90">
        <v>1.4999999999999999E-2</v>
      </c>
      <c r="K4010" s="90">
        <v>17</v>
      </c>
    </row>
    <row r="4011" spans="7:11">
      <c r="G4011" s="106">
        <v>41580</v>
      </c>
      <c r="H4011" s="90" t="s">
        <v>2057</v>
      </c>
      <c r="I4011" s="90" t="s">
        <v>2019</v>
      </c>
      <c r="J4011" s="90">
        <v>0.03</v>
      </c>
      <c r="K4011" s="90">
        <v>3</v>
      </c>
    </row>
    <row r="4012" spans="7:11">
      <c r="G4012" s="106">
        <v>41970</v>
      </c>
      <c r="H4012" s="90" t="s">
        <v>2052</v>
      </c>
      <c r="I4012" s="90" t="s">
        <v>2028</v>
      </c>
      <c r="J4012" s="90">
        <v>0.01</v>
      </c>
      <c r="K4012" s="90">
        <v>2</v>
      </c>
    </row>
    <row r="4013" spans="7:11">
      <c r="G4013" s="106">
        <v>41579</v>
      </c>
      <c r="H4013" s="90" t="s">
        <v>2062</v>
      </c>
      <c r="I4013" s="90" t="s">
        <v>2034</v>
      </c>
      <c r="J4013" s="90">
        <v>0.02</v>
      </c>
      <c r="K4013" s="90">
        <v>1</v>
      </c>
    </row>
    <row r="4014" spans="7:11">
      <c r="G4014" s="106">
        <v>41689</v>
      </c>
      <c r="H4014" s="90" t="s">
        <v>2066</v>
      </c>
      <c r="I4014" s="90" t="s">
        <v>2031</v>
      </c>
      <c r="J4014" s="90">
        <v>0</v>
      </c>
      <c r="K4014" s="90">
        <v>2</v>
      </c>
    </row>
    <row r="4015" spans="7:11">
      <c r="G4015" s="106">
        <v>41278</v>
      </c>
      <c r="H4015" s="90" t="s">
        <v>2098</v>
      </c>
      <c r="I4015" s="90" t="s">
        <v>2046</v>
      </c>
      <c r="J4015" s="90">
        <v>2.5000000000000001E-2</v>
      </c>
      <c r="K4015" s="90">
        <v>2</v>
      </c>
    </row>
    <row r="4016" spans="7:11">
      <c r="G4016" s="106">
        <v>41992</v>
      </c>
      <c r="H4016" s="90" t="s">
        <v>2076</v>
      </c>
      <c r="I4016" s="90" t="s">
        <v>2034</v>
      </c>
      <c r="J4016" s="90">
        <v>0.02</v>
      </c>
      <c r="K4016" s="90">
        <v>3</v>
      </c>
    </row>
    <row r="4017" spans="7:11">
      <c r="G4017" s="106">
        <v>42001</v>
      </c>
      <c r="H4017" s="90" t="s">
        <v>2067</v>
      </c>
      <c r="I4017" s="90" t="s">
        <v>2050</v>
      </c>
      <c r="J4017" s="90">
        <v>0.03</v>
      </c>
      <c r="K4017" s="90">
        <v>2</v>
      </c>
    </row>
    <row r="4018" spans="7:11">
      <c r="G4018" s="106">
        <v>41612</v>
      </c>
      <c r="H4018" s="90" t="s">
        <v>2099</v>
      </c>
      <c r="I4018" s="90" t="s">
        <v>2034</v>
      </c>
      <c r="J4018" s="90">
        <v>0.01</v>
      </c>
      <c r="K4018" s="90">
        <v>3</v>
      </c>
    </row>
    <row r="4019" spans="7:11">
      <c r="G4019" s="106">
        <v>41946</v>
      </c>
      <c r="H4019" s="90" t="s">
        <v>2092</v>
      </c>
      <c r="I4019" s="90" t="s">
        <v>2046</v>
      </c>
      <c r="J4019" s="90">
        <v>0</v>
      </c>
      <c r="K4019" s="90">
        <v>2</v>
      </c>
    </row>
    <row r="4020" spans="7:11">
      <c r="G4020" s="106">
        <v>41471</v>
      </c>
      <c r="H4020" s="90" t="s">
        <v>2054</v>
      </c>
      <c r="I4020" s="90" t="s">
        <v>2040</v>
      </c>
      <c r="J4020" s="90">
        <v>0</v>
      </c>
      <c r="K4020" s="90">
        <v>2</v>
      </c>
    </row>
    <row r="4021" spans="7:11">
      <c r="G4021" s="106">
        <v>41972</v>
      </c>
      <c r="H4021" s="90" t="s">
        <v>2057</v>
      </c>
      <c r="I4021" s="90" t="s">
        <v>2028</v>
      </c>
      <c r="J4021" s="90">
        <v>2.5000000000000001E-2</v>
      </c>
      <c r="K4021" s="90">
        <v>2</v>
      </c>
    </row>
    <row r="4022" spans="7:11">
      <c r="G4022" s="106">
        <v>41957</v>
      </c>
      <c r="H4022" s="90" t="s">
        <v>2020</v>
      </c>
      <c r="I4022" s="90" t="s">
        <v>2043</v>
      </c>
      <c r="J4022" s="90">
        <v>0</v>
      </c>
      <c r="K4022" s="90">
        <v>1</v>
      </c>
    </row>
    <row r="4023" spans="7:11">
      <c r="G4023" s="106">
        <v>41963</v>
      </c>
      <c r="H4023" s="90" t="s">
        <v>2074</v>
      </c>
      <c r="I4023" s="90" t="s">
        <v>2043</v>
      </c>
      <c r="J4023" s="90">
        <v>0</v>
      </c>
      <c r="K4023" s="90">
        <v>1</v>
      </c>
    </row>
    <row r="4024" spans="7:11">
      <c r="G4024" s="106">
        <v>41438</v>
      </c>
      <c r="H4024" s="90" t="s">
        <v>2102</v>
      </c>
      <c r="I4024" s="90" t="s">
        <v>2034</v>
      </c>
      <c r="J4024" s="90">
        <v>0</v>
      </c>
      <c r="K4024" s="90">
        <v>3</v>
      </c>
    </row>
    <row r="4025" spans="7:11">
      <c r="G4025" s="106">
        <v>41316</v>
      </c>
      <c r="H4025" s="90" t="s">
        <v>2030</v>
      </c>
      <c r="I4025" s="90" t="s">
        <v>2027</v>
      </c>
      <c r="J4025" s="90">
        <v>0.02</v>
      </c>
      <c r="K4025" s="90">
        <v>2</v>
      </c>
    </row>
    <row r="4026" spans="7:11">
      <c r="G4026" s="106">
        <v>41988</v>
      </c>
      <c r="H4026" s="90" t="s">
        <v>2083</v>
      </c>
      <c r="I4026" s="90" t="s">
        <v>2034</v>
      </c>
      <c r="J4026" s="90">
        <v>0</v>
      </c>
      <c r="K4026" s="90">
        <v>1</v>
      </c>
    </row>
    <row r="4027" spans="7:11">
      <c r="G4027" s="106">
        <v>41955</v>
      </c>
      <c r="H4027" s="90" t="s">
        <v>2036</v>
      </c>
      <c r="I4027" s="90" t="s">
        <v>2040</v>
      </c>
      <c r="J4027" s="90">
        <v>0.03</v>
      </c>
      <c r="K4027" s="90">
        <v>2</v>
      </c>
    </row>
    <row r="4028" spans="7:11">
      <c r="G4028" s="106">
        <v>41590</v>
      </c>
      <c r="H4028" s="90" t="s">
        <v>2054</v>
      </c>
      <c r="I4028" s="90" t="s">
        <v>2034</v>
      </c>
      <c r="J4028" s="90">
        <v>0</v>
      </c>
      <c r="K4028" s="90">
        <v>1</v>
      </c>
    </row>
    <row r="4029" spans="7:11">
      <c r="G4029" s="106">
        <v>41635</v>
      </c>
      <c r="H4029" s="90" t="s">
        <v>2093</v>
      </c>
      <c r="I4029" s="90" t="s">
        <v>2046</v>
      </c>
      <c r="J4029" s="90">
        <v>0</v>
      </c>
      <c r="K4029" s="90">
        <v>24</v>
      </c>
    </row>
    <row r="4030" spans="7:11">
      <c r="G4030" s="106">
        <v>41958</v>
      </c>
      <c r="H4030" s="90" t="s">
        <v>2058</v>
      </c>
      <c r="I4030" s="90" t="s">
        <v>2027</v>
      </c>
      <c r="J4030" s="90">
        <v>0</v>
      </c>
      <c r="K4030" s="90">
        <v>3</v>
      </c>
    </row>
    <row r="4031" spans="7:11">
      <c r="G4031" s="106">
        <v>41580</v>
      </c>
      <c r="H4031" s="90" t="s">
        <v>2093</v>
      </c>
      <c r="I4031" s="90" t="s">
        <v>2046</v>
      </c>
      <c r="J4031" s="90">
        <v>1.4999999999999999E-2</v>
      </c>
      <c r="K4031" s="90">
        <v>3</v>
      </c>
    </row>
    <row r="4032" spans="7:11">
      <c r="G4032" s="106">
        <v>41611</v>
      </c>
      <c r="H4032" s="90" t="s">
        <v>2036</v>
      </c>
      <c r="I4032" s="90" t="s">
        <v>2034</v>
      </c>
      <c r="J4032" s="90">
        <v>0</v>
      </c>
      <c r="K4032" s="90">
        <v>3</v>
      </c>
    </row>
    <row r="4033" spans="7:11">
      <c r="G4033" s="106">
        <v>41945</v>
      </c>
      <c r="H4033" s="90" t="s">
        <v>2035</v>
      </c>
      <c r="I4033" s="90" t="s">
        <v>2034</v>
      </c>
      <c r="J4033" s="90">
        <v>2.5000000000000001E-2</v>
      </c>
      <c r="K4033" s="90">
        <v>2</v>
      </c>
    </row>
    <row r="4034" spans="7:11">
      <c r="G4034" s="106">
        <v>41461</v>
      </c>
      <c r="H4034" s="90" t="s">
        <v>2055</v>
      </c>
      <c r="I4034" s="90" t="s">
        <v>2046</v>
      </c>
      <c r="J4034" s="90">
        <v>0</v>
      </c>
      <c r="K4034" s="90">
        <v>2</v>
      </c>
    </row>
    <row r="4035" spans="7:11">
      <c r="G4035" s="106">
        <v>41628</v>
      </c>
      <c r="H4035" s="90" t="s">
        <v>2064</v>
      </c>
      <c r="I4035" s="90" t="s">
        <v>2046</v>
      </c>
      <c r="J4035" s="90">
        <v>0</v>
      </c>
      <c r="K4035" s="90">
        <v>7</v>
      </c>
    </row>
    <row r="4036" spans="7:11">
      <c r="G4036" s="106">
        <v>41574</v>
      </c>
      <c r="H4036" s="90" t="s">
        <v>2039</v>
      </c>
      <c r="I4036" s="90" t="s">
        <v>2024</v>
      </c>
      <c r="J4036" s="90">
        <v>2.5000000000000001E-2</v>
      </c>
      <c r="K4036" s="90">
        <v>2</v>
      </c>
    </row>
    <row r="4037" spans="7:11">
      <c r="G4037" s="106">
        <v>41603</v>
      </c>
      <c r="H4037" s="90" t="s">
        <v>2077</v>
      </c>
      <c r="I4037" s="90" t="s">
        <v>2040</v>
      </c>
      <c r="J4037" s="90">
        <v>0.03</v>
      </c>
      <c r="K4037" s="90">
        <v>1</v>
      </c>
    </row>
    <row r="4038" spans="7:11">
      <c r="G4038" s="106">
        <v>41798</v>
      </c>
      <c r="H4038" s="90" t="s">
        <v>2095</v>
      </c>
      <c r="I4038" s="90" t="s">
        <v>2040</v>
      </c>
      <c r="J4038" s="90">
        <v>1.4999999999999999E-2</v>
      </c>
      <c r="K4038" s="90">
        <v>2</v>
      </c>
    </row>
    <row r="4039" spans="7:11">
      <c r="G4039" s="106">
        <v>41909</v>
      </c>
      <c r="H4039" s="90" t="s">
        <v>2071</v>
      </c>
      <c r="I4039" s="90" t="s">
        <v>2027</v>
      </c>
      <c r="J4039" s="90">
        <v>0.01</v>
      </c>
      <c r="K4039" s="90">
        <v>1</v>
      </c>
    </row>
    <row r="4040" spans="7:11">
      <c r="G4040" s="106">
        <v>41406</v>
      </c>
      <c r="H4040" s="90" t="s">
        <v>2054</v>
      </c>
      <c r="I4040" s="90" t="s">
        <v>2028</v>
      </c>
      <c r="J4040" s="90">
        <v>0</v>
      </c>
      <c r="K4040" s="90">
        <v>2</v>
      </c>
    </row>
    <row r="4041" spans="7:11">
      <c r="G4041" s="106">
        <v>41954</v>
      </c>
      <c r="H4041" s="90" t="s">
        <v>2052</v>
      </c>
      <c r="I4041" s="90" t="s">
        <v>2019</v>
      </c>
      <c r="J4041" s="90">
        <v>0</v>
      </c>
      <c r="K4041" s="90">
        <v>2</v>
      </c>
    </row>
    <row r="4042" spans="7:11">
      <c r="G4042" s="106">
        <v>42002</v>
      </c>
      <c r="H4042" s="90" t="s">
        <v>2091</v>
      </c>
      <c r="I4042" s="90" t="s">
        <v>2024</v>
      </c>
      <c r="J4042" s="90">
        <v>2.5000000000000001E-2</v>
      </c>
      <c r="K4042" s="90">
        <v>2</v>
      </c>
    </row>
    <row r="4043" spans="7:11">
      <c r="G4043" s="106">
        <v>41970</v>
      </c>
      <c r="H4043" s="90" t="s">
        <v>2049</v>
      </c>
      <c r="I4043" s="90" t="s">
        <v>2046</v>
      </c>
      <c r="J4043" s="90">
        <v>0.01</v>
      </c>
      <c r="K4043" s="90">
        <v>15</v>
      </c>
    </row>
    <row r="4044" spans="7:11">
      <c r="G4044" s="106">
        <v>41601</v>
      </c>
      <c r="H4044" s="90" t="s">
        <v>2056</v>
      </c>
      <c r="I4044" s="90" t="s">
        <v>2024</v>
      </c>
      <c r="J4044" s="90">
        <v>0</v>
      </c>
      <c r="K4044" s="90">
        <v>1</v>
      </c>
    </row>
    <row r="4045" spans="7:11">
      <c r="G4045" s="106">
        <v>42002</v>
      </c>
      <c r="H4045" s="90" t="s">
        <v>2029</v>
      </c>
      <c r="I4045" s="90" t="s">
        <v>2024</v>
      </c>
      <c r="J4045" s="90">
        <v>0.02</v>
      </c>
      <c r="K4045" s="90">
        <v>3</v>
      </c>
    </row>
    <row r="4046" spans="7:11">
      <c r="G4046" s="106">
        <v>41947</v>
      </c>
      <c r="H4046" s="90" t="s">
        <v>2062</v>
      </c>
      <c r="I4046" s="90" t="s">
        <v>2034</v>
      </c>
      <c r="J4046" s="90">
        <v>0</v>
      </c>
      <c r="K4046" s="90">
        <v>1</v>
      </c>
    </row>
    <row r="4047" spans="7:11">
      <c r="G4047" s="106">
        <v>41978</v>
      </c>
      <c r="H4047" s="90" t="s">
        <v>2067</v>
      </c>
      <c r="I4047" s="90" t="s">
        <v>2027</v>
      </c>
      <c r="J4047" s="90">
        <v>0.01</v>
      </c>
      <c r="K4047" s="90">
        <v>2</v>
      </c>
    </row>
    <row r="4048" spans="7:11">
      <c r="G4048" s="106">
        <v>41726</v>
      </c>
      <c r="H4048" s="90" t="s">
        <v>2052</v>
      </c>
      <c r="I4048" s="90" t="s">
        <v>2034</v>
      </c>
      <c r="J4048" s="90">
        <v>1.4999999999999999E-2</v>
      </c>
      <c r="K4048" s="90">
        <v>2</v>
      </c>
    </row>
    <row r="4049" spans="7:11">
      <c r="G4049" s="106">
        <v>41610</v>
      </c>
      <c r="H4049" s="90" t="s">
        <v>2098</v>
      </c>
      <c r="I4049" s="90" t="s">
        <v>2046</v>
      </c>
      <c r="J4049" s="90">
        <v>0.03</v>
      </c>
      <c r="K4049" s="90">
        <v>3</v>
      </c>
    </row>
    <row r="4050" spans="7:11">
      <c r="G4050" s="106">
        <v>41688</v>
      </c>
      <c r="H4050" s="90" t="s">
        <v>2082</v>
      </c>
      <c r="I4050" s="90" t="s">
        <v>2040</v>
      </c>
      <c r="J4050" s="90">
        <v>0.03</v>
      </c>
      <c r="K4050" s="90">
        <v>1</v>
      </c>
    </row>
    <row r="4051" spans="7:11">
      <c r="G4051" s="106">
        <v>41582</v>
      </c>
      <c r="H4051" s="90" t="s">
        <v>2091</v>
      </c>
      <c r="I4051" s="90" t="s">
        <v>2034</v>
      </c>
      <c r="J4051" s="90">
        <v>2.5000000000000001E-2</v>
      </c>
      <c r="K4051" s="90">
        <v>25</v>
      </c>
    </row>
    <row r="4052" spans="7:11">
      <c r="G4052" s="106">
        <v>41603</v>
      </c>
      <c r="H4052" s="90" t="s">
        <v>2077</v>
      </c>
      <c r="I4052" s="90" t="s">
        <v>2028</v>
      </c>
      <c r="J4052" s="90">
        <v>1.4999999999999999E-2</v>
      </c>
      <c r="K4052" s="90">
        <v>1</v>
      </c>
    </row>
    <row r="4053" spans="7:11">
      <c r="G4053" s="106">
        <v>41995</v>
      </c>
      <c r="H4053" s="90" t="s">
        <v>2079</v>
      </c>
      <c r="I4053" s="90" t="s">
        <v>2034</v>
      </c>
      <c r="J4053" s="90">
        <v>0</v>
      </c>
      <c r="K4053" s="90">
        <v>3</v>
      </c>
    </row>
    <row r="4054" spans="7:11">
      <c r="G4054" s="106">
        <v>41611</v>
      </c>
      <c r="H4054" s="90" t="s">
        <v>2039</v>
      </c>
      <c r="I4054" s="90" t="s">
        <v>2028</v>
      </c>
      <c r="J4054" s="90">
        <v>0</v>
      </c>
      <c r="K4054" s="90">
        <v>1</v>
      </c>
    </row>
    <row r="4055" spans="7:11">
      <c r="G4055" s="106">
        <v>42003</v>
      </c>
      <c r="H4055" s="90" t="s">
        <v>2074</v>
      </c>
      <c r="I4055" s="90" t="s">
        <v>2046</v>
      </c>
      <c r="J4055" s="90">
        <v>0.01</v>
      </c>
      <c r="K4055" s="90">
        <v>3</v>
      </c>
    </row>
    <row r="4056" spans="7:11">
      <c r="G4056" s="106">
        <v>41971</v>
      </c>
      <c r="H4056" s="90" t="s">
        <v>2084</v>
      </c>
      <c r="I4056" s="90" t="s">
        <v>2034</v>
      </c>
      <c r="J4056" s="90">
        <v>0.01</v>
      </c>
      <c r="K4056" s="90">
        <v>2</v>
      </c>
    </row>
    <row r="4057" spans="7:11">
      <c r="G4057" s="106">
        <v>41599</v>
      </c>
      <c r="H4057" s="90" t="s">
        <v>2051</v>
      </c>
      <c r="I4057" s="90" t="s">
        <v>2028</v>
      </c>
      <c r="J4057" s="90">
        <v>0.02</v>
      </c>
      <c r="K4057" s="90">
        <v>2</v>
      </c>
    </row>
    <row r="4058" spans="7:11">
      <c r="G4058" s="106">
        <v>41979</v>
      </c>
      <c r="H4058" s="90" t="s">
        <v>2058</v>
      </c>
      <c r="I4058" s="90" t="s">
        <v>2028</v>
      </c>
      <c r="J4058" s="90">
        <v>2.5000000000000001E-2</v>
      </c>
      <c r="K4058" s="90">
        <v>2</v>
      </c>
    </row>
    <row r="4059" spans="7:11">
      <c r="G4059" s="106">
        <v>41286</v>
      </c>
      <c r="H4059" s="90" t="s">
        <v>2087</v>
      </c>
      <c r="I4059" s="90" t="s">
        <v>2046</v>
      </c>
      <c r="J4059" s="90">
        <v>0.01</v>
      </c>
      <c r="K4059" s="90">
        <v>3</v>
      </c>
    </row>
    <row r="4060" spans="7:11">
      <c r="G4060" s="106">
        <v>41613</v>
      </c>
      <c r="H4060" s="90" t="s">
        <v>2083</v>
      </c>
      <c r="I4060" s="90" t="s">
        <v>2027</v>
      </c>
      <c r="J4060" s="90">
        <v>2.5000000000000001E-2</v>
      </c>
      <c r="K4060" s="90">
        <v>22</v>
      </c>
    </row>
    <row r="4061" spans="7:11">
      <c r="G4061" s="106">
        <v>41583</v>
      </c>
      <c r="H4061" s="90" t="s">
        <v>2059</v>
      </c>
      <c r="I4061" s="90" t="s">
        <v>2034</v>
      </c>
      <c r="J4061" s="90">
        <v>0.01</v>
      </c>
      <c r="K4061" s="90">
        <v>2</v>
      </c>
    </row>
    <row r="4062" spans="7:11">
      <c r="G4062" s="106">
        <v>41961</v>
      </c>
      <c r="H4062" s="90" t="s">
        <v>2071</v>
      </c>
      <c r="I4062" s="90" t="s">
        <v>2028</v>
      </c>
      <c r="J4062" s="90">
        <v>0</v>
      </c>
      <c r="K4062" s="90">
        <v>2</v>
      </c>
    </row>
    <row r="4063" spans="7:11">
      <c r="G4063" s="106">
        <v>41738</v>
      </c>
      <c r="H4063" s="90" t="s">
        <v>2093</v>
      </c>
      <c r="I4063" s="90" t="s">
        <v>2027</v>
      </c>
      <c r="J4063" s="90">
        <v>1.4999999999999999E-2</v>
      </c>
      <c r="K4063" s="90">
        <v>3</v>
      </c>
    </row>
    <row r="4064" spans="7:11">
      <c r="G4064" s="106">
        <v>41980</v>
      </c>
      <c r="H4064" s="90" t="s">
        <v>2058</v>
      </c>
      <c r="I4064" s="90" t="s">
        <v>2019</v>
      </c>
      <c r="J4064" s="90">
        <v>0</v>
      </c>
      <c r="K4064" s="90">
        <v>18</v>
      </c>
    </row>
    <row r="4065" spans="7:11">
      <c r="G4065" s="106">
        <v>41962</v>
      </c>
      <c r="H4065" s="90" t="s">
        <v>2030</v>
      </c>
      <c r="I4065" s="90" t="s">
        <v>2034</v>
      </c>
      <c r="J4065" s="90">
        <v>0</v>
      </c>
      <c r="K4065" s="90">
        <v>1</v>
      </c>
    </row>
    <row r="4066" spans="7:11">
      <c r="G4066" s="106">
        <v>41604</v>
      </c>
      <c r="H4066" s="90" t="s">
        <v>2093</v>
      </c>
      <c r="I4066" s="90" t="s">
        <v>2034</v>
      </c>
      <c r="J4066" s="90">
        <v>0.03</v>
      </c>
      <c r="K4066" s="90">
        <v>2</v>
      </c>
    </row>
    <row r="4067" spans="7:11">
      <c r="G4067" s="106">
        <v>41970</v>
      </c>
      <c r="H4067" s="90" t="s">
        <v>2083</v>
      </c>
      <c r="I4067" s="90" t="s">
        <v>2024</v>
      </c>
      <c r="J4067" s="90">
        <v>0</v>
      </c>
      <c r="K4067" s="90">
        <v>2</v>
      </c>
    </row>
    <row r="4068" spans="7:11">
      <c r="G4068" s="106">
        <v>41619</v>
      </c>
      <c r="H4068" s="90" t="s">
        <v>2079</v>
      </c>
      <c r="I4068" s="90" t="s">
        <v>2028</v>
      </c>
      <c r="J4068" s="90">
        <v>0.02</v>
      </c>
      <c r="K4068" s="90">
        <v>22</v>
      </c>
    </row>
    <row r="4069" spans="7:11">
      <c r="G4069" s="106">
        <v>41593</v>
      </c>
      <c r="H4069" s="90" t="s">
        <v>2051</v>
      </c>
      <c r="I4069" s="90" t="s">
        <v>2028</v>
      </c>
      <c r="J4069" s="90">
        <v>0</v>
      </c>
      <c r="K4069" s="90">
        <v>1</v>
      </c>
    </row>
    <row r="4070" spans="7:11">
      <c r="G4070" s="106">
        <v>41696</v>
      </c>
      <c r="H4070" s="90" t="s">
        <v>2093</v>
      </c>
      <c r="I4070" s="90" t="s">
        <v>2024</v>
      </c>
      <c r="J4070" s="90">
        <v>0</v>
      </c>
      <c r="K4070" s="90">
        <v>4</v>
      </c>
    </row>
    <row r="4071" spans="7:11">
      <c r="G4071" s="106">
        <v>42003</v>
      </c>
      <c r="H4071" s="90" t="s">
        <v>2086</v>
      </c>
      <c r="I4071" s="90" t="s">
        <v>2046</v>
      </c>
      <c r="J4071" s="90">
        <v>0.02</v>
      </c>
      <c r="K4071" s="90">
        <v>4</v>
      </c>
    </row>
    <row r="4072" spans="7:11">
      <c r="G4072" s="106">
        <v>41481</v>
      </c>
      <c r="H4072" s="90" t="s">
        <v>2073</v>
      </c>
      <c r="I4072" s="90" t="s">
        <v>2023</v>
      </c>
      <c r="J4072" s="90">
        <v>0</v>
      </c>
      <c r="K4072" s="90">
        <v>2</v>
      </c>
    </row>
    <row r="4073" spans="7:11">
      <c r="G4073" s="106">
        <v>41890</v>
      </c>
      <c r="H4073" s="90" t="s">
        <v>2059</v>
      </c>
      <c r="I4073" s="90" t="s">
        <v>2028</v>
      </c>
      <c r="J4073" s="90">
        <v>0</v>
      </c>
      <c r="K4073" s="90">
        <v>3</v>
      </c>
    </row>
    <row r="4074" spans="7:11">
      <c r="G4074" s="106">
        <v>42004</v>
      </c>
      <c r="H4074" s="90" t="s">
        <v>2055</v>
      </c>
      <c r="I4074" s="90" t="s">
        <v>2043</v>
      </c>
      <c r="J4074" s="90">
        <v>0</v>
      </c>
      <c r="K4074" s="90">
        <v>2</v>
      </c>
    </row>
    <row r="4075" spans="7:11">
      <c r="G4075" s="106">
        <v>41959</v>
      </c>
      <c r="H4075" s="90" t="s">
        <v>2103</v>
      </c>
      <c r="I4075" s="90" t="s">
        <v>2027</v>
      </c>
      <c r="J4075" s="90">
        <v>0.01</v>
      </c>
      <c r="K4075" s="90">
        <v>4</v>
      </c>
    </row>
    <row r="4076" spans="7:11">
      <c r="G4076" s="106">
        <v>41331</v>
      </c>
      <c r="H4076" s="90" t="s">
        <v>2082</v>
      </c>
      <c r="I4076" s="90" t="s">
        <v>2028</v>
      </c>
      <c r="J4076" s="90">
        <v>2.5000000000000001E-2</v>
      </c>
      <c r="K4076" s="90">
        <v>2</v>
      </c>
    </row>
    <row r="4077" spans="7:11">
      <c r="G4077" s="106">
        <v>41592</v>
      </c>
      <c r="H4077" s="90" t="s">
        <v>2082</v>
      </c>
      <c r="I4077" s="90" t="s">
        <v>2019</v>
      </c>
      <c r="J4077" s="90">
        <v>0</v>
      </c>
      <c r="K4077" s="90">
        <v>3</v>
      </c>
    </row>
    <row r="4078" spans="7:11">
      <c r="G4078" s="106">
        <v>41717</v>
      </c>
      <c r="H4078" s="90" t="s">
        <v>2052</v>
      </c>
      <c r="I4078" s="90" t="s">
        <v>2027</v>
      </c>
      <c r="J4078" s="90">
        <v>0</v>
      </c>
      <c r="K4078" s="90">
        <v>2</v>
      </c>
    </row>
    <row r="4079" spans="7:11">
      <c r="G4079" s="106">
        <v>41980</v>
      </c>
      <c r="H4079" s="90" t="s">
        <v>2033</v>
      </c>
      <c r="I4079" s="90" t="s">
        <v>2027</v>
      </c>
      <c r="J4079" s="90">
        <v>0</v>
      </c>
      <c r="K4079" s="90">
        <v>2</v>
      </c>
    </row>
    <row r="4080" spans="7:11">
      <c r="G4080" s="106">
        <v>41988</v>
      </c>
      <c r="H4080" s="90" t="s">
        <v>2052</v>
      </c>
      <c r="I4080" s="90" t="s">
        <v>2024</v>
      </c>
      <c r="J4080" s="90">
        <v>0.02</v>
      </c>
      <c r="K4080" s="90">
        <v>3</v>
      </c>
    </row>
    <row r="4081" spans="7:11">
      <c r="G4081" s="106">
        <v>41529</v>
      </c>
      <c r="H4081" s="90" t="s">
        <v>2080</v>
      </c>
      <c r="I4081" s="90" t="s">
        <v>2028</v>
      </c>
      <c r="J4081" s="90">
        <v>0</v>
      </c>
      <c r="K4081" s="90">
        <v>3</v>
      </c>
    </row>
    <row r="4082" spans="7:11">
      <c r="G4082" s="106">
        <v>41588</v>
      </c>
      <c r="H4082" s="90" t="s">
        <v>2029</v>
      </c>
      <c r="I4082" s="90" t="s">
        <v>2034</v>
      </c>
      <c r="J4082" s="90">
        <v>0</v>
      </c>
      <c r="K4082" s="90">
        <v>2</v>
      </c>
    </row>
    <row r="4083" spans="7:11">
      <c r="G4083" s="106">
        <v>42001</v>
      </c>
      <c r="H4083" s="90" t="s">
        <v>2080</v>
      </c>
      <c r="I4083" s="90" t="s">
        <v>2019</v>
      </c>
      <c r="J4083" s="90">
        <v>0</v>
      </c>
      <c r="K4083" s="90">
        <v>3</v>
      </c>
    </row>
    <row r="4084" spans="7:11">
      <c r="G4084" s="106">
        <v>41980</v>
      </c>
      <c r="H4084" s="90" t="s">
        <v>2087</v>
      </c>
      <c r="I4084" s="90" t="s">
        <v>2019</v>
      </c>
      <c r="J4084" s="90">
        <v>0</v>
      </c>
      <c r="K4084" s="90">
        <v>4</v>
      </c>
    </row>
    <row r="4085" spans="7:11">
      <c r="G4085" s="106">
        <v>41945</v>
      </c>
      <c r="H4085" s="90" t="s">
        <v>2101</v>
      </c>
      <c r="I4085" s="90" t="s">
        <v>2023</v>
      </c>
      <c r="J4085" s="90">
        <v>0</v>
      </c>
      <c r="K4085" s="90">
        <v>3</v>
      </c>
    </row>
    <row r="4086" spans="7:11">
      <c r="G4086" s="106">
        <v>41592</v>
      </c>
      <c r="H4086" s="90" t="s">
        <v>2063</v>
      </c>
      <c r="I4086" s="90" t="s">
        <v>2031</v>
      </c>
      <c r="J4086" s="90">
        <v>0.03</v>
      </c>
      <c r="K4086" s="90">
        <v>2</v>
      </c>
    </row>
    <row r="4087" spans="7:11">
      <c r="G4087" s="106">
        <v>41349</v>
      </c>
      <c r="H4087" s="90" t="s">
        <v>2094</v>
      </c>
      <c r="I4087" s="90" t="s">
        <v>2024</v>
      </c>
      <c r="J4087" s="90">
        <v>2.5000000000000001E-2</v>
      </c>
      <c r="K4087" s="90">
        <v>1</v>
      </c>
    </row>
    <row r="4088" spans="7:11">
      <c r="G4088" s="106">
        <v>41304</v>
      </c>
      <c r="H4088" s="90" t="s">
        <v>2081</v>
      </c>
      <c r="I4088" s="90" t="s">
        <v>2024</v>
      </c>
      <c r="J4088" s="90">
        <v>0.02</v>
      </c>
      <c r="K4088" s="90">
        <v>1</v>
      </c>
    </row>
    <row r="4089" spans="7:11">
      <c r="G4089" s="106">
        <v>41805</v>
      </c>
      <c r="H4089" s="90" t="s">
        <v>2077</v>
      </c>
      <c r="I4089" s="90" t="s">
        <v>2028</v>
      </c>
      <c r="J4089" s="90">
        <v>0</v>
      </c>
      <c r="K4089" s="90">
        <v>2</v>
      </c>
    </row>
    <row r="4090" spans="7:11">
      <c r="G4090" s="106">
        <v>41876</v>
      </c>
      <c r="H4090" s="90" t="s">
        <v>2069</v>
      </c>
      <c r="I4090" s="90" t="s">
        <v>2046</v>
      </c>
      <c r="J4090" s="90">
        <v>0.01</v>
      </c>
      <c r="K4090" s="90">
        <v>3</v>
      </c>
    </row>
    <row r="4091" spans="7:11">
      <c r="G4091" s="106">
        <v>41578</v>
      </c>
      <c r="H4091" s="90" t="s">
        <v>2062</v>
      </c>
      <c r="I4091" s="90" t="s">
        <v>2019</v>
      </c>
      <c r="J4091" s="90">
        <v>0</v>
      </c>
      <c r="K4091" s="90">
        <v>1</v>
      </c>
    </row>
    <row r="4092" spans="7:11">
      <c r="G4092" s="106">
        <v>41980</v>
      </c>
      <c r="H4092" s="90" t="s">
        <v>2082</v>
      </c>
      <c r="I4092" s="90" t="s">
        <v>2028</v>
      </c>
      <c r="J4092" s="90">
        <v>0.03</v>
      </c>
      <c r="K4092" s="90">
        <v>3</v>
      </c>
    </row>
    <row r="4093" spans="7:11">
      <c r="G4093" s="106">
        <v>41353</v>
      </c>
      <c r="H4093" s="90" t="s">
        <v>2049</v>
      </c>
      <c r="I4093" s="90" t="s">
        <v>2019</v>
      </c>
      <c r="J4093" s="90">
        <v>0.01</v>
      </c>
      <c r="K4093" s="90">
        <v>2</v>
      </c>
    </row>
    <row r="4094" spans="7:11">
      <c r="G4094" s="106">
        <v>41989</v>
      </c>
      <c r="H4094" s="90" t="s">
        <v>2072</v>
      </c>
      <c r="I4094" s="90" t="s">
        <v>2034</v>
      </c>
      <c r="J4094" s="90">
        <v>0.03</v>
      </c>
      <c r="K4094" s="90">
        <v>1</v>
      </c>
    </row>
    <row r="4095" spans="7:11">
      <c r="G4095" s="106">
        <v>41592</v>
      </c>
      <c r="H4095" s="90" t="s">
        <v>2036</v>
      </c>
      <c r="I4095" s="90" t="s">
        <v>2034</v>
      </c>
      <c r="J4095" s="90">
        <v>2.5000000000000001E-2</v>
      </c>
      <c r="K4095" s="90">
        <v>1</v>
      </c>
    </row>
    <row r="4096" spans="7:11">
      <c r="G4096" s="106">
        <v>41635</v>
      </c>
      <c r="H4096" s="90" t="s">
        <v>2062</v>
      </c>
      <c r="I4096" s="90" t="s">
        <v>2028</v>
      </c>
      <c r="J4096" s="90">
        <v>2.5000000000000001E-2</v>
      </c>
      <c r="K4096" s="90">
        <v>3</v>
      </c>
    </row>
    <row r="4097" spans="7:11">
      <c r="G4097" s="106">
        <v>41753</v>
      </c>
      <c r="H4097" s="90" t="s">
        <v>2054</v>
      </c>
      <c r="I4097" s="90" t="s">
        <v>2031</v>
      </c>
      <c r="J4097" s="90">
        <v>2.5000000000000001E-2</v>
      </c>
      <c r="K4097" s="90">
        <v>24</v>
      </c>
    </row>
    <row r="4098" spans="7:11">
      <c r="G4098" s="106">
        <v>41955</v>
      </c>
      <c r="H4098" s="90" t="s">
        <v>2055</v>
      </c>
      <c r="I4098" s="90" t="s">
        <v>2024</v>
      </c>
      <c r="J4098" s="90">
        <v>0</v>
      </c>
      <c r="K4098" s="90">
        <v>3</v>
      </c>
    </row>
    <row r="4099" spans="7:11">
      <c r="G4099" s="106">
        <v>41341</v>
      </c>
      <c r="H4099" s="90" t="s">
        <v>2076</v>
      </c>
      <c r="I4099" s="90" t="s">
        <v>2024</v>
      </c>
      <c r="J4099" s="90">
        <v>2.5000000000000001E-2</v>
      </c>
      <c r="K4099" s="90">
        <v>2</v>
      </c>
    </row>
    <row r="4100" spans="7:11">
      <c r="G4100" s="106">
        <v>41991</v>
      </c>
      <c r="H4100" s="90" t="s">
        <v>2074</v>
      </c>
      <c r="I4100" s="90" t="s">
        <v>2046</v>
      </c>
      <c r="J4100" s="90">
        <v>0</v>
      </c>
      <c r="K4100" s="90">
        <v>4</v>
      </c>
    </row>
    <row r="4101" spans="7:11">
      <c r="G4101" s="106">
        <v>41960</v>
      </c>
      <c r="H4101" s="90" t="s">
        <v>2068</v>
      </c>
      <c r="I4101" s="90" t="s">
        <v>2034</v>
      </c>
      <c r="J4101" s="90">
        <v>2.5000000000000001E-2</v>
      </c>
      <c r="K4101" s="90">
        <v>2</v>
      </c>
    </row>
    <row r="4102" spans="7:11">
      <c r="G4102" s="106">
        <v>41616</v>
      </c>
      <c r="H4102" s="90" t="s">
        <v>2052</v>
      </c>
      <c r="I4102" s="90" t="s">
        <v>2028</v>
      </c>
      <c r="J4102" s="90">
        <v>2.5000000000000001E-2</v>
      </c>
      <c r="K4102" s="90">
        <v>2</v>
      </c>
    </row>
    <row r="4103" spans="7:11">
      <c r="G4103" s="106">
        <v>41967</v>
      </c>
      <c r="H4103" s="90" t="s">
        <v>2086</v>
      </c>
      <c r="I4103" s="90" t="s">
        <v>2043</v>
      </c>
      <c r="J4103" s="90">
        <v>0</v>
      </c>
      <c r="K4103" s="90">
        <v>1</v>
      </c>
    </row>
    <row r="4104" spans="7:11">
      <c r="G4104" s="106">
        <v>41714</v>
      </c>
      <c r="H4104" s="90" t="s">
        <v>2054</v>
      </c>
      <c r="I4104" s="90" t="s">
        <v>2043</v>
      </c>
      <c r="J4104" s="90">
        <v>0.01</v>
      </c>
      <c r="K4104" s="90">
        <v>2</v>
      </c>
    </row>
    <row r="4105" spans="7:11">
      <c r="G4105" s="106">
        <v>41996</v>
      </c>
      <c r="H4105" s="90" t="s">
        <v>2090</v>
      </c>
      <c r="I4105" s="90" t="s">
        <v>2043</v>
      </c>
      <c r="J4105" s="90">
        <v>0.02</v>
      </c>
      <c r="K4105" s="90">
        <v>12</v>
      </c>
    </row>
    <row r="4106" spans="7:11">
      <c r="G4106" s="106">
        <v>41950</v>
      </c>
      <c r="H4106" s="90" t="s">
        <v>2025</v>
      </c>
      <c r="I4106" s="90" t="s">
        <v>2050</v>
      </c>
      <c r="J4106" s="90">
        <v>1.4999999999999999E-2</v>
      </c>
      <c r="K4106" s="90">
        <v>1</v>
      </c>
    </row>
    <row r="4107" spans="7:11">
      <c r="G4107" s="106">
        <v>41586</v>
      </c>
      <c r="H4107" s="90" t="s">
        <v>2053</v>
      </c>
      <c r="I4107" s="90" t="s">
        <v>2034</v>
      </c>
      <c r="J4107" s="90">
        <v>0</v>
      </c>
      <c r="K4107" s="90">
        <v>3</v>
      </c>
    </row>
    <row r="4108" spans="7:11">
      <c r="G4108" s="106">
        <v>41944</v>
      </c>
      <c r="H4108" s="90" t="s">
        <v>2064</v>
      </c>
      <c r="I4108" s="90" t="s">
        <v>2027</v>
      </c>
      <c r="J4108" s="90">
        <v>0</v>
      </c>
      <c r="K4108" s="90">
        <v>2</v>
      </c>
    </row>
    <row r="4109" spans="7:11">
      <c r="G4109" s="106">
        <v>41714</v>
      </c>
      <c r="H4109" s="90" t="s">
        <v>2079</v>
      </c>
      <c r="I4109" s="90" t="s">
        <v>2043</v>
      </c>
      <c r="J4109" s="90">
        <v>0</v>
      </c>
      <c r="K4109" s="90">
        <v>2</v>
      </c>
    </row>
    <row r="4110" spans="7:11">
      <c r="G4110" s="106">
        <v>41981</v>
      </c>
      <c r="H4110" s="90" t="s">
        <v>2088</v>
      </c>
      <c r="I4110" s="90" t="s">
        <v>2043</v>
      </c>
      <c r="J4110" s="90">
        <v>1.4999999999999999E-2</v>
      </c>
      <c r="K4110" s="90">
        <v>2</v>
      </c>
    </row>
    <row r="4111" spans="7:11">
      <c r="G4111" s="106">
        <v>41921</v>
      </c>
      <c r="H4111" s="90" t="s">
        <v>2067</v>
      </c>
      <c r="I4111" s="90" t="s">
        <v>2027</v>
      </c>
      <c r="J4111" s="90">
        <v>1.4999999999999999E-2</v>
      </c>
      <c r="K4111" s="90">
        <v>2</v>
      </c>
    </row>
    <row r="4112" spans="7:11">
      <c r="G4112" s="106">
        <v>41973</v>
      </c>
      <c r="H4112" s="90" t="s">
        <v>2080</v>
      </c>
      <c r="I4112" s="90" t="s">
        <v>2031</v>
      </c>
      <c r="J4112" s="90">
        <v>0.01</v>
      </c>
      <c r="K4112" s="90">
        <v>3</v>
      </c>
    </row>
    <row r="4113" spans="7:11">
      <c r="G4113" s="106">
        <v>41975</v>
      </c>
      <c r="H4113" s="90" t="s">
        <v>2039</v>
      </c>
      <c r="I4113" s="90" t="s">
        <v>2046</v>
      </c>
      <c r="J4113" s="90">
        <v>0.02</v>
      </c>
      <c r="K4113" s="90">
        <v>2</v>
      </c>
    </row>
    <row r="4114" spans="7:11">
      <c r="G4114" s="106">
        <v>41957</v>
      </c>
      <c r="H4114" s="90" t="s">
        <v>2033</v>
      </c>
      <c r="I4114" s="90" t="s">
        <v>2043</v>
      </c>
      <c r="J4114" s="90">
        <v>0.01</v>
      </c>
      <c r="K4114" s="90">
        <v>2</v>
      </c>
    </row>
    <row r="4115" spans="7:11">
      <c r="G4115" s="106">
        <v>41987</v>
      </c>
      <c r="H4115" s="90" t="s">
        <v>2025</v>
      </c>
      <c r="I4115" s="90" t="s">
        <v>2040</v>
      </c>
      <c r="J4115" s="90">
        <v>1.4999999999999999E-2</v>
      </c>
      <c r="K4115" s="90">
        <v>4</v>
      </c>
    </row>
    <row r="4116" spans="7:11">
      <c r="G4116" s="106">
        <v>41970</v>
      </c>
      <c r="H4116" s="90" t="s">
        <v>2090</v>
      </c>
      <c r="I4116" s="90" t="s">
        <v>2024</v>
      </c>
      <c r="J4116" s="90">
        <v>0</v>
      </c>
      <c r="K4116" s="90">
        <v>2</v>
      </c>
    </row>
    <row r="4117" spans="7:11">
      <c r="G4117" s="106">
        <v>41849</v>
      </c>
      <c r="H4117" s="90" t="s">
        <v>2082</v>
      </c>
      <c r="I4117" s="90" t="s">
        <v>2040</v>
      </c>
      <c r="J4117" s="90">
        <v>0</v>
      </c>
      <c r="K4117" s="90">
        <v>2</v>
      </c>
    </row>
    <row r="4118" spans="7:11">
      <c r="G4118" s="106">
        <v>41964</v>
      </c>
      <c r="H4118" s="90" t="s">
        <v>2055</v>
      </c>
      <c r="I4118" s="90" t="s">
        <v>2034</v>
      </c>
      <c r="J4118" s="90">
        <v>0</v>
      </c>
      <c r="K4118" s="90">
        <v>2</v>
      </c>
    </row>
    <row r="4119" spans="7:11">
      <c r="G4119" s="106">
        <v>41618</v>
      </c>
      <c r="H4119" s="90" t="s">
        <v>2035</v>
      </c>
      <c r="I4119" s="90" t="s">
        <v>2027</v>
      </c>
      <c r="J4119" s="90">
        <v>0</v>
      </c>
      <c r="K4119" s="90">
        <v>3</v>
      </c>
    </row>
    <row r="4120" spans="7:11">
      <c r="G4120" s="106">
        <v>41582</v>
      </c>
      <c r="H4120" s="90" t="s">
        <v>2087</v>
      </c>
      <c r="I4120" s="90" t="s">
        <v>2024</v>
      </c>
      <c r="J4120" s="90">
        <v>0.01</v>
      </c>
      <c r="K4120" s="90">
        <v>2</v>
      </c>
    </row>
    <row r="4121" spans="7:11">
      <c r="G4121" s="106">
        <v>41990</v>
      </c>
      <c r="H4121" s="90" t="s">
        <v>2063</v>
      </c>
      <c r="I4121" s="90" t="s">
        <v>2034</v>
      </c>
      <c r="J4121" s="90">
        <v>0</v>
      </c>
      <c r="K4121" s="90">
        <v>1</v>
      </c>
    </row>
    <row r="4122" spans="7:11">
      <c r="G4122" s="106">
        <v>41985</v>
      </c>
      <c r="H4122" s="90" t="s">
        <v>2062</v>
      </c>
      <c r="I4122" s="90" t="s">
        <v>2034</v>
      </c>
      <c r="J4122" s="90">
        <v>2.5000000000000001E-2</v>
      </c>
      <c r="K4122" s="90">
        <v>2</v>
      </c>
    </row>
    <row r="4123" spans="7:11">
      <c r="G4123" s="106">
        <v>41945</v>
      </c>
      <c r="H4123" s="90" t="s">
        <v>2062</v>
      </c>
      <c r="I4123" s="90" t="s">
        <v>2046</v>
      </c>
      <c r="J4123" s="90">
        <v>0</v>
      </c>
      <c r="K4123" s="90">
        <v>3</v>
      </c>
    </row>
    <row r="4124" spans="7:11">
      <c r="G4124" s="106">
        <v>41943</v>
      </c>
      <c r="H4124" s="90" t="s">
        <v>2067</v>
      </c>
      <c r="I4124" s="90" t="s">
        <v>2028</v>
      </c>
      <c r="J4124" s="90">
        <v>0</v>
      </c>
      <c r="K4124" s="90">
        <v>2</v>
      </c>
    </row>
    <row r="4125" spans="7:11">
      <c r="G4125" s="106">
        <v>41607</v>
      </c>
      <c r="H4125" s="90" t="s">
        <v>2035</v>
      </c>
      <c r="I4125" s="90" t="s">
        <v>2028</v>
      </c>
      <c r="J4125" s="90">
        <v>0</v>
      </c>
      <c r="K4125" s="90">
        <v>2</v>
      </c>
    </row>
    <row r="4126" spans="7:11">
      <c r="G4126" s="106">
        <v>41588</v>
      </c>
      <c r="H4126" s="90" t="s">
        <v>2094</v>
      </c>
      <c r="I4126" s="90" t="s">
        <v>2028</v>
      </c>
      <c r="J4126" s="90">
        <v>0</v>
      </c>
      <c r="K4126" s="90">
        <v>13</v>
      </c>
    </row>
    <row r="4127" spans="7:11">
      <c r="G4127" s="106">
        <v>41598</v>
      </c>
      <c r="H4127" s="90" t="s">
        <v>2048</v>
      </c>
      <c r="I4127" s="90" t="s">
        <v>2024</v>
      </c>
      <c r="J4127" s="90">
        <v>0</v>
      </c>
      <c r="K4127" s="90">
        <v>9</v>
      </c>
    </row>
    <row r="4128" spans="7:11">
      <c r="G4128" s="106">
        <v>41286</v>
      </c>
      <c r="H4128" s="90" t="s">
        <v>2026</v>
      </c>
      <c r="I4128" s="90" t="s">
        <v>2050</v>
      </c>
      <c r="J4128" s="90">
        <v>0</v>
      </c>
      <c r="K4128" s="90">
        <v>1</v>
      </c>
    </row>
    <row r="4129" spans="7:11">
      <c r="G4129" s="106">
        <v>41781</v>
      </c>
      <c r="H4129" s="90" t="s">
        <v>2067</v>
      </c>
      <c r="I4129" s="90" t="s">
        <v>2046</v>
      </c>
      <c r="J4129" s="90">
        <v>0</v>
      </c>
      <c r="K4129" s="90">
        <v>1</v>
      </c>
    </row>
    <row r="4130" spans="7:11">
      <c r="G4130" s="106">
        <v>41457</v>
      </c>
      <c r="H4130" s="90" t="s">
        <v>2047</v>
      </c>
      <c r="I4130" s="90" t="s">
        <v>2027</v>
      </c>
      <c r="J4130" s="90">
        <v>0</v>
      </c>
      <c r="K4130" s="90">
        <v>1</v>
      </c>
    </row>
    <row r="4131" spans="7:11">
      <c r="G4131" s="106">
        <v>41617</v>
      </c>
      <c r="H4131" s="90" t="s">
        <v>2022</v>
      </c>
      <c r="I4131" s="90" t="s">
        <v>2028</v>
      </c>
      <c r="J4131" s="90">
        <v>0</v>
      </c>
      <c r="K4131" s="90">
        <v>2</v>
      </c>
    </row>
    <row r="4132" spans="7:11">
      <c r="G4132" s="106">
        <v>41955</v>
      </c>
      <c r="H4132" s="90" t="s">
        <v>2093</v>
      </c>
      <c r="I4132" s="90" t="s">
        <v>2034</v>
      </c>
      <c r="J4132" s="90">
        <v>1.4999999999999999E-2</v>
      </c>
      <c r="K4132" s="90">
        <v>4</v>
      </c>
    </row>
    <row r="4133" spans="7:11">
      <c r="G4133" s="106">
        <v>41969</v>
      </c>
      <c r="H4133" s="90" t="s">
        <v>2087</v>
      </c>
      <c r="I4133" s="90" t="s">
        <v>2028</v>
      </c>
      <c r="J4133" s="90">
        <v>0</v>
      </c>
      <c r="K4133" s="90">
        <v>2</v>
      </c>
    </row>
    <row r="4134" spans="7:11">
      <c r="G4134" s="106">
        <v>41738</v>
      </c>
      <c r="H4134" s="90" t="s">
        <v>2064</v>
      </c>
      <c r="I4134" s="90" t="s">
        <v>2034</v>
      </c>
      <c r="J4134" s="90">
        <v>0</v>
      </c>
      <c r="K4134" s="90">
        <v>2</v>
      </c>
    </row>
    <row r="4135" spans="7:11">
      <c r="G4135" s="106">
        <v>41694</v>
      </c>
      <c r="H4135" s="90" t="s">
        <v>2078</v>
      </c>
      <c r="I4135" s="90" t="s">
        <v>2023</v>
      </c>
      <c r="J4135" s="90">
        <v>1.4999999999999999E-2</v>
      </c>
      <c r="K4135" s="90">
        <v>2</v>
      </c>
    </row>
    <row r="4136" spans="7:11">
      <c r="G4136" s="106">
        <v>41900</v>
      </c>
      <c r="H4136" s="90" t="s">
        <v>2026</v>
      </c>
      <c r="I4136" s="90" t="s">
        <v>2027</v>
      </c>
      <c r="J4136" s="90">
        <v>0.02</v>
      </c>
      <c r="K4136" s="90">
        <v>2</v>
      </c>
    </row>
    <row r="4137" spans="7:11">
      <c r="G4137" s="106">
        <v>41794</v>
      </c>
      <c r="H4137" s="90" t="s">
        <v>2053</v>
      </c>
      <c r="I4137" s="90" t="s">
        <v>2034</v>
      </c>
      <c r="J4137" s="90">
        <v>0.02</v>
      </c>
      <c r="K4137" s="90">
        <v>2</v>
      </c>
    </row>
    <row r="4138" spans="7:11">
      <c r="G4138" s="106">
        <v>41599</v>
      </c>
      <c r="H4138" s="90" t="s">
        <v>2089</v>
      </c>
      <c r="I4138" s="90" t="s">
        <v>2024</v>
      </c>
      <c r="J4138" s="90">
        <v>0</v>
      </c>
      <c r="K4138" s="90">
        <v>1</v>
      </c>
    </row>
    <row r="4139" spans="7:11">
      <c r="G4139" s="106">
        <v>41948</v>
      </c>
      <c r="H4139" s="90" t="s">
        <v>2048</v>
      </c>
      <c r="I4139" s="90" t="s">
        <v>2024</v>
      </c>
      <c r="J4139" s="90">
        <v>0</v>
      </c>
      <c r="K4139" s="90">
        <v>2</v>
      </c>
    </row>
    <row r="4140" spans="7:11">
      <c r="G4140" s="106">
        <v>41588</v>
      </c>
      <c r="H4140" s="90" t="s">
        <v>2054</v>
      </c>
      <c r="I4140" s="90" t="s">
        <v>2024</v>
      </c>
      <c r="J4140" s="90">
        <v>0</v>
      </c>
      <c r="K4140" s="90">
        <v>1</v>
      </c>
    </row>
    <row r="4141" spans="7:11">
      <c r="G4141" s="106">
        <v>41994</v>
      </c>
      <c r="H4141" s="90" t="s">
        <v>2039</v>
      </c>
      <c r="I4141" s="90" t="s">
        <v>2027</v>
      </c>
      <c r="J4141" s="90">
        <v>0.02</v>
      </c>
      <c r="K4141" s="90">
        <v>3</v>
      </c>
    </row>
    <row r="4142" spans="7:11">
      <c r="G4142" s="106">
        <v>41771</v>
      </c>
      <c r="H4142" s="90" t="s">
        <v>2041</v>
      </c>
      <c r="I4142" s="90" t="s">
        <v>2028</v>
      </c>
      <c r="J4142" s="90">
        <v>0</v>
      </c>
      <c r="K4142" s="90">
        <v>3</v>
      </c>
    </row>
    <row r="4143" spans="7:11">
      <c r="G4143" s="106">
        <v>41607</v>
      </c>
      <c r="H4143" s="90" t="s">
        <v>2061</v>
      </c>
      <c r="I4143" s="90" t="s">
        <v>2028</v>
      </c>
      <c r="J4143" s="90">
        <v>0</v>
      </c>
      <c r="K4143" s="90">
        <v>2</v>
      </c>
    </row>
    <row r="4144" spans="7:11">
      <c r="G4144" s="106">
        <v>41953</v>
      </c>
      <c r="H4144" s="90" t="s">
        <v>2051</v>
      </c>
      <c r="I4144" s="90" t="s">
        <v>2034</v>
      </c>
      <c r="J4144" s="90">
        <v>1.4999999999999999E-2</v>
      </c>
      <c r="K4144" s="90">
        <v>3</v>
      </c>
    </row>
    <row r="4145" spans="7:11">
      <c r="G4145" s="106">
        <v>41978</v>
      </c>
      <c r="H4145" s="90" t="s">
        <v>2051</v>
      </c>
      <c r="I4145" s="90" t="s">
        <v>2040</v>
      </c>
      <c r="J4145" s="90">
        <v>0</v>
      </c>
      <c r="K4145" s="90">
        <v>1</v>
      </c>
    </row>
    <row r="4146" spans="7:11">
      <c r="G4146" s="106">
        <v>42003</v>
      </c>
      <c r="H4146" s="90" t="s">
        <v>2052</v>
      </c>
      <c r="I4146" s="90" t="s">
        <v>2040</v>
      </c>
      <c r="J4146" s="90">
        <v>0.01</v>
      </c>
      <c r="K4146" s="90">
        <v>2</v>
      </c>
    </row>
    <row r="4147" spans="7:11">
      <c r="G4147" s="106">
        <v>41764</v>
      </c>
      <c r="H4147" s="90" t="s">
        <v>2076</v>
      </c>
      <c r="I4147" s="90" t="s">
        <v>2023</v>
      </c>
      <c r="J4147" s="90">
        <v>1.4999999999999999E-2</v>
      </c>
      <c r="K4147" s="90">
        <v>3</v>
      </c>
    </row>
    <row r="4148" spans="7:11">
      <c r="G4148" s="106">
        <v>41602</v>
      </c>
      <c r="H4148" s="90" t="s">
        <v>2093</v>
      </c>
      <c r="I4148" s="90" t="s">
        <v>2023</v>
      </c>
      <c r="J4148" s="90">
        <v>1.4999999999999999E-2</v>
      </c>
      <c r="K4148" s="90">
        <v>13</v>
      </c>
    </row>
    <row r="4149" spans="7:11">
      <c r="G4149" s="106">
        <v>41903</v>
      </c>
      <c r="H4149" s="90" t="s">
        <v>2074</v>
      </c>
      <c r="I4149" s="90" t="s">
        <v>2034</v>
      </c>
      <c r="J4149" s="90">
        <v>0.02</v>
      </c>
      <c r="K4149" s="90">
        <v>1</v>
      </c>
    </row>
    <row r="4150" spans="7:11">
      <c r="G4150" s="106">
        <v>42002</v>
      </c>
      <c r="H4150" s="90" t="s">
        <v>2060</v>
      </c>
      <c r="I4150" s="90" t="s">
        <v>2050</v>
      </c>
      <c r="J4150" s="90">
        <v>2.5000000000000001E-2</v>
      </c>
      <c r="K4150" s="90">
        <v>2</v>
      </c>
    </row>
    <row r="4151" spans="7:11">
      <c r="G4151" s="106">
        <v>41955</v>
      </c>
      <c r="H4151" s="90" t="s">
        <v>2085</v>
      </c>
      <c r="I4151" s="90" t="s">
        <v>2040</v>
      </c>
      <c r="J4151" s="90">
        <v>0.03</v>
      </c>
      <c r="K4151" s="90">
        <v>3</v>
      </c>
    </row>
    <row r="4152" spans="7:11">
      <c r="G4152" s="106">
        <v>41602</v>
      </c>
      <c r="H4152" s="90" t="s">
        <v>2085</v>
      </c>
      <c r="I4152" s="90" t="s">
        <v>2046</v>
      </c>
      <c r="J4152" s="90">
        <v>0</v>
      </c>
      <c r="K4152" s="90">
        <v>3</v>
      </c>
    </row>
    <row r="4153" spans="7:11">
      <c r="G4153" s="106">
        <v>41909</v>
      </c>
      <c r="H4153" s="90" t="s">
        <v>2090</v>
      </c>
      <c r="I4153" s="90" t="s">
        <v>2034</v>
      </c>
      <c r="J4153" s="90">
        <v>0</v>
      </c>
      <c r="K4153" s="90">
        <v>4</v>
      </c>
    </row>
    <row r="4154" spans="7:11">
      <c r="G4154" s="106">
        <v>41312</v>
      </c>
      <c r="H4154" s="90" t="s">
        <v>2029</v>
      </c>
      <c r="I4154" s="90" t="s">
        <v>2034</v>
      </c>
      <c r="J4154" s="90">
        <v>0</v>
      </c>
      <c r="K4154" s="90">
        <v>1</v>
      </c>
    </row>
    <row r="4155" spans="7:11">
      <c r="G4155" s="106">
        <v>41635</v>
      </c>
      <c r="H4155" s="90" t="s">
        <v>2063</v>
      </c>
      <c r="I4155" s="90" t="s">
        <v>2040</v>
      </c>
      <c r="J4155" s="90">
        <v>0</v>
      </c>
      <c r="K4155" s="90">
        <v>2</v>
      </c>
    </row>
    <row r="4156" spans="7:11">
      <c r="G4156" s="106">
        <v>41450</v>
      </c>
      <c r="H4156" s="90" t="s">
        <v>2087</v>
      </c>
      <c r="I4156" s="90" t="s">
        <v>2046</v>
      </c>
      <c r="J4156" s="90">
        <v>2.5000000000000001E-2</v>
      </c>
      <c r="K4156" s="90">
        <v>2</v>
      </c>
    </row>
    <row r="4157" spans="7:11">
      <c r="G4157" s="106">
        <v>41626</v>
      </c>
      <c r="H4157" s="90" t="s">
        <v>2081</v>
      </c>
      <c r="I4157" s="90" t="s">
        <v>2034</v>
      </c>
      <c r="J4157" s="90">
        <v>0</v>
      </c>
      <c r="K4157" s="90">
        <v>2</v>
      </c>
    </row>
    <row r="4158" spans="7:11">
      <c r="G4158" s="106">
        <v>41604</v>
      </c>
      <c r="H4158" s="90" t="s">
        <v>2054</v>
      </c>
      <c r="I4158" s="90" t="s">
        <v>2024</v>
      </c>
      <c r="J4158" s="90">
        <v>0</v>
      </c>
      <c r="K4158" s="90">
        <v>3</v>
      </c>
    </row>
    <row r="4159" spans="7:11">
      <c r="G4159" s="106">
        <v>41561</v>
      </c>
      <c r="H4159" s="90" t="s">
        <v>2056</v>
      </c>
      <c r="I4159" s="90" t="s">
        <v>2040</v>
      </c>
      <c r="J4159" s="90">
        <v>1.4999999999999999E-2</v>
      </c>
      <c r="K4159" s="90">
        <v>2</v>
      </c>
    </row>
    <row r="4160" spans="7:11">
      <c r="G4160" s="106">
        <v>41992</v>
      </c>
      <c r="H4160" s="90" t="s">
        <v>2102</v>
      </c>
      <c r="I4160" s="90" t="s">
        <v>2046</v>
      </c>
      <c r="J4160" s="90">
        <v>2.5000000000000001E-2</v>
      </c>
      <c r="K4160" s="90">
        <v>3</v>
      </c>
    </row>
    <row r="4161" spans="7:11">
      <c r="G4161" s="106">
        <v>41893</v>
      </c>
      <c r="H4161" s="90" t="s">
        <v>2058</v>
      </c>
      <c r="I4161" s="90" t="s">
        <v>2027</v>
      </c>
      <c r="J4161" s="90">
        <v>0</v>
      </c>
      <c r="K4161" s="90">
        <v>3</v>
      </c>
    </row>
    <row r="4162" spans="7:11">
      <c r="G4162" s="106">
        <v>42000</v>
      </c>
      <c r="H4162" s="90" t="s">
        <v>2067</v>
      </c>
      <c r="I4162" s="90" t="s">
        <v>2024</v>
      </c>
      <c r="J4162" s="90">
        <v>0</v>
      </c>
      <c r="K4162" s="90">
        <v>2</v>
      </c>
    </row>
    <row r="4163" spans="7:11">
      <c r="G4163" s="106">
        <v>41847</v>
      </c>
      <c r="H4163" s="90" t="s">
        <v>2022</v>
      </c>
      <c r="I4163" s="90" t="s">
        <v>2024</v>
      </c>
      <c r="J4163" s="90">
        <v>0.01</v>
      </c>
      <c r="K4163" s="90">
        <v>1</v>
      </c>
    </row>
    <row r="4164" spans="7:11">
      <c r="G4164" s="106">
        <v>41310</v>
      </c>
      <c r="H4164" s="90" t="s">
        <v>2041</v>
      </c>
      <c r="I4164" s="90" t="s">
        <v>2019</v>
      </c>
      <c r="J4164" s="90">
        <v>0.02</v>
      </c>
      <c r="K4164" s="90">
        <v>2</v>
      </c>
    </row>
    <row r="4165" spans="7:11">
      <c r="G4165" s="106">
        <v>41434</v>
      </c>
      <c r="H4165" s="90" t="s">
        <v>2073</v>
      </c>
      <c r="I4165" s="90" t="s">
        <v>2024</v>
      </c>
      <c r="J4165" s="90">
        <v>2.5000000000000001E-2</v>
      </c>
      <c r="K4165" s="90">
        <v>3</v>
      </c>
    </row>
    <row r="4166" spans="7:11">
      <c r="G4166" s="106">
        <v>42000</v>
      </c>
      <c r="H4166" s="90" t="s">
        <v>2074</v>
      </c>
      <c r="I4166" s="90" t="s">
        <v>2031</v>
      </c>
      <c r="J4166" s="90">
        <v>0</v>
      </c>
      <c r="K4166" s="90">
        <v>3</v>
      </c>
    </row>
    <row r="4167" spans="7:11">
      <c r="G4167" s="106">
        <v>41929</v>
      </c>
      <c r="H4167" s="90" t="s">
        <v>2036</v>
      </c>
      <c r="I4167" s="90" t="s">
        <v>2046</v>
      </c>
      <c r="J4167" s="90">
        <v>0</v>
      </c>
      <c r="K4167" s="90">
        <v>1</v>
      </c>
    </row>
    <row r="4168" spans="7:11">
      <c r="G4168" s="106">
        <v>41611</v>
      </c>
      <c r="H4168" s="90" t="s">
        <v>2098</v>
      </c>
      <c r="I4168" s="90" t="s">
        <v>2046</v>
      </c>
      <c r="J4168" s="90">
        <v>0</v>
      </c>
      <c r="K4168" s="90">
        <v>3</v>
      </c>
    </row>
    <row r="4169" spans="7:11">
      <c r="G4169" s="106">
        <v>41627</v>
      </c>
      <c r="H4169" s="90" t="s">
        <v>2048</v>
      </c>
      <c r="I4169" s="90" t="s">
        <v>2027</v>
      </c>
      <c r="J4169" s="90">
        <v>0.02</v>
      </c>
      <c r="K4169" s="90">
        <v>2</v>
      </c>
    </row>
    <row r="4170" spans="7:11">
      <c r="G4170" s="106">
        <v>41976</v>
      </c>
      <c r="H4170" s="90" t="s">
        <v>2026</v>
      </c>
      <c r="I4170" s="90" t="s">
        <v>2043</v>
      </c>
      <c r="J4170" s="90">
        <v>0</v>
      </c>
      <c r="K4170" s="90">
        <v>4</v>
      </c>
    </row>
    <row r="4171" spans="7:11">
      <c r="G4171" s="106">
        <v>41627</v>
      </c>
      <c r="H4171" s="90" t="s">
        <v>2052</v>
      </c>
      <c r="I4171" s="90" t="s">
        <v>2046</v>
      </c>
      <c r="J4171" s="90">
        <v>0.02</v>
      </c>
      <c r="K4171" s="90">
        <v>3</v>
      </c>
    </row>
    <row r="4172" spans="7:11">
      <c r="G4172" s="106">
        <v>41350</v>
      </c>
      <c r="H4172" s="90" t="s">
        <v>2051</v>
      </c>
      <c r="I4172" s="90" t="s">
        <v>2024</v>
      </c>
      <c r="J4172" s="90">
        <v>0</v>
      </c>
      <c r="K4172" s="90">
        <v>1</v>
      </c>
    </row>
    <row r="4173" spans="7:11">
      <c r="G4173" s="106">
        <v>41895</v>
      </c>
      <c r="H4173" s="90" t="s">
        <v>2038</v>
      </c>
      <c r="I4173" s="90" t="s">
        <v>2023</v>
      </c>
      <c r="J4173" s="90">
        <v>0</v>
      </c>
      <c r="K4173" s="90">
        <v>3</v>
      </c>
    </row>
    <row r="4174" spans="7:11">
      <c r="G4174" s="106">
        <v>42003</v>
      </c>
      <c r="H4174" s="90" t="s">
        <v>2077</v>
      </c>
      <c r="I4174" s="90" t="s">
        <v>2034</v>
      </c>
      <c r="J4174" s="90">
        <v>0</v>
      </c>
      <c r="K4174" s="90">
        <v>2</v>
      </c>
    </row>
    <row r="4175" spans="7:11">
      <c r="G4175" s="106">
        <v>41589</v>
      </c>
      <c r="H4175" s="90" t="s">
        <v>2052</v>
      </c>
      <c r="I4175" s="90" t="s">
        <v>2024</v>
      </c>
      <c r="J4175" s="90">
        <v>1.4999999999999999E-2</v>
      </c>
      <c r="K4175" s="90">
        <v>1</v>
      </c>
    </row>
    <row r="4176" spans="7:11">
      <c r="G4176" s="106">
        <v>41683</v>
      </c>
      <c r="H4176" s="90" t="s">
        <v>2098</v>
      </c>
      <c r="I4176" s="90" t="s">
        <v>2028</v>
      </c>
      <c r="J4176" s="90">
        <v>0.02</v>
      </c>
      <c r="K4176" s="90">
        <v>3</v>
      </c>
    </row>
    <row r="4177" spans="7:11">
      <c r="G4177" s="106">
        <v>41521</v>
      </c>
      <c r="H4177" s="90" t="s">
        <v>2101</v>
      </c>
      <c r="I4177" s="90" t="s">
        <v>2027</v>
      </c>
      <c r="J4177" s="90">
        <v>0</v>
      </c>
      <c r="K4177" s="90">
        <v>1</v>
      </c>
    </row>
    <row r="4178" spans="7:11">
      <c r="G4178" s="106">
        <v>41355</v>
      </c>
      <c r="H4178" s="90" t="s">
        <v>2026</v>
      </c>
      <c r="I4178" s="90" t="s">
        <v>2043</v>
      </c>
      <c r="J4178" s="90">
        <v>1.4999999999999999E-2</v>
      </c>
      <c r="K4178" s="90">
        <v>3</v>
      </c>
    </row>
    <row r="4179" spans="7:11">
      <c r="G4179" s="106">
        <v>41957</v>
      </c>
      <c r="H4179" s="90" t="s">
        <v>2080</v>
      </c>
      <c r="I4179" s="90" t="s">
        <v>2034</v>
      </c>
      <c r="J4179" s="90">
        <v>0.02</v>
      </c>
      <c r="K4179" s="90">
        <v>3</v>
      </c>
    </row>
    <row r="4180" spans="7:11">
      <c r="G4180" s="106">
        <v>41596</v>
      </c>
      <c r="H4180" s="90" t="s">
        <v>2033</v>
      </c>
      <c r="I4180" s="90" t="s">
        <v>2027</v>
      </c>
      <c r="J4180" s="90">
        <v>0</v>
      </c>
      <c r="K4180" s="90">
        <v>1</v>
      </c>
    </row>
    <row r="4181" spans="7:11">
      <c r="G4181" s="106">
        <v>41954</v>
      </c>
      <c r="H4181" s="90" t="s">
        <v>2044</v>
      </c>
      <c r="I4181" s="90" t="s">
        <v>2043</v>
      </c>
      <c r="J4181" s="90">
        <v>0</v>
      </c>
      <c r="K4181" s="90">
        <v>1</v>
      </c>
    </row>
    <row r="4182" spans="7:11">
      <c r="G4182" s="106">
        <v>41631</v>
      </c>
      <c r="H4182" s="90" t="s">
        <v>2052</v>
      </c>
      <c r="I4182" s="90" t="s">
        <v>2028</v>
      </c>
      <c r="J4182" s="90">
        <v>0</v>
      </c>
      <c r="K4182" s="90">
        <v>1</v>
      </c>
    </row>
    <row r="4183" spans="7:11">
      <c r="G4183" s="106">
        <v>41982</v>
      </c>
      <c r="H4183" s="90" t="s">
        <v>2073</v>
      </c>
      <c r="I4183" s="90" t="s">
        <v>2034</v>
      </c>
      <c r="J4183" s="90">
        <v>0</v>
      </c>
      <c r="K4183" s="90">
        <v>3</v>
      </c>
    </row>
    <row r="4184" spans="7:11">
      <c r="G4184" s="106">
        <v>41611</v>
      </c>
      <c r="H4184" s="90" t="s">
        <v>2079</v>
      </c>
      <c r="I4184" s="90" t="s">
        <v>2034</v>
      </c>
      <c r="J4184" s="90">
        <v>0</v>
      </c>
      <c r="K4184" s="90">
        <v>2</v>
      </c>
    </row>
    <row r="4185" spans="7:11">
      <c r="G4185" s="106">
        <v>41626</v>
      </c>
      <c r="H4185" s="90" t="s">
        <v>2026</v>
      </c>
      <c r="I4185" s="90" t="s">
        <v>2024</v>
      </c>
      <c r="J4185" s="90">
        <v>1.4999999999999999E-2</v>
      </c>
      <c r="K4185" s="90">
        <v>1</v>
      </c>
    </row>
    <row r="4186" spans="7:11">
      <c r="G4186" s="106">
        <v>41979</v>
      </c>
      <c r="H4186" s="90" t="s">
        <v>2033</v>
      </c>
      <c r="I4186" s="90" t="s">
        <v>2034</v>
      </c>
      <c r="J4186" s="90">
        <v>2.5000000000000001E-2</v>
      </c>
      <c r="K4186" s="90">
        <v>2</v>
      </c>
    </row>
    <row r="4187" spans="7:11">
      <c r="G4187" s="106">
        <v>41963</v>
      </c>
      <c r="H4187" s="90" t="s">
        <v>2047</v>
      </c>
      <c r="I4187" s="90" t="s">
        <v>2031</v>
      </c>
      <c r="J4187" s="90">
        <v>0</v>
      </c>
      <c r="K4187" s="90">
        <v>3</v>
      </c>
    </row>
    <row r="4188" spans="7:11">
      <c r="G4188" s="106">
        <v>41948</v>
      </c>
      <c r="H4188" s="90" t="s">
        <v>2095</v>
      </c>
      <c r="I4188" s="90" t="s">
        <v>2043</v>
      </c>
      <c r="J4188" s="90">
        <v>1.4999999999999999E-2</v>
      </c>
      <c r="K4188" s="90">
        <v>24</v>
      </c>
    </row>
    <row r="4189" spans="7:11">
      <c r="G4189" s="106">
        <v>41582</v>
      </c>
      <c r="H4189" s="90" t="s">
        <v>2036</v>
      </c>
      <c r="I4189" s="90" t="s">
        <v>2031</v>
      </c>
      <c r="J4189" s="90">
        <v>0</v>
      </c>
      <c r="K4189" s="90">
        <v>3</v>
      </c>
    </row>
    <row r="4190" spans="7:11">
      <c r="G4190" s="106">
        <v>41595</v>
      </c>
      <c r="H4190" s="90" t="s">
        <v>2039</v>
      </c>
      <c r="I4190" s="90" t="s">
        <v>2023</v>
      </c>
      <c r="J4190" s="90">
        <v>0.02</v>
      </c>
      <c r="K4190" s="90">
        <v>2</v>
      </c>
    </row>
    <row r="4191" spans="7:11">
      <c r="G4191" s="106">
        <v>41814</v>
      </c>
      <c r="H4191" s="90" t="s">
        <v>2076</v>
      </c>
      <c r="I4191" s="90" t="s">
        <v>2046</v>
      </c>
      <c r="J4191" s="90">
        <v>2.5000000000000001E-2</v>
      </c>
      <c r="K4191" s="90">
        <v>2</v>
      </c>
    </row>
    <row r="4192" spans="7:11">
      <c r="G4192" s="106">
        <v>41489</v>
      </c>
      <c r="H4192" s="90" t="s">
        <v>2080</v>
      </c>
      <c r="I4192" s="90" t="s">
        <v>2046</v>
      </c>
      <c r="J4192" s="90">
        <v>0</v>
      </c>
      <c r="K4192" s="90">
        <v>4</v>
      </c>
    </row>
    <row r="4193" spans="7:11">
      <c r="G4193" s="106">
        <v>41612</v>
      </c>
      <c r="H4193" s="90" t="s">
        <v>2025</v>
      </c>
      <c r="I4193" s="90" t="s">
        <v>2040</v>
      </c>
      <c r="J4193" s="90">
        <v>0</v>
      </c>
      <c r="K4193" s="90">
        <v>2</v>
      </c>
    </row>
    <row r="4194" spans="7:11">
      <c r="G4194" s="106">
        <v>41590</v>
      </c>
      <c r="H4194" s="90" t="s">
        <v>2082</v>
      </c>
      <c r="I4194" s="90" t="s">
        <v>2040</v>
      </c>
      <c r="J4194" s="90">
        <v>0</v>
      </c>
      <c r="K4194" s="90">
        <v>1</v>
      </c>
    </row>
    <row r="4195" spans="7:11">
      <c r="G4195" s="106">
        <v>41614</v>
      </c>
      <c r="H4195" s="90" t="s">
        <v>2041</v>
      </c>
      <c r="I4195" s="90" t="s">
        <v>2019</v>
      </c>
      <c r="J4195" s="90">
        <v>0</v>
      </c>
      <c r="K4195" s="90">
        <v>2</v>
      </c>
    </row>
    <row r="4196" spans="7:11">
      <c r="G4196" s="106">
        <v>41975</v>
      </c>
      <c r="H4196" s="90" t="s">
        <v>2082</v>
      </c>
      <c r="I4196" s="90" t="s">
        <v>2024</v>
      </c>
      <c r="J4196" s="90">
        <v>0</v>
      </c>
      <c r="K4196" s="90">
        <v>1</v>
      </c>
    </row>
    <row r="4197" spans="7:11">
      <c r="G4197" s="106">
        <v>41981</v>
      </c>
      <c r="H4197" s="90" t="s">
        <v>2064</v>
      </c>
      <c r="I4197" s="90" t="s">
        <v>2028</v>
      </c>
      <c r="J4197" s="90">
        <v>0.02</v>
      </c>
      <c r="K4197" s="90">
        <v>1</v>
      </c>
    </row>
    <row r="4198" spans="7:11">
      <c r="G4198" s="106">
        <v>41964</v>
      </c>
      <c r="H4198" s="90" t="s">
        <v>2032</v>
      </c>
      <c r="I4198" s="90" t="s">
        <v>2028</v>
      </c>
      <c r="J4198" s="90">
        <v>0.02</v>
      </c>
      <c r="K4198" s="90">
        <v>1</v>
      </c>
    </row>
    <row r="4199" spans="7:11">
      <c r="G4199" s="106">
        <v>41320</v>
      </c>
      <c r="H4199" s="90" t="s">
        <v>2044</v>
      </c>
      <c r="I4199" s="90" t="s">
        <v>2031</v>
      </c>
      <c r="J4199" s="90">
        <v>0.01</v>
      </c>
      <c r="K4199" s="90">
        <v>2</v>
      </c>
    </row>
    <row r="4200" spans="7:11">
      <c r="G4200" s="106">
        <v>41997</v>
      </c>
      <c r="H4200" s="90" t="s">
        <v>2090</v>
      </c>
      <c r="I4200" s="90" t="s">
        <v>2019</v>
      </c>
      <c r="J4200" s="90">
        <v>0</v>
      </c>
      <c r="K4200" s="90">
        <v>3</v>
      </c>
    </row>
    <row r="4201" spans="7:11">
      <c r="G4201" s="106">
        <v>41955</v>
      </c>
      <c r="H4201" s="90" t="s">
        <v>2064</v>
      </c>
      <c r="I4201" s="90" t="s">
        <v>2028</v>
      </c>
      <c r="J4201" s="90">
        <v>2.5000000000000001E-2</v>
      </c>
      <c r="K4201" s="90">
        <v>3</v>
      </c>
    </row>
    <row r="4202" spans="7:11">
      <c r="G4202" s="106">
        <v>41846</v>
      </c>
      <c r="H4202" s="90" t="s">
        <v>2080</v>
      </c>
      <c r="I4202" s="90" t="s">
        <v>2040</v>
      </c>
      <c r="J4202" s="90">
        <v>2.5000000000000001E-2</v>
      </c>
      <c r="K4202" s="90">
        <v>2</v>
      </c>
    </row>
    <row r="4203" spans="7:11">
      <c r="G4203" s="106">
        <v>41424</v>
      </c>
      <c r="H4203" s="90" t="s">
        <v>2076</v>
      </c>
      <c r="I4203" s="90" t="s">
        <v>2034</v>
      </c>
      <c r="J4203" s="90">
        <v>0.01</v>
      </c>
      <c r="K4203" s="90">
        <v>3</v>
      </c>
    </row>
    <row r="4204" spans="7:11">
      <c r="G4204" s="106">
        <v>41598</v>
      </c>
      <c r="H4204" s="90" t="s">
        <v>2102</v>
      </c>
      <c r="I4204" s="90" t="s">
        <v>2027</v>
      </c>
      <c r="J4204" s="90">
        <v>0</v>
      </c>
      <c r="K4204" s="90">
        <v>1</v>
      </c>
    </row>
    <row r="4205" spans="7:11">
      <c r="G4205" s="106">
        <v>41616</v>
      </c>
      <c r="H4205" s="90" t="s">
        <v>2059</v>
      </c>
      <c r="I4205" s="90" t="s">
        <v>2024</v>
      </c>
      <c r="J4205" s="90">
        <v>0.01</v>
      </c>
      <c r="K4205" s="90">
        <v>1</v>
      </c>
    </row>
    <row r="4206" spans="7:11">
      <c r="G4206" s="106">
        <v>41986</v>
      </c>
      <c r="H4206" s="90" t="s">
        <v>2049</v>
      </c>
      <c r="I4206" s="90" t="s">
        <v>2023</v>
      </c>
      <c r="J4206" s="90">
        <v>0.03</v>
      </c>
      <c r="K4206" s="90">
        <v>10</v>
      </c>
    </row>
    <row r="4207" spans="7:11">
      <c r="G4207" s="106">
        <v>41960</v>
      </c>
      <c r="H4207" s="90" t="s">
        <v>2099</v>
      </c>
      <c r="I4207" s="90" t="s">
        <v>2019</v>
      </c>
      <c r="J4207" s="90">
        <v>0</v>
      </c>
      <c r="K4207" s="90">
        <v>2</v>
      </c>
    </row>
    <row r="4208" spans="7:11">
      <c r="G4208" s="106">
        <v>41975</v>
      </c>
      <c r="H4208" s="90" t="s">
        <v>2087</v>
      </c>
      <c r="I4208" s="90" t="s">
        <v>2043</v>
      </c>
      <c r="J4208" s="90">
        <v>0</v>
      </c>
      <c r="K4208" s="90">
        <v>2</v>
      </c>
    </row>
    <row r="4209" spans="7:11">
      <c r="G4209" s="106">
        <v>41395</v>
      </c>
      <c r="H4209" s="90" t="s">
        <v>2075</v>
      </c>
      <c r="I4209" s="90" t="s">
        <v>2031</v>
      </c>
      <c r="J4209" s="90">
        <v>0</v>
      </c>
      <c r="K4209" s="90">
        <v>3</v>
      </c>
    </row>
    <row r="4210" spans="7:11">
      <c r="G4210" s="106">
        <v>41509</v>
      </c>
      <c r="H4210" s="90" t="s">
        <v>2054</v>
      </c>
      <c r="I4210" s="90" t="s">
        <v>2024</v>
      </c>
      <c r="J4210" s="90">
        <v>1.4999999999999999E-2</v>
      </c>
      <c r="K4210" s="90">
        <v>1</v>
      </c>
    </row>
    <row r="4211" spans="7:11">
      <c r="G4211" s="106">
        <v>41900</v>
      </c>
      <c r="H4211" s="90" t="s">
        <v>2098</v>
      </c>
      <c r="I4211" s="90" t="s">
        <v>2034</v>
      </c>
      <c r="J4211" s="90">
        <v>1.4999999999999999E-2</v>
      </c>
      <c r="K4211" s="90">
        <v>2</v>
      </c>
    </row>
    <row r="4212" spans="7:11">
      <c r="G4212" s="106">
        <v>41867</v>
      </c>
      <c r="H4212" s="90" t="s">
        <v>2036</v>
      </c>
      <c r="I4212" s="90" t="s">
        <v>2040</v>
      </c>
      <c r="J4212" s="90">
        <v>0</v>
      </c>
      <c r="K4212" s="90">
        <v>5</v>
      </c>
    </row>
    <row r="4213" spans="7:11">
      <c r="G4213" s="106">
        <v>41629</v>
      </c>
      <c r="H4213" s="90" t="s">
        <v>2049</v>
      </c>
      <c r="I4213" s="90" t="s">
        <v>2024</v>
      </c>
      <c r="J4213" s="90">
        <v>0</v>
      </c>
      <c r="K4213" s="90">
        <v>1</v>
      </c>
    </row>
    <row r="4214" spans="7:11">
      <c r="G4214" s="106">
        <v>41612</v>
      </c>
      <c r="H4214" s="90" t="s">
        <v>2082</v>
      </c>
      <c r="I4214" s="90" t="s">
        <v>2027</v>
      </c>
      <c r="J4214" s="90">
        <v>0</v>
      </c>
      <c r="K4214" s="90">
        <v>2</v>
      </c>
    </row>
    <row r="4215" spans="7:11">
      <c r="G4215" s="106">
        <v>41603</v>
      </c>
      <c r="H4215" s="90" t="s">
        <v>2049</v>
      </c>
      <c r="I4215" s="90" t="s">
        <v>2028</v>
      </c>
      <c r="J4215" s="90">
        <v>2.5000000000000001E-2</v>
      </c>
      <c r="K4215" s="90">
        <v>18</v>
      </c>
    </row>
    <row r="4216" spans="7:11">
      <c r="G4216" s="106">
        <v>41619</v>
      </c>
      <c r="H4216" s="90" t="s">
        <v>2036</v>
      </c>
      <c r="I4216" s="90" t="s">
        <v>2027</v>
      </c>
      <c r="J4216" s="90">
        <v>1.4999999999999999E-2</v>
      </c>
      <c r="K4216" s="90">
        <v>2</v>
      </c>
    </row>
    <row r="4217" spans="7:11">
      <c r="G4217" s="106">
        <v>41586</v>
      </c>
      <c r="H4217" s="90" t="s">
        <v>2062</v>
      </c>
      <c r="I4217" s="90" t="s">
        <v>2034</v>
      </c>
      <c r="J4217" s="90">
        <v>0.01</v>
      </c>
      <c r="K4217" s="90">
        <v>3</v>
      </c>
    </row>
    <row r="4218" spans="7:11">
      <c r="G4218" s="106">
        <v>41556</v>
      </c>
      <c r="H4218" s="90" t="s">
        <v>2036</v>
      </c>
      <c r="I4218" s="90" t="s">
        <v>2028</v>
      </c>
      <c r="J4218" s="90">
        <v>0</v>
      </c>
      <c r="K4218" s="90">
        <v>3</v>
      </c>
    </row>
    <row r="4219" spans="7:11">
      <c r="G4219" s="106">
        <v>41705</v>
      </c>
      <c r="H4219" s="90" t="s">
        <v>2049</v>
      </c>
      <c r="I4219" s="90" t="s">
        <v>2024</v>
      </c>
      <c r="J4219" s="90">
        <v>0.02</v>
      </c>
      <c r="K4219" s="90">
        <v>2</v>
      </c>
    </row>
    <row r="4220" spans="7:11">
      <c r="G4220" s="106">
        <v>41992</v>
      </c>
      <c r="H4220" s="90" t="s">
        <v>2097</v>
      </c>
      <c r="I4220" s="90" t="s">
        <v>2034</v>
      </c>
      <c r="J4220" s="90">
        <v>0</v>
      </c>
      <c r="K4220" s="90">
        <v>2</v>
      </c>
    </row>
    <row r="4221" spans="7:11">
      <c r="G4221" s="106">
        <v>41972</v>
      </c>
      <c r="H4221" s="90" t="s">
        <v>2073</v>
      </c>
      <c r="I4221" s="90" t="s">
        <v>2040</v>
      </c>
      <c r="J4221" s="90">
        <v>0</v>
      </c>
      <c r="K4221" s="90">
        <v>3</v>
      </c>
    </row>
    <row r="4222" spans="7:11">
      <c r="G4222" s="106">
        <v>41986</v>
      </c>
      <c r="H4222" s="90" t="s">
        <v>2088</v>
      </c>
      <c r="I4222" s="90" t="s">
        <v>2028</v>
      </c>
      <c r="J4222" s="90">
        <v>0</v>
      </c>
      <c r="K4222" s="90">
        <v>1</v>
      </c>
    </row>
    <row r="4223" spans="7:11">
      <c r="G4223" s="106">
        <v>41973</v>
      </c>
      <c r="H4223" s="90" t="s">
        <v>2036</v>
      </c>
      <c r="I4223" s="90" t="s">
        <v>2031</v>
      </c>
      <c r="J4223" s="90">
        <v>0.02</v>
      </c>
      <c r="K4223" s="90">
        <v>3</v>
      </c>
    </row>
    <row r="4224" spans="7:11">
      <c r="G4224" s="106">
        <v>41998</v>
      </c>
      <c r="H4224" s="90" t="s">
        <v>2062</v>
      </c>
      <c r="I4224" s="90" t="s">
        <v>2028</v>
      </c>
      <c r="J4224" s="90">
        <v>0</v>
      </c>
      <c r="K4224" s="90">
        <v>2</v>
      </c>
    </row>
    <row r="4225" spans="7:11">
      <c r="G4225" s="106">
        <v>41764</v>
      </c>
      <c r="H4225" s="90" t="s">
        <v>2060</v>
      </c>
      <c r="I4225" s="90" t="s">
        <v>2043</v>
      </c>
      <c r="J4225" s="90">
        <v>0.02</v>
      </c>
      <c r="K4225" s="90">
        <v>2</v>
      </c>
    </row>
    <row r="4226" spans="7:11">
      <c r="G4226" s="106">
        <v>41610</v>
      </c>
      <c r="H4226" s="90" t="s">
        <v>2025</v>
      </c>
      <c r="I4226" s="90" t="s">
        <v>2043</v>
      </c>
      <c r="J4226" s="90">
        <v>2.5000000000000001E-2</v>
      </c>
      <c r="K4226" s="90">
        <v>3</v>
      </c>
    </row>
    <row r="4227" spans="7:11">
      <c r="G4227" s="106">
        <v>42002</v>
      </c>
      <c r="H4227" s="90" t="s">
        <v>2086</v>
      </c>
      <c r="I4227" s="90" t="s">
        <v>2040</v>
      </c>
      <c r="J4227" s="90">
        <v>1.4999999999999999E-2</v>
      </c>
      <c r="K4227" s="90">
        <v>2</v>
      </c>
    </row>
    <row r="4228" spans="7:11">
      <c r="G4228" s="106">
        <v>41552</v>
      </c>
      <c r="H4228" s="90" t="s">
        <v>2095</v>
      </c>
      <c r="I4228" s="90" t="s">
        <v>2023</v>
      </c>
      <c r="J4228" s="90">
        <v>2.5000000000000001E-2</v>
      </c>
      <c r="K4228" s="90">
        <v>3</v>
      </c>
    </row>
    <row r="4229" spans="7:11">
      <c r="G4229" s="106">
        <v>41505</v>
      </c>
      <c r="H4229" s="90" t="s">
        <v>2092</v>
      </c>
      <c r="I4229" s="90" t="s">
        <v>2043</v>
      </c>
      <c r="J4229" s="90">
        <v>0.02</v>
      </c>
      <c r="K4229" s="90">
        <v>2</v>
      </c>
    </row>
    <row r="4230" spans="7:11">
      <c r="G4230" s="106">
        <v>41579</v>
      </c>
      <c r="H4230" s="90" t="s">
        <v>2085</v>
      </c>
      <c r="I4230" s="90" t="s">
        <v>2024</v>
      </c>
      <c r="J4230" s="90">
        <v>0.02</v>
      </c>
      <c r="K4230" s="90">
        <v>2</v>
      </c>
    </row>
    <row r="4231" spans="7:11">
      <c r="G4231" s="106">
        <v>41632</v>
      </c>
      <c r="H4231" s="90" t="s">
        <v>2062</v>
      </c>
      <c r="I4231" s="90" t="s">
        <v>2046</v>
      </c>
      <c r="J4231" s="90">
        <v>0</v>
      </c>
      <c r="K4231" s="90">
        <v>16</v>
      </c>
    </row>
    <row r="4232" spans="7:11">
      <c r="G4232" s="106">
        <v>41990</v>
      </c>
      <c r="H4232" s="90" t="s">
        <v>2079</v>
      </c>
      <c r="I4232" s="90" t="s">
        <v>2031</v>
      </c>
      <c r="J4232" s="90">
        <v>0.03</v>
      </c>
      <c r="K4232" s="90">
        <v>9</v>
      </c>
    </row>
    <row r="4233" spans="7:11">
      <c r="G4233" s="106">
        <v>41596</v>
      </c>
      <c r="H4233" s="90" t="s">
        <v>2033</v>
      </c>
      <c r="I4233" s="90" t="s">
        <v>2024</v>
      </c>
      <c r="J4233" s="90">
        <v>0</v>
      </c>
      <c r="K4233" s="90">
        <v>3</v>
      </c>
    </row>
    <row r="4234" spans="7:11">
      <c r="G4234" s="106">
        <v>41603</v>
      </c>
      <c r="H4234" s="90" t="s">
        <v>2051</v>
      </c>
      <c r="I4234" s="90" t="s">
        <v>2046</v>
      </c>
      <c r="J4234" s="90">
        <v>2.5000000000000001E-2</v>
      </c>
      <c r="K4234" s="90">
        <v>3</v>
      </c>
    </row>
    <row r="4235" spans="7:11">
      <c r="G4235" s="106">
        <v>41775</v>
      </c>
      <c r="H4235" s="90" t="s">
        <v>2093</v>
      </c>
      <c r="I4235" s="90" t="s">
        <v>2019</v>
      </c>
      <c r="J4235" s="90">
        <v>0</v>
      </c>
      <c r="K4235" s="90">
        <v>1</v>
      </c>
    </row>
    <row r="4236" spans="7:11">
      <c r="G4236" s="106">
        <v>41564</v>
      </c>
      <c r="H4236" s="90" t="s">
        <v>2077</v>
      </c>
      <c r="I4236" s="90" t="s">
        <v>2046</v>
      </c>
      <c r="J4236" s="90">
        <v>0.02</v>
      </c>
      <c r="K4236" s="90">
        <v>4</v>
      </c>
    </row>
    <row r="4237" spans="7:11">
      <c r="G4237" s="106">
        <v>41991</v>
      </c>
      <c r="H4237" s="90" t="s">
        <v>2068</v>
      </c>
      <c r="I4237" s="90" t="s">
        <v>2023</v>
      </c>
      <c r="J4237" s="90">
        <v>0.01</v>
      </c>
      <c r="K4237" s="90">
        <v>2</v>
      </c>
    </row>
    <row r="4238" spans="7:11">
      <c r="G4238" s="106">
        <v>41945</v>
      </c>
      <c r="H4238" s="90" t="s">
        <v>2065</v>
      </c>
      <c r="I4238" s="90" t="s">
        <v>2027</v>
      </c>
      <c r="J4238" s="90">
        <v>0</v>
      </c>
      <c r="K4238" s="90">
        <v>3</v>
      </c>
    </row>
    <row r="4239" spans="7:11">
      <c r="G4239" s="106">
        <v>41584</v>
      </c>
      <c r="H4239" s="90" t="s">
        <v>2100</v>
      </c>
      <c r="I4239" s="90" t="s">
        <v>2028</v>
      </c>
      <c r="J4239" s="90">
        <v>0.03</v>
      </c>
      <c r="K4239" s="90">
        <v>4</v>
      </c>
    </row>
    <row r="4240" spans="7:11">
      <c r="G4240" s="106">
        <v>41607</v>
      </c>
      <c r="H4240" s="90" t="s">
        <v>2102</v>
      </c>
      <c r="I4240" s="90" t="s">
        <v>2031</v>
      </c>
      <c r="J4240" s="90">
        <v>0</v>
      </c>
      <c r="K4240" s="90">
        <v>1</v>
      </c>
    </row>
    <row r="4241" spans="7:11">
      <c r="G4241" s="106">
        <v>41996</v>
      </c>
      <c r="H4241" s="90" t="s">
        <v>2058</v>
      </c>
      <c r="I4241" s="90" t="s">
        <v>2027</v>
      </c>
      <c r="J4241" s="90">
        <v>0.03</v>
      </c>
      <c r="K4241" s="90">
        <v>11</v>
      </c>
    </row>
    <row r="4242" spans="7:11">
      <c r="G4242" s="106">
        <v>41980</v>
      </c>
      <c r="H4242" s="90" t="s">
        <v>2062</v>
      </c>
      <c r="I4242" s="90" t="s">
        <v>2027</v>
      </c>
      <c r="J4242" s="90">
        <v>1.4999999999999999E-2</v>
      </c>
      <c r="K4242" s="90">
        <v>3</v>
      </c>
    </row>
    <row r="4243" spans="7:11">
      <c r="G4243" s="106">
        <v>41973</v>
      </c>
      <c r="H4243" s="90" t="s">
        <v>2049</v>
      </c>
      <c r="I4243" s="90" t="s">
        <v>2028</v>
      </c>
      <c r="J4243" s="90">
        <v>0</v>
      </c>
      <c r="K4243" s="90">
        <v>2</v>
      </c>
    </row>
    <row r="4244" spans="7:11">
      <c r="G4244" s="106">
        <v>41826</v>
      </c>
      <c r="H4244" s="90" t="s">
        <v>2064</v>
      </c>
      <c r="I4244" s="90" t="s">
        <v>2028</v>
      </c>
      <c r="J4244" s="90">
        <v>0.03</v>
      </c>
      <c r="K4244" s="90">
        <v>2</v>
      </c>
    </row>
    <row r="4245" spans="7:11">
      <c r="G4245" s="106">
        <v>41596</v>
      </c>
      <c r="H4245" s="90" t="s">
        <v>2052</v>
      </c>
      <c r="I4245" s="90" t="s">
        <v>2043</v>
      </c>
      <c r="J4245" s="90">
        <v>0</v>
      </c>
      <c r="K4245" s="90">
        <v>1</v>
      </c>
    </row>
    <row r="4246" spans="7:11">
      <c r="G4246" s="106">
        <v>41601</v>
      </c>
      <c r="H4246" s="90" t="s">
        <v>2063</v>
      </c>
      <c r="I4246" s="90" t="s">
        <v>2043</v>
      </c>
      <c r="J4246" s="90">
        <v>0</v>
      </c>
      <c r="K4246" s="90">
        <v>1</v>
      </c>
    </row>
    <row r="4247" spans="7:11">
      <c r="G4247" s="106">
        <v>41969</v>
      </c>
      <c r="H4247" s="90" t="s">
        <v>2068</v>
      </c>
      <c r="I4247" s="90" t="s">
        <v>2034</v>
      </c>
      <c r="J4247" s="90">
        <v>1.4999999999999999E-2</v>
      </c>
      <c r="K4247" s="90">
        <v>2</v>
      </c>
    </row>
    <row r="4248" spans="7:11">
      <c r="G4248" s="106">
        <v>41573</v>
      </c>
      <c r="H4248" s="90" t="s">
        <v>2039</v>
      </c>
      <c r="I4248" s="90" t="s">
        <v>2023</v>
      </c>
      <c r="J4248" s="90">
        <v>0.01</v>
      </c>
      <c r="K4248" s="90">
        <v>2</v>
      </c>
    </row>
    <row r="4249" spans="7:11">
      <c r="G4249" s="106">
        <v>41585</v>
      </c>
      <c r="H4249" s="90" t="s">
        <v>2057</v>
      </c>
      <c r="I4249" s="90" t="s">
        <v>2028</v>
      </c>
      <c r="J4249" s="90">
        <v>0</v>
      </c>
      <c r="K4249" s="90">
        <v>14</v>
      </c>
    </row>
    <row r="4250" spans="7:11">
      <c r="G4250" s="106">
        <v>41622</v>
      </c>
      <c r="H4250" s="90" t="s">
        <v>2035</v>
      </c>
      <c r="I4250" s="90" t="s">
        <v>2028</v>
      </c>
      <c r="J4250" s="90">
        <v>0.02</v>
      </c>
      <c r="K4250" s="90">
        <v>1</v>
      </c>
    </row>
    <row r="4251" spans="7:11">
      <c r="G4251" s="106">
        <v>41950</v>
      </c>
      <c r="H4251" s="90" t="s">
        <v>2022</v>
      </c>
      <c r="I4251" s="90" t="s">
        <v>2024</v>
      </c>
      <c r="J4251" s="90">
        <v>1.4999999999999999E-2</v>
      </c>
      <c r="K4251" s="90">
        <v>3</v>
      </c>
    </row>
    <row r="4252" spans="7:11">
      <c r="G4252" s="106">
        <v>41583</v>
      </c>
      <c r="H4252" s="90" t="s">
        <v>2052</v>
      </c>
      <c r="I4252" s="90" t="s">
        <v>2050</v>
      </c>
      <c r="J4252" s="90">
        <v>0.02</v>
      </c>
      <c r="K4252" s="90">
        <v>3</v>
      </c>
    </row>
    <row r="4253" spans="7:11">
      <c r="G4253" s="106">
        <v>41496</v>
      </c>
      <c r="H4253" s="90" t="s">
        <v>2079</v>
      </c>
      <c r="I4253" s="90" t="s">
        <v>2034</v>
      </c>
      <c r="J4253" s="90">
        <v>1.4999999999999999E-2</v>
      </c>
      <c r="K4253" s="90">
        <v>1</v>
      </c>
    </row>
    <row r="4254" spans="7:11">
      <c r="G4254" s="106">
        <v>41946</v>
      </c>
      <c r="H4254" s="90" t="s">
        <v>2090</v>
      </c>
      <c r="I4254" s="90" t="s">
        <v>2019</v>
      </c>
      <c r="J4254" s="90">
        <v>0.02</v>
      </c>
      <c r="K4254" s="90">
        <v>2</v>
      </c>
    </row>
    <row r="4255" spans="7:11">
      <c r="G4255" s="106">
        <v>41507</v>
      </c>
      <c r="H4255" s="90" t="s">
        <v>2086</v>
      </c>
      <c r="I4255" s="90" t="s">
        <v>2027</v>
      </c>
      <c r="J4255" s="90">
        <v>2.5000000000000001E-2</v>
      </c>
      <c r="K4255" s="90">
        <v>2</v>
      </c>
    </row>
    <row r="4256" spans="7:11">
      <c r="G4256" s="106">
        <v>41990</v>
      </c>
      <c r="H4256" s="90" t="s">
        <v>2089</v>
      </c>
      <c r="I4256" s="90" t="s">
        <v>2046</v>
      </c>
      <c r="J4256" s="90">
        <v>2.5000000000000001E-2</v>
      </c>
      <c r="K4256" s="90">
        <v>21</v>
      </c>
    </row>
    <row r="4257" spans="7:11">
      <c r="G4257" s="106">
        <v>41994</v>
      </c>
      <c r="H4257" s="90" t="s">
        <v>2085</v>
      </c>
      <c r="I4257" s="90" t="s">
        <v>2034</v>
      </c>
      <c r="J4257" s="90">
        <v>0</v>
      </c>
      <c r="K4257" s="90">
        <v>2</v>
      </c>
    </row>
    <row r="4258" spans="7:11">
      <c r="G4258" s="106">
        <v>41689</v>
      </c>
      <c r="H4258" s="90" t="s">
        <v>2056</v>
      </c>
      <c r="I4258" s="90" t="s">
        <v>2043</v>
      </c>
      <c r="J4258" s="90">
        <v>0</v>
      </c>
      <c r="K4258" s="90">
        <v>3</v>
      </c>
    </row>
    <row r="4259" spans="7:11">
      <c r="G4259" s="106">
        <v>41999</v>
      </c>
      <c r="H4259" s="90" t="s">
        <v>2060</v>
      </c>
      <c r="I4259" s="90" t="s">
        <v>2028</v>
      </c>
      <c r="J4259" s="90">
        <v>0</v>
      </c>
      <c r="K4259" s="90">
        <v>3</v>
      </c>
    </row>
    <row r="4260" spans="7:11">
      <c r="G4260" s="106">
        <v>41993</v>
      </c>
      <c r="H4260" s="90" t="s">
        <v>2081</v>
      </c>
      <c r="I4260" s="90" t="s">
        <v>2024</v>
      </c>
      <c r="J4260" s="90">
        <v>0</v>
      </c>
      <c r="K4260" s="90">
        <v>2</v>
      </c>
    </row>
    <row r="4261" spans="7:11">
      <c r="G4261" s="106">
        <v>42002</v>
      </c>
      <c r="H4261" s="90" t="s">
        <v>2054</v>
      </c>
      <c r="I4261" s="90" t="s">
        <v>2031</v>
      </c>
      <c r="J4261" s="90">
        <v>0</v>
      </c>
      <c r="K4261" s="90">
        <v>2</v>
      </c>
    </row>
    <row r="4262" spans="7:11">
      <c r="G4262" s="106">
        <v>41282</v>
      </c>
      <c r="H4262" s="90" t="s">
        <v>2048</v>
      </c>
      <c r="I4262" s="90" t="s">
        <v>2034</v>
      </c>
      <c r="J4262" s="90">
        <v>0.02</v>
      </c>
      <c r="K4262" s="90">
        <v>2</v>
      </c>
    </row>
    <row r="4263" spans="7:11">
      <c r="G4263" s="106">
        <v>42003</v>
      </c>
      <c r="H4263" s="90" t="s">
        <v>2029</v>
      </c>
      <c r="I4263" s="90" t="s">
        <v>2028</v>
      </c>
      <c r="J4263" s="90">
        <v>0.02</v>
      </c>
      <c r="K4263" s="90">
        <v>3</v>
      </c>
    </row>
    <row r="4264" spans="7:11">
      <c r="G4264" s="106">
        <v>41584</v>
      </c>
      <c r="H4264" s="90" t="s">
        <v>2072</v>
      </c>
      <c r="I4264" s="90" t="s">
        <v>2027</v>
      </c>
      <c r="J4264" s="90">
        <v>0.03</v>
      </c>
      <c r="K4264" s="90">
        <v>3</v>
      </c>
    </row>
    <row r="4265" spans="7:11">
      <c r="G4265" s="106">
        <v>41714</v>
      </c>
      <c r="H4265" s="90" t="s">
        <v>2095</v>
      </c>
      <c r="I4265" s="90" t="s">
        <v>2027</v>
      </c>
      <c r="J4265" s="90">
        <v>2.5000000000000001E-2</v>
      </c>
      <c r="K4265" s="90">
        <v>1</v>
      </c>
    </row>
    <row r="4266" spans="7:11">
      <c r="G4266" s="106">
        <v>41601</v>
      </c>
      <c r="H4266" s="90" t="s">
        <v>2067</v>
      </c>
      <c r="I4266" s="90" t="s">
        <v>2027</v>
      </c>
      <c r="J4266" s="90">
        <v>0</v>
      </c>
      <c r="K4266" s="90">
        <v>2</v>
      </c>
    </row>
    <row r="4267" spans="7:11">
      <c r="G4267" s="106">
        <v>41954</v>
      </c>
      <c r="H4267" s="90" t="s">
        <v>2049</v>
      </c>
      <c r="I4267" s="90" t="s">
        <v>2027</v>
      </c>
      <c r="J4267" s="90">
        <v>0.01</v>
      </c>
      <c r="K4267" s="90">
        <v>3</v>
      </c>
    </row>
    <row r="4268" spans="7:11">
      <c r="G4268" s="106">
        <v>41423</v>
      </c>
      <c r="H4268" s="90" t="s">
        <v>2039</v>
      </c>
      <c r="I4268" s="90" t="s">
        <v>2028</v>
      </c>
      <c r="J4268" s="90">
        <v>0</v>
      </c>
      <c r="K4268" s="90">
        <v>1</v>
      </c>
    </row>
    <row r="4269" spans="7:11">
      <c r="G4269" s="106">
        <v>41974</v>
      </c>
      <c r="H4269" s="90" t="s">
        <v>2068</v>
      </c>
      <c r="I4269" s="90" t="s">
        <v>2019</v>
      </c>
      <c r="J4269" s="90">
        <v>0</v>
      </c>
      <c r="K4269" s="90">
        <v>1</v>
      </c>
    </row>
    <row r="4270" spans="7:11">
      <c r="G4270" s="106">
        <v>41969</v>
      </c>
      <c r="H4270" s="90" t="s">
        <v>2052</v>
      </c>
      <c r="I4270" s="90" t="s">
        <v>2024</v>
      </c>
      <c r="J4270" s="90">
        <v>1.4999999999999999E-2</v>
      </c>
      <c r="K4270" s="90">
        <v>2</v>
      </c>
    </row>
    <row r="4271" spans="7:11">
      <c r="G4271" s="106">
        <v>41988</v>
      </c>
      <c r="H4271" s="90" t="s">
        <v>2026</v>
      </c>
      <c r="I4271" s="90" t="s">
        <v>2050</v>
      </c>
      <c r="J4271" s="90">
        <v>0</v>
      </c>
      <c r="K4271" s="90">
        <v>1</v>
      </c>
    </row>
    <row r="4272" spans="7:11">
      <c r="G4272" s="106">
        <v>41628</v>
      </c>
      <c r="H4272" s="90" t="s">
        <v>2026</v>
      </c>
      <c r="I4272" s="90" t="s">
        <v>2046</v>
      </c>
      <c r="J4272" s="90">
        <v>0</v>
      </c>
      <c r="K4272" s="90">
        <v>3</v>
      </c>
    </row>
    <row r="4273" spans="7:11">
      <c r="G4273" s="106">
        <v>41291</v>
      </c>
      <c r="H4273" s="90" t="s">
        <v>2061</v>
      </c>
      <c r="I4273" s="90" t="s">
        <v>2027</v>
      </c>
      <c r="J4273" s="90">
        <v>1.4999999999999999E-2</v>
      </c>
      <c r="K4273" s="90">
        <v>2</v>
      </c>
    </row>
    <row r="4274" spans="7:11">
      <c r="G4274" s="106">
        <v>41596</v>
      </c>
      <c r="H4274" s="90" t="s">
        <v>2065</v>
      </c>
      <c r="I4274" s="90" t="s">
        <v>2024</v>
      </c>
      <c r="J4274" s="90">
        <v>0.01</v>
      </c>
      <c r="K4274" s="90">
        <v>3</v>
      </c>
    </row>
    <row r="4275" spans="7:11">
      <c r="G4275" s="106">
        <v>41669</v>
      </c>
      <c r="H4275" s="90" t="s">
        <v>2044</v>
      </c>
      <c r="I4275" s="90" t="s">
        <v>2034</v>
      </c>
      <c r="J4275" s="90">
        <v>0.03</v>
      </c>
      <c r="K4275" s="90">
        <v>1</v>
      </c>
    </row>
    <row r="4276" spans="7:11">
      <c r="G4276" s="106">
        <v>41585</v>
      </c>
      <c r="H4276" s="90" t="s">
        <v>2033</v>
      </c>
      <c r="I4276" s="90" t="s">
        <v>2019</v>
      </c>
      <c r="J4276" s="90">
        <v>0</v>
      </c>
      <c r="K4276" s="90">
        <v>4</v>
      </c>
    </row>
    <row r="4277" spans="7:11">
      <c r="G4277" s="106">
        <v>41598</v>
      </c>
      <c r="H4277" s="90" t="s">
        <v>2049</v>
      </c>
      <c r="I4277" s="90" t="s">
        <v>2043</v>
      </c>
      <c r="J4277" s="90">
        <v>1.4999999999999999E-2</v>
      </c>
      <c r="K4277" s="90">
        <v>4</v>
      </c>
    </row>
    <row r="4278" spans="7:11">
      <c r="G4278" s="106">
        <v>41614</v>
      </c>
      <c r="H4278" s="90" t="s">
        <v>2095</v>
      </c>
      <c r="I4278" s="90" t="s">
        <v>2034</v>
      </c>
      <c r="J4278" s="90">
        <v>0</v>
      </c>
      <c r="K4278" s="90">
        <v>3</v>
      </c>
    </row>
    <row r="4279" spans="7:11">
      <c r="G4279" s="106">
        <v>41987</v>
      </c>
      <c r="H4279" s="90" t="s">
        <v>2085</v>
      </c>
      <c r="I4279" s="90" t="s">
        <v>2019</v>
      </c>
      <c r="J4279" s="90">
        <v>0</v>
      </c>
      <c r="K4279" s="90">
        <v>3</v>
      </c>
    </row>
    <row r="4280" spans="7:11">
      <c r="G4280" s="106">
        <v>41590</v>
      </c>
      <c r="H4280" s="90" t="s">
        <v>2076</v>
      </c>
      <c r="I4280" s="90" t="s">
        <v>2024</v>
      </c>
      <c r="J4280" s="90">
        <v>0.03</v>
      </c>
      <c r="K4280" s="90">
        <v>3</v>
      </c>
    </row>
    <row r="4281" spans="7:11">
      <c r="G4281" s="106">
        <v>41960</v>
      </c>
      <c r="H4281" s="90" t="s">
        <v>2080</v>
      </c>
      <c r="I4281" s="90" t="s">
        <v>2024</v>
      </c>
      <c r="J4281" s="90">
        <v>0.01</v>
      </c>
      <c r="K4281" s="90">
        <v>2</v>
      </c>
    </row>
    <row r="4282" spans="7:11">
      <c r="G4282" s="106">
        <v>41990</v>
      </c>
      <c r="H4282" s="90" t="s">
        <v>2100</v>
      </c>
      <c r="I4282" s="90" t="s">
        <v>2040</v>
      </c>
      <c r="J4282" s="90">
        <v>0</v>
      </c>
      <c r="K4282" s="90">
        <v>4</v>
      </c>
    </row>
    <row r="4283" spans="7:11">
      <c r="G4283" s="106">
        <v>41605</v>
      </c>
      <c r="H4283" s="90" t="s">
        <v>2053</v>
      </c>
      <c r="I4283" s="90" t="s">
        <v>2037</v>
      </c>
      <c r="J4283" s="90">
        <v>0</v>
      </c>
      <c r="K4283" s="90">
        <v>2</v>
      </c>
    </row>
    <row r="4284" spans="7:11">
      <c r="G4284" s="106">
        <v>41987</v>
      </c>
      <c r="H4284" s="90" t="s">
        <v>2064</v>
      </c>
      <c r="I4284" s="90" t="s">
        <v>2034</v>
      </c>
      <c r="J4284" s="90">
        <v>0</v>
      </c>
      <c r="K4284" s="90">
        <v>3</v>
      </c>
    </row>
    <row r="4285" spans="7:11">
      <c r="G4285" s="106">
        <v>41944</v>
      </c>
      <c r="H4285" s="90" t="s">
        <v>2103</v>
      </c>
      <c r="I4285" s="90" t="s">
        <v>2028</v>
      </c>
      <c r="J4285" s="90">
        <v>2.5000000000000001E-2</v>
      </c>
      <c r="K4285" s="90">
        <v>2</v>
      </c>
    </row>
    <row r="4286" spans="7:11">
      <c r="G4286" s="106">
        <v>41733</v>
      </c>
      <c r="H4286" s="90" t="s">
        <v>2065</v>
      </c>
      <c r="I4286" s="90" t="s">
        <v>2034</v>
      </c>
      <c r="J4286" s="90">
        <v>2.5000000000000001E-2</v>
      </c>
      <c r="K4286" s="90">
        <v>1</v>
      </c>
    </row>
    <row r="4287" spans="7:11">
      <c r="G4287" s="106">
        <v>41600</v>
      </c>
      <c r="H4287" s="90" t="s">
        <v>2089</v>
      </c>
      <c r="I4287" s="90" t="s">
        <v>2027</v>
      </c>
      <c r="J4287" s="90">
        <v>0</v>
      </c>
      <c r="K4287" s="90">
        <v>3</v>
      </c>
    </row>
    <row r="4288" spans="7:11">
      <c r="G4288" s="106">
        <v>41835</v>
      </c>
      <c r="H4288" s="90" t="s">
        <v>2075</v>
      </c>
      <c r="I4288" s="90" t="s">
        <v>2031</v>
      </c>
      <c r="J4288" s="90">
        <v>0</v>
      </c>
      <c r="K4288" s="90">
        <v>3</v>
      </c>
    </row>
    <row r="4289" spans="7:11">
      <c r="G4289" s="106">
        <v>41977</v>
      </c>
      <c r="H4289" s="90" t="s">
        <v>2029</v>
      </c>
      <c r="I4289" s="90" t="s">
        <v>2031</v>
      </c>
      <c r="J4289" s="90">
        <v>0.01</v>
      </c>
      <c r="K4289" s="90">
        <v>3</v>
      </c>
    </row>
    <row r="4290" spans="7:11">
      <c r="G4290" s="106">
        <v>41607</v>
      </c>
      <c r="H4290" s="90" t="s">
        <v>2070</v>
      </c>
      <c r="I4290" s="90" t="s">
        <v>2046</v>
      </c>
      <c r="J4290" s="90">
        <v>0</v>
      </c>
      <c r="K4290" s="90">
        <v>2</v>
      </c>
    </row>
    <row r="4291" spans="7:11">
      <c r="G4291" s="106">
        <v>41930</v>
      </c>
      <c r="H4291" s="90" t="s">
        <v>2085</v>
      </c>
      <c r="I4291" s="90" t="s">
        <v>2023</v>
      </c>
      <c r="J4291" s="90">
        <v>0</v>
      </c>
      <c r="K4291" s="90">
        <v>3</v>
      </c>
    </row>
    <row r="4292" spans="7:11">
      <c r="G4292" s="106">
        <v>41630</v>
      </c>
      <c r="H4292" s="90" t="s">
        <v>2052</v>
      </c>
      <c r="I4292" s="90" t="s">
        <v>2027</v>
      </c>
      <c r="J4292" s="90">
        <v>0</v>
      </c>
      <c r="K4292" s="90">
        <v>3</v>
      </c>
    </row>
    <row r="4293" spans="7:11">
      <c r="G4293" s="106">
        <v>41949</v>
      </c>
      <c r="H4293" s="90" t="s">
        <v>2094</v>
      </c>
      <c r="I4293" s="90" t="s">
        <v>2027</v>
      </c>
      <c r="J4293" s="90">
        <v>2.5000000000000001E-2</v>
      </c>
      <c r="K4293" s="90">
        <v>3</v>
      </c>
    </row>
    <row r="4294" spans="7:11">
      <c r="G4294" s="106">
        <v>41999</v>
      </c>
      <c r="H4294" s="90" t="s">
        <v>2036</v>
      </c>
      <c r="I4294" s="90" t="s">
        <v>2046</v>
      </c>
      <c r="J4294" s="90">
        <v>0</v>
      </c>
      <c r="K4294" s="90">
        <v>3</v>
      </c>
    </row>
    <row r="4295" spans="7:11">
      <c r="G4295" s="106">
        <v>41825</v>
      </c>
      <c r="H4295" s="90" t="s">
        <v>2093</v>
      </c>
      <c r="I4295" s="90" t="s">
        <v>2027</v>
      </c>
      <c r="J4295" s="90">
        <v>0</v>
      </c>
      <c r="K4295" s="90">
        <v>2</v>
      </c>
    </row>
    <row r="4296" spans="7:11">
      <c r="G4296" s="106">
        <v>41592</v>
      </c>
      <c r="H4296" s="90" t="s">
        <v>2098</v>
      </c>
      <c r="I4296" s="90" t="s">
        <v>2046</v>
      </c>
      <c r="J4296" s="90">
        <v>0.03</v>
      </c>
      <c r="K4296" s="90">
        <v>1</v>
      </c>
    </row>
    <row r="4297" spans="7:11">
      <c r="G4297" s="106">
        <v>41959</v>
      </c>
      <c r="H4297" s="90" t="s">
        <v>2044</v>
      </c>
      <c r="I4297" s="90" t="s">
        <v>2027</v>
      </c>
      <c r="J4297" s="90">
        <v>0.03</v>
      </c>
      <c r="K4297" s="90">
        <v>2</v>
      </c>
    </row>
    <row r="4298" spans="7:11">
      <c r="G4298" s="106">
        <v>41738</v>
      </c>
      <c r="H4298" s="90" t="s">
        <v>2076</v>
      </c>
      <c r="I4298" s="90" t="s">
        <v>2027</v>
      </c>
      <c r="J4298" s="90">
        <v>0.02</v>
      </c>
      <c r="K4298" s="90">
        <v>2</v>
      </c>
    </row>
    <row r="4299" spans="7:11">
      <c r="G4299" s="106">
        <v>41986</v>
      </c>
      <c r="H4299" s="90" t="s">
        <v>2095</v>
      </c>
      <c r="I4299" s="90" t="s">
        <v>2019</v>
      </c>
      <c r="J4299" s="90">
        <v>0.03</v>
      </c>
      <c r="K4299" s="90">
        <v>3</v>
      </c>
    </row>
    <row r="4300" spans="7:11">
      <c r="G4300" s="106">
        <v>41625</v>
      </c>
      <c r="H4300" s="90" t="s">
        <v>2054</v>
      </c>
      <c r="I4300" s="90" t="s">
        <v>2037</v>
      </c>
      <c r="J4300" s="90">
        <v>0</v>
      </c>
      <c r="K4300" s="90">
        <v>2</v>
      </c>
    </row>
    <row r="4301" spans="7:11">
      <c r="G4301" s="106">
        <v>41579</v>
      </c>
      <c r="H4301" s="90" t="s">
        <v>2098</v>
      </c>
      <c r="I4301" s="90" t="s">
        <v>2031</v>
      </c>
      <c r="J4301" s="90">
        <v>0</v>
      </c>
      <c r="K4301" s="90">
        <v>3</v>
      </c>
    </row>
    <row r="4302" spans="7:11">
      <c r="G4302" s="106">
        <v>41620</v>
      </c>
      <c r="H4302" s="90" t="s">
        <v>2038</v>
      </c>
      <c r="I4302" s="90" t="s">
        <v>2034</v>
      </c>
      <c r="J4302" s="90">
        <v>1.4999999999999999E-2</v>
      </c>
      <c r="K4302" s="90">
        <v>1</v>
      </c>
    </row>
    <row r="4303" spans="7:11">
      <c r="G4303" s="106">
        <v>41961</v>
      </c>
      <c r="H4303" s="90" t="s">
        <v>2036</v>
      </c>
      <c r="I4303" s="90" t="s">
        <v>2046</v>
      </c>
      <c r="J4303" s="90">
        <v>0</v>
      </c>
      <c r="K4303" s="90">
        <v>2</v>
      </c>
    </row>
    <row r="4304" spans="7:11">
      <c r="G4304" s="106">
        <v>41633</v>
      </c>
      <c r="H4304" s="90" t="s">
        <v>2055</v>
      </c>
      <c r="I4304" s="90" t="s">
        <v>2027</v>
      </c>
      <c r="J4304" s="90">
        <v>0.01</v>
      </c>
      <c r="K4304" s="90">
        <v>3</v>
      </c>
    </row>
    <row r="4305" spans="7:11">
      <c r="G4305" s="106">
        <v>41489</v>
      </c>
      <c r="H4305" s="90" t="s">
        <v>2036</v>
      </c>
      <c r="I4305" s="90" t="s">
        <v>2028</v>
      </c>
      <c r="J4305" s="90">
        <v>0</v>
      </c>
      <c r="K4305" s="90">
        <v>18</v>
      </c>
    </row>
    <row r="4306" spans="7:11">
      <c r="G4306" s="106">
        <v>41593</v>
      </c>
      <c r="H4306" s="90" t="s">
        <v>2033</v>
      </c>
      <c r="I4306" s="90" t="s">
        <v>2027</v>
      </c>
      <c r="J4306" s="90">
        <v>1.4999999999999999E-2</v>
      </c>
      <c r="K4306" s="90">
        <v>9</v>
      </c>
    </row>
    <row r="4307" spans="7:11">
      <c r="G4307" s="106">
        <v>41582</v>
      </c>
      <c r="H4307" s="90" t="s">
        <v>2058</v>
      </c>
      <c r="I4307" s="90" t="s">
        <v>2019</v>
      </c>
      <c r="J4307" s="90">
        <v>0.02</v>
      </c>
      <c r="K4307" s="90">
        <v>1</v>
      </c>
    </row>
    <row r="4308" spans="7:11">
      <c r="G4308" s="106">
        <v>41387</v>
      </c>
      <c r="H4308" s="90" t="s">
        <v>2093</v>
      </c>
      <c r="I4308" s="90" t="s">
        <v>2024</v>
      </c>
      <c r="J4308" s="90">
        <v>1.4999999999999999E-2</v>
      </c>
      <c r="K4308" s="90">
        <v>1</v>
      </c>
    </row>
    <row r="4309" spans="7:11">
      <c r="G4309" s="106">
        <v>41631</v>
      </c>
      <c r="H4309" s="90" t="s">
        <v>2033</v>
      </c>
      <c r="I4309" s="90" t="s">
        <v>2023</v>
      </c>
      <c r="J4309" s="90">
        <v>1.4999999999999999E-2</v>
      </c>
      <c r="K4309" s="90">
        <v>3</v>
      </c>
    </row>
    <row r="4310" spans="7:11">
      <c r="G4310" s="106">
        <v>41593</v>
      </c>
      <c r="H4310" s="90" t="s">
        <v>2095</v>
      </c>
      <c r="I4310" s="90" t="s">
        <v>2027</v>
      </c>
      <c r="J4310" s="90">
        <v>0</v>
      </c>
      <c r="K4310" s="90">
        <v>1</v>
      </c>
    </row>
    <row r="4311" spans="7:11">
      <c r="G4311" s="106">
        <v>41618</v>
      </c>
      <c r="H4311" s="90" t="s">
        <v>2090</v>
      </c>
      <c r="I4311" s="90" t="s">
        <v>2028</v>
      </c>
      <c r="J4311" s="90">
        <v>0</v>
      </c>
      <c r="K4311" s="90">
        <v>13</v>
      </c>
    </row>
    <row r="4312" spans="7:11">
      <c r="G4312" s="106">
        <v>41983</v>
      </c>
      <c r="H4312" s="90" t="s">
        <v>2095</v>
      </c>
      <c r="I4312" s="90" t="s">
        <v>2050</v>
      </c>
      <c r="J4312" s="90">
        <v>2.5000000000000001E-2</v>
      </c>
      <c r="K4312" s="90">
        <v>2</v>
      </c>
    </row>
    <row r="4313" spans="7:11">
      <c r="G4313" s="106">
        <v>41629</v>
      </c>
      <c r="H4313" s="90" t="s">
        <v>2048</v>
      </c>
      <c r="I4313" s="90" t="s">
        <v>2031</v>
      </c>
      <c r="J4313" s="90">
        <v>0.03</v>
      </c>
      <c r="K4313" s="90">
        <v>1</v>
      </c>
    </row>
    <row r="4314" spans="7:11">
      <c r="G4314" s="106">
        <v>41314</v>
      </c>
      <c r="H4314" s="90" t="s">
        <v>2059</v>
      </c>
      <c r="I4314" s="90" t="s">
        <v>2024</v>
      </c>
      <c r="J4314" s="90">
        <v>0</v>
      </c>
      <c r="K4314" s="90">
        <v>2</v>
      </c>
    </row>
    <row r="4315" spans="7:11">
      <c r="G4315" s="106">
        <v>41622</v>
      </c>
      <c r="H4315" s="90" t="s">
        <v>2085</v>
      </c>
      <c r="I4315" s="90" t="s">
        <v>2027</v>
      </c>
      <c r="J4315" s="90">
        <v>2.5000000000000001E-2</v>
      </c>
      <c r="K4315" s="90">
        <v>3</v>
      </c>
    </row>
    <row r="4316" spans="7:11">
      <c r="G4316" s="106">
        <v>41620</v>
      </c>
      <c r="H4316" s="90" t="s">
        <v>2077</v>
      </c>
      <c r="I4316" s="90" t="s">
        <v>2028</v>
      </c>
      <c r="J4316" s="90">
        <v>1.4999999999999999E-2</v>
      </c>
      <c r="K4316" s="90">
        <v>3</v>
      </c>
    </row>
    <row r="4317" spans="7:11">
      <c r="G4317" s="106">
        <v>41581</v>
      </c>
      <c r="H4317" s="90" t="s">
        <v>2103</v>
      </c>
      <c r="I4317" s="90" t="s">
        <v>2031</v>
      </c>
      <c r="J4317" s="90">
        <v>0.03</v>
      </c>
      <c r="K4317" s="90">
        <v>1</v>
      </c>
    </row>
    <row r="4318" spans="7:11">
      <c r="G4318" s="106">
        <v>41579</v>
      </c>
      <c r="H4318" s="90" t="s">
        <v>2091</v>
      </c>
      <c r="I4318" s="90" t="s">
        <v>2027</v>
      </c>
      <c r="J4318" s="90">
        <v>2.5000000000000001E-2</v>
      </c>
      <c r="K4318" s="90">
        <v>2</v>
      </c>
    </row>
    <row r="4319" spans="7:11">
      <c r="G4319" s="106">
        <v>41630</v>
      </c>
      <c r="H4319" s="90" t="s">
        <v>2088</v>
      </c>
      <c r="I4319" s="90" t="s">
        <v>2024</v>
      </c>
      <c r="J4319" s="90">
        <v>0</v>
      </c>
      <c r="K4319" s="90">
        <v>1</v>
      </c>
    </row>
    <row r="4320" spans="7:11">
      <c r="G4320" s="106">
        <v>41636</v>
      </c>
      <c r="H4320" s="90" t="s">
        <v>2062</v>
      </c>
      <c r="I4320" s="90" t="s">
        <v>2027</v>
      </c>
      <c r="J4320" s="90">
        <v>0</v>
      </c>
      <c r="K4320" s="90">
        <v>2</v>
      </c>
    </row>
    <row r="4321" spans="7:11">
      <c r="G4321" s="106">
        <v>41580</v>
      </c>
      <c r="H4321" s="90" t="s">
        <v>2076</v>
      </c>
      <c r="I4321" s="90" t="s">
        <v>2028</v>
      </c>
      <c r="J4321" s="90">
        <v>0</v>
      </c>
      <c r="K4321" s="90">
        <v>2</v>
      </c>
    </row>
    <row r="4322" spans="7:11">
      <c r="G4322" s="106">
        <v>41673</v>
      </c>
      <c r="H4322" s="90" t="s">
        <v>2090</v>
      </c>
      <c r="I4322" s="90" t="s">
        <v>2019</v>
      </c>
      <c r="J4322" s="90">
        <v>0</v>
      </c>
      <c r="K4322" s="90">
        <v>1</v>
      </c>
    </row>
    <row r="4323" spans="7:11">
      <c r="G4323" s="106">
        <v>41288</v>
      </c>
      <c r="H4323" s="90" t="s">
        <v>2049</v>
      </c>
      <c r="I4323" s="90" t="s">
        <v>2019</v>
      </c>
      <c r="J4323" s="90">
        <v>0.02</v>
      </c>
      <c r="K4323" s="90">
        <v>2</v>
      </c>
    </row>
    <row r="4324" spans="7:11">
      <c r="G4324" s="106">
        <v>41708</v>
      </c>
      <c r="H4324" s="90" t="s">
        <v>2033</v>
      </c>
      <c r="I4324" s="90" t="s">
        <v>2031</v>
      </c>
      <c r="J4324" s="90">
        <v>0.02</v>
      </c>
      <c r="K4324" s="90">
        <v>2</v>
      </c>
    </row>
    <row r="4325" spans="7:11">
      <c r="G4325" s="106">
        <v>41963</v>
      </c>
      <c r="H4325" s="90" t="s">
        <v>2101</v>
      </c>
      <c r="I4325" s="90" t="s">
        <v>2027</v>
      </c>
      <c r="J4325" s="90">
        <v>2.5000000000000001E-2</v>
      </c>
      <c r="K4325" s="90">
        <v>3</v>
      </c>
    </row>
    <row r="4326" spans="7:11">
      <c r="G4326" s="106">
        <v>41616</v>
      </c>
      <c r="H4326" s="90" t="s">
        <v>2066</v>
      </c>
      <c r="I4326" s="90" t="s">
        <v>2046</v>
      </c>
      <c r="J4326" s="90">
        <v>2.5000000000000001E-2</v>
      </c>
      <c r="K4326" s="90">
        <v>2</v>
      </c>
    </row>
    <row r="4327" spans="7:11">
      <c r="G4327" s="106">
        <v>42000</v>
      </c>
      <c r="H4327" s="90" t="s">
        <v>2101</v>
      </c>
      <c r="I4327" s="90" t="s">
        <v>2028</v>
      </c>
      <c r="J4327" s="90">
        <v>0</v>
      </c>
      <c r="K4327" s="90">
        <v>3</v>
      </c>
    </row>
    <row r="4328" spans="7:11">
      <c r="G4328" s="106">
        <v>41640</v>
      </c>
      <c r="H4328" s="90" t="s">
        <v>2036</v>
      </c>
      <c r="I4328" s="90" t="s">
        <v>2043</v>
      </c>
      <c r="J4328" s="90">
        <v>0.01</v>
      </c>
      <c r="K4328" s="90">
        <v>3</v>
      </c>
    </row>
    <row r="4329" spans="7:11">
      <c r="G4329" s="106">
        <v>41768</v>
      </c>
      <c r="H4329" s="90" t="s">
        <v>2035</v>
      </c>
      <c r="I4329" s="90" t="s">
        <v>2028</v>
      </c>
      <c r="J4329" s="90">
        <v>0</v>
      </c>
      <c r="K4329" s="90">
        <v>3</v>
      </c>
    </row>
    <row r="4330" spans="7:11">
      <c r="G4330" s="106">
        <v>41623</v>
      </c>
      <c r="H4330" s="90" t="s">
        <v>2065</v>
      </c>
      <c r="I4330" s="90" t="s">
        <v>2027</v>
      </c>
      <c r="J4330" s="90">
        <v>0</v>
      </c>
      <c r="K4330" s="90">
        <v>4</v>
      </c>
    </row>
    <row r="4331" spans="7:11">
      <c r="G4331" s="106">
        <v>41984</v>
      </c>
      <c r="H4331" s="90" t="s">
        <v>2049</v>
      </c>
      <c r="I4331" s="90" t="s">
        <v>2028</v>
      </c>
      <c r="J4331" s="90">
        <v>0</v>
      </c>
      <c r="K4331" s="90">
        <v>1</v>
      </c>
    </row>
    <row r="4332" spans="7:11">
      <c r="G4332" s="106">
        <v>41700</v>
      </c>
      <c r="H4332" s="90" t="s">
        <v>2090</v>
      </c>
      <c r="I4332" s="90" t="s">
        <v>2028</v>
      </c>
      <c r="J4332" s="90">
        <v>2.5000000000000001E-2</v>
      </c>
      <c r="K4332" s="90">
        <v>3</v>
      </c>
    </row>
    <row r="4333" spans="7:11">
      <c r="G4333" s="106">
        <v>41608</v>
      </c>
      <c r="H4333" s="90" t="s">
        <v>2088</v>
      </c>
      <c r="I4333" s="90" t="s">
        <v>2050</v>
      </c>
      <c r="J4333" s="90">
        <v>0.02</v>
      </c>
      <c r="K4333" s="90">
        <v>3</v>
      </c>
    </row>
    <row r="4334" spans="7:11">
      <c r="G4334" s="106">
        <v>41595</v>
      </c>
      <c r="H4334" s="90" t="s">
        <v>2094</v>
      </c>
      <c r="I4334" s="90" t="s">
        <v>2050</v>
      </c>
      <c r="J4334" s="90">
        <v>0.01</v>
      </c>
      <c r="K4334" s="90">
        <v>2</v>
      </c>
    </row>
    <row r="4335" spans="7:11">
      <c r="G4335" s="106">
        <v>41962</v>
      </c>
      <c r="H4335" s="90" t="s">
        <v>2071</v>
      </c>
      <c r="I4335" s="90" t="s">
        <v>2037</v>
      </c>
      <c r="J4335" s="90">
        <v>2.5000000000000001E-2</v>
      </c>
      <c r="K4335" s="90">
        <v>3</v>
      </c>
    </row>
    <row r="4336" spans="7:11">
      <c r="G4336" s="106">
        <v>41688</v>
      </c>
      <c r="H4336" s="90" t="s">
        <v>2055</v>
      </c>
      <c r="I4336" s="90" t="s">
        <v>2034</v>
      </c>
      <c r="J4336" s="90">
        <v>0</v>
      </c>
      <c r="K4336" s="90">
        <v>1</v>
      </c>
    </row>
    <row r="4337" spans="7:11">
      <c r="G4337" s="106">
        <v>41981</v>
      </c>
      <c r="H4337" s="90" t="s">
        <v>2058</v>
      </c>
      <c r="I4337" s="90" t="s">
        <v>2034</v>
      </c>
      <c r="J4337" s="90">
        <v>1.4999999999999999E-2</v>
      </c>
      <c r="K4337" s="90">
        <v>2</v>
      </c>
    </row>
    <row r="4338" spans="7:11">
      <c r="G4338" s="106">
        <v>41588</v>
      </c>
      <c r="H4338" s="90" t="s">
        <v>2098</v>
      </c>
      <c r="I4338" s="90" t="s">
        <v>2046</v>
      </c>
      <c r="J4338" s="90">
        <v>0.03</v>
      </c>
      <c r="K4338" s="90">
        <v>2</v>
      </c>
    </row>
    <row r="4339" spans="7:11">
      <c r="G4339" s="106">
        <v>41614</v>
      </c>
      <c r="H4339" s="90" t="s">
        <v>2052</v>
      </c>
      <c r="I4339" s="90" t="s">
        <v>2037</v>
      </c>
      <c r="J4339" s="90">
        <v>0</v>
      </c>
      <c r="K4339" s="90">
        <v>16</v>
      </c>
    </row>
    <row r="4340" spans="7:11">
      <c r="G4340" s="106">
        <v>41983</v>
      </c>
      <c r="H4340" s="90" t="s">
        <v>2098</v>
      </c>
      <c r="I4340" s="90" t="s">
        <v>2028</v>
      </c>
      <c r="J4340" s="90">
        <v>2.5000000000000001E-2</v>
      </c>
      <c r="K4340" s="90">
        <v>3</v>
      </c>
    </row>
    <row r="4341" spans="7:11">
      <c r="G4341" s="106">
        <v>41876</v>
      </c>
      <c r="H4341" s="90" t="s">
        <v>2066</v>
      </c>
      <c r="I4341" s="90" t="s">
        <v>2024</v>
      </c>
      <c r="J4341" s="90">
        <v>0</v>
      </c>
      <c r="K4341" s="90">
        <v>2</v>
      </c>
    </row>
    <row r="4342" spans="7:11">
      <c r="G4342" s="106">
        <v>41633</v>
      </c>
      <c r="H4342" s="90" t="s">
        <v>2091</v>
      </c>
      <c r="I4342" s="90" t="s">
        <v>2027</v>
      </c>
      <c r="J4342" s="90">
        <v>0.03</v>
      </c>
      <c r="K4342" s="90">
        <v>19</v>
      </c>
    </row>
    <row r="4343" spans="7:11">
      <c r="G4343" s="106">
        <v>41979</v>
      </c>
      <c r="H4343" s="90" t="s">
        <v>2051</v>
      </c>
      <c r="I4343" s="90" t="s">
        <v>2028</v>
      </c>
      <c r="J4343" s="90">
        <v>0.01</v>
      </c>
      <c r="K4343" s="90">
        <v>2</v>
      </c>
    </row>
    <row r="4344" spans="7:11">
      <c r="G4344" s="106">
        <v>41914</v>
      </c>
      <c r="H4344" s="90" t="s">
        <v>2093</v>
      </c>
      <c r="I4344" s="90" t="s">
        <v>2019</v>
      </c>
      <c r="J4344" s="90">
        <v>0</v>
      </c>
      <c r="K4344" s="90">
        <v>2</v>
      </c>
    </row>
    <row r="4345" spans="7:11">
      <c r="G4345" s="106">
        <v>41970</v>
      </c>
      <c r="H4345" s="90" t="s">
        <v>2073</v>
      </c>
      <c r="I4345" s="90" t="s">
        <v>2028</v>
      </c>
      <c r="J4345" s="90">
        <v>1.4999999999999999E-2</v>
      </c>
      <c r="K4345" s="90">
        <v>2</v>
      </c>
    </row>
    <row r="4346" spans="7:11">
      <c r="G4346" s="106">
        <v>41969</v>
      </c>
      <c r="H4346" s="90" t="s">
        <v>2080</v>
      </c>
      <c r="I4346" s="90" t="s">
        <v>2024</v>
      </c>
      <c r="J4346" s="90">
        <v>2.5000000000000001E-2</v>
      </c>
      <c r="K4346" s="90">
        <v>1</v>
      </c>
    </row>
    <row r="4347" spans="7:11">
      <c r="G4347" s="106">
        <v>41997</v>
      </c>
      <c r="H4347" s="90" t="s">
        <v>2063</v>
      </c>
      <c r="I4347" s="90" t="s">
        <v>2024</v>
      </c>
      <c r="J4347" s="90">
        <v>2.5000000000000001E-2</v>
      </c>
      <c r="K4347" s="90">
        <v>2</v>
      </c>
    </row>
    <row r="4348" spans="7:11">
      <c r="G4348" s="106">
        <v>41582</v>
      </c>
      <c r="H4348" s="90" t="s">
        <v>2036</v>
      </c>
      <c r="I4348" s="90" t="s">
        <v>2031</v>
      </c>
      <c r="J4348" s="90">
        <v>1.4999999999999999E-2</v>
      </c>
      <c r="K4348" s="90">
        <v>2</v>
      </c>
    </row>
    <row r="4349" spans="7:11">
      <c r="G4349" s="106">
        <v>41334</v>
      </c>
      <c r="H4349" s="90" t="s">
        <v>2098</v>
      </c>
      <c r="I4349" s="90" t="s">
        <v>2040</v>
      </c>
      <c r="J4349" s="90">
        <v>0</v>
      </c>
      <c r="K4349" s="90">
        <v>2</v>
      </c>
    </row>
    <row r="4350" spans="7:11">
      <c r="G4350" s="106">
        <v>41994</v>
      </c>
      <c r="H4350" s="90" t="s">
        <v>2058</v>
      </c>
      <c r="I4350" s="90" t="s">
        <v>2023</v>
      </c>
      <c r="J4350" s="90">
        <v>0.01</v>
      </c>
      <c r="K4350" s="90">
        <v>2</v>
      </c>
    </row>
    <row r="4351" spans="7:11">
      <c r="G4351" s="106">
        <v>41945</v>
      </c>
      <c r="H4351" s="90" t="s">
        <v>2025</v>
      </c>
      <c r="I4351" s="90" t="s">
        <v>2046</v>
      </c>
      <c r="J4351" s="90">
        <v>0</v>
      </c>
      <c r="K4351" s="90">
        <v>1</v>
      </c>
    </row>
    <row r="4352" spans="7:11">
      <c r="G4352" s="106">
        <v>41886</v>
      </c>
      <c r="H4352" s="90" t="s">
        <v>2026</v>
      </c>
      <c r="I4352" s="90" t="s">
        <v>2031</v>
      </c>
      <c r="J4352" s="90">
        <v>2.5000000000000001E-2</v>
      </c>
      <c r="K4352" s="90">
        <v>2</v>
      </c>
    </row>
    <row r="4353" spans="7:11">
      <c r="G4353" s="106">
        <v>41823</v>
      </c>
      <c r="H4353" s="90" t="s">
        <v>2084</v>
      </c>
      <c r="I4353" s="90" t="s">
        <v>2027</v>
      </c>
      <c r="J4353" s="90">
        <v>0.02</v>
      </c>
      <c r="K4353" s="90">
        <v>3</v>
      </c>
    </row>
    <row r="4354" spans="7:11">
      <c r="G4354" s="106">
        <v>41963</v>
      </c>
      <c r="H4354" s="90" t="s">
        <v>2030</v>
      </c>
      <c r="I4354" s="90" t="s">
        <v>2027</v>
      </c>
      <c r="J4354" s="90">
        <v>0</v>
      </c>
      <c r="K4354" s="90">
        <v>2</v>
      </c>
    </row>
    <row r="4355" spans="7:11">
      <c r="G4355" s="106">
        <v>41592</v>
      </c>
      <c r="H4355" s="90" t="s">
        <v>2048</v>
      </c>
      <c r="I4355" s="90" t="s">
        <v>2028</v>
      </c>
      <c r="J4355" s="90">
        <v>0.03</v>
      </c>
      <c r="K4355" s="90">
        <v>2</v>
      </c>
    </row>
    <row r="4356" spans="7:11">
      <c r="G4356" s="106">
        <v>41303</v>
      </c>
      <c r="H4356" s="90" t="s">
        <v>2088</v>
      </c>
      <c r="I4356" s="90" t="s">
        <v>2046</v>
      </c>
      <c r="J4356" s="90">
        <v>1.4999999999999999E-2</v>
      </c>
      <c r="K4356" s="90">
        <v>22</v>
      </c>
    </row>
    <row r="4357" spans="7:11">
      <c r="G4357" s="106">
        <v>41959</v>
      </c>
      <c r="H4357" s="90" t="s">
        <v>2072</v>
      </c>
      <c r="I4357" s="90" t="s">
        <v>2024</v>
      </c>
      <c r="J4357" s="90">
        <v>1.4999999999999999E-2</v>
      </c>
      <c r="K4357" s="90">
        <v>3</v>
      </c>
    </row>
    <row r="4358" spans="7:11">
      <c r="G4358" s="106">
        <v>41778</v>
      </c>
      <c r="H4358" s="90" t="s">
        <v>2078</v>
      </c>
      <c r="I4358" s="90" t="s">
        <v>2031</v>
      </c>
      <c r="J4358" s="90">
        <v>0.03</v>
      </c>
      <c r="K4358" s="90">
        <v>1</v>
      </c>
    </row>
    <row r="4359" spans="7:11">
      <c r="G4359" s="106">
        <v>41611</v>
      </c>
      <c r="H4359" s="90" t="s">
        <v>2041</v>
      </c>
      <c r="I4359" s="90" t="s">
        <v>2046</v>
      </c>
      <c r="J4359" s="90">
        <v>0</v>
      </c>
      <c r="K4359" s="90">
        <v>2</v>
      </c>
    </row>
    <row r="4360" spans="7:11">
      <c r="G4360" s="106">
        <v>41602</v>
      </c>
      <c r="H4360" s="90" t="s">
        <v>2052</v>
      </c>
      <c r="I4360" s="90" t="s">
        <v>2046</v>
      </c>
      <c r="J4360" s="90">
        <v>1.4999999999999999E-2</v>
      </c>
      <c r="K4360" s="90">
        <v>1</v>
      </c>
    </row>
    <row r="4361" spans="7:11">
      <c r="G4361" s="106">
        <v>41579</v>
      </c>
      <c r="H4361" s="90" t="s">
        <v>2084</v>
      </c>
      <c r="I4361" s="90" t="s">
        <v>2028</v>
      </c>
      <c r="J4361" s="90">
        <v>0.01</v>
      </c>
      <c r="K4361" s="90">
        <v>1</v>
      </c>
    </row>
    <row r="4362" spans="7:11">
      <c r="G4362" s="106">
        <v>41982</v>
      </c>
      <c r="H4362" s="90" t="s">
        <v>2030</v>
      </c>
      <c r="I4362" s="90" t="s">
        <v>2027</v>
      </c>
      <c r="J4362" s="90">
        <v>2.5000000000000001E-2</v>
      </c>
      <c r="K4362" s="90">
        <v>3</v>
      </c>
    </row>
    <row r="4363" spans="7:11">
      <c r="G4363" s="106">
        <v>41984</v>
      </c>
      <c r="H4363" s="90" t="s">
        <v>2053</v>
      </c>
      <c r="I4363" s="90" t="s">
        <v>2027</v>
      </c>
      <c r="J4363" s="90">
        <v>1.4999999999999999E-2</v>
      </c>
      <c r="K4363" s="90">
        <v>1</v>
      </c>
    </row>
    <row r="4364" spans="7:11">
      <c r="G4364" s="106">
        <v>41601</v>
      </c>
      <c r="H4364" s="90" t="s">
        <v>2053</v>
      </c>
      <c r="I4364" s="90" t="s">
        <v>2031</v>
      </c>
      <c r="J4364" s="90">
        <v>2.5000000000000001E-2</v>
      </c>
      <c r="K4364" s="90">
        <v>2</v>
      </c>
    </row>
    <row r="4365" spans="7:11">
      <c r="G4365" s="106">
        <v>41586</v>
      </c>
      <c r="H4365" s="90" t="s">
        <v>2030</v>
      </c>
      <c r="I4365" s="90" t="s">
        <v>2019</v>
      </c>
      <c r="J4365" s="90">
        <v>0</v>
      </c>
      <c r="K4365" s="90">
        <v>1</v>
      </c>
    </row>
    <row r="4366" spans="7:11">
      <c r="G4366" s="106">
        <v>41946</v>
      </c>
      <c r="H4366" s="90" t="s">
        <v>2054</v>
      </c>
      <c r="I4366" s="90" t="s">
        <v>2040</v>
      </c>
      <c r="J4366" s="90">
        <v>0.01</v>
      </c>
      <c r="K4366" s="90">
        <v>3</v>
      </c>
    </row>
    <row r="4367" spans="7:11">
      <c r="G4367" s="106">
        <v>41608</v>
      </c>
      <c r="H4367" s="90" t="s">
        <v>2084</v>
      </c>
      <c r="I4367" s="90" t="s">
        <v>2034</v>
      </c>
      <c r="J4367" s="90">
        <v>0</v>
      </c>
      <c r="K4367" s="90">
        <v>1</v>
      </c>
    </row>
    <row r="4368" spans="7:11">
      <c r="G4368" s="106">
        <v>41984</v>
      </c>
      <c r="H4368" s="90" t="s">
        <v>2102</v>
      </c>
      <c r="I4368" s="90" t="s">
        <v>2034</v>
      </c>
      <c r="J4368" s="90">
        <v>0.02</v>
      </c>
      <c r="K4368" s="90">
        <v>1</v>
      </c>
    </row>
    <row r="4369" spans="7:11">
      <c r="G4369" s="106">
        <v>41627</v>
      </c>
      <c r="H4369" s="90" t="s">
        <v>2045</v>
      </c>
      <c r="I4369" s="90" t="s">
        <v>2023</v>
      </c>
      <c r="J4369" s="90">
        <v>0.02</v>
      </c>
      <c r="K4369" s="90">
        <v>2</v>
      </c>
    </row>
    <row r="4370" spans="7:11">
      <c r="G4370" s="106">
        <v>41970</v>
      </c>
      <c r="H4370" s="90" t="s">
        <v>2093</v>
      </c>
      <c r="I4370" s="90" t="s">
        <v>2024</v>
      </c>
      <c r="J4370" s="90">
        <v>0.02</v>
      </c>
      <c r="K4370" s="90">
        <v>3</v>
      </c>
    </row>
    <row r="4371" spans="7:11">
      <c r="G4371" s="106">
        <v>41990</v>
      </c>
      <c r="H4371" s="90" t="s">
        <v>2082</v>
      </c>
      <c r="I4371" s="90" t="s">
        <v>2040</v>
      </c>
      <c r="J4371" s="90">
        <v>0.02</v>
      </c>
      <c r="K4371" s="90">
        <v>2</v>
      </c>
    </row>
    <row r="4372" spans="7:11">
      <c r="G4372" s="106">
        <v>42000</v>
      </c>
      <c r="H4372" s="90" t="s">
        <v>2084</v>
      </c>
      <c r="I4372" s="90" t="s">
        <v>2024</v>
      </c>
      <c r="J4372" s="90">
        <v>0.01</v>
      </c>
      <c r="K4372" s="90">
        <v>2</v>
      </c>
    </row>
    <row r="4373" spans="7:11">
      <c r="G4373" s="106">
        <v>41459</v>
      </c>
      <c r="H4373" s="90" t="s">
        <v>2096</v>
      </c>
      <c r="I4373" s="90" t="s">
        <v>2028</v>
      </c>
      <c r="J4373" s="90">
        <v>0</v>
      </c>
      <c r="K4373" s="90">
        <v>2</v>
      </c>
    </row>
    <row r="4374" spans="7:11">
      <c r="G4374" s="106">
        <v>41327</v>
      </c>
      <c r="H4374" s="90" t="s">
        <v>2039</v>
      </c>
      <c r="I4374" s="90" t="s">
        <v>2043</v>
      </c>
      <c r="J4374" s="90">
        <v>2.5000000000000001E-2</v>
      </c>
      <c r="K4374" s="90">
        <v>3</v>
      </c>
    </row>
    <row r="4375" spans="7:11">
      <c r="G4375" s="106">
        <v>41388</v>
      </c>
      <c r="H4375" s="90" t="s">
        <v>2025</v>
      </c>
      <c r="I4375" s="90" t="s">
        <v>2028</v>
      </c>
      <c r="J4375" s="90">
        <v>0.03</v>
      </c>
      <c r="K4375" s="90">
        <v>2</v>
      </c>
    </row>
    <row r="4376" spans="7:11">
      <c r="G4376" s="106">
        <v>41983</v>
      </c>
      <c r="H4376" s="90" t="s">
        <v>2061</v>
      </c>
      <c r="I4376" s="90" t="s">
        <v>2027</v>
      </c>
      <c r="J4376" s="90">
        <v>0.02</v>
      </c>
      <c r="K4376" s="90">
        <v>1</v>
      </c>
    </row>
    <row r="4377" spans="7:11">
      <c r="G4377" s="106">
        <v>41360</v>
      </c>
      <c r="H4377" s="90" t="s">
        <v>2039</v>
      </c>
      <c r="I4377" s="90" t="s">
        <v>2034</v>
      </c>
      <c r="J4377" s="90">
        <v>0.02</v>
      </c>
      <c r="K4377" s="90">
        <v>2</v>
      </c>
    </row>
    <row r="4378" spans="7:11">
      <c r="G4378" s="106">
        <v>41602</v>
      </c>
      <c r="H4378" s="90" t="s">
        <v>2093</v>
      </c>
      <c r="I4378" s="90" t="s">
        <v>2027</v>
      </c>
      <c r="J4378" s="90">
        <v>0.03</v>
      </c>
      <c r="K4378" s="90">
        <v>3</v>
      </c>
    </row>
    <row r="4379" spans="7:11">
      <c r="G4379" s="106">
        <v>41618</v>
      </c>
      <c r="H4379" s="90" t="s">
        <v>2067</v>
      </c>
      <c r="I4379" s="90" t="s">
        <v>2024</v>
      </c>
      <c r="J4379" s="90">
        <v>2.5000000000000001E-2</v>
      </c>
      <c r="K4379" s="90">
        <v>1</v>
      </c>
    </row>
    <row r="4380" spans="7:11">
      <c r="G4380" s="106">
        <v>41555</v>
      </c>
      <c r="H4380" s="90" t="s">
        <v>2078</v>
      </c>
      <c r="I4380" s="90" t="s">
        <v>2024</v>
      </c>
      <c r="J4380" s="90">
        <v>0</v>
      </c>
      <c r="K4380" s="90">
        <v>1</v>
      </c>
    </row>
    <row r="4381" spans="7:11">
      <c r="G4381" s="106">
        <v>41963</v>
      </c>
      <c r="H4381" s="90" t="s">
        <v>2062</v>
      </c>
      <c r="I4381" s="90" t="s">
        <v>2046</v>
      </c>
      <c r="J4381" s="90">
        <v>0</v>
      </c>
      <c r="K4381" s="90">
        <v>2</v>
      </c>
    </row>
    <row r="4382" spans="7:11">
      <c r="G4382" s="106">
        <v>41964</v>
      </c>
      <c r="H4382" s="90" t="s">
        <v>2049</v>
      </c>
      <c r="I4382" s="90" t="s">
        <v>2027</v>
      </c>
      <c r="J4382" s="90">
        <v>0</v>
      </c>
      <c r="K4382" s="90">
        <v>3</v>
      </c>
    </row>
    <row r="4383" spans="7:11">
      <c r="G4383" s="106">
        <v>41630</v>
      </c>
      <c r="H4383" s="90" t="s">
        <v>2081</v>
      </c>
      <c r="I4383" s="90" t="s">
        <v>2024</v>
      </c>
      <c r="J4383" s="90">
        <v>0.01</v>
      </c>
      <c r="K4383" s="90">
        <v>25</v>
      </c>
    </row>
    <row r="4384" spans="7:11">
      <c r="G4384" s="106">
        <v>41579</v>
      </c>
      <c r="H4384" s="90" t="s">
        <v>2083</v>
      </c>
      <c r="I4384" s="90" t="s">
        <v>2027</v>
      </c>
      <c r="J4384" s="90">
        <v>0</v>
      </c>
      <c r="K4384" s="90">
        <v>3</v>
      </c>
    </row>
    <row r="4385" spans="7:11">
      <c r="G4385" s="106">
        <v>41593</v>
      </c>
      <c r="H4385" s="90" t="s">
        <v>2098</v>
      </c>
      <c r="I4385" s="90" t="s">
        <v>2027</v>
      </c>
      <c r="J4385" s="90">
        <v>0</v>
      </c>
      <c r="K4385" s="90">
        <v>1</v>
      </c>
    </row>
    <row r="4386" spans="7:11">
      <c r="G4386" s="106">
        <v>41988</v>
      </c>
      <c r="H4386" s="90" t="s">
        <v>2041</v>
      </c>
      <c r="I4386" s="90" t="s">
        <v>2027</v>
      </c>
      <c r="J4386" s="90">
        <v>0.01</v>
      </c>
      <c r="K4386" s="90">
        <v>2</v>
      </c>
    </row>
    <row r="4387" spans="7:11">
      <c r="G4387" s="106">
        <v>41956</v>
      </c>
      <c r="H4387" s="90" t="s">
        <v>2079</v>
      </c>
      <c r="I4387" s="90" t="s">
        <v>2024</v>
      </c>
      <c r="J4387" s="90">
        <v>1.4999999999999999E-2</v>
      </c>
      <c r="K4387" s="90">
        <v>2</v>
      </c>
    </row>
    <row r="4388" spans="7:11">
      <c r="G4388" s="106">
        <v>41672</v>
      </c>
      <c r="H4388" s="90" t="s">
        <v>2049</v>
      </c>
      <c r="I4388" s="90" t="s">
        <v>2028</v>
      </c>
      <c r="J4388" s="90">
        <v>0.02</v>
      </c>
      <c r="K4388" s="90">
        <v>1</v>
      </c>
    </row>
    <row r="4389" spans="7:11">
      <c r="G4389" s="106">
        <v>41965</v>
      </c>
      <c r="H4389" s="90" t="s">
        <v>2082</v>
      </c>
      <c r="I4389" s="90" t="s">
        <v>2043</v>
      </c>
      <c r="J4389" s="90">
        <v>0</v>
      </c>
      <c r="K4389" s="90">
        <v>3</v>
      </c>
    </row>
    <row r="4390" spans="7:11">
      <c r="G4390" s="106">
        <v>41976</v>
      </c>
      <c r="H4390" s="90" t="s">
        <v>2098</v>
      </c>
      <c r="I4390" s="90" t="s">
        <v>2019</v>
      </c>
      <c r="J4390" s="90">
        <v>0.02</v>
      </c>
      <c r="K4390" s="90">
        <v>1</v>
      </c>
    </row>
    <row r="4391" spans="7:11">
      <c r="G4391" s="106">
        <v>41598</v>
      </c>
      <c r="H4391" s="90" t="s">
        <v>2082</v>
      </c>
      <c r="I4391" s="90" t="s">
        <v>2034</v>
      </c>
      <c r="J4391" s="90">
        <v>0</v>
      </c>
      <c r="K4391" s="90">
        <v>3</v>
      </c>
    </row>
    <row r="4392" spans="7:11">
      <c r="G4392" s="106">
        <v>42000</v>
      </c>
      <c r="H4392" s="90" t="s">
        <v>2087</v>
      </c>
      <c r="I4392" s="90" t="s">
        <v>2034</v>
      </c>
      <c r="J4392" s="90">
        <v>0.03</v>
      </c>
      <c r="K4392" s="90">
        <v>3</v>
      </c>
    </row>
    <row r="4393" spans="7:11">
      <c r="G4393" s="106">
        <v>41587</v>
      </c>
      <c r="H4393" s="90" t="s">
        <v>2054</v>
      </c>
      <c r="I4393" s="90" t="s">
        <v>2027</v>
      </c>
      <c r="J4393" s="90">
        <v>0.03</v>
      </c>
      <c r="K4393" s="90">
        <v>1</v>
      </c>
    </row>
    <row r="4394" spans="7:11">
      <c r="G4394" s="106">
        <v>41441</v>
      </c>
      <c r="H4394" s="90" t="s">
        <v>2067</v>
      </c>
      <c r="I4394" s="90" t="s">
        <v>2043</v>
      </c>
      <c r="J4394" s="90">
        <v>0.03</v>
      </c>
      <c r="K4394" s="90">
        <v>1</v>
      </c>
    </row>
    <row r="4395" spans="7:11">
      <c r="G4395" s="106">
        <v>41638</v>
      </c>
      <c r="H4395" s="90" t="s">
        <v>2098</v>
      </c>
      <c r="I4395" s="90" t="s">
        <v>2046</v>
      </c>
      <c r="J4395" s="90">
        <v>0.03</v>
      </c>
      <c r="K4395" s="90">
        <v>2</v>
      </c>
    </row>
    <row r="4396" spans="7:11">
      <c r="G4396" s="106">
        <v>41979</v>
      </c>
      <c r="H4396" s="90" t="s">
        <v>2059</v>
      </c>
      <c r="I4396" s="90" t="s">
        <v>2031</v>
      </c>
      <c r="J4396" s="90">
        <v>2.5000000000000001E-2</v>
      </c>
      <c r="K4396" s="90">
        <v>2</v>
      </c>
    </row>
    <row r="4397" spans="7:11">
      <c r="G4397" s="106">
        <v>41534</v>
      </c>
      <c r="H4397" s="90" t="s">
        <v>2097</v>
      </c>
      <c r="I4397" s="90" t="s">
        <v>2023</v>
      </c>
      <c r="J4397" s="90">
        <v>2.5000000000000001E-2</v>
      </c>
      <c r="K4397" s="90">
        <v>1</v>
      </c>
    </row>
    <row r="4398" spans="7:11">
      <c r="G4398" s="106">
        <v>41976</v>
      </c>
      <c r="H4398" s="90" t="s">
        <v>2030</v>
      </c>
      <c r="I4398" s="90" t="s">
        <v>2037</v>
      </c>
      <c r="J4398" s="90">
        <v>1.4999999999999999E-2</v>
      </c>
      <c r="K4398" s="90">
        <v>2</v>
      </c>
    </row>
    <row r="4399" spans="7:11">
      <c r="G4399" s="106">
        <v>41589</v>
      </c>
      <c r="H4399" s="90" t="s">
        <v>2071</v>
      </c>
      <c r="I4399" s="90" t="s">
        <v>2019</v>
      </c>
      <c r="J4399" s="90">
        <v>2.5000000000000001E-2</v>
      </c>
      <c r="K4399" s="90">
        <v>1</v>
      </c>
    </row>
    <row r="4400" spans="7:11">
      <c r="G4400" s="106">
        <v>41713</v>
      </c>
      <c r="H4400" s="90" t="s">
        <v>2057</v>
      </c>
      <c r="I4400" s="90" t="s">
        <v>2028</v>
      </c>
      <c r="J4400" s="90">
        <v>1.4999999999999999E-2</v>
      </c>
      <c r="K4400" s="90">
        <v>2</v>
      </c>
    </row>
    <row r="4401" spans="7:11">
      <c r="G4401" s="106">
        <v>41614</v>
      </c>
      <c r="H4401" s="90" t="s">
        <v>2026</v>
      </c>
      <c r="I4401" s="90" t="s">
        <v>2031</v>
      </c>
      <c r="J4401" s="90">
        <v>0.03</v>
      </c>
      <c r="K4401" s="90">
        <v>2</v>
      </c>
    </row>
    <row r="4402" spans="7:11">
      <c r="G4402" s="106">
        <v>41741</v>
      </c>
      <c r="H4402" s="90" t="s">
        <v>2103</v>
      </c>
      <c r="I4402" s="90" t="s">
        <v>2024</v>
      </c>
      <c r="J4402" s="90">
        <v>0.02</v>
      </c>
      <c r="K4402" s="90">
        <v>16</v>
      </c>
    </row>
    <row r="4403" spans="7:11">
      <c r="G4403" s="106">
        <v>41477</v>
      </c>
      <c r="H4403" s="90" t="s">
        <v>2088</v>
      </c>
      <c r="I4403" s="90" t="s">
        <v>2031</v>
      </c>
      <c r="J4403" s="90">
        <v>0</v>
      </c>
      <c r="K4403" s="90">
        <v>4</v>
      </c>
    </row>
    <row r="4404" spans="7:11">
      <c r="G4404" s="106">
        <v>41636</v>
      </c>
      <c r="H4404" s="90" t="s">
        <v>2093</v>
      </c>
      <c r="I4404" s="90" t="s">
        <v>2028</v>
      </c>
      <c r="J4404" s="90">
        <v>0</v>
      </c>
      <c r="K4404" s="90">
        <v>25</v>
      </c>
    </row>
    <row r="4405" spans="7:11">
      <c r="G4405" s="106">
        <v>41592</v>
      </c>
      <c r="H4405" s="90" t="s">
        <v>2054</v>
      </c>
      <c r="I4405" s="90" t="s">
        <v>2027</v>
      </c>
      <c r="J4405" s="90">
        <v>0</v>
      </c>
      <c r="K4405" s="90">
        <v>2</v>
      </c>
    </row>
    <row r="4406" spans="7:11">
      <c r="G4406" s="106">
        <v>41599</v>
      </c>
      <c r="H4406" s="90" t="s">
        <v>2060</v>
      </c>
      <c r="I4406" s="90" t="s">
        <v>2046</v>
      </c>
      <c r="J4406" s="90">
        <v>2.5000000000000001E-2</v>
      </c>
      <c r="K4406" s="90">
        <v>3</v>
      </c>
    </row>
    <row r="4407" spans="7:11">
      <c r="G4407" s="106">
        <v>41629</v>
      </c>
      <c r="H4407" s="90" t="s">
        <v>2029</v>
      </c>
      <c r="I4407" s="90" t="s">
        <v>2019</v>
      </c>
      <c r="J4407" s="90">
        <v>0</v>
      </c>
      <c r="K4407" s="90">
        <v>1</v>
      </c>
    </row>
    <row r="4408" spans="7:11">
      <c r="G4408" s="106">
        <v>41622</v>
      </c>
      <c r="H4408" s="90" t="s">
        <v>2084</v>
      </c>
      <c r="I4408" s="90" t="s">
        <v>2050</v>
      </c>
      <c r="J4408" s="90">
        <v>0.03</v>
      </c>
      <c r="K4408" s="90">
        <v>1</v>
      </c>
    </row>
    <row r="4409" spans="7:11">
      <c r="G4409" s="106">
        <v>41588</v>
      </c>
      <c r="H4409" s="90" t="s">
        <v>2094</v>
      </c>
      <c r="I4409" s="90" t="s">
        <v>2037</v>
      </c>
      <c r="J4409" s="90">
        <v>1.4999999999999999E-2</v>
      </c>
      <c r="K4409" s="90">
        <v>1</v>
      </c>
    </row>
    <row r="4410" spans="7:11">
      <c r="G4410" s="106">
        <v>41429</v>
      </c>
      <c r="H4410" s="90" t="s">
        <v>2099</v>
      </c>
      <c r="I4410" s="90" t="s">
        <v>2024</v>
      </c>
      <c r="J4410" s="90">
        <v>0.02</v>
      </c>
      <c r="K4410" s="90">
        <v>20</v>
      </c>
    </row>
    <row r="4411" spans="7:11">
      <c r="G4411" s="106">
        <v>41590</v>
      </c>
      <c r="H4411" s="90" t="s">
        <v>2064</v>
      </c>
      <c r="I4411" s="90" t="s">
        <v>2027</v>
      </c>
      <c r="J4411" s="90">
        <v>0</v>
      </c>
      <c r="K4411" s="90">
        <v>2</v>
      </c>
    </row>
    <row r="4412" spans="7:11">
      <c r="G4412" s="106">
        <v>41995</v>
      </c>
      <c r="H4412" s="90" t="s">
        <v>2067</v>
      </c>
      <c r="I4412" s="90" t="s">
        <v>2027</v>
      </c>
      <c r="J4412" s="90">
        <v>0.02</v>
      </c>
      <c r="K4412" s="90">
        <v>2</v>
      </c>
    </row>
    <row r="4413" spans="7:11">
      <c r="G4413" s="106">
        <v>41975</v>
      </c>
      <c r="H4413" s="90" t="s">
        <v>2036</v>
      </c>
      <c r="I4413" s="90" t="s">
        <v>2027</v>
      </c>
      <c r="J4413" s="90">
        <v>0</v>
      </c>
      <c r="K4413" s="90">
        <v>3</v>
      </c>
    </row>
    <row r="4414" spans="7:11">
      <c r="G4414" s="106">
        <v>41693</v>
      </c>
      <c r="H4414" s="90" t="s">
        <v>2078</v>
      </c>
      <c r="I4414" s="90" t="s">
        <v>2034</v>
      </c>
      <c r="J4414" s="90">
        <v>0.03</v>
      </c>
      <c r="K4414" s="90">
        <v>3</v>
      </c>
    </row>
    <row r="4415" spans="7:11">
      <c r="G4415" s="106">
        <v>41598</v>
      </c>
      <c r="H4415" s="90" t="s">
        <v>2059</v>
      </c>
      <c r="I4415" s="90" t="s">
        <v>2037</v>
      </c>
      <c r="J4415" s="90">
        <v>0.01</v>
      </c>
      <c r="K4415" s="90">
        <v>7</v>
      </c>
    </row>
    <row r="4416" spans="7:11">
      <c r="G4416" s="106">
        <v>41974</v>
      </c>
      <c r="H4416" s="90" t="s">
        <v>2075</v>
      </c>
      <c r="I4416" s="90" t="s">
        <v>2046</v>
      </c>
      <c r="J4416" s="90">
        <v>0</v>
      </c>
      <c r="K4416" s="90">
        <v>2</v>
      </c>
    </row>
    <row r="4417" spans="7:11">
      <c r="G4417" s="106">
        <v>41588</v>
      </c>
      <c r="H4417" s="90" t="s">
        <v>2062</v>
      </c>
      <c r="I4417" s="90" t="s">
        <v>2027</v>
      </c>
      <c r="J4417" s="90">
        <v>0.01</v>
      </c>
      <c r="K4417" s="90">
        <v>3</v>
      </c>
    </row>
    <row r="4418" spans="7:11">
      <c r="G4418" s="106">
        <v>41959</v>
      </c>
      <c r="H4418" s="90" t="s">
        <v>2074</v>
      </c>
      <c r="I4418" s="90" t="s">
        <v>2023</v>
      </c>
      <c r="J4418" s="90">
        <v>0</v>
      </c>
      <c r="K4418" s="90">
        <v>2</v>
      </c>
    </row>
    <row r="4419" spans="7:11">
      <c r="G4419" s="106">
        <v>41920</v>
      </c>
      <c r="H4419" s="90" t="s">
        <v>2054</v>
      </c>
      <c r="I4419" s="90" t="s">
        <v>2034</v>
      </c>
      <c r="J4419" s="90">
        <v>0</v>
      </c>
      <c r="K4419" s="90">
        <v>1</v>
      </c>
    </row>
    <row r="4420" spans="7:11">
      <c r="G4420" s="106">
        <v>41811</v>
      </c>
      <c r="H4420" s="90" t="s">
        <v>2085</v>
      </c>
      <c r="I4420" s="90" t="s">
        <v>2024</v>
      </c>
      <c r="J4420" s="90">
        <v>0</v>
      </c>
      <c r="K4420" s="90">
        <v>3</v>
      </c>
    </row>
    <row r="4421" spans="7:11">
      <c r="G4421" s="106">
        <v>41958</v>
      </c>
      <c r="H4421" s="90" t="s">
        <v>2067</v>
      </c>
      <c r="I4421" s="90" t="s">
        <v>2043</v>
      </c>
      <c r="J4421" s="90">
        <v>0.02</v>
      </c>
      <c r="K4421" s="90">
        <v>3</v>
      </c>
    </row>
    <row r="4422" spans="7:11">
      <c r="G4422" s="106">
        <v>41594</v>
      </c>
      <c r="H4422" s="90" t="s">
        <v>2102</v>
      </c>
      <c r="I4422" s="90" t="s">
        <v>2043</v>
      </c>
      <c r="J4422" s="90">
        <v>0</v>
      </c>
      <c r="K4422" s="90">
        <v>2</v>
      </c>
    </row>
    <row r="4423" spans="7:11">
      <c r="G4423" s="106">
        <v>41969</v>
      </c>
      <c r="H4423" s="90" t="s">
        <v>2085</v>
      </c>
      <c r="I4423" s="90" t="s">
        <v>2046</v>
      </c>
      <c r="J4423" s="90">
        <v>0.01</v>
      </c>
      <c r="K4423" s="90">
        <v>2</v>
      </c>
    </row>
    <row r="4424" spans="7:11">
      <c r="G4424" s="106">
        <v>41354</v>
      </c>
      <c r="H4424" s="90" t="s">
        <v>2063</v>
      </c>
      <c r="I4424" s="90" t="s">
        <v>2028</v>
      </c>
      <c r="J4424" s="90">
        <v>2.5000000000000001E-2</v>
      </c>
      <c r="K4424" s="90">
        <v>2</v>
      </c>
    </row>
    <row r="4425" spans="7:11">
      <c r="G4425" s="106">
        <v>41580</v>
      </c>
      <c r="H4425" s="90" t="s">
        <v>2067</v>
      </c>
      <c r="I4425" s="90" t="s">
        <v>2028</v>
      </c>
      <c r="J4425" s="90">
        <v>0</v>
      </c>
      <c r="K4425" s="90">
        <v>3</v>
      </c>
    </row>
    <row r="4426" spans="7:11">
      <c r="G4426" s="106">
        <v>41945</v>
      </c>
      <c r="H4426" s="90" t="s">
        <v>2033</v>
      </c>
      <c r="I4426" s="90" t="s">
        <v>2024</v>
      </c>
      <c r="J4426" s="90">
        <v>0</v>
      </c>
      <c r="K4426" s="90">
        <v>3</v>
      </c>
    </row>
    <row r="4427" spans="7:11">
      <c r="G4427" s="106">
        <v>41583</v>
      </c>
      <c r="H4427" s="90" t="s">
        <v>2029</v>
      </c>
      <c r="I4427" s="90" t="s">
        <v>2034</v>
      </c>
      <c r="J4427" s="90">
        <v>0.01</v>
      </c>
      <c r="K4427" s="90">
        <v>3</v>
      </c>
    </row>
    <row r="4428" spans="7:11">
      <c r="G4428" s="106">
        <v>41967</v>
      </c>
      <c r="H4428" s="90" t="s">
        <v>2049</v>
      </c>
      <c r="I4428" s="90" t="s">
        <v>2028</v>
      </c>
      <c r="J4428" s="90">
        <v>2.5000000000000001E-2</v>
      </c>
      <c r="K4428" s="90">
        <v>3</v>
      </c>
    </row>
    <row r="4429" spans="7:11">
      <c r="G4429" s="106">
        <v>41612</v>
      </c>
      <c r="H4429" s="90" t="s">
        <v>2048</v>
      </c>
      <c r="I4429" s="90" t="s">
        <v>2040</v>
      </c>
      <c r="J4429" s="90">
        <v>0</v>
      </c>
      <c r="K4429" s="90">
        <v>3</v>
      </c>
    </row>
    <row r="4430" spans="7:11">
      <c r="G4430" s="106">
        <v>41951</v>
      </c>
      <c r="H4430" s="90" t="s">
        <v>2051</v>
      </c>
      <c r="I4430" s="90" t="s">
        <v>2046</v>
      </c>
      <c r="J4430" s="90">
        <v>0</v>
      </c>
      <c r="K4430" s="90">
        <v>2</v>
      </c>
    </row>
    <row r="4431" spans="7:11">
      <c r="G4431" s="106">
        <v>41606</v>
      </c>
      <c r="H4431" s="90" t="s">
        <v>2058</v>
      </c>
      <c r="I4431" s="90" t="s">
        <v>2023</v>
      </c>
      <c r="J4431" s="90">
        <v>0</v>
      </c>
      <c r="K4431" s="90">
        <v>2</v>
      </c>
    </row>
    <row r="4432" spans="7:11">
      <c r="G4432" s="106">
        <v>41984</v>
      </c>
      <c r="H4432" s="90" t="s">
        <v>2044</v>
      </c>
      <c r="I4432" s="90" t="s">
        <v>2034</v>
      </c>
      <c r="J4432" s="90">
        <v>0</v>
      </c>
      <c r="K4432" s="90">
        <v>2</v>
      </c>
    </row>
    <row r="4433" spans="7:11">
      <c r="G4433" s="106">
        <v>41952</v>
      </c>
      <c r="H4433" s="90" t="s">
        <v>2095</v>
      </c>
      <c r="I4433" s="90" t="s">
        <v>2024</v>
      </c>
      <c r="J4433" s="90">
        <v>0.01</v>
      </c>
      <c r="K4433" s="90">
        <v>1</v>
      </c>
    </row>
    <row r="4434" spans="7:11">
      <c r="G4434" s="106">
        <v>41614</v>
      </c>
      <c r="H4434" s="90" t="s">
        <v>2102</v>
      </c>
      <c r="I4434" s="90" t="s">
        <v>2046</v>
      </c>
      <c r="J4434" s="90">
        <v>1.4999999999999999E-2</v>
      </c>
      <c r="K4434" s="90">
        <v>2</v>
      </c>
    </row>
    <row r="4435" spans="7:11">
      <c r="G4435" s="106">
        <v>41403</v>
      </c>
      <c r="H4435" s="90" t="s">
        <v>2098</v>
      </c>
      <c r="I4435" s="90" t="s">
        <v>2027</v>
      </c>
      <c r="J4435" s="90">
        <v>0</v>
      </c>
      <c r="K4435" s="90">
        <v>17</v>
      </c>
    </row>
    <row r="4436" spans="7:11">
      <c r="G4436" s="106">
        <v>41596</v>
      </c>
      <c r="H4436" s="90" t="s">
        <v>2054</v>
      </c>
      <c r="I4436" s="90" t="s">
        <v>2027</v>
      </c>
      <c r="J4436" s="90">
        <v>0</v>
      </c>
      <c r="K4436" s="90">
        <v>3</v>
      </c>
    </row>
    <row r="4437" spans="7:11">
      <c r="G4437" s="106">
        <v>41983</v>
      </c>
      <c r="H4437" s="90" t="s">
        <v>2049</v>
      </c>
      <c r="I4437" s="90" t="s">
        <v>2027</v>
      </c>
      <c r="J4437" s="90">
        <v>0.02</v>
      </c>
      <c r="K4437" s="90">
        <v>1</v>
      </c>
    </row>
    <row r="4438" spans="7:11">
      <c r="G4438" s="106">
        <v>41594</v>
      </c>
      <c r="H4438" s="90" t="s">
        <v>2090</v>
      </c>
      <c r="I4438" s="90" t="s">
        <v>2046</v>
      </c>
      <c r="J4438" s="90">
        <v>0.01</v>
      </c>
      <c r="K4438" s="90">
        <v>4</v>
      </c>
    </row>
    <row r="4439" spans="7:11">
      <c r="G4439" s="106">
        <v>41605</v>
      </c>
      <c r="H4439" s="90" t="s">
        <v>2078</v>
      </c>
      <c r="I4439" s="90" t="s">
        <v>2028</v>
      </c>
      <c r="J4439" s="90">
        <v>0</v>
      </c>
      <c r="K4439" s="90">
        <v>1</v>
      </c>
    </row>
    <row r="4440" spans="7:11">
      <c r="G4440" s="106">
        <v>41279</v>
      </c>
      <c r="H4440" s="90" t="s">
        <v>2041</v>
      </c>
      <c r="I4440" s="90" t="s">
        <v>2046</v>
      </c>
      <c r="J4440" s="90">
        <v>0</v>
      </c>
      <c r="K4440" s="90">
        <v>3</v>
      </c>
    </row>
    <row r="4441" spans="7:11">
      <c r="G4441" s="106">
        <v>41950</v>
      </c>
      <c r="H4441" s="90" t="s">
        <v>2058</v>
      </c>
      <c r="I4441" s="90" t="s">
        <v>2034</v>
      </c>
      <c r="J4441" s="90">
        <v>0</v>
      </c>
      <c r="K4441" s="90">
        <v>1</v>
      </c>
    </row>
    <row r="4442" spans="7:11">
      <c r="G4442" s="106">
        <v>42002</v>
      </c>
      <c r="H4442" s="90" t="s">
        <v>2065</v>
      </c>
      <c r="I4442" s="90" t="s">
        <v>2028</v>
      </c>
      <c r="J4442" s="90">
        <v>0</v>
      </c>
      <c r="K4442" s="90">
        <v>3</v>
      </c>
    </row>
    <row r="4443" spans="7:11">
      <c r="G4443" s="106">
        <v>41600</v>
      </c>
      <c r="H4443" s="90" t="s">
        <v>2098</v>
      </c>
      <c r="I4443" s="90" t="s">
        <v>2019</v>
      </c>
      <c r="J4443" s="90">
        <v>1.4999999999999999E-2</v>
      </c>
      <c r="K4443" s="90">
        <v>1</v>
      </c>
    </row>
    <row r="4444" spans="7:11">
      <c r="G4444" s="106">
        <v>41604</v>
      </c>
      <c r="H4444" s="90" t="s">
        <v>2071</v>
      </c>
      <c r="I4444" s="90" t="s">
        <v>2034</v>
      </c>
      <c r="J4444" s="90">
        <v>2.5000000000000001E-2</v>
      </c>
      <c r="K4444" s="90">
        <v>2</v>
      </c>
    </row>
    <row r="4445" spans="7:11">
      <c r="G4445" s="106">
        <v>41951</v>
      </c>
      <c r="H4445" s="90" t="s">
        <v>2082</v>
      </c>
      <c r="I4445" s="90" t="s">
        <v>2034</v>
      </c>
      <c r="J4445" s="90">
        <v>0.03</v>
      </c>
      <c r="K4445" s="90">
        <v>4</v>
      </c>
    </row>
    <row r="4446" spans="7:11">
      <c r="G4446" s="106">
        <v>41973</v>
      </c>
      <c r="H4446" s="90" t="s">
        <v>2064</v>
      </c>
      <c r="I4446" s="90" t="s">
        <v>2023</v>
      </c>
      <c r="J4446" s="90">
        <v>0</v>
      </c>
      <c r="K4446" s="90">
        <v>2</v>
      </c>
    </row>
    <row r="4447" spans="7:11">
      <c r="G4447" s="106">
        <v>41384</v>
      </c>
      <c r="H4447" s="90" t="s">
        <v>2088</v>
      </c>
      <c r="I4447" s="90" t="s">
        <v>2050</v>
      </c>
      <c r="J4447" s="90">
        <v>0</v>
      </c>
      <c r="K4447" s="90">
        <v>2</v>
      </c>
    </row>
    <row r="4448" spans="7:11">
      <c r="G4448" s="106">
        <v>41582</v>
      </c>
      <c r="H4448" s="90" t="s">
        <v>2035</v>
      </c>
      <c r="I4448" s="90" t="s">
        <v>2023</v>
      </c>
      <c r="J4448" s="90">
        <v>2.5000000000000001E-2</v>
      </c>
      <c r="K4448" s="90">
        <v>1</v>
      </c>
    </row>
    <row r="4449" spans="7:11">
      <c r="G4449" s="106">
        <v>41600</v>
      </c>
      <c r="H4449" s="90" t="s">
        <v>2090</v>
      </c>
      <c r="I4449" s="90" t="s">
        <v>2019</v>
      </c>
      <c r="J4449" s="90">
        <v>0.03</v>
      </c>
      <c r="K4449" s="90">
        <v>2</v>
      </c>
    </row>
    <row r="4450" spans="7:11">
      <c r="G4450" s="106">
        <v>41835</v>
      </c>
      <c r="H4450" s="90" t="s">
        <v>2047</v>
      </c>
      <c r="I4450" s="90" t="s">
        <v>2019</v>
      </c>
      <c r="J4450" s="90">
        <v>0</v>
      </c>
      <c r="K4450" s="90">
        <v>2</v>
      </c>
    </row>
    <row r="4451" spans="7:11">
      <c r="G4451" s="106">
        <v>41974</v>
      </c>
      <c r="H4451" s="90" t="s">
        <v>2045</v>
      </c>
      <c r="I4451" s="90" t="s">
        <v>2034</v>
      </c>
      <c r="J4451" s="90">
        <v>1.4999999999999999E-2</v>
      </c>
      <c r="K4451" s="90">
        <v>3</v>
      </c>
    </row>
    <row r="4452" spans="7:11">
      <c r="G4452" s="106">
        <v>41601</v>
      </c>
      <c r="H4452" s="90" t="s">
        <v>2100</v>
      </c>
      <c r="I4452" s="90" t="s">
        <v>2034</v>
      </c>
      <c r="J4452" s="90">
        <v>0.03</v>
      </c>
      <c r="K4452" s="90">
        <v>2</v>
      </c>
    </row>
    <row r="4453" spans="7:11">
      <c r="G4453" s="106">
        <v>41962</v>
      </c>
      <c r="H4453" s="90" t="s">
        <v>2056</v>
      </c>
      <c r="I4453" s="90" t="s">
        <v>2019</v>
      </c>
      <c r="J4453" s="90">
        <v>0.01</v>
      </c>
      <c r="K4453" s="90">
        <v>3</v>
      </c>
    </row>
    <row r="4454" spans="7:11">
      <c r="G4454" s="106">
        <v>41404</v>
      </c>
      <c r="H4454" s="90" t="s">
        <v>2100</v>
      </c>
      <c r="I4454" s="90" t="s">
        <v>2023</v>
      </c>
      <c r="J4454" s="90">
        <v>0.01</v>
      </c>
      <c r="K4454" s="90">
        <v>2</v>
      </c>
    </row>
    <row r="4455" spans="7:11">
      <c r="G4455" s="106">
        <v>41598</v>
      </c>
      <c r="H4455" s="90" t="s">
        <v>2091</v>
      </c>
      <c r="I4455" s="90" t="s">
        <v>2034</v>
      </c>
      <c r="J4455" s="90">
        <v>1.4999999999999999E-2</v>
      </c>
      <c r="K4455" s="90">
        <v>3</v>
      </c>
    </row>
    <row r="4456" spans="7:11">
      <c r="G4456" s="106">
        <v>41535</v>
      </c>
      <c r="H4456" s="90" t="s">
        <v>2033</v>
      </c>
      <c r="I4456" s="90" t="s">
        <v>2031</v>
      </c>
      <c r="J4456" s="90">
        <v>0</v>
      </c>
      <c r="K4456" s="90">
        <v>20</v>
      </c>
    </row>
    <row r="4457" spans="7:11">
      <c r="G4457" s="106">
        <v>41699</v>
      </c>
      <c r="H4457" s="90" t="s">
        <v>2100</v>
      </c>
      <c r="I4457" s="90" t="s">
        <v>2027</v>
      </c>
      <c r="J4457" s="90">
        <v>0</v>
      </c>
      <c r="K4457" s="90">
        <v>1</v>
      </c>
    </row>
    <row r="4458" spans="7:11">
      <c r="G4458" s="106">
        <v>41999</v>
      </c>
      <c r="H4458" s="90" t="s">
        <v>2053</v>
      </c>
      <c r="I4458" s="90" t="s">
        <v>2046</v>
      </c>
      <c r="J4458" s="90">
        <v>2.5000000000000001E-2</v>
      </c>
      <c r="K4458" s="90">
        <v>1</v>
      </c>
    </row>
    <row r="4459" spans="7:11">
      <c r="G4459" s="106">
        <v>41314</v>
      </c>
      <c r="H4459" s="90" t="s">
        <v>2082</v>
      </c>
      <c r="I4459" s="90" t="s">
        <v>2034</v>
      </c>
      <c r="J4459" s="90">
        <v>0</v>
      </c>
      <c r="K4459" s="90">
        <v>1</v>
      </c>
    </row>
    <row r="4460" spans="7:11">
      <c r="G4460" s="106">
        <v>41456</v>
      </c>
      <c r="H4460" s="90" t="s">
        <v>2082</v>
      </c>
      <c r="I4460" s="90" t="s">
        <v>2019</v>
      </c>
      <c r="J4460" s="90">
        <v>0.01</v>
      </c>
      <c r="K4460" s="90">
        <v>2</v>
      </c>
    </row>
    <row r="4461" spans="7:11">
      <c r="G4461" s="106">
        <v>41961</v>
      </c>
      <c r="H4461" s="90" t="s">
        <v>2061</v>
      </c>
      <c r="I4461" s="90" t="s">
        <v>2043</v>
      </c>
      <c r="J4461" s="90">
        <v>0.01</v>
      </c>
      <c r="K4461" s="90">
        <v>3</v>
      </c>
    </row>
    <row r="4462" spans="7:11">
      <c r="G4462" s="106">
        <v>41579</v>
      </c>
      <c r="H4462" s="90" t="s">
        <v>2069</v>
      </c>
      <c r="I4462" s="90" t="s">
        <v>2027</v>
      </c>
      <c r="J4462" s="90">
        <v>0.03</v>
      </c>
      <c r="K4462" s="90">
        <v>22</v>
      </c>
    </row>
    <row r="4463" spans="7:11">
      <c r="G4463" s="106">
        <v>41977</v>
      </c>
      <c r="H4463" s="90" t="s">
        <v>2096</v>
      </c>
      <c r="I4463" s="90" t="s">
        <v>2046</v>
      </c>
      <c r="J4463" s="90">
        <v>1.4999999999999999E-2</v>
      </c>
      <c r="K4463" s="90">
        <v>1</v>
      </c>
    </row>
    <row r="4464" spans="7:11">
      <c r="G4464" s="106">
        <v>41584</v>
      </c>
      <c r="H4464" s="90" t="s">
        <v>2069</v>
      </c>
      <c r="I4464" s="90" t="s">
        <v>2031</v>
      </c>
      <c r="J4464" s="90">
        <v>0</v>
      </c>
      <c r="K4464" s="90">
        <v>5</v>
      </c>
    </row>
    <row r="4465" spans="7:11">
      <c r="G4465" s="106">
        <v>41992</v>
      </c>
      <c r="H4465" s="90" t="s">
        <v>2062</v>
      </c>
      <c r="I4465" s="90" t="s">
        <v>2019</v>
      </c>
      <c r="J4465" s="90">
        <v>2.5000000000000001E-2</v>
      </c>
      <c r="K4465" s="90">
        <v>3</v>
      </c>
    </row>
    <row r="4466" spans="7:11">
      <c r="G4466" s="106">
        <v>41692</v>
      </c>
      <c r="H4466" s="90" t="s">
        <v>2053</v>
      </c>
      <c r="I4466" s="90" t="s">
        <v>2028</v>
      </c>
      <c r="J4466" s="90">
        <v>0</v>
      </c>
      <c r="K4466" s="90">
        <v>2</v>
      </c>
    </row>
    <row r="4467" spans="7:11">
      <c r="G4467" s="106">
        <v>41614</v>
      </c>
      <c r="H4467" s="90" t="s">
        <v>2039</v>
      </c>
      <c r="I4467" s="90" t="s">
        <v>2031</v>
      </c>
      <c r="J4467" s="90">
        <v>0</v>
      </c>
      <c r="K4467" s="90">
        <v>19</v>
      </c>
    </row>
    <row r="4468" spans="7:11">
      <c r="G4468" s="106">
        <v>41972</v>
      </c>
      <c r="H4468" s="90" t="s">
        <v>2049</v>
      </c>
      <c r="I4468" s="90" t="s">
        <v>2027</v>
      </c>
      <c r="J4468" s="90">
        <v>0</v>
      </c>
      <c r="K4468" s="90">
        <v>3</v>
      </c>
    </row>
    <row r="4469" spans="7:11">
      <c r="G4469" s="106">
        <v>41538</v>
      </c>
      <c r="H4469" s="90" t="s">
        <v>2075</v>
      </c>
      <c r="I4469" s="90" t="s">
        <v>2031</v>
      </c>
      <c r="J4469" s="90">
        <v>0</v>
      </c>
      <c r="K4469" s="90">
        <v>2</v>
      </c>
    </row>
    <row r="4470" spans="7:11">
      <c r="G4470" s="106">
        <v>41692</v>
      </c>
      <c r="H4470" s="90" t="s">
        <v>2076</v>
      </c>
      <c r="I4470" s="90" t="s">
        <v>2027</v>
      </c>
      <c r="J4470" s="90">
        <v>0</v>
      </c>
      <c r="K4470" s="90">
        <v>1</v>
      </c>
    </row>
    <row r="4471" spans="7:11">
      <c r="G4471" s="106">
        <v>41967</v>
      </c>
      <c r="H4471" s="90" t="s">
        <v>2062</v>
      </c>
      <c r="I4471" s="90" t="s">
        <v>2046</v>
      </c>
      <c r="J4471" s="90">
        <v>1.4999999999999999E-2</v>
      </c>
      <c r="K4471" s="90">
        <v>1</v>
      </c>
    </row>
    <row r="4472" spans="7:11">
      <c r="G4472" s="106">
        <v>41637</v>
      </c>
      <c r="H4472" s="90" t="s">
        <v>2048</v>
      </c>
      <c r="I4472" s="90" t="s">
        <v>2050</v>
      </c>
      <c r="J4472" s="90">
        <v>0</v>
      </c>
      <c r="K4472" s="90">
        <v>3</v>
      </c>
    </row>
    <row r="4473" spans="7:11">
      <c r="G4473" s="106">
        <v>41628</v>
      </c>
      <c r="H4473" s="90" t="s">
        <v>2044</v>
      </c>
      <c r="I4473" s="90" t="s">
        <v>2046</v>
      </c>
      <c r="J4473" s="90">
        <v>0</v>
      </c>
      <c r="K4473" s="90">
        <v>2</v>
      </c>
    </row>
    <row r="4474" spans="7:11">
      <c r="G4474" s="106">
        <v>41589</v>
      </c>
      <c r="H4474" s="90" t="s">
        <v>2052</v>
      </c>
      <c r="I4474" s="90" t="s">
        <v>2027</v>
      </c>
      <c r="J4474" s="90">
        <v>0</v>
      </c>
      <c r="K4474" s="90">
        <v>1</v>
      </c>
    </row>
    <row r="4475" spans="7:11">
      <c r="G4475" s="106">
        <v>41964</v>
      </c>
      <c r="H4475" s="90" t="s">
        <v>2087</v>
      </c>
      <c r="I4475" s="90" t="s">
        <v>2034</v>
      </c>
      <c r="J4475" s="90">
        <v>1.4999999999999999E-2</v>
      </c>
      <c r="K4475" s="90">
        <v>2</v>
      </c>
    </row>
    <row r="4476" spans="7:11">
      <c r="G4476" s="106">
        <v>42000</v>
      </c>
      <c r="H4476" s="90" t="s">
        <v>2081</v>
      </c>
      <c r="I4476" s="90" t="s">
        <v>2028</v>
      </c>
      <c r="J4476" s="90">
        <v>0</v>
      </c>
      <c r="K4476" s="90">
        <v>25</v>
      </c>
    </row>
    <row r="4477" spans="7:11">
      <c r="G4477" s="106">
        <v>41336</v>
      </c>
      <c r="H4477" s="90" t="s">
        <v>2065</v>
      </c>
      <c r="I4477" s="90" t="s">
        <v>2043</v>
      </c>
      <c r="J4477" s="90">
        <v>0</v>
      </c>
      <c r="K4477" s="90">
        <v>2</v>
      </c>
    </row>
    <row r="4478" spans="7:11">
      <c r="G4478" s="106">
        <v>41619</v>
      </c>
      <c r="H4478" s="90" t="s">
        <v>2080</v>
      </c>
      <c r="I4478" s="90" t="s">
        <v>2040</v>
      </c>
      <c r="J4478" s="90">
        <v>0</v>
      </c>
      <c r="K4478" s="90">
        <v>3</v>
      </c>
    </row>
    <row r="4479" spans="7:11">
      <c r="G4479" s="106">
        <v>41579</v>
      </c>
      <c r="H4479" s="90" t="s">
        <v>2020</v>
      </c>
      <c r="I4479" s="90" t="s">
        <v>2034</v>
      </c>
      <c r="J4479" s="90">
        <v>0</v>
      </c>
      <c r="K4479" s="90">
        <v>3</v>
      </c>
    </row>
    <row r="4480" spans="7:11">
      <c r="G4480" s="106">
        <v>41625</v>
      </c>
      <c r="H4480" s="90" t="s">
        <v>2036</v>
      </c>
      <c r="I4480" s="90" t="s">
        <v>2034</v>
      </c>
      <c r="J4480" s="90">
        <v>0.03</v>
      </c>
      <c r="K4480" s="90">
        <v>2</v>
      </c>
    </row>
    <row r="4481" spans="7:11">
      <c r="G4481" s="106">
        <v>41970</v>
      </c>
      <c r="H4481" s="90" t="s">
        <v>2084</v>
      </c>
      <c r="I4481" s="90" t="s">
        <v>2031</v>
      </c>
      <c r="J4481" s="90">
        <v>0.03</v>
      </c>
      <c r="K4481" s="90">
        <v>2</v>
      </c>
    </row>
    <row r="4482" spans="7:11">
      <c r="G4482" s="106">
        <v>41285</v>
      </c>
      <c r="H4482" s="90" t="s">
        <v>2038</v>
      </c>
      <c r="I4482" s="90" t="s">
        <v>2028</v>
      </c>
      <c r="J4482" s="90">
        <v>0.01</v>
      </c>
      <c r="K4482" s="90">
        <v>1</v>
      </c>
    </row>
    <row r="4483" spans="7:11">
      <c r="G4483" s="106">
        <v>41598</v>
      </c>
      <c r="H4483" s="90" t="s">
        <v>2091</v>
      </c>
      <c r="I4483" s="90" t="s">
        <v>2027</v>
      </c>
      <c r="J4483" s="90">
        <v>1.4999999999999999E-2</v>
      </c>
      <c r="K4483" s="90">
        <v>3</v>
      </c>
    </row>
    <row r="4484" spans="7:11">
      <c r="G4484" s="106">
        <v>41983</v>
      </c>
      <c r="H4484" s="90" t="s">
        <v>2095</v>
      </c>
      <c r="I4484" s="90" t="s">
        <v>2019</v>
      </c>
      <c r="J4484" s="90">
        <v>0.02</v>
      </c>
      <c r="K4484" s="90">
        <v>3</v>
      </c>
    </row>
    <row r="4485" spans="7:11">
      <c r="G4485" s="106">
        <v>41585</v>
      </c>
      <c r="H4485" s="90" t="s">
        <v>2062</v>
      </c>
      <c r="I4485" s="90" t="s">
        <v>2024</v>
      </c>
      <c r="J4485" s="90">
        <v>0</v>
      </c>
      <c r="K4485" s="90">
        <v>2</v>
      </c>
    </row>
    <row r="4486" spans="7:11">
      <c r="G4486" s="106">
        <v>41597</v>
      </c>
      <c r="H4486" s="90" t="s">
        <v>2054</v>
      </c>
      <c r="I4486" s="90" t="s">
        <v>2034</v>
      </c>
      <c r="J4486" s="90">
        <v>0.02</v>
      </c>
      <c r="K4486" s="90">
        <v>3</v>
      </c>
    </row>
    <row r="4487" spans="7:11">
      <c r="G4487" s="106">
        <v>41589</v>
      </c>
      <c r="H4487" s="90" t="s">
        <v>2088</v>
      </c>
      <c r="I4487" s="90" t="s">
        <v>2019</v>
      </c>
      <c r="J4487" s="90">
        <v>2.5000000000000001E-2</v>
      </c>
      <c r="K4487" s="90">
        <v>3</v>
      </c>
    </row>
    <row r="4488" spans="7:11">
      <c r="G4488" s="106">
        <v>41945</v>
      </c>
      <c r="H4488" s="90" t="s">
        <v>2072</v>
      </c>
      <c r="I4488" s="90" t="s">
        <v>2031</v>
      </c>
      <c r="J4488" s="90">
        <v>1.4999999999999999E-2</v>
      </c>
      <c r="K4488" s="90">
        <v>2</v>
      </c>
    </row>
    <row r="4489" spans="7:11">
      <c r="G4489" s="106">
        <v>41526</v>
      </c>
      <c r="H4489" s="90" t="s">
        <v>2054</v>
      </c>
      <c r="I4489" s="90" t="s">
        <v>2050</v>
      </c>
      <c r="J4489" s="90">
        <v>0.02</v>
      </c>
      <c r="K4489" s="90">
        <v>1</v>
      </c>
    </row>
    <row r="4490" spans="7:11">
      <c r="G4490" s="106">
        <v>41581</v>
      </c>
      <c r="H4490" s="90" t="s">
        <v>2072</v>
      </c>
      <c r="I4490" s="90" t="s">
        <v>2024</v>
      </c>
      <c r="J4490" s="90">
        <v>0.03</v>
      </c>
      <c r="K4490" s="90">
        <v>2</v>
      </c>
    </row>
    <row r="4491" spans="7:11">
      <c r="G4491" s="106">
        <v>41364</v>
      </c>
      <c r="H4491" s="90" t="s">
        <v>2041</v>
      </c>
      <c r="I4491" s="90" t="s">
        <v>2034</v>
      </c>
      <c r="J4491" s="90">
        <v>0</v>
      </c>
      <c r="K4491" s="90">
        <v>16</v>
      </c>
    </row>
    <row r="4492" spans="7:11">
      <c r="G4492" s="106">
        <v>41999</v>
      </c>
      <c r="H4492" s="90" t="s">
        <v>2088</v>
      </c>
      <c r="I4492" s="90" t="s">
        <v>2031</v>
      </c>
      <c r="J4492" s="90">
        <v>0.03</v>
      </c>
      <c r="K4492" s="90">
        <v>3</v>
      </c>
    </row>
    <row r="4493" spans="7:11">
      <c r="G4493" s="106">
        <v>41609</v>
      </c>
      <c r="H4493" s="90" t="s">
        <v>2088</v>
      </c>
      <c r="I4493" s="90" t="s">
        <v>2028</v>
      </c>
      <c r="J4493" s="90">
        <v>0.03</v>
      </c>
      <c r="K4493" s="90">
        <v>1</v>
      </c>
    </row>
    <row r="4494" spans="7:11">
      <c r="G4494" s="106">
        <v>41628</v>
      </c>
      <c r="H4494" s="90" t="s">
        <v>2052</v>
      </c>
      <c r="I4494" s="90" t="s">
        <v>2027</v>
      </c>
      <c r="J4494" s="90">
        <v>0</v>
      </c>
      <c r="K4494" s="90">
        <v>2</v>
      </c>
    </row>
    <row r="4495" spans="7:11">
      <c r="G4495" s="106">
        <v>41584</v>
      </c>
      <c r="H4495" s="90" t="s">
        <v>2089</v>
      </c>
      <c r="I4495" s="90" t="s">
        <v>2040</v>
      </c>
      <c r="J4495" s="90">
        <v>0.02</v>
      </c>
      <c r="K4495" s="90">
        <v>18</v>
      </c>
    </row>
    <row r="4496" spans="7:11">
      <c r="G4496" s="106">
        <v>41850</v>
      </c>
      <c r="H4496" s="90" t="s">
        <v>2051</v>
      </c>
      <c r="I4496" s="90" t="s">
        <v>2046</v>
      </c>
      <c r="J4496" s="90">
        <v>0</v>
      </c>
      <c r="K4496" s="90">
        <v>3</v>
      </c>
    </row>
    <row r="4497" spans="7:11">
      <c r="G4497" s="106">
        <v>41565</v>
      </c>
      <c r="H4497" s="90" t="s">
        <v>2064</v>
      </c>
      <c r="I4497" s="90" t="s">
        <v>2024</v>
      </c>
      <c r="J4497" s="90">
        <v>0.01</v>
      </c>
      <c r="K4497" s="90">
        <v>1</v>
      </c>
    </row>
    <row r="4498" spans="7:11">
      <c r="G4498" s="106">
        <v>41653</v>
      </c>
      <c r="H4498" s="90" t="s">
        <v>2059</v>
      </c>
      <c r="I4498" s="90" t="s">
        <v>2043</v>
      </c>
      <c r="J4498" s="90">
        <v>0</v>
      </c>
      <c r="K4498" s="90">
        <v>3</v>
      </c>
    </row>
    <row r="4499" spans="7:11">
      <c r="G4499" s="106">
        <v>41634</v>
      </c>
      <c r="H4499" s="90" t="s">
        <v>2056</v>
      </c>
      <c r="I4499" s="90" t="s">
        <v>2034</v>
      </c>
      <c r="J4499" s="90">
        <v>0</v>
      </c>
      <c r="K4499" s="90">
        <v>23</v>
      </c>
    </row>
    <row r="4500" spans="7:11">
      <c r="G4500" s="106">
        <v>41991</v>
      </c>
      <c r="H4500" s="90" t="s">
        <v>2071</v>
      </c>
      <c r="I4500" s="90" t="s">
        <v>2037</v>
      </c>
      <c r="J4500" s="90">
        <v>0.01</v>
      </c>
      <c r="K4500" s="90">
        <v>1</v>
      </c>
    </row>
    <row r="4501" spans="7:11">
      <c r="G4501" s="106">
        <v>41585</v>
      </c>
      <c r="H4501" s="90" t="s">
        <v>2081</v>
      </c>
      <c r="I4501" s="90" t="s">
        <v>2031</v>
      </c>
      <c r="J4501" s="90">
        <v>0</v>
      </c>
      <c r="K4501" s="90">
        <v>1</v>
      </c>
    </row>
    <row r="4502" spans="7:11">
      <c r="G4502" s="106">
        <v>41984</v>
      </c>
      <c r="H4502" s="90" t="s">
        <v>2059</v>
      </c>
      <c r="I4502" s="90" t="s">
        <v>2043</v>
      </c>
      <c r="J4502" s="90">
        <v>0.01</v>
      </c>
      <c r="K4502" s="90">
        <v>2</v>
      </c>
    </row>
    <row r="4503" spans="7:11">
      <c r="G4503" s="106">
        <v>41827</v>
      </c>
      <c r="H4503" s="90" t="s">
        <v>2076</v>
      </c>
      <c r="I4503" s="90" t="s">
        <v>2028</v>
      </c>
      <c r="J4503" s="90">
        <v>1.4999999999999999E-2</v>
      </c>
      <c r="K4503" s="90">
        <v>2</v>
      </c>
    </row>
    <row r="4504" spans="7:11">
      <c r="G4504" s="106">
        <v>41761</v>
      </c>
      <c r="H4504" s="90" t="s">
        <v>2067</v>
      </c>
      <c r="I4504" s="90" t="s">
        <v>2046</v>
      </c>
      <c r="J4504" s="90">
        <v>0.01</v>
      </c>
      <c r="K4504" s="90">
        <v>1</v>
      </c>
    </row>
    <row r="4505" spans="7:11">
      <c r="G4505" s="106">
        <v>41581</v>
      </c>
      <c r="H4505" s="90" t="s">
        <v>2073</v>
      </c>
      <c r="I4505" s="90" t="s">
        <v>2043</v>
      </c>
      <c r="J4505" s="90">
        <v>0</v>
      </c>
      <c r="K4505" s="90">
        <v>5</v>
      </c>
    </row>
    <row r="4506" spans="7:11">
      <c r="G4506" s="106">
        <v>41999</v>
      </c>
      <c r="H4506" s="90" t="s">
        <v>2054</v>
      </c>
      <c r="I4506" s="90" t="s">
        <v>2028</v>
      </c>
      <c r="J4506" s="90">
        <v>0</v>
      </c>
      <c r="K4506" s="90">
        <v>1</v>
      </c>
    </row>
    <row r="4507" spans="7:11">
      <c r="G4507" s="106">
        <v>41596</v>
      </c>
      <c r="H4507" s="90" t="s">
        <v>2067</v>
      </c>
      <c r="I4507" s="90" t="s">
        <v>2034</v>
      </c>
      <c r="J4507" s="90">
        <v>0.01</v>
      </c>
      <c r="K4507" s="90">
        <v>2</v>
      </c>
    </row>
    <row r="4508" spans="7:11">
      <c r="G4508" s="106">
        <v>41594</v>
      </c>
      <c r="H4508" s="90" t="s">
        <v>2063</v>
      </c>
      <c r="I4508" s="90" t="s">
        <v>2040</v>
      </c>
      <c r="J4508" s="90">
        <v>0.01</v>
      </c>
      <c r="K4508" s="90">
        <v>1</v>
      </c>
    </row>
    <row r="4509" spans="7:11">
      <c r="G4509" s="106">
        <v>41599</v>
      </c>
      <c r="H4509" s="90" t="s">
        <v>2025</v>
      </c>
      <c r="I4509" s="90" t="s">
        <v>2040</v>
      </c>
      <c r="J4509" s="90">
        <v>0</v>
      </c>
      <c r="K4509" s="90">
        <v>1</v>
      </c>
    </row>
    <row r="4510" spans="7:11">
      <c r="G4510" s="106">
        <v>41947</v>
      </c>
      <c r="H4510" s="90" t="s">
        <v>2098</v>
      </c>
      <c r="I4510" s="90" t="s">
        <v>2046</v>
      </c>
      <c r="J4510" s="90">
        <v>0</v>
      </c>
      <c r="K4510" s="90">
        <v>25</v>
      </c>
    </row>
    <row r="4511" spans="7:11">
      <c r="G4511" s="106">
        <v>41632</v>
      </c>
      <c r="H4511" s="90" t="s">
        <v>2093</v>
      </c>
      <c r="I4511" s="90" t="s">
        <v>2046</v>
      </c>
      <c r="J4511" s="90">
        <v>0</v>
      </c>
      <c r="K4511" s="90">
        <v>2</v>
      </c>
    </row>
    <row r="4512" spans="7:11">
      <c r="G4512" s="106">
        <v>41580</v>
      </c>
      <c r="H4512" s="90" t="s">
        <v>2083</v>
      </c>
      <c r="I4512" s="90" t="s">
        <v>2027</v>
      </c>
      <c r="J4512" s="90">
        <v>1.4999999999999999E-2</v>
      </c>
      <c r="K4512" s="90">
        <v>2</v>
      </c>
    </row>
    <row r="4513" spans="7:11">
      <c r="G4513" s="106">
        <v>41945</v>
      </c>
      <c r="H4513" s="90" t="s">
        <v>2064</v>
      </c>
      <c r="I4513" s="90" t="s">
        <v>2024</v>
      </c>
      <c r="J4513" s="90">
        <v>0</v>
      </c>
      <c r="K4513" s="90">
        <v>2</v>
      </c>
    </row>
    <row r="4514" spans="7:11">
      <c r="G4514" s="106">
        <v>42000</v>
      </c>
      <c r="H4514" s="90" t="s">
        <v>2102</v>
      </c>
      <c r="I4514" s="90" t="s">
        <v>2027</v>
      </c>
      <c r="J4514" s="90">
        <v>2.5000000000000001E-2</v>
      </c>
      <c r="K4514" s="90">
        <v>1</v>
      </c>
    </row>
    <row r="4515" spans="7:11">
      <c r="G4515" s="106">
        <v>41962</v>
      </c>
      <c r="H4515" s="90" t="s">
        <v>2062</v>
      </c>
      <c r="I4515" s="90" t="s">
        <v>2034</v>
      </c>
      <c r="J4515" s="90">
        <v>0.03</v>
      </c>
      <c r="K4515" s="90">
        <v>3</v>
      </c>
    </row>
    <row r="4516" spans="7:11">
      <c r="G4516" s="106">
        <v>42002</v>
      </c>
      <c r="H4516" s="90" t="s">
        <v>2074</v>
      </c>
      <c r="I4516" s="90" t="s">
        <v>2027</v>
      </c>
      <c r="J4516" s="90">
        <v>0</v>
      </c>
      <c r="K4516" s="90">
        <v>1</v>
      </c>
    </row>
    <row r="4517" spans="7:11">
      <c r="G4517" s="106">
        <v>41631</v>
      </c>
      <c r="H4517" s="90" t="s">
        <v>2087</v>
      </c>
      <c r="I4517" s="90" t="s">
        <v>2024</v>
      </c>
      <c r="J4517" s="90">
        <v>0</v>
      </c>
      <c r="K4517" s="90">
        <v>3</v>
      </c>
    </row>
    <row r="4518" spans="7:11">
      <c r="G4518" s="106">
        <v>41595</v>
      </c>
      <c r="H4518" s="90" t="s">
        <v>2051</v>
      </c>
      <c r="I4518" s="90" t="s">
        <v>2050</v>
      </c>
      <c r="J4518" s="90">
        <v>0</v>
      </c>
      <c r="K4518" s="90">
        <v>3</v>
      </c>
    </row>
    <row r="4519" spans="7:11">
      <c r="G4519" s="106">
        <v>41972</v>
      </c>
      <c r="H4519" s="90" t="s">
        <v>2054</v>
      </c>
      <c r="I4519" s="90" t="s">
        <v>2046</v>
      </c>
      <c r="J4519" s="90">
        <v>1.4999999999999999E-2</v>
      </c>
      <c r="K4519" s="90">
        <v>2</v>
      </c>
    </row>
    <row r="4520" spans="7:11">
      <c r="G4520" s="106">
        <v>41617</v>
      </c>
      <c r="H4520" s="90" t="s">
        <v>2075</v>
      </c>
      <c r="I4520" s="90" t="s">
        <v>2028</v>
      </c>
      <c r="J4520" s="90">
        <v>0</v>
      </c>
      <c r="K4520" s="90">
        <v>1</v>
      </c>
    </row>
    <row r="4521" spans="7:11">
      <c r="G4521" s="106">
        <v>41389</v>
      </c>
      <c r="H4521" s="90" t="s">
        <v>2093</v>
      </c>
      <c r="I4521" s="90" t="s">
        <v>2024</v>
      </c>
      <c r="J4521" s="90">
        <v>1.4999999999999999E-2</v>
      </c>
      <c r="K4521" s="90">
        <v>3</v>
      </c>
    </row>
    <row r="4522" spans="7:11">
      <c r="G4522" s="106">
        <v>41974</v>
      </c>
      <c r="H4522" s="90" t="s">
        <v>2052</v>
      </c>
      <c r="I4522" s="90" t="s">
        <v>2027</v>
      </c>
      <c r="J4522" s="90">
        <v>0.03</v>
      </c>
      <c r="K4522" s="90">
        <v>1</v>
      </c>
    </row>
    <row r="4523" spans="7:11">
      <c r="G4523" s="106">
        <v>41955</v>
      </c>
      <c r="H4523" s="90" t="s">
        <v>2090</v>
      </c>
      <c r="I4523" s="90" t="s">
        <v>2024</v>
      </c>
      <c r="J4523" s="90">
        <v>2.5000000000000001E-2</v>
      </c>
      <c r="K4523" s="90">
        <v>3</v>
      </c>
    </row>
    <row r="4524" spans="7:11">
      <c r="G4524" s="106">
        <v>41683</v>
      </c>
      <c r="H4524" s="90" t="s">
        <v>2098</v>
      </c>
      <c r="I4524" s="90" t="s">
        <v>2034</v>
      </c>
      <c r="J4524" s="90">
        <v>0.02</v>
      </c>
      <c r="K4524" s="90">
        <v>1</v>
      </c>
    </row>
    <row r="4525" spans="7:11">
      <c r="G4525" s="106">
        <v>41516</v>
      </c>
      <c r="H4525" s="90" t="s">
        <v>2078</v>
      </c>
      <c r="I4525" s="90" t="s">
        <v>2046</v>
      </c>
      <c r="J4525" s="90">
        <v>0</v>
      </c>
      <c r="K4525" s="90">
        <v>11</v>
      </c>
    </row>
    <row r="4526" spans="7:11">
      <c r="G4526" s="106">
        <v>41777</v>
      </c>
      <c r="H4526" s="90" t="s">
        <v>2058</v>
      </c>
      <c r="I4526" s="90" t="s">
        <v>2034</v>
      </c>
      <c r="J4526" s="90">
        <v>0</v>
      </c>
      <c r="K4526" s="90">
        <v>15</v>
      </c>
    </row>
    <row r="4527" spans="7:11">
      <c r="G4527" s="106">
        <v>41849</v>
      </c>
      <c r="H4527" s="90" t="s">
        <v>2078</v>
      </c>
      <c r="I4527" s="90" t="s">
        <v>2023</v>
      </c>
      <c r="J4527" s="90">
        <v>0.01</v>
      </c>
      <c r="K4527" s="90">
        <v>2</v>
      </c>
    </row>
    <row r="4528" spans="7:11">
      <c r="G4528" s="106">
        <v>41978</v>
      </c>
      <c r="H4528" s="90" t="s">
        <v>2097</v>
      </c>
      <c r="I4528" s="90" t="s">
        <v>2043</v>
      </c>
      <c r="J4528" s="90">
        <v>0.01</v>
      </c>
      <c r="K4528" s="90">
        <v>1</v>
      </c>
    </row>
    <row r="4529" spans="7:11">
      <c r="G4529" s="106">
        <v>41613</v>
      </c>
      <c r="H4529" s="90" t="s">
        <v>2036</v>
      </c>
      <c r="I4529" s="90" t="s">
        <v>2027</v>
      </c>
      <c r="J4529" s="90">
        <v>0</v>
      </c>
      <c r="K4529" s="90">
        <v>3</v>
      </c>
    </row>
    <row r="4530" spans="7:11">
      <c r="G4530" s="106">
        <v>42000</v>
      </c>
      <c r="H4530" s="90" t="s">
        <v>2057</v>
      </c>
      <c r="I4530" s="90" t="s">
        <v>2037</v>
      </c>
      <c r="J4530" s="90">
        <v>1.4999999999999999E-2</v>
      </c>
      <c r="K4530" s="90">
        <v>2</v>
      </c>
    </row>
    <row r="4531" spans="7:11">
      <c r="G4531" s="106">
        <v>41974</v>
      </c>
      <c r="H4531" s="90" t="s">
        <v>2052</v>
      </c>
      <c r="I4531" s="90" t="s">
        <v>2019</v>
      </c>
      <c r="J4531" s="90">
        <v>0</v>
      </c>
      <c r="K4531" s="90">
        <v>1</v>
      </c>
    </row>
    <row r="4532" spans="7:11">
      <c r="G4532" s="106">
        <v>41989</v>
      </c>
      <c r="H4532" s="90" t="s">
        <v>2057</v>
      </c>
      <c r="I4532" s="90" t="s">
        <v>2034</v>
      </c>
      <c r="J4532" s="90">
        <v>0</v>
      </c>
      <c r="K4532" s="90">
        <v>1</v>
      </c>
    </row>
    <row r="4533" spans="7:11">
      <c r="G4533" s="106">
        <v>41950</v>
      </c>
      <c r="H4533" s="90" t="s">
        <v>2029</v>
      </c>
      <c r="I4533" s="90" t="s">
        <v>2046</v>
      </c>
      <c r="J4533" s="90">
        <v>0</v>
      </c>
      <c r="K4533" s="90">
        <v>2</v>
      </c>
    </row>
    <row r="4534" spans="7:11">
      <c r="G4534" s="106">
        <v>41608</v>
      </c>
      <c r="H4534" s="90" t="s">
        <v>2054</v>
      </c>
      <c r="I4534" s="90" t="s">
        <v>2031</v>
      </c>
      <c r="J4534" s="90">
        <v>1.4999999999999999E-2</v>
      </c>
      <c r="K4534" s="90">
        <v>1</v>
      </c>
    </row>
    <row r="4535" spans="7:11">
      <c r="G4535" s="106">
        <v>41824</v>
      </c>
      <c r="H4535" s="90" t="s">
        <v>2094</v>
      </c>
      <c r="I4535" s="90" t="s">
        <v>2027</v>
      </c>
      <c r="J4535" s="90">
        <v>0.03</v>
      </c>
      <c r="K4535" s="90">
        <v>2</v>
      </c>
    </row>
    <row r="4536" spans="7:11">
      <c r="G4536" s="106">
        <v>41964</v>
      </c>
      <c r="H4536" s="90" t="s">
        <v>2048</v>
      </c>
      <c r="I4536" s="90" t="s">
        <v>2024</v>
      </c>
      <c r="J4536" s="90">
        <v>0.03</v>
      </c>
      <c r="K4536" s="90">
        <v>2</v>
      </c>
    </row>
    <row r="4537" spans="7:11">
      <c r="G4537" s="106">
        <v>41602</v>
      </c>
      <c r="H4537" s="90" t="s">
        <v>2100</v>
      </c>
      <c r="I4537" s="90" t="s">
        <v>2027</v>
      </c>
      <c r="J4537" s="90">
        <v>0.02</v>
      </c>
      <c r="K4537" s="90">
        <v>1</v>
      </c>
    </row>
    <row r="4538" spans="7:11">
      <c r="G4538" s="106">
        <v>41619</v>
      </c>
      <c r="H4538" s="90" t="s">
        <v>2096</v>
      </c>
      <c r="I4538" s="90" t="s">
        <v>2024</v>
      </c>
      <c r="J4538" s="90">
        <v>0</v>
      </c>
      <c r="K4538" s="90">
        <v>2</v>
      </c>
    </row>
    <row r="4539" spans="7:11">
      <c r="G4539" s="106">
        <v>41948</v>
      </c>
      <c r="H4539" s="90" t="s">
        <v>2058</v>
      </c>
      <c r="I4539" s="90" t="s">
        <v>2031</v>
      </c>
      <c r="J4539" s="90">
        <v>2.5000000000000001E-2</v>
      </c>
      <c r="K4539" s="90">
        <v>1</v>
      </c>
    </row>
    <row r="4540" spans="7:11">
      <c r="G4540" s="106">
        <v>41974</v>
      </c>
      <c r="H4540" s="90" t="s">
        <v>2085</v>
      </c>
      <c r="I4540" s="90" t="s">
        <v>2024</v>
      </c>
      <c r="J4540" s="90">
        <v>0.03</v>
      </c>
      <c r="K4540" s="90">
        <v>2</v>
      </c>
    </row>
    <row r="4541" spans="7:11">
      <c r="G4541" s="106">
        <v>41949</v>
      </c>
      <c r="H4541" s="90" t="s">
        <v>2067</v>
      </c>
      <c r="I4541" s="90" t="s">
        <v>2034</v>
      </c>
      <c r="J4541" s="90">
        <v>0.03</v>
      </c>
      <c r="K4541" s="90">
        <v>1</v>
      </c>
    </row>
    <row r="4542" spans="7:11">
      <c r="G4542" s="106">
        <v>41331</v>
      </c>
      <c r="H4542" s="90" t="s">
        <v>2087</v>
      </c>
      <c r="I4542" s="90" t="s">
        <v>2034</v>
      </c>
      <c r="J4542" s="90">
        <v>0</v>
      </c>
      <c r="K4542" s="90">
        <v>3</v>
      </c>
    </row>
    <row r="4543" spans="7:11">
      <c r="G4543" s="106">
        <v>41605</v>
      </c>
      <c r="H4543" s="90" t="s">
        <v>2086</v>
      </c>
      <c r="I4543" s="90" t="s">
        <v>2024</v>
      </c>
      <c r="J4543" s="90">
        <v>0</v>
      </c>
      <c r="K4543" s="90">
        <v>3</v>
      </c>
    </row>
    <row r="4544" spans="7:11">
      <c r="G4544" s="106">
        <v>41608</v>
      </c>
      <c r="H4544" s="90" t="s">
        <v>2067</v>
      </c>
      <c r="I4544" s="90" t="s">
        <v>2024</v>
      </c>
      <c r="J4544" s="90">
        <v>0</v>
      </c>
      <c r="K4544" s="90">
        <v>1</v>
      </c>
    </row>
    <row r="4545" spans="7:11">
      <c r="G4545" s="106">
        <v>41946</v>
      </c>
      <c r="H4545" s="90" t="s">
        <v>2042</v>
      </c>
      <c r="I4545" s="90" t="s">
        <v>2019</v>
      </c>
      <c r="J4545" s="90">
        <v>2.5000000000000001E-2</v>
      </c>
      <c r="K4545" s="90">
        <v>4</v>
      </c>
    </row>
    <row r="4546" spans="7:11">
      <c r="G4546" s="106">
        <v>41654</v>
      </c>
      <c r="H4546" s="90" t="s">
        <v>2045</v>
      </c>
      <c r="I4546" s="90" t="s">
        <v>2040</v>
      </c>
      <c r="J4546" s="90">
        <v>2.5000000000000001E-2</v>
      </c>
      <c r="K4546" s="90">
        <v>3</v>
      </c>
    </row>
    <row r="4547" spans="7:11">
      <c r="G4547" s="106">
        <v>41478</v>
      </c>
      <c r="H4547" s="90" t="s">
        <v>2098</v>
      </c>
      <c r="I4547" s="90" t="s">
        <v>2031</v>
      </c>
      <c r="J4547" s="90">
        <v>0.03</v>
      </c>
      <c r="K4547" s="90">
        <v>1</v>
      </c>
    </row>
    <row r="4548" spans="7:11">
      <c r="G4548" s="106">
        <v>41613</v>
      </c>
      <c r="H4548" s="90" t="s">
        <v>2054</v>
      </c>
      <c r="I4548" s="90" t="s">
        <v>2031</v>
      </c>
      <c r="J4548" s="90">
        <v>1.4999999999999999E-2</v>
      </c>
      <c r="K4548" s="90">
        <v>4</v>
      </c>
    </row>
    <row r="4549" spans="7:11">
      <c r="G4549" s="106">
        <v>41597</v>
      </c>
      <c r="H4549" s="90" t="s">
        <v>2064</v>
      </c>
      <c r="I4549" s="90" t="s">
        <v>2019</v>
      </c>
      <c r="J4549" s="90">
        <v>1.4999999999999999E-2</v>
      </c>
      <c r="K4549" s="90">
        <v>1</v>
      </c>
    </row>
    <row r="4550" spans="7:11">
      <c r="G4550" s="106">
        <v>41396</v>
      </c>
      <c r="H4550" s="90" t="s">
        <v>2033</v>
      </c>
      <c r="I4550" s="90" t="s">
        <v>2034</v>
      </c>
      <c r="J4550" s="90">
        <v>2.5000000000000001E-2</v>
      </c>
      <c r="K4550" s="90">
        <v>1</v>
      </c>
    </row>
    <row r="4551" spans="7:11">
      <c r="G4551" s="106">
        <v>41718</v>
      </c>
      <c r="H4551" s="90" t="s">
        <v>2033</v>
      </c>
      <c r="I4551" s="90" t="s">
        <v>2019</v>
      </c>
      <c r="J4551" s="90">
        <v>0</v>
      </c>
      <c r="K4551" s="90">
        <v>2</v>
      </c>
    </row>
    <row r="4552" spans="7:11">
      <c r="G4552" s="106">
        <v>41394</v>
      </c>
      <c r="H4552" s="90" t="s">
        <v>2052</v>
      </c>
      <c r="I4552" s="90" t="s">
        <v>2043</v>
      </c>
      <c r="J4552" s="90">
        <v>0</v>
      </c>
      <c r="K4552" s="90">
        <v>14</v>
      </c>
    </row>
    <row r="4553" spans="7:11">
      <c r="G4553" s="106">
        <v>41600</v>
      </c>
      <c r="H4553" s="90" t="s">
        <v>2052</v>
      </c>
      <c r="I4553" s="90" t="s">
        <v>2043</v>
      </c>
      <c r="J4553" s="90">
        <v>0</v>
      </c>
      <c r="K4553" s="90">
        <v>2</v>
      </c>
    </row>
    <row r="4554" spans="7:11">
      <c r="G4554" s="106">
        <v>41552</v>
      </c>
      <c r="H4554" s="90" t="s">
        <v>2049</v>
      </c>
      <c r="I4554" s="90" t="s">
        <v>2024</v>
      </c>
      <c r="J4554" s="90">
        <v>0</v>
      </c>
      <c r="K4554" s="90">
        <v>15</v>
      </c>
    </row>
    <row r="4555" spans="7:11">
      <c r="G4555" s="106">
        <v>41605</v>
      </c>
      <c r="H4555" s="90" t="s">
        <v>2067</v>
      </c>
      <c r="I4555" s="90" t="s">
        <v>2024</v>
      </c>
      <c r="J4555" s="90">
        <v>0</v>
      </c>
      <c r="K4555" s="90">
        <v>1</v>
      </c>
    </row>
    <row r="4556" spans="7:11">
      <c r="G4556" s="106">
        <v>41614</v>
      </c>
      <c r="H4556" s="90" t="s">
        <v>2077</v>
      </c>
      <c r="I4556" s="90" t="s">
        <v>2034</v>
      </c>
      <c r="J4556" s="90">
        <v>0</v>
      </c>
      <c r="K4556" s="90">
        <v>2</v>
      </c>
    </row>
    <row r="4557" spans="7:11">
      <c r="G4557" s="106">
        <v>41634</v>
      </c>
      <c r="H4557" s="90" t="s">
        <v>2052</v>
      </c>
      <c r="I4557" s="90" t="s">
        <v>2027</v>
      </c>
      <c r="J4557" s="90">
        <v>0.03</v>
      </c>
      <c r="K4557" s="90">
        <v>1</v>
      </c>
    </row>
    <row r="4558" spans="7:11">
      <c r="G4558" s="106">
        <v>42000</v>
      </c>
      <c r="H4558" s="90" t="s">
        <v>2039</v>
      </c>
      <c r="I4558" s="90" t="s">
        <v>2037</v>
      </c>
      <c r="J4558" s="90">
        <v>0</v>
      </c>
      <c r="K4558" s="90">
        <v>3</v>
      </c>
    </row>
    <row r="4559" spans="7:11">
      <c r="G4559" s="106">
        <v>41621</v>
      </c>
      <c r="H4559" s="90" t="s">
        <v>2048</v>
      </c>
      <c r="I4559" s="90" t="s">
        <v>2037</v>
      </c>
      <c r="J4559" s="90">
        <v>1.4999999999999999E-2</v>
      </c>
      <c r="K4559" s="90">
        <v>3</v>
      </c>
    </row>
    <row r="4560" spans="7:11">
      <c r="G4560" s="106">
        <v>41947</v>
      </c>
      <c r="H4560" s="90" t="s">
        <v>2057</v>
      </c>
      <c r="I4560" s="90" t="s">
        <v>2027</v>
      </c>
      <c r="J4560" s="90">
        <v>0.01</v>
      </c>
      <c r="K4560" s="90">
        <v>1</v>
      </c>
    </row>
    <row r="4561" spans="7:11">
      <c r="G4561" s="106">
        <v>41623</v>
      </c>
      <c r="H4561" s="90" t="s">
        <v>2041</v>
      </c>
      <c r="I4561" s="90" t="s">
        <v>2028</v>
      </c>
      <c r="J4561" s="90">
        <v>0</v>
      </c>
      <c r="K4561" s="90">
        <v>2</v>
      </c>
    </row>
    <row r="4562" spans="7:11">
      <c r="G4562" s="106">
        <v>41970</v>
      </c>
      <c r="H4562" s="90" t="s">
        <v>2049</v>
      </c>
      <c r="I4562" s="90" t="s">
        <v>2031</v>
      </c>
      <c r="J4562" s="90">
        <v>0</v>
      </c>
      <c r="K4562" s="90">
        <v>1</v>
      </c>
    </row>
    <row r="4563" spans="7:11">
      <c r="G4563" s="106">
        <v>41682</v>
      </c>
      <c r="H4563" s="90" t="s">
        <v>2076</v>
      </c>
      <c r="I4563" s="90" t="s">
        <v>2050</v>
      </c>
      <c r="J4563" s="90">
        <v>2.5000000000000001E-2</v>
      </c>
      <c r="K4563" s="90">
        <v>3</v>
      </c>
    </row>
    <row r="4564" spans="7:11">
      <c r="G4564" s="106">
        <v>41390</v>
      </c>
      <c r="H4564" s="90" t="s">
        <v>2030</v>
      </c>
      <c r="I4564" s="90" t="s">
        <v>2031</v>
      </c>
      <c r="J4564" s="90">
        <v>1.4999999999999999E-2</v>
      </c>
      <c r="K4564" s="90">
        <v>2</v>
      </c>
    </row>
    <row r="4565" spans="7:11">
      <c r="G4565" s="106">
        <v>41722</v>
      </c>
      <c r="H4565" s="90" t="s">
        <v>2075</v>
      </c>
      <c r="I4565" s="90" t="s">
        <v>2027</v>
      </c>
      <c r="J4565" s="90">
        <v>1.4999999999999999E-2</v>
      </c>
      <c r="K4565" s="90">
        <v>3</v>
      </c>
    </row>
    <row r="4566" spans="7:11">
      <c r="G4566" s="106">
        <v>41980</v>
      </c>
      <c r="H4566" s="90" t="s">
        <v>2096</v>
      </c>
      <c r="I4566" s="90" t="s">
        <v>2024</v>
      </c>
      <c r="J4566" s="90">
        <v>0.03</v>
      </c>
      <c r="K4566" s="90">
        <v>2</v>
      </c>
    </row>
    <row r="4567" spans="7:11">
      <c r="G4567" s="106">
        <v>41785</v>
      </c>
      <c r="H4567" s="90" t="s">
        <v>2052</v>
      </c>
      <c r="I4567" s="90" t="s">
        <v>2019</v>
      </c>
      <c r="J4567" s="90">
        <v>0</v>
      </c>
      <c r="K4567" s="90">
        <v>1</v>
      </c>
    </row>
    <row r="4568" spans="7:11">
      <c r="G4568" s="106">
        <v>41584</v>
      </c>
      <c r="H4568" s="90" t="s">
        <v>2051</v>
      </c>
      <c r="I4568" s="90" t="s">
        <v>2027</v>
      </c>
      <c r="J4568" s="90">
        <v>0.02</v>
      </c>
      <c r="K4568" s="90">
        <v>2</v>
      </c>
    </row>
    <row r="4569" spans="7:11">
      <c r="G4569" s="106">
        <v>41991</v>
      </c>
      <c r="H4569" s="90" t="s">
        <v>2039</v>
      </c>
      <c r="I4569" s="90" t="s">
        <v>2024</v>
      </c>
      <c r="J4569" s="90">
        <v>0</v>
      </c>
      <c r="K4569" s="90">
        <v>2</v>
      </c>
    </row>
    <row r="4570" spans="7:11">
      <c r="G4570" s="106">
        <v>41984</v>
      </c>
      <c r="H4570" s="90" t="s">
        <v>2051</v>
      </c>
      <c r="I4570" s="90" t="s">
        <v>2034</v>
      </c>
      <c r="J4570" s="90">
        <v>0</v>
      </c>
      <c r="K4570" s="90">
        <v>18</v>
      </c>
    </row>
    <row r="4571" spans="7:11">
      <c r="G4571" s="106">
        <v>41631</v>
      </c>
      <c r="H4571" s="90" t="s">
        <v>2101</v>
      </c>
      <c r="I4571" s="90" t="s">
        <v>2043</v>
      </c>
      <c r="J4571" s="90">
        <v>0</v>
      </c>
      <c r="K4571" s="90">
        <v>2</v>
      </c>
    </row>
    <row r="4572" spans="7:11">
      <c r="G4572" s="106">
        <v>41991</v>
      </c>
      <c r="H4572" s="90" t="s">
        <v>2041</v>
      </c>
      <c r="I4572" s="90" t="s">
        <v>2024</v>
      </c>
      <c r="J4572" s="90">
        <v>0.01</v>
      </c>
      <c r="K4572" s="90">
        <v>2</v>
      </c>
    </row>
    <row r="4573" spans="7:11">
      <c r="G4573" s="106">
        <v>41999</v>
      </c>
      <c r="H4573" s="90" t="s">
        <v>2075</v>
      </c>
      <c r="I4573" s="90" t="s">
        <v>2024</v>
      </c>
      <c r="J4573" s="90">
        <v>0.01</v>
      </c>
      <c r="K4573" s="90">
        <v>2</v>
      </c>
    </row>
    <row r="4574" spans="7:11">
      <c r="G4574" s="106">
        <v>41688</v>
      </c>
      <c r="H4574" s="90" t="s">
        <v>2052</v>
      </c>
      <c r="I4574" s="90" t="s">
        <v>2043</v>
      </c>
      <c r="J4574" s="90">
        <v>0.02</v>
      </c>
      <c r="K4574" s="90">
        <v>3</v>
      </c>
    </row>
    <row r="4575" spans="7:11">
      <c r="G4575" s="106">
        <v>41915</v>
      </c>
      <c r="H4575" s="90" t="s">
        <v>2065</v>
      </c>
      <c r="I4575" s="90" t="s">
        <v>2027</v>
      </c>
      <c r="J4575" s="90">
        <v>0</v>
      </c>
      <c r="K4575" s="90">
        <v>2</v>
      </c>
    </row>
    <row r="4576" spans="7:11">
      <c r="G4576" s="106">
        <v>41596</v>
      </c>
      <c r="H4576" s="90" t="s">
        <v>2080</v>
      </c>
      <c r="I4576" s="90" t="s">
        <v>2028</v>
      </c>
      <c r="J4576" s="90">
        <v>0</v>
      </c>
      <c r="K4576" s="90">
        <v>24</v>
      </c>
    </row>
    <row r="4577" spans="7:11">
      <c r="G4577" s="106">
        <v>41601</v>
      </c>
      <c r="H4577" s="90" t="s">
        <v>2061</v>
      </c>
      <c r="I4577" s="90" t="s">
        <v>2043</v>
      </c>
      <c r="J4577" s="90">
        <v>0</v>
      </c>
      <c r="K4577" s="90">
        <v>3</v>
      </c>
    </row>
    <row r="4578" spans="7:11">
      <c r="G4578" s="106">
        <v>41912</v>
      </c>
      <c r="H4578" s="90" t="s">
        <v>2059</v>
      </c>
      <c r="I4578" s="90" t="s">
        <v>2034</v>
      </c>
      <c r="J4578" s="90">
        <v>0.03</v>
      </c>
      <c r="K4578" s="90">
        <v>2</v>
      </c>
    </row>
    <row r="4579" spans="7:11">
      <c r="G4579" s="106">
        <v>41589</v>
      </c>
      <c r="H4579" s="90" t="s">
        <v>2049</v>
      </c>
      <c r="I4579" s="90" t="s">
        <v>2040</v>
      </c>
      <c r="J4579" s="90">
        <v>0</v>
      </c>
      <c r="K4579" s="90">
        <v>2</v>
      </c>
    </row>
    <row r="4580" spans="7:11">
      <c r="G4580" s="106">
        <v>41593</v>
      </c>
      <c r="H4580" s="90" t="s">
        <v>2039</v>
      </c>
      <c r="I4580" s="90" t="s">
        <v>2028</v>
      </c>
      <c r="J4580" s="90">
        <v>0</v>
      </c>
      <c r="K4580" s="90">
        <v>2</v>
      </c>
    </row>
    <row r="4581" spans="7:11">
      <c r="G4581" s="106">
        <v>41961</v>
      </c>
      <c r="H4581" s="90" t="s">
        <v>2101</v>
      </c>
      <c r="I4581" s="90" t="s">
        <v>2027</v>
      </c>
      <c r="J4581" s="90">
        <v>0</v>
      </c>
      <c r="K4581" s="90">
        <v>2</v>
      </c>
    </row>
    <row r="4582" spans="7:11">
      <c r="G4582" s="106">
        <v>42004</v>
      </c>
      <c r="H4582" s="90" t="s">
        <v>2055</v>
      </c>
      <c r="I4582" s="90" t="s">
        <v>2037</v>
      </c>
      <c r="J4582" s="90">
        <v>0</v>
      </c>
      <c r="K4582" s="90">
        <v>2</v>
      </c>
    </row>
    <row r="4583" spans="7:11">
      <c r="G4583" s="106">
        <v>41961</v>
      </c>
      <c r="H4583" s="90" t="s">
        <v>2082</v>
      </c>
      <c r="I4583" s="90" t="s">
        <v>2019</v>
      </c>
      <c r="J4583" s="90">
        <v>0.02</v>
      </c>
      <c r="K4583" s="90">
        <v>3</v>
      </c>
    </row>
    <row r="4584" spans="7:11">
      <c r="G4584" s="106">
        <v>41936</v>
      </c>
      <c r="H4584" s="90" t="s">
        <v>2051</v>
      </c>
      <c r="I4584" s="90" t="s">
        <v>2027</v>
      </c>
      <c r="J4584" s="90">
        <v>0.02</v>
      </c>
      <c r="K4584" s="90">
        <v>3</v>
      </c>
    </row>
    <row r="4585" spans="7:11">
      <c r="G4585" s="106">
        <v>41979</v>
      </c>
      <c r="H4585" s="90" t="s">
        <v>2082</v>
      </c>
      <c r="I4585" s="90" t="s">
        <v>2046</v>
      </c>
      <c r="J4585" s="90">
        <v>2.5000000000000001E-2</v>
      </c>
      <c r="K4585" s="90">
        <v>2</v>
      </c>
    </row>
    <row r="4586" spans="7:11">
      <c r="G4586" s="106">
        <v>41534</v>
      </c>
      <c r="H4586" s="90" t="s">
        <v>2048</v>
      </c>
      <c r="I4586" s="90" t="s">
        <v>2024</v>
      </c>
      <c r="J4586" s="90">
        <v>0.01</v>
      </c>
      <c r="K4586" s="90">
        <v>2</v>
      </c>
    </row>
    <row r="4587" spans="7:11">
      <c r="G4587" s="106">
        <v>41597</v>
      </c>
      <c r="H4587" s="90" t="s">
        <v>2035</v>
      </c>
      <c r="I4587" s="90" t="s">
        <v>2019</v>
      </c>
      <c r="J4587" s="90">
        <v>0</v>
      </c>
      <c r="K4587" s="90">
        <v>3</v>
      </c>
    </row>
    <row r="4588" spans="7:11">
      <c r="G4588" s="106">
        <v>41689</v>
      </c>
      <c r="H4588" s="90" t="s">
        <v>2058</v>
      </c>
      <c r="I4588" s="90" t="s">
        <v>2031</v>
      </c>
      <c r="J4588" s="90">
        <v>0</v>
      </c>
      <c r="K4588" s="90">
        <v>2</v>
      </c>
    </row>
    <row r="4589" spans="7:11">
      <c r="G4589" s="106">
        <v>41923</v>
      </c>
      <c r="H4589" s="90" t="s">
        <v>2039</v>
      </c>
      <c r="I4589" s="90" t="s">
        <v>2023</v>
      </c>
      <c r="J4589" s="90">
        <v>0.02</v>
      </c>
      <c r="K4589" s="90">
        <v>3</v>
      </c>
    </row>
    <row r="4590" spans="7:11">
      <c r="G4590" s="106">
        <v>42000</v>
      </c>
      <c r="H4590" s="90" t="s">
        <v>2025</v>
      </c>
      <c r="I4590" s="90" t="s">
        <v>2023</v>
      </c>
      <c r="J4590" s="90">
        <v>0</v>
      </c>
      <c r="K4590" s="90">
        <v>2</v>
      </c>
    </row>
    <row r="4591" spans="7:11">
      <c r="G4591" s="106">
        <v>41951</v>
      </c>
      <c r="H4591" s="90" t="s">
        <v>2036</v>
      </c>
      <c r="I4591" s="90" t="s">
        <v>2023</v>
      </c>
      <c r="J4591" s="90">
        <v>0.01</v>
      </c>
      <c r="K4591" s="90">
        <v>1</v>
      </c>
    </row>
    <row r="4592" spans="7:11">
      <c r="G4592" s="106">
        <v>41615</v>
      </c>
      <c r="H4592" s="90" t="s">
        <v>2067</v>
      </c>
      <c r="I4592" s="90" t="s">
        <v>2019</v>
      </c>
      <c r="J4592" s="90">
        <v>0</v>
      </c>
      <c r="K4592" s="90">
        <v>9</v>
      </c>
    </row>
    <row r="4593" spans="7:11">
      <c r="G4593" s="106">
        <v>41986</v>
      </c>
      <c r="H4593" s="90" t="s">
        <v>2096</v>
      </c>
      <c r="I4593" s="90" t="s">
        <v>2023</v>
      </c>
      <c r="J4593" s="90">
        <v>1.4999999999999999E-2</v>
      </c>
      <c r="K4593" s="90">
        <v>3</v>
      </c>
    </row>
    <row r="4594" spans="7:11">
      <c r="G4594" s="106">
        <v>41617</v>
      </c>
      <c r="H4594" s="90" t="s">
        <v>2051</v>
      </c>
      <c r="I4594" s="90" t="s">
        <v>2028</v>
      </c>
      <c r="J4594" s="90">
        <v>0.01</v>
      </c>
      <c r="K4594" s="90">
        <v>2</v>
      </c>
    </row>
    <row r="4595" spans="7:11">
      <c r="G4595" s="106">
        <v>41610</v>
      </c>
      <c r="H4595" s="90" t="s">
        <v>2097</v>
      </c>
      <c r="I4595" s="90" t="s">
        <v>2027</v>
      </c>
      <c r="J4595" s="90">
        <v>0</v>
      </c>
      <c r="K4595" s="90">
        <v>3</v>
      </c>
    </row>
    <row r="4596" spans="7:11">
      <c r="G4596" s="106">
        <v>41977</v>
      </c>
      <c r="H4596" s="90" t="s">
        <v>2059</v>
      </c>
      <c r="I4596" s="90" t="s">
        <v>2027</v>
      </c>
      <c r="J4596" s="90">
        <v>0.02</v>
      </c>
      <c r="K4596" s="90">
        <v>2</v>
      </c>
    </row>
    <row r="4597" spans="7:11">
      <c r="G4597" s="106">
        <v>41681</v>
      </c>
      <c r="H4597" s="90" t="s">
        <v>2055</v>
      </c>
      <c r="I4597" s="90" t="s">
        <v>2027</v>
      </c>
      <c r="J4597" s="90">
        <v>2.5000000000000001E-2</v>
      </c>
      <c r="K4597" s="90">
        <v>3</v>
      </c>
    </row>
    <row r="4598" spans="7:11">
      <c r="G4598" s="106">
        <v>41619</v>
      </c>
      <c r="H4598" s="90" t="s">
        <v>2087</v>
      </c>
      <c r="I4598" s="90" t="s">
        <v>2046</v>
      </c>
      <c r="J4598" s="90">
        <v>0</v>
      </c>
      <c r="K4598" s="90">
        <v>2</v>
      </c>
    </row>
    <row r="4599" spans="7:11">
      <c r="G4599" s="106">
        <v>42002</v>
      </c>
      <c r="H4599" s="90" t="s">
        <v>2076</v>
      </c>
      <c r="I4599" s="90" t="s">
        <v>2027</v>
      </c>
      <c r="J4599" s="90">
        <v>2.5000000000000001E-2</v>
      </c>
      <c r="K4599" s="90">
        <v>1</v>
      </c>
    </row>
    <row r="4600" spans="7:11">
      <c r="G4600" s="106">
        <v>41614</v>
      </c>
      <c r="H4600" s="90" t="s">
        <v>2078</v>
      </c>
      <c r="I4600" s="90" t="s">
        <v>2019</v>
      </c>
      <c r="J4600" s="90">
        <v>0.01</v>
      </c>
      <c r="K4600" s="90">
        <v>1</v>
      </c>
    </row>
    <row r="4601" spans="7:11">
      <c r="G4601" s="106">
        <v>41988</v>
      </c>
      <c r="H4601" s="90" t="s">
        <v>2059</v>
      </c>
      <c r="I4601" s="90" t="s">
        <v>2027</v>
      </c>
      <c r="J4601" s="90">
        <v>0</v>
      </c>
      <c r="K4601" s="90">
        <v>1</v>
      </c>
    </row>
    <row r="4602" spans="7:11">
      <c r="G4602" s="106">
        <v>41583</v>
      </c>
      <c r="H4602" s="90" t="s">
        <v>2082</v>
      </c>
      <c r="I4602" s="90" t="s">
        <v>2046</v>
      </c>
      <c r="J4602" s="90">
        <v>0.02</v>
      </c>
      <c r="K4602" s="90">
        <v>25</v>
      </c>
    </row>
    <row r="4603" spans="7:11">
      <c r="G4603" s="106">
        <v>41952</v>
      </c>
      <c r="H4603" s="90" t="s">
        <v>2085</v>
      </c>
      <c r="I4603" s="90" t="s">
        <v>2037</v>
      </c>
      <c r="J4603" s="90">
        <v>0.02</v>
      </c>
      <c r="K4603" s="90">
        <v>1</v>
      </c>
    </row>
    <row r="4604" spans="7:11">
      <c r="G4604" s="106">
        <v>41978</v>
      </c>
      <c r="H4604" s="90" t="s">
        <v>2088</v>
      </c>
      <c r="I4604" s="90" t="s">
        <v>2034</v>
      </c>
      <c r="J4604" s="90">
        <v>0</v>
      </c>
      <c r="K4604" s="90">
        <v>7</v>
      </c>
    </row>
    <row r="4605" spans="7:11">
      <c r="G4605" s="106">
        <v>41905</v>
      </c>
      <c r="H4605" s="90" t="s">
        <v>2062</v>
      </c>
      <c r="I4605" s="90" t="s">
        <v>2034</v>
      </c>
      <c r="J4605" s="90">
        <v>0</v>
      </c>
      <c r="K4605" s="90">
        <v>2</v>
      </c>
    </row>
    <row r="4606" spans="7:11">
      <c r="G4606" s="106">
        <v>41309</v>
      </c>
      <c r="H4606" s="90" t="s">
        <v>2082</v>
      </c>
      <c r="I4606" s="90" t="s">
        <v>2043</v>
      </c>
      <c r="J4606" s="90">
        <v>1.4999999999999999E-2</v>
      </c>
      <c r="K4606" s="90">
        <v>2</v>
      </c>
    </row>
    <row r="4607" spans="7:11">
      <c r="G4607" s="106">
        <v>41625</v>
      </c>
      <c r="H4607" s="90" t="s">
        <v>2073</v>
      </c>
      <c r="I4607" s="90" t="s">
        <v>2040</v>
      </c>
      <c r="J4607" s="90">
        <v>0.01</v>
      </c>
      <c r="K4607" s="90">
        <v>1</v>
      </c>
    </row>
    <row r="4608" spans="7:11">
      <c r="G4608" s="106">
        <v>41852</v>
      </c>
      <c r="H4608" s="90" t="s">
        <v>2071</v>
      </c>
      <c r="I4608" s="90" t="s">
        <v>2034</v>
      </c>
      <c r="J4608" s="90">
        <v>2.5000000000000001E-2</v>
      </c>
      <c r="K4608" s="90">
        <v>3</v>
      </c>
    </row>
    <row r="4609" spans="7:11">
      <c r="G4609" s="106">
        <v>41846</v>
      </c>
      <c r="H4609" s="90" t="s">
        <v>2030</v>
      </c>
      <c r="I4609" s="90" t="s">
        <v>2034</v>
      </c>
      <c r="J4609" s="90">
        <v>0.02</v>
      </c>
      <c r="K4609" s="90">
        <v>3</v>
      </c>
    </row>
    <row r="4610" spans="7:11">
      <c r="G4610" s="106">
        <v>41966</v>
      </c>
      <c r="H4610" s="90" t="s">
        <v>2099</v>
      </c>
      <c r="I4610" s="90" t="s">
        <v>2037</v>
      </c>
      <c r="J4610" s="90">
        <v>0.01</v>
      </c>
      <c r="K4610" s="90">
        <v>20</v>
      </c>
    </row>
    <row r="4611" spans="7:11">
      <c r="G4611" s="106">
        <v>41999</v>
      </c>
      <c r="H4611" s="90" t="s">
        <v>2029</v>
      </c>
      <c r="I4611" s="90" t="s">
        <v>2046</v>
      </c>
      <c r="J4611" s="90">
        <v>0</v>
      </c>
      <c r="K4611" s="90">
        <v>2</v>
      </c>
    </row>
    <row r="4612" spans="7:11">
      <c r="G4612" s="106">
        <v>41634</v>
      </c>
      <c r="H4612" s="90" t="s">
        <v>2025</v>
      </c>
      <c r="I4612" s="90" t="s">
        <v>2037</v>
      </c>
      <c r="J4612" s="90">
        <v>2.5000000000000001E-2</v>
      </c>
      <c r="K4612" s="90">
        <v>2</v>
      </c>
    </row>
    <row r="4613" spans="7:11">
      <c r="G4613" s="106">
        <v>41388</v>
      </c>
      <c r="H4613" s="90" t="s">
        <v>2026</v>
      </c>
      <c r="I4613" s="90" t="s">
        <v>2031</v>
      </c>
      <c r="J4613" s="90">
        <v>0.01</v>
      </c>
      <c r="K4613" s="90">
        <v>1</v>
      </c>
    </row>
    <row r="4614" spans="7:11">
      <c r="G4614" s="106">
        <v>41616</v>
      </c>
      <c r="H4614" s="90" t="s">
        <v>2033</v>
      </c>
      <c r="I4614" s="90" t="s">
        <v>2040</v>
      </c>
      <c r="J4614" s="90">
        <v>1.4999999999999999E-2</v>
      </c>
      <c r="K4614" s="90">
        <v>4</v>
      </c>
    </row>
    <row r="4615" spans="7:11">
      <c r="G4615" s="106">
        <v>41364</v>
      </c>
      <c r="H4615" s="90" t="s">
        <v>2078</v>
      </c>
      <c r="I4615" s="90" t="s">
        <v>2040</v>
      </c>
      <c r="J4615" s="90">
        <v>0.03</v>
      </c>
      <c r="K4615" s="90">
        <v>18</v>
      </c>
    </row>
    <row r="4616" spans="7:11">
      <c r="G4616" s="106">
        <v>41580</v>
      </c>
      <c r="H4616" s="90" t="s">
        <v>2079</v>
      </c>
      <c r="I4616" s="90" t="s">
        <v>2019</v>
      </c>
      <c r="J4616" s="90">
        <v>0.02</v>
      </c>
      <c r="K4616" s="90">
        <v>1</v>
      </c>
    </row>
    <row r="4617" spans="7:11">
      <c r="G4617" s="106">
        <v>41852</v>
      </c>
      <c r="H4617" s="90" t="s">
        <v>2060</v>
      </c>
      <c r="I4617" s="90" t="s">
        <v>2046</v>
      </c>
      <c r="J4617" s="90">
        <v>1.4999999999999999E-2</v>
      </c>
      <c r="K4617" s="90">
        <v>2</v>
      </c>
    </row>
    <row r="4618" spans="7:11">
      <c r="G4618" s="106">
        <v>41385</v>
      </c>
      <c r="H4618" s="90" t="s">
        <v>2102</v>
      </c>
      <c r="I4618" s="90" t="s">
        <v>2043</v>
      </c>
      <c r="J4618" s="90">
        <v>0</v>
      </c>
      <c r="K4618" s="90">
        <v>2</v>
      </c>
    </row>
    <row r="4619" spans="7:11">
      <c r="G4619" s="106">
        <v>41603</v>
      </c>
      <c r="H4619" s="90" t="s">
        <v>2057</v>
      </c>
      <c r="I4619" s="90" t="s">
        <v>2028</v>
      </c>
      <c r="J4619" s="90">
        <v>0.03</v>
      </c>
      <c r="K4619" s="90">
        <v>2</v>
      </c>
    </row>
    <row r="4620" spans="7:11">
      <c r="G4620" s="106">
        <v>41608</v>
      </c>
      <c r="H4620" s="90" t="s">
        <v>2044</v>
      </c>
      <c r="I4620" s="90" t="s">
        <v>2031</v>
      </c>
      <c r="J4620" s="90">
        <v>0</v>
      </c>
      <c r="K4620" s="90">
        <v>3</v>
      </c>
    </row>
    <row r="4621" spans="7:11">
      <c r="G4621" s="106">
        <v>41992</v>
      </c>
      <c r="H4621" s="90" t="s">
        <v>2070</v>
      </c>
      <c r="I4621" s="90" t="s">
        <v>2046</v>
      </c>
      <c r="J4621" s="90">
        <v>0.02</v>
      </c>
      <c r="K4621" s="90">
        <v>1</v>
      </c>
    </row>
    <row r="4622" spans="7:11">
      <c r="G4622" s="106">
        <v>41580</v>
      </c>
      <c r="H4622" s="90" t="s">
        <v>2077</v>
      </c>
      <c r="I4622" s="90" t="s">
        <v>2028</v>
      </c>
      <c r="J4622" s="90">
        <v>0.01</v>
      </c>
      <c r="K4622" s="90">
        <v>2</v>
      </c>
    </row>
    <row r="4623" spans="7:11">
      <c r="G4623" s="106">
        <v>41583</v>
      </c>
      <c r="H4623" s="90" t="s">
        <v>2039</v>
      </c>
      <c r="I4623" s="90" t="s">
        <v>2034</v>
      </c>
      <c r="J4623" s="90">
        <v>0.03</v>
      </c>
      <c r="K4623" s="90">
        <v>25</v>
      </c>
    </row>
    <row r="4624" spans="7:11">
      <c r="G4624" s="106">
        <v>41963</v>
      </c>
      <c r="H4624" s="90" t="s">
        <v>2098</v>
      </c>
      <c r="I4624" s="90" t="s">
        <v>2019</v>
      </c>
      <c r="J4624" s="90">
        <v>0.02</v>
      </c>
      <c r="K4624" s="90">
        <v>3</v>
      </c>
    </row>
    <row r="4625" spans="7:11">
      <c r="G4625" s="106">
        <v>41972</v>
      </c>
      <c r="H4625" s="90" t="s">
        <v>2041</v>
      </c>
      <c r="I4625" s="90" t="s">
        <v>2050</v>
      </c>
      <c r="J4625" s="90">
        <v>0</v>
      </c>
      <c r="K4625" s="90">
        <v>3</v>
      </c>
    </row>
    <row r="4626" spans="7:11">
      <c r="G4626" s="106">
        <v>41587</v>
      </c>
      <c r="H4626" s="90" t="s">
        <v>2063</v>
      </c>
      <c r="I4626" s="90" t="s">
        <v>2046</v>
      </c>
      <c r="J4626" s="90">
        <v>1.4999999999999999E-2</v>
      </c>
      <c r="K4626" s="90">
        <v>1</v>
      </c>
    </row>
    <row r="4627" spans="7:11">
      <c r="G4627" s="106">
        <v>41613</v>
      </c>
      <c r="H4627" s="90" t="s">
        <v>2048</v>
      </c>
      <c r="I4627" s="90" t="s">
        <v>2043</v>
      </c>
      <c r="J4627" s="90">
        <v>0</v>
      </c>
      <c r="K4627" s="90">
        <v>3</v>
      </c>
    </row>
    <row r="4628" spans="7:11">
      <c r="G4628" s="106">
        <v>41383</v>
      </c>
      <c r="H4628" s="90" t="s">
        <v>2072</v>
      </c>
      <c r="I4628" s="90" t="s">
        <v>2019</v>
      </c>
      <c r="J4628" s="90">
        <v>2.5000000000000001E-2</v>
      </c>
      <c r="K4628" s="90">
        <v>3</v>
      </c>
    </row>
    <row r="4629" spans="7:11">
      <c r="G4629" s="106">
        <v>41629</v>
      </c>
      <c r="H4629" s="90" t="s">
        <v>2098</v>
      </c>
      <c r="I4629" s="90" t="s">
        <v>2023</v>
      </c>
      <c r="J4629" s="90">
        <v>0.02</v>
      </c>
      <c r="K4629" s="90">
        <v>9</v>
      </c>
    </row>
    <row r="4630" spans="7:11">
      <c r="G4630" s="106">
        <v>41960</v>
      </c>
      <c r="H4630" s="90" t="s">
        <v>2052</v>
      </c>
      <c r="I4630" s="90" t="s">
        <v>2027</v>
      </c>
      <c r="J4630" s="90">
        <v>0</v>
      </c>
      <c r="K4630" s="90">
        <v>2</v>
      </c>
    </row>
    <row r="4631" spans="7:11">
      <c r="G4631" s="106">
        <v>41984</v>
      </c>
      <c r="H4631" s="90" t="s">
        <v>2069</v>
      </c>
      <c r="I4631" s="90" t="s">
        <v>2027</v>
      </c>
      <c r="J4631" s="90">
        <v>0</v>
      </c>
      <c r="K4631" s="90">
        <v>1</v>
      </c>
    </row>
    <row r="4632" spans="7:11">
      <c r="G4632" s="106">
        <v>41597</v>
      </c>
      <c r="H4632" s="90" t="s">
        <v>2083</v>
      </c>
      <c r="I4632" s="90" t="s">
        <v>2037</v>
      </c>
      <c r="J4632" s="90">
        <v>0</v>
      </c>
      <c r="K4632" s="90">
        <v>2</v>
      </c>
    </row>
    <row r="4633" spans="7:11">
      <c r="G4633" s="106">
        <v>41579</v>
      </c>
      <c r="H4633" s="90" t="s">
        <v>2060</v>
      </c>
      <c r="I4633" s="90" t="s">
        <v>2034</v>
      </c>
      <c r="J4633" s="90">
        <v>1.4999999999999999E-2</v>
      </c>
      <c r="K4633" s="90">
        <v>2</v>
      </c>
    </row>
    <row r="4634" spans="7:11">
      <c r="G4634" s="106">
        <v>41997</v>
      </c>
      <c r="H4634" s="90" t="s">
        <v>2074</v>
      </c>
      <c r="I4634" s="90" t="s">
        <v>2024</v>
      </c>
      <c r="J4634" s="90">
        <v>0.03</v>
      </c>
      <c r="K4634" s="90">
        <v>3</v>
      </c>
    </row>
    <row r="4635" spans="7:11">
      <c r="G4635" s="106">
        <v>41579</v>
      </c>
      <c r="H4635" s="90" t="s">
        <v>2047</v>
      </c>
      <c r="I4635" s="90" t="s">
        <v>2024</v>
      </c>
      <c r="J4635" s="90">
        <v>0</v>
      </c>
      <c r="K4635" s="90">
        <v>1</v>
      </c>
    </row>
    <row r="4636" spans="7:11">
      <c r="G4636" s="106">
        <v>41634</v>
      </c>
      <c r="H4636" s="90" t="s">
        <v>2103</v>
      </c>
      <c r="I4636" s="90" t="s">
        <v>2028</v>
      </c>
      <c r="J4636" s="90">
        <v>0</v>
      </c>
      <c r="K4636" s="90">
        <v>2</v>
      </c>
    </row>
    <row r="4637" spans="7:11">
      <c r="G4637" s="106">
        <v>41635</v>
      </c>
      <c r="H4637" s="90" t="s">
        <v>2067</v>
      </c>
      <c r="I4637" s="90" t="s">
        <v>2040</v>
      </c>
      <c r="J4637" s="90">
        <v>0</v>
      </c>
      <c r="K4637" s="90">
        <v>3</v>
      </c>
    </row>
    <row r="4638" spans="7:11">
      <c r="G4638" s="106">
        <v>41918</v>
      </c>
      <c r="H4638" s="90" t="s">
        <v>2059</v>
      </c>
      <c r="I4638" s="90" t="s">
        <v>2028</v>
      </c>
      <c r="J4638" s="90">
        <v>0.02</v>
      </c>
      <c r="K4638" s="90">
        <v>2</v>
      </c>
    </row>
    <row r="4639" spans="7:11">
      <c r="G4639" s="106">
        <v>41991</v>
      </c>
      <c r="H4639" s="90" t="s">
        <v>2078</v>
      </c>
      <c r="I4639" s="90" t="s">
        <v>2040</v>
      </c>
      <c r="J4639" s="90">
        <v>1.4999999999999999E-2</v>
      </c>
      <c r="K4639" s="90">
        <v>1</v>
      </c>
    </row>
    <row r="4640" spans="7:11">
      <c r="G4640" s="106">
        <v>41586</v>
      </c>
      <c r="H4640" s="90" t="s">
        <v>2098</v>
      </c>
      <c r="I4640" s="90" t="s">
        <v>2050</v>
      </c>
      <c r="J4640" s="90">
        <v>2.5000000000000001E-2</v>
      </c>
      <c r="K4640" s="90">
        <v>2</v>
      </c>
    </row>
    <row r="4641" spans="7:11">
      <c r="G4641" s="106">
        <v>41985</v>
      </c>
      <c r="H4641" s="90" t="s">
        <v>2058</v>
      </c>
      <c r="I4641" s="90" t="s">
        <v>2034</v>
      </c>
      <c r="J4641" s="90">
        <v>2.5000000000000001E-2</v>
      </c>
      <c r="K4641" s="90">
        <v>3</v>
      </c>
    </row>
    <row r="4642" spans="7:11">
      <c r="G4642" s="106">
        <v>42004</v>
      </c>
      <c r="H4642" s="90" t="s">
        <v>2051</v>
      </c>
      <c r="I4642" s="90" t="s">
        <v>2043</v>
      </c>
      <c r="J4642" s="90">
        <v>0.02</v>
      </c>
      <c r="K4642" s="90">
        <v>3</v>
      </c>
    </row>
    <row r="4643" spans="7:11">
      <c r="G4643" s="106">
        <v>41580</v>
      </c>
      <c r="H4643" s="90" t="s">
        <v>2090</v>
      </c>
      <c r="I4643" s="90" t="s">
        <v>2046</v>
      </c>
      <c r="J4643" s="90">
        <v>0</v>
      </c>
      <c r="K4643" s="90">
        <v>3</v>
      </c>
    </row>
    <row r="4644" spans="7:11">
      <c r="G4644" s="106">
        <v>41660</v>
      </c>
      <c r="H4644" s="90" t="s">
        <v>2098</v>
      </c>
      <c r="I4644" s="90" t="s">
        <v>2027</v>
      </c>
      <c r="J4644" s="90">
        <v>0.01</v>
      </c>
      <c r="K4644" s="90">
        <v>1</v>
      </c>
    </row>
    <row r="4645" spans="7:11">
      <c r="G4645" s="106">
        <v>41807</v>
      </c>
      <c r="H4645" s="90" t="s">
        <v>2058</v>
      </c>
      <c r="I4645" s="90" t="s">
        <v>2028</v>
      </c>
      <c r="J4645" s="90">
        <v>0</v>
      </c>
      <c r="K4645" s="90">
        <v>1</v>
      </c>
    </row>
    <row r="4646" spans="7:11">
      <c r="G4646" s="106">
        <v>41589</v>
      </c>
      <c r="H4646" s="90" t="s">
        <v>2054</v>
      </c>
      <c r="I4646" s="90" t="s">
        <v>2034</v>
      </c>
      <c r="J4646" s="90">
        <v>0</v>
      </c>
      <c r="K4646" s="90">
        <v>2</v>
      </c>
    </row>
    <row r="4647" spans="7:11">
      <c r="G4647" s="106">
        <v>41582</v>
      </c>
      <c r="H4647" s="90" t="s">
        <v>2045</v>
      </c>
      <c r="I4647" s="90" t="s">
        <v>2028</v>
      </c>
      <c r="J4647" s="90">
        <v>0</v>
      </c>
      <c r="K4647" s="90">
        <v>1</v>
      </c>
    </row>
    <row r="4648" spans="7:11">
      <c r="G4648" s="106">
        <v>41975</v>
      </c>
      <c r="H4648" s="90" t="s">
        <v>2039</v>
      </c>
      <c r="I4648" s="90" t="s">
        <v>2028</v>
      </c>
      <c r="J4648" s="90">
        <v>1.4999999999999999E-2</v>
      </c>
      <c r="K4648" s="90">
        <v>17</v>
      </c>
    </row>
    <row r="4649" spans="7:11">
      <c r="G4649" s="106">
        <v>41988</v>
      </c>
      <c r="H4649" s="90" t="s">
        <v>2083</v>
      </c>
      <c r="I4649" s="90" t="s">
        <v>2050</v>
      </c>
      <c r="J4649" s="90">
        <v>0.02</v>
      </c>
      <c r="K4649" s="90">
        <v>1</v>
      </c>
    </row>
    <row r="4650" spans="7:11">
      <c r="G4650" s="106">
        <v>42002</v>
      </c>
      <c r="H4650" s="90" t="s">
        <v>2052</v>
      </c>
      <c r="I4650" s="90" t="s">
        <v>2028</v>
      </c>
      <c r="J4650" s="90">
        <v>2.5000000000000001E-2</v>
      </c>
      <c r="K4650" s="90">
        <v>2</v>
      </c>
    </row>
    <row r="4651" spans="7:11">
      <c r="G4651" s="106">
        <v>41626</v>
      </c>
      <c r="H4651" s="90" t="s">
        <v>2103</v>
      </c>
      <c r="I4651" s="90" t="s">
        <v>2046</v>
      </c>
      <c r="J4651" s="90">
        <v>0.03</v>
      </c>
      <c r="K4651" s="90">
        <v>3</v>
      </c>
    </row>
    <row r="4652" spans="7:11">
      <c r="G4652" s="106">
        <v>41952</v>
      </c>
      <c r="H4652" s="90" t="s">
        <v>2052</v>
      </c>
      <c r="I4652" s="90" t="s">
        <v>2027</v>
      </c>
      <c r="J4652" s="90">
        <v>0</v>
      </c>
      <c r="K4652" s="90">
        <v>2</v>
      </c>
    </row>
    <row r="4653" spans="7:11">
      <c r="G4653" s="106">
        <v>41634</v>
      </c>
      <c r="H4653" s="90" t="s">
        <v>2035</v>
      </c>
      <c r="I4653" s="90" t="s">
        <v>2050</v>
      </c>
      <c r="J4653" s="90">
        <v>0</v>
      </c>
      <c r="K4653" s="90">
        <v>2</v>
      </c>
    </row>
    <row r="4654" spans="7:11">
      <c r="G4654" s="106">
        <v>41984</v>
      </c>
      <c r="H4654" s="90" t="s">
        <v>2062</v>
      </c>
      <c r="I4654" s="90" t="s">
        <v>2019</v>
      </c>
      <c r="J4654" s="90">
        <v>0</v>
      </c>
      <c r="K4654" s="90">
        <v>19</v>
      </c>
    </row>
    <row r="4655" spans="7:11">
      <c r="G4655" s="106">
        <v>41429</v>
      </c>
      <c r="H4655" s="90" t="s">
        <v>2049</v>
      </c>
      <c r="I4655" s="90" t="s">
        <v>2040</v>
      </c>
      <c r="J4655" s="90">
        <v>0</v>
      </c>
      <c r="K4655" s="90">
        <v>1</v>
      </c>
    </row>
    <row r="4656" spans="7:11">
      <c r="G4656" s="106">
        <v>41970</v>
      </c>
      <c r="H4656" s="90" t="s">
        <v>2053</v>
      </c>
      <c r="I4656" s="90" t="s">
        <v>2046</v>
      </c>
      <c r="J4656" s="90">
        <v>0</v>
      </c>
      <c r="K4656" s="90">
        <v>4</v>
      </c>
    </row>
    <row r="4657" spans="7:11">
      <c r="G4657" s="106">
        <v>41502</v>
      </c>
      <c r="H4657" s="90" t="s">
        <v>2097</v>
      </c>
      <c r="I4657" s="90" t="s">
        <v>2034</v>
      </c>
      <c r="J4657" s="90">
        <v>0</v>
      </c>
      <c r="K4657" s="90">
        <v>2</v>
      </c>
    </row>
    <row r="4658" spans="7:11">
      <c r="G4658" s="106">
        <v>41600</v>
      </c>
      <c r="H4658" s="90" t="s">
        <v>2052</v>
      </c>
      <c r="I4658" s="90" t="s">
        <v>2024</v>
      </c>
      <c r="J4658" s="90">
        <v>0</v>
      </c>
      <c r="K4658" s="90">
        <v>3</v>
      </c>
    </row>
    <row r="4659" spans="7:11">
      <c r="G4659" s="106">
        <v>41325</v>
      </c>
      <c r="H4659" s="90" t="s">
        <v>2093</v>
      </c>
      <c r="I4659" s="90" t="s">
        <v>2028</v>
      </c>
      <c r="J4659" s="90">
        <v>0</v>
      </c>
      <c r="K4659" s="90">
        <v>2</v>
      </c>
    </row>
    <row r="4660" spans="7:11">
      <c r="G4660" s="106">
        <v>41998</v>
      </c>
      <c r="H4660" s="90" t="s">
        <v>2045</v>
      </c>
      <c r="I4660" s="90" t="s">
        <v>2034</v>
      </c>
      <c r="J4660" s="90">
        <v>0</v>
      </c>
      <c r="K4660" s="90">
        <v>1</v>
      </c>
    </row>
    <row r="4661" spans="7:11">
      <c r="G4661" s="106">
        <v>41977</v>
      </c>
      <c r="H4661" s="90" t="s">
        <v>2026</v>
      </c>
      <c r="I4661" s="90" t="s">
        <v>2046</v>
      </c>
      <c r="J4661" s="90">
        <v>0</v>
      </c>
      <c r="K4661" s="90">
        <v>2</v>
      </c>
    </row>
    <row r="4662" spans="7:11">
      <c r="G4662" s="106">
        <v>41590</v>
      </c>
      <c r="H4662" s="90" t="s">
        <v>2056</v>
      </c>
      <c r="I4662" s="90" t="s">
        <v>2046</v>
      </c>
      <c r="J4662" s="90">
        <v>0.02</v>
      </c>
      <c r="K4662" s="90">
        <v>1</v>
      </c>
    </row>
    <row r="4663" spans="7:11">
      <c r="G4663" s="106">
        <v>41989</v>
      </c>
      <c r="H4663" s="90" t="s">
        <v>2026</v>
      </c>
      <c r="I4663" s="90" t="s">
        <v>2043</v>
      </c>
      <c r="J4663" s="90">
        <v>0</v>
      </c>
      <c r="K4663" s="90">
        <v>3</v>
      </c>
    </row>
    <row r="4664" spans="7:11">
      <c r="G4664" s="106">
        <v>41555</v>
      </c>
      <c r="H4664" s="90" t="s">
        <v>2062</v>
      </c>
      <c r="I4664" s="90" t="s">
        <v>2037</v>
      </c>
      <c r="J4664" s="90">
        <v>0</v>
      </c>
      <c r="K4664" s="90">
        <v>2</v>
      </c>
    </row>
    <row r="4665" spans="7:11">
      <c r="G4665" s="106">
        <v>41705</v>
      </c>
      <c r="H4665" s="90" t="s">
        <v>2084</v>
      </c>
      <c r="I4665" s="90" t="s">
        <v>2024</v>
      </c>
      <c r="J4665" s="90">
        <v>0.01</v>
      </c>
      <c r="K4665" s="90">
        <v>1</v>
      </c>
    </row>
    <row r="4666" spans="7:11">
      <c r="G4666" s="106">
        <v>41379</v>
      </c>
      <c r="H4666" s="90" t="s">
        <v>2090</v>
      </c>
      <c r="I4666" s="90" t="s">
        <v>2034</v>
      </c>
      <c r="J4666" s="90">
        <v>0.01</v>
      </c>
      <c r="K4666" s="90">
        <v>3</v>
      </c>
    </row>
    <row r="4667" spans="7:11">
      <c r="G4667" s="106">
        <v>41984</v>
      </c>
      <c r="H4667" s="90" t="s">
        <v>2067</v>
      </c>
      <c r="I4667" s="90" t="s">
        <v>2028</v>
      </c>
      <c r="J4667" s="90">
        <v>0</v>
      </c>
      <c r="K4667" s="90">
        <v>3</v>
      </c>
    </row>
    <row r="4668" spans="7:11">
      <c r="G4668" s="106">
        <v>41633</v>
      </c>
      <c r="H4668" s="90" t="s">
        <v>2102</v>
      </c>
      <c r="I4668" s="90" t="s">
        <v>2024</v>
      </c>
      <c r="J4668" s="90">
        <v>0.01</v>
      </c>
      <c r="K4668" s="90">
        <v>4</v>
      </c>
    </row>
    <row r="4669" spans="7:11">
      <c r="G4669" s="106">
        <v>41633</v>
      </c>
      <c r="H4669" s="90" t="s">
        <v>2103</v>
      </c>
      <c r="I4669" s="90" t="s">
        <v>2028</v>
      </c>
      <c r="J4669" s="90">
        <v>0.03</v>
      </c>
      <c r="K4669" s="90">
        <v>2</v>
      </c>
    </row>
    <row r="4670" spans="7:11">
      <c r="G4670" s="106">
        <v>41608</v>
      </c>
      <c r="H4670" s="90" t="s">
        <v>2025</v>
      </c>
      <c r="I4670" s="90" t="s">
        <v>2040</v>
      </c>
      <c r="J4670" s="90">
        <v>1.4999999999999999E-2</v>
      </c>
      <c r="K4670" s="90">
        <v>2</v>
      </c>
    </row>
    <row r="4671" spans="7:11">
      <c r="G4671" s="106">
        <v>42003</v>
      </c>
      <c r="H4671" s="90" t="s">
        <v>2047</v>
      </c>
      <c r="I4671" s="90" t="s">
        <v>2024</v>
      </c>
      <c r="J4671" s="90">
        <v>0</v>
      </c>
      <c r="K4671" s="90">
        <v>1</v>
      </c>
    </row>
    <row r="4672" spans="7:11">
      <c r="G4672" s="106">
        <v>41962</v>
      </c>
      <c r="H4672" s="90" t="s">
        <v>2102</v>
      </c>
      <c r="I4672" s="90" t="s">
        <v>2040</v>
      </c>
      <c r="J4672" s="90">
        <v>0.03</v>
      </c>
      <c r="K4672" s="90">
        <v>2</v>
      </c>
    </row>
    <row r="4673" spans="7:11">
      <c r="G4673" s="106">
        <v>41637</v>
      </c>
      <c r="H4673" s="90" t="s">
        <v>2036</v>
      </c>
      <c r="I4673" s="90" t="s">
        <v>2040</v>
      </c>
      <c r="J4673" s="90">
        <v>0.03</v>
      </c>
      <c r="K4673" s="90">
        <v>3</v>
      </c>
    </row>
    <row r="4674" spans="7:11">
      <c r="G4674" s="106">
        <v>41630</v>
      </c>
      <c r="H4674" s="90" t="s">
        <v>2083</v>
      </c>
      <c r="I4674" s="90" t="s">
        <v>2024</v>
      </c>
      <c r="J4674" s="90">
        <v>0.03</v>
      </c>
      <c r="K4674" s="90">
        <v>2</v>
      </c>
    </row>
    <row r="4675" spans="7:11">
      <c r="G4675" s="106">
        <v>41613</v>
      </c>
      <c r="H4675" s="90" t="s">
        <v>2084</v>
      </c>
      <c r="I4675" s="90" t="s">
        <v>2023</v>
      </c>
      <c r="J4675" s="90">
        <v>0</v>
      </c>
      <c r="K4675" s="90">
        <v>3</v>
      </c>
    </row>
    <row r="4676" spans="7:11">
      <c r="G4676" s="106">
        <v>41608</v>
      </c>
      <c r="H4676" s="90" t="s">
        <v>2049</v>
      </c>
      <c r="I4676" s="90" t="s">
        <v>2050</v>
      </c>
      <c r="J4676" s="90">
        <v>0</v>
      </c>
      <c r="K4676" s="90">
        <v>3</v>
      </c>
    </row>
    <row r="4677" spans="7:11">
      <c r="G4677" s="106">
        <v>41624</v>
      </c>
      <c r="H4677" s="90" t="s">
        <v>2059</v>
      </c>
      <c r="I4677" s="90" t="s">
        <v>2040</v>
      </c>
      <c r="J4677" s="90">
        <v>0.02</v>
      </c>
      <c r="K4677" s="90">
        <v>3</v>
      </c>
    </row>
    <row r="4678" spans="7:11">
      <c r="G4678" s="106">
        <v>41589</v>
      </c>
      <c r="H4678" s="90" t="s">
        <v>2098</v>
      </c>
      <c r="I4678" s="90" t="s">
        <v>2050</v>
      </c>
      <c r="J4678" s="90">
        <v>0</v>
      </c>
      <c r="K4678" s="90">
        <v>2</v>
      </c>
    </row>
    <row r="4679" spans="7:11">
      <c r="G4679" s="106">
        <v>41600</v>
      </c>
      <c r="H4679" s="90" t="s">
        <v>2053</v>
      </c>
      <c r="I4679" s="90" t="s">
        <v>2028</v>
      </c>
      <c r="J4679" s="90">
        <v>0</v>
      </c>
      <c r="K4679" s="90">
        <v>3</v>
      </c>
    </row>
    <row r="4680" spans="7:11">
      <c r="G4680" s="106">
        <v>41280</v>
      </c>
      <c r="H4680" s="90" t="s">
        <v>2036</v>
      </c>
      <c r="I4680" s="90" t="s">
        <v>2043</v>
      </c>
      <c r="J4680" s="90">
        <v>2.5000000000000001E-2</v>
      </c>
      <c r="K4680" s="90">
        <v>2</v>
      </c>
    </row>
    <row r="4681" spans="7:11">
      <c r="G4681" s="106">
        <v>41596</v>
      </c>
      <c r="H4681" s="90" t="s">
        <v>2054</v>
      </c>
      <c r="I4681" s="90" t="s">
        <v>2046</v>
      </c>
      <c r="J4681" s="90">
        <v>2.5000000000000001E-2</v>
      </c>
      <c r="K4681" s="90">
        <v>2</v>
      </c>
    </row>
    <row r="4682" spans="7:11">
      <c r="G4682" s="106">
        <v>41947</v>
      </c>
      <c r="H4682" s="90" t="s">
        <v>2061</v>
      </c>
      <c r="I4682" s="90" t="s">
        <v>2027</v>
      </c>
      <c r="J4682" s="90">
        <v>0.03</v>
      </c>
      <c r="K4682" s="90">
        <v>3</v>
      </c>
    </row>
    <row r="4683" spans="7:11">
      <c r="G4683" s="106">
        <v>41617</v>
      </c>
      <c r="H4683" s="90" t="s">
        <v>2078</v>
      </c>
      <c r="I4683" s="90" t="s">
        <v>2024</v>
      </c>
      <c r="J4683" s="90">
        <v>0</v>
      </c>
      <c r="K4683" s="90">
        <v>3</v>
      </c>
    </row>
    <row r="4684" spans="7:11">
      <c r="G4684" s="106">
        <v>41973</v>
      </c>
      <c r="H4684" s="90" t="s">
        <v>2068</v>
      </c>
      <c r="I4684" s="90" t="s">
        <v>2046</v>
      </c>
      <c r="J4684" s="90">
        <v>0.03</v>
      </c>
      <c r="K4684" s="90">
        <v>1</v>
      </c>
    </row>
    <row r="4685" spans="7:11">
      <c r="G4685" s="106">
        <v>41993</v>
      </c>
      <c r="H4685" s="90" t="s">
        <v>2082</v>
      </c>
      <c r="I4685" s="90" t="s">
        <v>2027</v>
      </c>
      <c r="J4685" s="90">
        <v>0.02</v>
      </c>
      <c r="K4685" s="90">
        <v>1</v>
      </c>
    </row>
    <row r="4686" spans="7:11">
      <c r="G4686" s="106">
        <v>41593</v>
      </c>
      <c r="H4686" s="90" t="s">
        <v>2093</v>
      </c>
      <c r="I4686" s="90" t="s">
        <v>2034</v>
      </c>
      <c r="J4686" s="90">
        <v>1.4999999999999999E-2</v>
      </c>
      <c r="K4686" s="90">
        <v>3</v>
      </c>
    </row>
    <row r="4687" spans="7:11">
      <c r="G4687" s="106">
        <v>41590</v>
      </c>
      <c r="H4687" s="90" t="s">
        <v>2101</v>
      </c>
      <c r="I4687" s="90" t="s">
        <v>2050</v>
      </c>
      <c r="J4687" s="90">
        <v>0.03</v>
      </c>
      <c r="K4687" s="90">
        <v>3</v>
      </c>
    </row>
    <row r="4688" spans="7:11">
      <c r="G4688" s="106">
        <v>41960</v>
      </c>
      <c r="H4688" s="90" t="s">
        <v>2049</v>
      </c>
      <c r="I4688" s="90" t="s">
        <v>2040</v>
      </c>
      <c r="J4688" s="90">
        <v>0.02</v>
      </c>
      <c r="K4688" s="90">
        <v>3</v>
      </c>
    </row>
    <row r="4689" spans="7:11">
      <c r="G4689" s="106">
        <v>41394</v>
      </c>
      <c r="H4689" s="90" t="s">
        <v>2068</v>
      </c>
      <c r="I4689" s="90" t="s">
        <v>2040</v>
      </c>
      <c r="J4689" s="90">
        <v>0</v>
      </c>
      <c r="K4689" s="90">
        <v>3</v>
      </c>
    </row>
    <row r="4690" spans="7:11">
      <c r="G4690" s="106">
        <v>41947</v>
      </c>
      <c r="H4690" s="90" t="s">
        <v>2062</v>
      </c>
      <c r="I4690" s="90" t="s">
        <v>2043</v>
      </c>
      <c r="J4690" s="90">
        <v>0</v>
      </c>
      <c r="K4690" s="90">
        <v>1</v>
      </c>
    </row>
    <row r="4691" spans="7:11">
      <c r="G4691" s="106">
        <v>41970</v>
      </c>
      <c r="H4691" s="90" t="s">
        <v>2098</v>
      </c>
      <c r="I4691" s="90" t="s">
        <v>2028</v>
      </c>
      <c r="J4691" s="90">
        <v>0.03</v>
      </c>
      <c r="K4691" s="90">
        <v>3</v>
      </c>
    </row>
    <row r="4692" spans="7:11">
      <c r="G4692" s="106">
        <v>41632</v>
      </c>
      <c r="H4692" s="90" t="s">
        <v>2096</v>
      </c>
      <c r="I4692" s="90" t="s">
        <v>2019</v>
      </c>
      <c r="J4692" s="90">
        <v>0</v>
      </c>
      <c r="K4692" s="90">
        <v>2</v>
      </c>
    </row>
    <row r="4693" spans="7:11">
      <c r="G4693" s="106">
        <v>41491</v>
      </c>
      <c r="H4693" s="90" t="s">
        <v>2093</v>
      </c>
      <c r="I4693" s="90" t="s">
        <v>2043</v>
      </c>
      <c r="J4693" s="90">
        <v>0.01</v>
      </c>
      <c r="K4693" s="90">
        <v>2</v>
      </c>
    </row>
    <row r="4694" spans="7:11">
      <c r="G4694" s="106">
        <v>41624</v>
      </c>
      <c r="H4694" s="90" t="s">
        <v>2067</v>
      </c>
      <c r="I4694" s="90" t="s">
        <v>2043</v>
      </c>
      <c r="J4694" s="90">
        <v>0</v>
      </c>
      <c r="K4694" s="90">
        <v>2</v>
      </c>
    </row>
    <row r="4695" spans="7:11">
      <c r="G4695" s="106">
        <v>41416</v>
      </c>
      <c r="H4695" s="90" t="s">
        <v>2049</v>
      </c>
      <c r="I4695" s="90" t="s">
        <v>2046</v>
      </c>
      <c r="J4695" s="90">
        <v>0</v>
      </c>
      <c r="K4695" s="90">
        <v>1</v>
      </c>
    </row>
    <row r="4696" spans="7:11">
      <c r="G4696" s="106">
        <v>41442</v>
      </c>
      <c r="H4696" s="90" t="s">
        <v>2076</v>
      </c>
      <c r="I4696" s="90" t="s">
        <v>2027</v>
      </c>
      <c r="J4696" s="90">
        <v>0</v>
      </c>
      <c r="K4696" s="90">
        <v>3</v>
      </c>
    </row>
    <row r="4697" spans="7:11">
      <c r="G4697" s="106">
        <v>41768</v>
      </c>
      <c r="H4697" s="90" t="s">
        <v>2033</v>
      </c>
      <c r="I4697" s="90" t="s">
        <v>2027</v>
      </c>
      <c r="J4697" s="90">
        <v>0.03</v>
      </c>
      <c r="K4697" s="90">
        <v>1</v>
      </c>
    </row>
    <row r="4698" spans="7:11">
      <c r="G4698" s="106">
        <v>41975</v>
      </c>
      <c r="H4698" s="90" t="s">
        <v>2049</v>
      </c>
      <c r="I4698" s="90" t="s">
        <v>2034</v>
      </c>
      <c r="J4698" s="90">
        <v>0.01</v>
      </c>
      <c r="K4698" s="90">
        <v>1</v>
      </c>
    </row>
    <row r="4699" spans="7:11">
      <c r="G4699" s="106">
        <v>42004</v>
      </c>
      <c r="H4699" s="90" t="s">
        <v>2096</v>
      </c>
      <c r="I4699" s="90" t="s">
        <v>2034</v>
      </c>
      <c r="J4699" s="90">
        <v>2.5000000000000001E-2</v>
      </c>
      <c r="K4699" s="90">
        <v>2</v>
      </c>
    </row>
    <row r="4700" spans="7:11">
      <c r="G4700" s="106">
        <v>41633</v>
      </c>
      <c r="H4700" s="90" t="s">
        <v>2067</v>
      </c>
      <c r="I4700" s="90" t="s">
        <v>2031</v>
      </c>
      <c r="J4700" s="90">
        <v>0</v>
      </c>
      <c r="K4700" s="90">
        <v>2</v>
      </c>
    </row>
    <row r="4701" spans="7:11">
      <c r="G4701" s="106">
        <v>41601</v>
      </c>
      <c r="H4701" s="90" t="s">
        <v>2058</v>
      </c>
      <c r="I4701" s="90" t="s">
        <v>2034</v>
      </c>
      <c r="J4701" s="90">
        <v>2.5000000000000001E-2</v>
      </c>
      <c r="K4701" s="90">
        <v>3</v>
      </c>
    </row>
    <row r="4702" spans="7:11">
      <c r="G4702" s="106">
        <v>41595</v>
      </c>
      <c r="H4702" s="90" t="s">
        <v>2071</v>
      </c>
      <c r="I4702" s="90" t="s">
        <v>2046</v>
      </c>
      <c r="J4702" s="90">
        <v>0</v>
      </c>
      <c r="K4702" s="90">
        <v>1</v>
      </c>
    </row>
    <row r="4703" spans="7:11">
      <c r="G4703" s="106">
        <v>41958</v>
      </c>
      <c r="H4703" s="90" t="s">
        <v>2086</v>
      </c>
      <c r="I4703" s="90" t="s">
        <v>2019</v>
      </c>
      <c r="J4703" s="90">
        <v>0</v>
      </c>
      <c r="K4703" s="90">
        <v>10</v>
      </c>
    </row>
    <row r="4704" spans="7:11">
      <c r="G4704" s="106">
        <v>41994</v>
      </c>
      <c r="H4704" s="90" t="s">
        <v>2082</v>
      </c>
      <c r="I4704" s="90" t="s">
        <v>2031</v>
      </c>
      <c r="J4704" s="90">
        <v>0</v>
      </c>
      <c r="K4704" s="90">
        <v>12</v>
      </c>
    </row>
    <row r="4705" spans="7:11">
      <c r="G4705" s="106">
        <v>41637</v>
      </c>
      <c r="H4705" s="90" t="s">
        <v>2033</v>
      </c>
      <c r="I4705" s="90" t="s">
        <v>2031</v>
      </c>
      <c r="J4705" s="90">
        <v>2.5000000000000001E-2</v>
      </c>
      <c r="K4705" s="90">
        <v>3</v>
      </c>
    </row>
    <row r="4706" spans="7:11">
      <c r="G4706" s="106">
        <v>42004</v>
      </c>
      <c r="H4706" s="90" t="s">
        <v>2036</v>
      </c>
      <c r="I4706" s="90" t="s">
        <v>2019</v>
      </c>
      <c r="J4706" s="90">
        <v>0.03</v>
      </c>
      <c r="K4706" s="90">
        <v>1</v>
      </c>
    </row>
    <row r="4707" spans="7:11">
      <c r="G4707" s="106">
        <v>41974</v>
      </c>
      <c r="H4707" s="90" t="s">
        <v>2062</v>
      </c>
      <c r="I4707" s="90" t="s">
        <v>2024</v>
      </c>
      <c r="J4707" s="90">
        <v>0</v>
      </c>
      <c r="K4707" s="90">
        <v>2</v>
      </c>
    </row>
    <row r="4708" spans="7:11">
      <c r="G4708" s="106">
        <v>41618</v>
      </c>
      <c r="H4708" s="90" t="s">
        <v>2025</v>
      </c>
      <c r="I4708" s="90" t="s">
        <v>2037</v>
      </c>
      <c r="J4708" s="90">
        <v>0</v>
      </c>
      <c r="K4708" s="90">
        <v>3</v>
      </c>
    </row>
    <row r="4709" spans="7:11">
      <c r="G4709" s="106">
        <v>41972</v>
      </c>
      <c r="H4709" s="90" t="s">
        <v>2098</v>
      </c>
      <c r="I4709" s="90" t="s">
        <v>2043</v>
      </c>
      <c r="J4709" s="90">
        <v>0.03</v>
      </c>
      <c r="K4709" s="90">
        <v>2</v>
      </c>
    </row>
    <row r="4710" spans="7:11">
      <c r="G4710" s="106">
        <v>41592</v>
      </c>
      <c r="H4710" s="90" t="s">
        <v>2079</v>
      </c>
      <c r="I4710" s="90" t="s">
        <v>2034</v>
      </c>
      <c r="J4710" s="90">
        <v>0.01</v>
      </c>
      <c r="K4710" s="90">
        <v>4</v>
      </c>
    </row>
    <row r="4711" spans="7:11">
      <c r="G4711" s="106">
        <v>41968</v>
      </c>
      <c r="H4711" s="90" t="s">
        <v>2033</v>
      </c>
      <c r="I4711" s="90" t="s">
        <v>2031</v>
      </c>
      <c r="J4711" s="90">
        <v>0.01</v>
      </c>
      <c r="K4711" s="90">
        <v>18</v>
      </c>
    </row>
    <row r="4712" spans="7:11">
      <c r="G4712" s="106">
        <v>41985</v>
      </c>
      <c r="H4712" s="90" t="s">
        <v>2058</v>
      </c>
      <c r="I4712" s="90" t="s">
        <v>2034</v>
      </c>
      <c r="J4712" s="90">
        <v>0</v>
      </c>
      <c r="K4712" s="90">
        <v>3</v>
      </c>
    </row>
    <row r="4713" spans="7:11">
      <c r="G4713" s="106">
        <v>41967</v>
      </c>
      <c r="H4713" s="90" t="s">
        <v>2051</v>
      </c>
      <c r="I4713" s="90" t="s">
        <v>2024</v>
      </c>
      <c r="J4713" s="90">
        <v>0</v>
      </c>
      <c r="K4713" s="90">
        <v>1</v>
      </c>
    </row>
    <row r="4714" spans="7:11">
      <c r="G4714" s="106">
        <v>41611</v>
      </c>
      <c r="H4714" s="90" t="s">
        <v>2063</v>
      </c>
      <c r="I4714" s="90" t="s">
        <v>2024</v>
      </c>
      <c r="J4714" s="90">
        <v>0.01</v>
      </c>
      <c r="K4714" s="90">
        <v>3</v>
      </c>
    </row>
    <row r="4715" spans="7:11">
      <c r="G4715" s="106">
        <v>41982</v>
      </c>
      <c r="H4715" s="90" t="s">
        <v>2041</v>
      </c>
      <c r="I4715" s="90" t="s">
        <v>2034</v>
      </c>
      <c r="J4715" s="90">
        <v>0</v>
      </c>
      <c r="K4715" s="90">
        <v>1</v>
      </c>
    </row>
    <row r="4716" spans="7:11">
      <c r="G4716" s="106">
        <v>41620</v>
      </c>
      <c r="H4716" s="90" t="s">
        <v>2048</v>
      </c>
      <c r="I4716" s="90" t="s">
        <v>2024</v>
      </c>
      <c r="J4716" s="90">
        <v>0</v>
      </c>
      <c r="K4716" s="90">
        <v>2</v>
      </c>
    </row>
    <row r="4717" spans="7:11">
      <c r="G4717" s="106">
        <v>41985</v>
      </c>
      <c r="H4717" s="90" t="s">
        <v>2038</v>
      </c>
      <c r="I4717" s="90" t="s">
        <v>2034</v>
      </c>
      <c r="J4717" s="90">
        <v>0</v>
      </c>
      <c r="K4717" s="90">
        <v>3</v>
      </c>
    </row>
    <row r="4718" spans="7:11">
      <c r="G4718" s="106">
        <v>41945</v>
      </c>
      <c r="H4718" s="90" t="s">
        <v>2057</v>
      </c>
      <c r="I4718" s="90" t="s">
        <v>2028</v>
      </c>
      <c r="J4718" s="90">
        <v>0.03</v>
      </c>
      <c r="K4718" s="90">
        <v>2</v>
      </c>
    </row>
    <row r="4719" spans="7:11">
      <c r="G4719" s="106">
        <v>41633</v>
      </c>
      <c r="H4719" s="90" t="s">
        <v>2076</v>
      </c>
      <c r="I4719" s="90" t="s">
        <v>2046</v>
      </c>
      <c r="J4719" s="90">
        <v>0.01</v>
      </c>
      <c r="K4719" s="90">
        <v>2</v>
      </c>
    </row>
    <row r="4720" spans="7:11">
      <c r="G4720" s="106">
        <v>41903</v>
      </c>
      <c r="H4720" s="90" t="s">
        <v>2036</v>
      </c>
      <c r="I4720" s="90" t="s">
        <v>2034</v>
      </c>
      <c r="J4720" s="90">
        <v>1.4999999999999999E-2</v>
      </c>
      <c r="K4720" s="90">
        <v>1</v>
      </c>
    </row>
    <row r="4721" spans="7:11">
      <c r="G4721" s="106">
        <v>41443</v>
      </c>
      <c r="H4721" s="90" t="s">
        <v>2052</v>
      </c>
      <c r="I4721" s="90" t="s">
        <v>2028</v>
      </c>
      <c r="J4721" s="90">
        <v>0.02</v>
      </c>
      <c r="K4721" s="90">
        <v>2</v>
      </c>
    </row>
    <row r="4722" spans="7:11">
      <c r="G4722" s="106">
        <v>41592</v>
      </c>
      <c r="H4722" s="90" t="s">
        <v>2102</v>
      </c>
      <c r="I4722" s="90" t="s">
        <v>2050</v>
      </c>
      <c r="J4722" s="90">
        <v>1.4999999999999999E-2</v>
      </c>
      <c r="K4722" s="90">
        <v>1</v>
      </c>
    </row>
    <row r="4723" spans="7:11">
      <c r="G4723" s="106">
        <v>41626</v>
      </c>
      <c r="H4723" s="90" t="s">
        <v>2086</v>
      </c>
      <c r="I4723" s="90" t="s">
        <v>2031</v>
      </c>
      <c r="J4723" s="90">
        <v>0</v>
      </c>
      <c r="K4723" s="90">
        <v>3</v>
      </c>
    </row>
    <row r="4724" spans="7:11">
      <c r="G4724" s="106">
        <v>41960</v>
      </c>
      <c r="H4724" s="90" t="s">
        <v>2102</v>
      </c>
      <c r="I4724" s="90" t="s">
        <v>2043</v>
      </c>
      <c r="J4724" s="90">
        <v>1.4999999999999999E-2</v>
      </c>
      <c r="K4724" s="90">
        <v>1</v>
      </c>
    </row>
    <row r="4725" spans="7:11">
      <c r="G4725" s="106">
        <v>41961</v>
      </c>
      <c r="H4725" s="90" t="s">
        <v>2025</v>
      </c>
      <c r="I4725" s="90" t="s">
        <v>2046</v>
      </c>
      <c r="J4725" s="90">
        <v>0.01</v>
      </c>
      <c r="K4725" s="90">
        <v>1</v>
      </c>
    </row>
    <row r="4726" spans="7:11">
      <c r="G4726" s="106">
        <v>41579</v>
      </c>
      <c r="H4726" s="90" t="s">
        <v>2066</v>
      </c>
      <c r="I4726" s="90" t="s">
        <v>2034</v>
      </c>
      <c r="J4726" s="90">
        <v>0.02</v>
      </c>
      <c r="K4726" s="90">
        <v>1</v>
      </c>
    </row>
    <row r="4727" spans="7:11">
      <c r="G4727" s="106">
        <v>41994</v>
      </c>
      <c r="H4727" s="90" t="s">
        <v>2062</v>
      </c>
      <c r="I4727" s="90" t="s">
        <v>2027</v>
      </c>
      <c r="J4727" s="90">
        <v>0</v>
      </c>
      <c r="K4727" s="90">
        <v>1</v>
      </c>
    </row>
    <row r="4728" spans="7:11">
      <c r="G4728" s="106">
        <v>41583</v>
      </c>
      <c r="H4728" s="90" t="s">
        <v>2079</v>
      </c>
      <c r="I4728" s="90" t="s">
        <v>2023</v>
      </c>
      <c r="J4728" s="90">
        <v>0</v>
      </c>
      <c r="K4728" s="90">
        <v>3</v>
      </c>
    </row>
    <row r="4729" spans="7:11">
      <c r="G4729" s="106">
        <v>41436</v>
      </c>
      <c r="H4729" s="90" t="s">
        <v>2093</v>
      </c>
      <c r="I4729" s="90" t="s">
        <v>2031</v>
      </c>
      <c r="J4729" s="90">
        <v>0.03</v>
      </c>
      <c r="K4729" s="90">
        <v>1</v>
      </c>
    </row>
    <row r="4730" spans="7:11">
      <c r="G4730" s="106">
        <v>41580</v>
      </c>
      <c r="H4730" s="90" t="s">
        <v>2067</v>
      </c>
      <c r="I4730" s="90" t="s">
        <v>2024</v>
      </c>
      <c r="J4730" s="90">
        <v>0.01</v>
      </c>
      <c r="K4730" s="90">
        <v>3</v>
      </c>
    </row>
    <row r="4731" spans="7:11">
      <c r="G4731" s="106">
        <v>41984</v>
      </c>
      <c r="H4731" s="90" t="s">
        <v>2081</v>
      </c>
      <c r="I4731" s="90" t="s">
        <v>2046</v>
      </c>
      <c r="J4731" s="90">
        <v>0</v>
      </c>
      <c r="K4731" s="90">
        <v>6</v>
      </c>
    </row>
    <row r="4732" spans="7:11">
      <c r="G4732" s="106">
        <v>41332</v>
      </c>
      <c r="H4732" s="90" t="s">
        <v>2082</v>
      </c>
      <c r="I4732" s="90" t="s">
        <v>2046</v>
      </c>
      <c r="J4732" s="90">
        <v>0.03</v>
      </c>
      <c r="K4732" s="90">
        <v>2</v>
      </c>
    </row>
    <row r="4733" spans="7:11">
      <c r="G4733" s="106">
        <v>41626</v>
      </c>
      <c r="H4733" s="90" t="s">
        <v>2079</v>
      </c>
      <c r="I4733" s="90" t="s">
        <v>2046</v>
      </c>
      <c r="J4733" s="90">
        <v>0</v>
      </c>
      <c r="K4733" s="90">
        <v>2</v>
      </c>
    </row>
    <row r="4734" spans="7:11">
      <c r="G4734" s="106">
        <v>41624</v>
      </c>
      <c r="H4734" s="90" t="s">
        <v>2039</v>
      </c>
      <c r="I4734" s="90" t="s">
        <v>2027</v>
      </c>
      <c r="J4734" s="90">
        <v>0</v>
      </c>
      <c r="K4734" s="90">
        <v>1</v>
      </c>
    </row>
    <row r="4735" spans="7:11">
      <c r="G4735" s="106">
        <v>42004</v>
      </c>
      <c r="H4735" s="90" t="s">
        <v>2072</v>
      </c>
      <c r="I4735" s="90" t="s">
        <v>2046</v>
      </c>
      <c r="J4735" s="90">
        <v>0</v>
      </c>
      <c r="K4735" s="90">
        <v>1</v>
      </c>
    </row>
    <row r="4736" spans="7:11">
      <c r="G4736" s="106">
        <v>41919</v>
      </c>
      <c r="H4736" s="90" t="s">
        <v>2060</v>
      </c>
      <c r="I4736" s="90" t="s">
        <v>2046</v>
      </c>
      <c r="J4736" s="90">
        <v>0</v>
      </c>
      <c r="K4736" s="90">
        <v>1</v>
      </c>
    </row>
    <row r="4737" spans="7:11">
      <c r="G4737" s="106">
        <v>41362</v>
      </c>
      <c r="H4737" s="90" t="s">
        <v>2098</v>
      </c>
      <c r="I4737" s="90" t="s">
        <v>2024</v>
      </c>
      <c r="J4737" s="90">
        <v>0.01</v>
      </c>
      <c r="K4737" s="90">
        <v>3</v>
      </c>
    </row>
    <row r="4738" spans="7:11">
      <c r="G4738" s="106">
        <v>42001</v>
      </c>
      <c r="H4738" s="90" t="s">
        <v>2094</v>
      </c>
      <c r="I4738" s="90" t="s">
        <v>2031</v>
      </c>
      <c r="J4738" s="90">
        <v>1.4999999999999999E-2</v>
      </c>
      <c r="K4738" s="90">
        <v>2</v>
      </c>
    </row>
    <row r="4739" spans="7:11">
      <c r="G4739" s="106">
        <v>41304</v>
      </c>
      <c r="H4739" s="90" t="s">
        <v>2051</v>
      </c>
      <c r="I4739" s="90" t="s">
        <v>2034</v>
      </c>
      <c r="J4739" s="90">
        <v>0.03</v>
      </c>
      <c r="K4739" s="90">
        <v>3</v>
      </c>
    </row>
    <row r="4740" spans="7:11">
      <c r="G4740" s="106">
        <v>41727</v>
      </c>
      <c r="H4740" s="90" t="s">
        <v>2072</v>
      </c>
      <c r="I4740" s="90" t="s">
        <v>2024</v>
      </c>
      <c r="J4740" s="90">
        <v>1.4999999999999999E-2</v>
      </c>
      <c r="K4740" s="90">
        <v>2</v>
      </c>
    </row>
    <row r="4741" spans="7:11">
      <c r="G4741" s="106">
        <v>41356</v>
      </c>
      <c r="H4741" s="90" t="s">
        <v>2038</v>
      </c>
      <c r="I4741" s="90" t="s">
        <v>2019</v>
      </c>
      <c r="J4741" s="90">
        <v>0.01</v>
      </c>
      <c r="K4741" s="90">
        <v>2</v>
      </c>
    </row>
    <row r="4742" spans="7:11">
      <c r="G4742" s="106">
        <v>41600</v>
      </c>
      <c r="H4742" s="90" t="s">
        <v>2096</v>
      </c>
      <c r="I4742" s="90" t="s">
        <v>2028</v>
      </c>
      <c r="J4742" s="90">
        <v>0.01</v>
      </c>
      <c r="K4742" s="90">
        <v>2</v>
      </c>
    </row>
    <row r="4743" spans="7:11">
      <c r="G4743" s="106">
        <v>41603</v>
      </c>
      <c r="H4743" s="90" t="s">
        <v>2032</v>
      </c>
      <c r="I4743" s="90" t="s">
        <v>2027</v>
      </c>
      <c r="J4743" s="90">
        <v>0.01</v>
      </c>
      <c r="K4743" s="90">
        <v>3</v>
      </c>
    </row>
    <row r="4744" spans="7:11">
      <c r="G4744" s="106">
        <v>41965</v>
      </c>
      <c r="H4744" s="90" t="s">
        <v>2103</v>
      </c>
      <c r="I4744" s="90" t="s">
        <v>2031</v>
      </c>
      <c r="J4744" s="90">
        <v>0</v>
      </c>
      <c r="K4744" s="90">
        <v>3</v>
      </c>
    </row>
    <row r="4745" spans="7:11">
      <c r="G4745" s="106">
        <v>41404</v>
      </c>
      <c r="H4745" s="90" t="s">
        <v>2082</v>
      </c>
      <c r="I4745" s="90" t="s">
        <v>2046</v>
      </c>
      <c r="J4745" s="90">
        <v>0</v>
      </c>
      <c r="K4745" s="90">
        <v>2</v>
      </c>
    </row>
    <row r="4746" spans="7:11">
      <c r="G4746" s="106">
        <v>41592</v>
      </c>
      <c r="H4746" s="90" t="s">
        <v>2067</v>
      </c>
      <c r="I4746" s="90" t="s">
        <v>2027</v>
      </c>
      <c r="J4746" s="90">
        <v>0</v>
      </c>
      <c r="K4746" s="90">
        <v>3</v>
      </c>
    </row>
    <row r="4747" spans="7:11">
      <c r="G4747" s="106">
        <v>41632</v>
      </c>
      <c r="H4747" s="90" t="s">
        <v>2083</v>
      </c>
      <c r="I4747" s="90" t="s">
        <v>2028</v>
      </c>
      <c r="J4747" s="90">
        <v>1.4999999999999999E-2</v>
      </c>
      <c r="K4747" s="90">
        <v>3</v>
      </c>
    </row>
    <row r="4748" spans="7:11">
      <c r="G4748" s="106">
        <v>41946</v>
      </c>
      <c r="H4748" s="90" t="s">
        <v>2084</v>
      </c>
      <c r="I4748" s="90" t="s">
        <v>2024</v>
      </c>
      <c r="J4748" s="90">
        <v>0</v>
      </c>
      <c r="K4748" s="90">
        <v>19</v>
      </c>
    </row>
    <row r="4749" spans="7:11">
      <c r="G4749" s="106">
        <v>41586</v>
      </c>
      <c r="H4749" s="90" t="s">
        <v>2094</v>
      </c>
      <c r="I4749" s="90" t="s">
        <v>2027</v>
      </c>
      <c r="J4749" s="90">
        <v>0</v>
      </c>
      <c r="K4749" s="90">
        <v>2</v>
      </c>
    </row>
    <row r="4750" spans="7:11">
      <c r="G4750" s="106">
        <v>41994</v>
      </c>
      <c r="H4750" s="90" t="s">
        <v>2090</v>
      </c>
      <c r="I4750" s="90" t="s">
        <v>2046</v>
      </c>
      <c r="J4750" s="90">
        <v>0</v>
      </c>
      <c r="K4750" s="90">
        <v>3</v>
      </c>
    </row>
    <row r="4751" spans="7:11">
      <c r="G4751" s="106">
        <v>41948</v>
      </c>
      <c r="H4751" s="90" t="s">
        <v>2049</v>
      </c>
      <c r="I4751" s="90" t="s">
        <v>2028</v>
      </c>
      <c r="J4751" s="90">
        <v>0</v>
      </c>
      <c r="K4751" s="90">
        <v>4</v>
      </c>
    </row>
    <row r="4752" spans="7:11">
      <c r="G4752" s="106">
        <v>41588</v>
      </c>
      <c r="H4752" s="90" t="s">
        <v>2033</v>
      </c>
      <c r="I4752" s="90" t="s">
        <v>2037</v>
      </c>
      <c r="J4752" s="90">
        <v>0</v>
      </c>
      <c r="K4752" s="90">
        <v>20</v>
      </c>
    </row>
    <row r="4753" spans="7:11">
      <c r="G4753" s="106">
        <v>41992</v>
      </c>
      <c r="H4753" s="90" t="s">
        <v>2080</v>
      </c>
      <c r="I4753" s="90" t="s">
        <v>2028</v>
      </c>
      <c r="J4753" s="90">
        <v>0.03</v>
      </c>
      <c r="K4753" s="90">
        <v>11</v>
      </c>
    </row>
    <row r="4754" spans="7:11">
      <c r="G4754" s="106">
        <v>41597</v>
      </c>
      <c r="H4754" s="90" t="s">
        <v>2074</v>
      </c>
      <c r="I4754" s="90" t="s">
        <v>2027</v>
      </c>
      <c r="J4754" s="90">
        <v>0</v>
      </c>
      <c r="K4754" s="90">
        <v>3</v>
      </c>
    </row>
    <row r="4755" spans="7:11">
      <c r="G4755" s="106">
        <v>41602</v>
      </c>
      <c r="H4755" s="90" t="s">
        <v>2036</v>
      </c>
      <c r="I4755" s="90" t="s">
        <v>2019</v>
      </c>
      <c r="J4755" s="90">
        <v>0</v>
      </c>
      <c r="K4755" s="90">
        <v>2</v>
      </c>
    </row>
    <row r="4756" spans="7:11">
      <c r="G4756" s="106">
        <v>41330</v>
      </c>
      <c r="H4756" s="90" t="s">
        <v>2071</v>
      </c>
      <c r="I4756" s="90" t="s">
        <v>2046</v>
      </c>
      <c r="J4756" s="90">
        <v>0</v>
      </c>
      <c r="K4756" s="90">
        <v>3</v>
      </c>
    </row>
    <row r="4757" spans="7:11">
      <c r="G4757" s="106">
        <v>41971</v>
      </c>
      <c r="H4757" s="90" t="s">
        <v>2030</v>
      </c>
      <c r="I4757" s="90" t="s">
        <v>2028</v>
      </c>
      <c r="J4757" s="90">
        <v>0</v>
      </c>
      <c r="K4757" s="90">
        <v>2</v>
      </c>
    </row>
    <row r="4758" spans="7:11">
      <c r="G4758" s="106">
        <v>41966</v>
      </c>
      <c r="H4758" s="90" t="s">
        <v>2090</v>
      </c>
      <c r="I4758" s="90" t="s">
        <v>2019</v>
      </c>
      <c r="J4758" s="90">
        <v>0</v>
      </c>
      <c r="K4758" s="90">
        <v>12</v>
      </c>
    </row>
    <row r="4759" spans="7:11">
      <c r="G4759" s="106">
        <v>41592</v>
      </c>
      <c r="H4759" s="90" t="s">
        <v>2086</v>
      </c>
      <c r="I4759" s="90" t="s">
        <v>2040</v>
      </c>
      <c r="J4759" s="90">
        <v>0</v>
      </c>
      <c r="K4759" s="90">
        <v>3</v>
      </c>
    </row>
    <row r="4760" spans="7:11">
      <c r="G4760" s="106">
        <v>41963</v>
      </c>
      <c r="H4760" s="90" t="s">
        <v>2047</v>
      </c>
      <c r="I4760" s="90" t="s">
        <v>2043</v>
      </c>
      <c r="J4760" s="90">
        <v>2.5000000000000001E-2</v>
      </c>
      <c r="K4760" s="90">
        <v>3</v>
      </c>
    </row>
    <row r="4761" spans="7:11">
      <c r="G4761" s="106">
        <v>41628</v>
      </c>
      <c r="H4761" s="90" t="s">
        <v>2071</v>
      </c>
      <c r="I4761" s="90" t="s">
        <v>2027</v>
      </c>
      <c r="J4761" s="90">
        <v>0</v>
      </c>
      <c r="K4761" s="90">
        <v>2</v>
      </c>
    </row>
    <row r="4762" spans="7:11">
      <c r="G4762" s="106">
        <v>41985</v>
      </c>
      <c r="H4762" s="90" t="s">
        <v>2093</v>
      </c>
      <c r="I4762" s="90" t="s">
        <v>2046</v>
      </c>
      <c r="J4762" s="90">
        <v>0</v>
      </c>
      <c r="K4762" s="90">
        <v>13</v>
      </c>
    </row>
    <row r="4763" spans="7:11">
      <c r="G4763" s="106">
        <v>41629</v>
      </c>
      <c r="H4763" s="90" t="s">
        <v>2097</v>
      </c>
      <c r="I4763" s="90" t="s">
        <v>2024</v>
      </c>
      <c r="J4763" s="90">
        <v>0</v>
      </c>
      <c r="K4763" s="90">
        <v>1</v>
      </c>
    </row>
    <row r="4764" spans="7:11">
      <c r="G4764" s="106">
        <v>41993</v>
      </c>
      <c r="H4764" s="90" t="s">
        <v>2084</v>
      </c>
      <c r="I4764" s="90" t="s">
        <v>2028</v>
      </c>
      <c r="J4764" s="90">
        <v>0</v>
      </c>
      <c r="K4764" s="90">
        <v>2</v>
      </c>
    </row>
    <row r="4765" spans="7:11">
      <c r="G4765" s="106">
        <v>41582</v>
      </c>
      <c r="H4765" s="90" t="s">
        <v>2073</v>
      </c>
      <c r="I4765" s="90" t="s">
        <v>2027</v>
      </c>
      <c r="J4765" s="90">
        <v>0</v>
      </c>
      <c r="K4765" s="90">
        <v>2</v>
      </c>
    </row>
    <row r="4766" spans="7:11">
      <c r="G4766" s="106">
        <v>41980</v>
      </c>
      <c r="H4766" s="90" t="s">
        <v>2091</v>
      </c>
      <c r="I4766" s="90" t="s">
        <v>2028</v>
      </c>
      <c r="J4766" s="90">
        <v>0</v>
      </c>
      <c r="K4766" s="90">
        <v>4</v>
      </c>
    </row>
    <row r="4767" spans="7:11">
      <c r="G4767" s="106">
        <v>41635</v>
      </c>
      <c r="H4767" s="90" t="s">
        <v>2063</v>
      </c>
      <c r="I4767" s="90" t="s">
        <v>2046</v>
      </c>
      <c r="J4767" s="90">
        <v>0</v>
      </c>
      <c r="K4767" s="90">
        <v>24</v>
      </c>
    </row>
    <row r="4768" spans="7:11">
      <c r="G4768" s="106">
        <v>41595</v>
      </c>
      <c r="H4768" s="90" t="s">
        <v>2058</v>
      </c>
      <c r="I4768" s="90" t="s">
        <v>2040</v>
      </c>
      <c r="J4768" s="90">
        <v>0.03</v>
      </c>
      <c r="K4768" s="90">
        <v>1</v>
      </c>
    </row>
    <row r="4769" spans="7:11">
      <c r="G4769" s="106">
        <v>41966</v>
      </c>
      <c r="H4769" s="90" t="s">
        <v>2039</v>
      </c>
      <c r="I4769" s="90" t="s">
        <v>2027</v>
      </c>
      <c r="J4769" s="90">
        <v>0.03</v>
      </c>
      <c r="K4769" s="90">
        <v>2</v>
      </c>
    </row>
    <row r="4770" spans="7:11">
      <c r="G4770" s="106">
        <v>41946</v>
      </c>
      <c r="H4770" s="90" t="s">
        <v>2072</v>
      </c>
      <c r="I4770" s="90" t="s">
        <v>2027</v>
      </c>
      <c r="J4770" s="90">
        <v>0</v>
      </c>
      <c r="K4770" s="90">
        <v>3</v>
      </c>
    </row>
    <row r="4771" spans="7:11">
      <c r="G4771" s="106">
        <v>41981</v>
      </c>
      <c r="H4771" s="90" t="s">
        <v>2060</v>
      </c>
      <c r="I4771" s="90" t="s">
        <v>2034</v>
      </c>
      <c r="J4771" s="90">
        <v>2.5000000000000001E-2</v>
      </c>
      <c r="K4771" s="90">
        <v>1</v>
      </c>
    </row>
    <row r="4772" spans="7:11">
      <c r="G4772" s="106">
        <v>41966</v>
      </c>
      <c r="H4772" s="90" t="s">
        <v>2049</v>
      </c>
      <c r="I4772" s="90" t="s">
        <v>2024</v>
      </c>
      <c r="J4772" s="90">
        <v>0.02</v>
      </c>
      <c r="K4772" s="90">
        <v>2</v>
      </c>
    </row>
    <row r="4773" spans="7:11">
      <c r="G4773" s="106">
        <v>41583</v>
      </c>
      <c r="H4773" s="90" t="s">
        <v>2053</v>
      </c>
      <c r="I4773" s="90" t="s">
        <v>2040</v>
      </c>
      <c r="J4773" s="90">
        <v>1.4999999999999999E-2</v>
      </c>
      <c r="K4773" s="90">
        <v>3</v>
      </c>
    </row>
    <row r="4774" spans="7:11">
      <c r="G4774" s="106">
        <v>41952</v>
      </c>
      <c r="H4774" s="90" t="s">
        <v>2076</v>
      </c>
      <c r="I4774" s="90" t="s">
        <v>2031</v>
      </c>
      <c r="J4774" s="90">
        <v>0.02</v>
      </c>
      <c r="K4774" s="90">
        <v>2</v>
      </c>
    </row>
    <row r="4775" spans="7:11">
      <c r="G4775" s="106">
        <v>41636</v>
      </c>
      <c r="H4775" s="90" t="s">
        <v>2041</v>
      </c>
      <c r="I4775" s="90" t="s">
        <v>2034</v>
      </c>
      <c r="J4775" s="90">
        <v>0</v>
      </c>
      <c r="K4775" s="90">
        <v>1</v>
      </c>
    </row>
    <row r="4776" spans="7:11">
      <c r="G4776" s="106">
        <v>41954</v>
      </c>
      <c r="H4776" s="90" t="s">
        <v>2097</v>
      </c>
      <c r="I4776" s="90" t="s">
        <v>2028</v>
      </c>
      <c r="J4776" s="90">
        <v>2.5000000000000001E-2</v>
      </c>
      <c r="K4776" s="90">
        <v>6</v>
      </c>
    </row>
    <row r="4777" spans="7:11">
      <c r="G4777" s="106">
        <v>42003</v>
      </c>
      <c r="H4777" s="90" t="s">
        <v>2030</v>
      </c>
      <c r="I4777" s="90" t="s">
        <v>2028</v>
      </c>
      <c r="J4777" s="90">
        <v>0</v>
      </c>
      <c r="K4777" s="90">
        <v>3</v>
      </c>
    </row>
    <row r="4778" spans="7:11">
      <c r="G4778" s="106">
        <v>42001</v>
      </c>
      <c r="H4778" s="90" t="s">
        <v>2035</v>
      </c>
      <c r="I4778" s="90" t="s">
        <v>2040</v>
      </c>
      <c r="J4778" s="90">
        <v>2.5000000000000001E-2</v>
      </c>
      <c r="K4778" s="90">
        <v>4</v>
      </c>
    </row>
    <row r="4779" spans="7:11">
      <c r="G4779" s="106">
        <v>41989</v>
      </c>
      <c r="H4779" s="90" t="s">
        <v>2057</v>
      </c>
      <c r="I4779" s="90" t="s">
        <v>2034</v>
      </c>
      <c r="J4779" s="90">
        <v>0</v>
      </c>
      <c r="K4779" s="90">
        <v>1</v>
      </c>
    </row>
    <row r="4780" spans="7:11">
      <c r="G4780" s="106">
        <v>41746</v>
      </c>
      <c r="H4780" s="90" t="s">
        <v>2073</v>
      </c>
      <c r="I4780" s="90" t="s">
        <v>2028</v>
      </c>
      <c r="J4780" s="90">
        <v>2.5000000000000001E-2</v>
      </c>
      <c r="K4780" s="90">
        <v>2</v>
      </c>
    </row>
    <row r="4781" spans="7:11">
      <c r="G4781" s="106">
        <v>41294</v>
      </c>
      <c r="H4781" s="90" t="s">
        <v>2087</v>
      </c>
      <c r="I4781" s="90" t="s">
        <v>2034</v>
      </c>
      <c r="J4781" s="90">
        <v>0</v>
      </c>
      <c r="K4781" s="90">
        <v>2</v>
      </c>
    </row>
    <row r="4782" spans="7:11">
      <c r="G4782" s="106">
        <v>41960</v>
      </c>
      <c r="H4782" s="90" t="s">
        <v>2072</v>
      </c>
      <c r="I4782" s="90" t="s">
        <v>2031</v>
      </c>
      <c r="J4782" s="90">
        <v>2.5000000000000001E-2</v>
      </c>
      <c r="K4782" s="90">
        <v>3</v>
      </c>
    </row>
    <row r="4783" spans="7:11">
      <c r="G4783" s="106">
        <v>41311</v>
      </c>
      <c r="H4783" s="90" t="s">
        <v>2094</v>
      </c>
      <c r="I4783" s="90" t="s">
        <v>2043</v>
      </c>
      <c r="J4783" s="90">
        <v>0.01</v>
      </c>
      <c r="K4783" s="90">
        <v>3</v>
      </c>
    </row>
    <row r="4784" spans="7:11">
      <c r="G4784" s="106">
        <v>42002</v>
      </c>
      <c r="H4784" s="90" t="s">
        <v>2054</v>
      </c>
      <c r="I4784" s="90" t="s">
        <v>2028</v>
      </c>
      <c r="J4784" s="90">
        <v>0.02</v>
      </c>
      <c r="K4784" s="90">
        <v>1</v>
      </c>
    </row>
    <row r="4785" spans="7:11">
      <c r="G4785" s="106">
        <v>41681</v>
      </c>
      <c r="H4785" s="90" t="s">
        <v>2082</v>
      </c>
      <c r="I4785" s="90" t="s">
        <v>2028</v>
      </c>
      <c r="J4785" s="90">
        <v>0.02</v>
      </c>
      <c r="K4785" s="90">
        <v>2</v>
      </c>
    </row>
    <row r="4786" spans="7:11">
      <c r="G4786" s="106">
        <v>41952</v>
      </c>
      <c r="H4786" s="90" t="s">
        <v>2056</v>
      </c>
      <c r="I4786" s="90" t="s">
        <v>2034</v>
      </c>
      <c r="J4786" s="90">
        <v>0</v>
      </c>
      <c r="K4786" s="90">
        <v>3</v>
      </c>
    </row>
    <row r="4787" spans="7:11">
      <c r="G4787" s="106">
        <v>41611</v>
      </c>
      <c r="H4787" s="90" t="s">
        <v>2082</v>
      </c>
      <c r="I4787" s="90" t="s">
        <v>2028</v>
      </c>
      <c r="J4787" s="90">
        <v>0.03</v>
      </c>
      <c r="K4787" s="90">
        <v>2</v>
      </c>
    </row>
    <row r="4788" spans="7:11">
      <c r="G4788" s="106">
        <v>41963</v>
      </c>
      <c r="H4788" s="90" t="s">
        <v>2073</v>
      </c>
      <c r="I4788" s="90" t="s">
        <v>2023</v>
      </c>
      <c r="J4788" s="90">
        <v>0</v>
      </c>
      <c r="K4788" s="90">
        <v>1</v>
      </c>
    </row>
    <row r="4789" spans="7:11">
      <c r="G4789" s="106">
        <v>41968</v>
      </c>
      <c r="H4789" s="90" t="s">
        <v>2058</v>
      </c>
      <c r="I4789" s="90" t="s">
        <v>2040</v>
      </c>
      <c r="J4789" s="90">
        <v>0</v>
      </c>
      <c r="K4789" s="90">
        <v>3</v>
      </c>
    </row>
    <row r="4790" spans="7:11">
      <c r="G4790" s="106">
        <v>41920</v>
      </c>
      <c r="H4790" s="90" t="s">
        <v>2026</v>
      </c>
      <c r="I4790" s="90" t="s">
        <v>2046</v>
      </c>
      <c r="J4790" s="90">
        <v>0</v>
      </c>
      <c r="K4790" s="90">
        <v>1</v>
      </c>
    </row>
    <row r="4791" spans="7:11">
      <c r="G4791" s="106">
        <v>41579</v>
      </c>
      <c r="H4791" s="90" t="s">
        <v>2051</v>
      </c>
      <c r="I4791" s="90" t="s">
        <v>2028</v>
      </c>
      <c r="J4791" s="90">
        <v>0</v>
      </c>
      <c r="K4791" s="90">
        <v>2</v>
      </c>
    </row>
    <row r="4792" spans="7:11">
      <c r="G4792" s="106">
        <v>41731</v>
      </c>
      <c r="H4792" s="90" t="s">
        <v>2030</v>
      </c>
      <c r="I4792" s="90" t="s">
        <v>2034</v>
      </c>
      <c r="J4792" s="90">
        <v>0</v>
      </c>
      <c r="K4792" s="90">
        <v>1</v>
      </c>
    </row>
    <row r="4793" spans="7:11">
      <c r="G4793" s="106">
        <v>41866</v>
      </c>
      <c r="H4793" s="90" t="s">
        <v>2068</v>
      </c>
      <c r="I4793" s="90" t="s">
        <v>2040</v>
      </c>
      <c r="J4793" s="90">
        <v>0.01</v>
      </c>
      <c r="K4793" s="90">
        <v>2</v>
      </c>
    </row>
    <row r="4794" spans="7:11">
      <c r="G4794" s="106">
        <v>41975</v>
      </c>
      <c r="H4794" s="90" t="s">
        <v>2062</v>
      </c>
      <c r="I4794" s="90" t="s">
        <v>2034</v>
      </c>
      <c r="J4794" s="90">
        <v>0.01</v>
      </c>
      <c r="K4794" s="90">
        <v>1</v>
      </c>
    </row>
    <row r="4795" spans="7:11">
      <c r="G4795" s="106">
        <v>41966</v>
      </c>
      <c r="H4795" s="90" t="s">
        <v>2029</v>
      </c>
      <c r="I4795" s="90" t="s">
        <v>2040</v>
      </c>
      <c r="J4795" s="90">
        <v>0.03</v>
      </c>
      <c r="K4795" s="90">
        <v>2</v>
      </c>
    </row>
    <row r="4796" spans="7:11">
      <c r="G4796" s="106">
        <v>42002</v>
      </c>
      <c r="H4796" s="90" t="s">
        <v>2064</v>
      </c>
      <c r="I4796" s="90" t="s">
        <v>2028</v>
      </c>
      <c r="J4796" s="90">
        <v>0</v>
      </c>
      <c r="K4796" s="90">
        <v>20</v>
      </c>
    </row>
    <row r="4797" spans="7:11">
      <c r="G4797" s="106">
        <v>41494</v>
      </c>
      <c r="H4797" s="90" t="s">
        <v>2092</v>
      </c>
      <c r="I4797" s="90" t="s">
        <v>2031</v>
      </c>
      <c r="J4797" s="90">
        <v>0.03</v>
      </c>
      <c r="K4797" s="90">
        <v>3</v>
      </c>
    </row>
    <row r="4798" spans="7:11">
      <c r="G4798" s="106">
        <v>41481</v>
      </c>
      <c r="H4798" s="90" t="s">
        <v>2062</v>
      </c>
      <c r="I4798" s="90" t="s">
        <v>2046</v>
      </c>
      <c r="J4798" s="90">
        <v>2.5000000000000001E-2</v>
      </c>
      <c r="K4798" s="90">
        <v>2</v>
      </c>
    </row>
    <row r="4799" spans="7:11">
      <c r="G4799" s="106">
        <v>41612</v>
      </c>
      <c r="H4799" s="90" t="s">
        <v>2102</v>
      </c>
      <c r="I4799" s="90" t="s">
        <v>2046</v>
      </c>
      <c r="J4799" s="90">
        <v>0.03</v>
      </c>
      <c r="K4799" s="90">
        <v>2</v>
      </c>
    </row>
    <row r="4800" spans="7:11">
      <c r="G4800" s="106">
        <v>41625</v>
      </c>
      <c r="H4800" s="90" t="s">
        <v>2052</v>
      </c>
      <c r="I4800" s="90" t="s">
        <v>2034</v>
      </c>
      <c r="J4800" s="90">
        <v>0</v>
      </c>
      <c r="K4800" s="90">
        <v>11</v>
      </c>
    </row>
    <row r="4801" spans="7:11">
      <c r="G4801" s="106">
        <v>41969</v>
      </c>
      <c r="H4801" s="90" t="s">
        <v>2058</v>
      </c>
      <c r="I4801" s="90" t="s">
        <v>2031</v>
      </c>
      <c r="J4801" s="90">
        <v>2.5000000000000001E-2</v>
      </c>
      <c r="K4801" s="90">
        <v>2</v>
      </c>
    </row>
    <row r="4802" spans="7:11">
      <c r="G4802" s="106">
        <v>41943</v>
      </c>
      <c r="H4802" s="90" t="s">
        <v>2054</v>
      </c>
      <c r="I4802" s="90" t="s">
        <v>2046</v>
      </c>
      <c r="J4802" s="90">
        <v>0</v>
      </c>
      <c r="K4802" s="90">
        <v>2</v>
      </c>
    </row>
    <row r="4803" spans="7:11">
      <c r="G4803" s="106">
        <v>41980</v>
      </c>
      <c r="H4803" s="90" t="s">
        <v>2062</v>
      </c>
      <c r="I4803" s="90" t="s">
        <v>2031</v>
      </c>
      <c r="J4803" s="90">
        <v>0</v>
      </c>
      <c r="K4803" s="90">
        <v>3</v>
      </c>
    </row>
    <row r="4804" spans="7:11">
      <c r="G4804" s="106">
        <v>41668</v>
      </c>
      <c r="H4804" s="90" t="s">
        <v>2054</v>
      </c>
      <c r="I4804" s="90" t="s">
        <v>2027</v>
      </c>
      <c r="J4804" s="90">
        <v>0.02</v>
      </c>
      <c r="K4804" s="90">
        <v>1</v>
      </c>
    </row>
    <row r="4805" spans="7:11">
      <c r="G4805" s="106">
        <v>41631</v>
      </c>
      <c r="H4805" s="90" t="s">
        <v>2036</v>
      </c>
      <c r="I4805" s="90" t="s">
        <v>2034</v>
      </c>
      <c r="J4805" s="90">
        <v>1.4999999999999999E-2</v>
      </c>
      <c r="K4805" s="90">
        <v>3</v>
      </c>
    </row>
    <row r="4806" spans="7:11">
      <c r="G4806" s="106">
        <v>41970</v>
      </c>
      <c r="H4806" s="90" t="s">
        <v>2080</v>
      </c>
      <c r="I4806" s="90" t="s">
        <v>2024</v>
      </c>
      <c r="J4806" s="90">
        <v>0.02</v>
      </c>
      <c r="K4806" s="90">
        <v>3</v>
      </c>
    </row>
    <row r="4807" spans="7:11">
      <c r="G4807" s="106">
        <v>41979</v>
      </c>
      <c r="H4807" s="90" t="s">
        <v>2099</v>
      </c>
      <c r="I4807" s="90" t="s">
        <v>2043</v>
      </c>
      <c r="J4807" s="90">
        <v>0</v>
      </c>
      <c r="K4807" s="90">
        <v>2</v>
      </c>
    </row>
    <row r="4808" spans="7:11">
      <c r="G4808" s="106">
        <v>41593</v>
      </c>
      <c r="H4808" s="90" t="s">
        <v>2049</v>
      </c>
      <c r="I4808" s="90" t="s">
        <v>2019</v>
      </c>
      <c r="J4808" s="90">
        <v>0.03</v>
      </c>
      <c r="K4808" s="90">
        <v>3</v>
      </c>
    </row>
    <row r="4809" spans="7:11">
      <c r="G4809" s="106">
        <v>41584</v>
      </c>
      <c r="H4809" s="90" t="s">
        <v>2082</v>
      </c>
      <c r="I4809" s="90" t="s">
        <v>2027</v>
      </c>
      <c r="J4809" s="90">
        <v>0.01</v>
      </c>
      <c r="K4809" s="90">
        <v>3</v>
      </c>
    </row>
    <row r="4810" spans="7:11">
      <c r="G4810" s="106">
        <v>41959</v>
      </c>
      <c r="H4810" s="90" t="s">
        <v>2062</v>
      </c>
      <c r="I4810" s="90" t="s">
        <v>2019</v>
      </c>
      <c r="J4810" s="90">
        <v>0.03</v>
      </c>
      <c r="K4810" s="90">
        <v>3</v>
      </c>
    </row>
    <row r="4811" spans="7:11">
      <c r="G4811" s="106">
        <v>41620</v>
      </c>
      <c r="H4811" s="90" t="s">
        <v>2065</v>
      </c>
      <c r="I4811" s="90" t="s">
        <v>2027</v>
      </c>
      <c r="J4811" s="90">
        <v>0.01</v>
      </c>
      <c r="K4811" s="90">
        <v>2</v>
      </c>
    </row>
    <row r="4812" spans="7:11">
      <c r="G4812" s="106">
        <v>41988</v>
      </c>
      <c r="H4812" s="90" t="s">
        <v>2062</v>
      </c>
      <c r="I4812" s="90" t="s">
        <v>2027</v>
      </c>
      <c r="J4812" s="90">
        <v>0.03</v>
      </c>
      <c r="K4812" s="90">
        <v>3</v>
      </c>
    </row>
    <row r="4813" spans="7:11">
      <c r="G4813" s="106">
        <v>41593</v>
      </c>
      <c r="H4813" s="90" t="s">
        <v>2092</v>
      </c>
      <c r="I4813" s="90" t="s">
        <v>2027</v>
      </c>
      <c r="J4813" s="90">
        <v>2.5000000000000001E-2</v>
      </c>
      <c r="K4813" s="90">
        <v>1</v>
      </c>
    </row>
    <row r="4814" spans="7:11">
      <c r="G4814" s="106">
        <v>41371</v>
      </c>
      <c r="H4814" s="90" t="s">
        <v>2070</v>
      </c>
      <c r="I4814" s="90" t="s">
        <v>2028</v>
      </c>
      <c r="J4814" s="90">
        <v>0</v>
      </c>
      <c r="K4814" s="90">
        <v>2</v>
      </c>
    </row>
    <row r="4815" spans="7:11">
      <c r="G4815" s="106">
        <v>41583</v>
      </c>
      <c r="H4815" s="90" t="s">
        <v>2032</v>
      </c>
      <c r="I4815" s="90" t="s">
        <v>2023</v>
      </c>
      <c r="J4815" s="90">
        <v>0.01</v>
      </c>
      <c r="K4815" s="90">
        <v>2</v>
      </c>
    </row>
    <row r="4816" spans="7:11">
      <c r="G4816" s="106">
        <v>41342</v>
      </c>
      <c r="H4816" s="90" t="s">
        <v>2042</v>
      </c>
      <c r="I4816" s="90" t="s">
        <v>2027</v>
      </c>
      <c r="J4816" s="90">
        <v>0</v>
      </c>
      <c r="K4816" s="90">
        <v>2</v>
      </c>
    </row>
    <row r="4817" spans="7:11">
      <c r="G4817" s="106">
        <v>41609</v>
      </c>
      <c r="H4817" s="90" t="s">
        <v>2060</v>
      </c>
      <c r="I4817" s="90" t="s">
        <v>2028</v>
      </c>
      <c r="J4817" s="90">
        <v>2.5000000000000001E-2</v>
      </c>
      <c r="K4817" s="90">
        <v>1</v>
      </c>
    </row>
    <row r="4818" spans="7:11">
      <c r="G4818" s="106">
        <v>41957</v>
      </c>
      <c r="H4818" s="90" t="s">
        <v>2093</v>
      </c>
      <c r="I4818" s="90" t="s">
        <v>2043</v>
      </c>
      <c r="J4818" s="90">
        <v>0.01</v>
      </c>
      <c r="K4818" s="90">
        <v>2</v>
      </c>
    </row>
    <row r="4819" spans="7:11">
      <c r="G4819" s="106">
        <v>41965</v>
      </c>
      <c r="H4819" s="90" t="s">
        <v>2103</v>
      </c>
      <c r="I4819" s="90" t="s">
        <v>2046</v>
      </c>
      <c r="J4819" s="90">
        <v>0</v>
      </c>
      <c r="K4819" s="90">
        <v>1</v>
      </c>
    </row>
    <row r="4820" spans="7:11">
      <c r="G4820" s="106">
        <v>41617</v>
      </c>
      <c r="H4820" s="90" t="s">
        <v>2094</v>
      </c>
      <c r="I4820" s="90" t="s">
        <v>2027</v>
      </c>
      <c r="J4820" s="90">
        <v>2.5000000000000001E-2</v>
      </c>
      <c r="K4820" s="90">
        <v>10</v>
      </c>
    </row>
    <row r="4821" spans="7:11">
      <c r="G4821" s="106">
        <v>41688</v>
      </c>
      <c r="H4821" s="90" t="s">
        <v>2020</v>
      </c>
      <c r="I4821" s="90" t="s">
        <v>2024</v>
      </c>
      <c r="J4821" s="90">
        <v>0</v>
      </c>
      <c r="K4821" s="90">
        <v>3</v>
      </c>
    </row>
    <row r="4822" spans="7:11">
      <c r="G4822" s="106">
        <v>41627</v>
      </c>
      <c r="H4822" s="90" t="s">
        <v>2098</v>
      </c>
      <c r="I4822" s="90" t="s">
        <v>2024</v>
      </c>
      <c r="J4822" s="90">
        <v>0</v>
      </c>
      <c r="K4822" s="90">
        <v>3</v>
      </c>
    </row>
    <row r="4823" spans="7:11">
      <c r="G4823" s="106">
        <v>41971</v>
      </c>
      <c r="H4823" s="90" t="s">
        <v>2039</v>
      </c>
      <c r="I4823" s="90" t="s">
        <v>2034</v>
      </c>
      <c r="J4823" s="90">
        <v>0</v>
      </c>
      <c r="K4823" s="90">
        <v>1</v>
      </c>
    </row>
    <row r="4824" spans="7:11">
      <c r="G4824" s="106">
        <v>41582</v>
      </c>
      <c r="H4824" s="90" t="s">
        <v>2092</v>
      </c>
      <c r="I4824" s="90" t="s">
        <v>2034</v>
      </c>
      <c r="J4824" s="90">
        <v>0.03</v>
      </c>
      <c r="K4824" s="90">
        <v>3</v>
      </c>
    </row>
    <row r="4825" spans="7:11">
      <c r="G4825" s="106">
        <v>41628</v>
      </c>
      <c r="H4825" s="90" t="s">
        <v>2075</v>
      </c>
      <c r="I4825" s="90" t="s">
        <v>2034</v>
      </c>
      <c r="J4825" s="90">
        <v>1.4999999999999999E-2</v>
      </c>
      <c r="K4825" s="90">
        <v>1</v>
      </c>
    </row>
    <row r="4826" spans="7:11">
      <c r="G4826" s="106">
        <v>41582</v>
      </c>
      <c r="H4826" s="90" t="s">
        <v>2039</v>
      </c>
      <c r="I4826" s="90" t="s">
        <v>2024</v>
      </c>
      <c r="J4826" s="90">
        <v>0.02</v>
      </c>
      <c r="K4826" s="90">
        <v>1</v>
      </c>
    </row>
    <row r="4827" spans="7:11">
      <c r="G4827" s="106">
        <v>41454</v>
      </c>
      <c r="H4827" s="90" t="s">
        <v>2036</v>
      </c>
      <c r="I4827" s="90" t="s">
        <v>2023</v>
      </c>
      <c r="J4827" s="90">
        <v>0</v>
      </c>
      <c r="K4827" s="90">
        <v>3</v>
      </c>
    </row>
    <row r="4828" spans="7:11">
      <c r="G4828" s="106">
        <v>41630</v>
      </c>
      <c r="H4828" s="90" t="s">
        <v>2049</v>
      </c>
      <c r="I4828" s="90" t="s">
        <v>2024</v>
      </c>
      <c r="J4828" s="90">
        <v>0</v>
      </c>
      <c r="K4828" s="90">
        <v>2</v>
      </c>
    </row>
    <row r="4829" spans="7:11">
      <c r="G4829" s="106">
        <v>41620</v>
      </c>
      <c r="H4829" s="90" t="s">
        <v>2054</v>
      </c>
      <c r="I4829" s="90" t="s">
        <v>2027</v>
      </c>
      <c r="J4829" s="90">
        <v>0</v>
      </c>
      <c r="K4829" s="90">
        <v>13</v>
      </c>
    </row>
    <row r="4830" spans="7:11">
      <c r="G4830" s="106">
        <v>42004</v>
      </c>
      <c r="H4830" s="90" t="s">
        <v>2049</v>
      </c>
      <c r="I4830" s="90" t="s">
        <v>2046</v>
      </c>
      <c r="J4830" s="90">
        <v>0</v>
      </c>
      <c r="K4830" s="90">
        <v>2</v>
      </c>
    </row>
    <row r="4831" spans="7:11">
      <c r="G4831" s="106">
        <v>41609</v>
      </c>
      <c r="H4831" s="90" t="s">
        <v>2098</v>
      </c>
      <c r="I4831" s="90" t="s">
        <v>2050</v>
      </c>
      <c r="J4831" s="90">
        <v>0.01</v>
      </c>
      <c r="K4831" s="90">
        <v>1</v>
      </c>
    </row>
    <row r="4832" spans="7:11">
      <c r="G4832" s="106">
        <v>41581</v>
      </c>
      <c r="H4832" s="90" t="s">
        <v>2066</v>
      </c>
      <c r="I4832" s="90" t="s">
        <v>2034</v>
      </c>
      <c r="J4832" s="90">
        <v>0</v>
      </c>
      <c r="K4832" s="90">
        <v>1</v>
      </c>
    </row>
    <row r="4833" spans="7:11">
      <c r="G4833" s="106">
        <v>41977</v>
      </c>
      <c r="H4833" s="90" t="s">
        <v>2096</v>
      </c>
      <c r="I4833" s="90" t="s">
        <v>2027</v>
      </c>
      <c r="J4833" s="90">
        <v>0</v>
      </c>
      <c r="K4833" s="90">
        <v>2</v>
      </c>
    </row>
    <row r="4834" spans="7:11">
      <c r="G4834" s="106">
        <v>42002</v>
      </c>
      <c r="H4834" s="90" t="s">
        <v>2036</v>
      </c>
      <c r="I4834" s="90" t="s">
        <v>2034</v>
      </c>
      <c r="J4834" s="90">
        <v>0.01</v>
      </c>
      <c r="K4834" s="90">
        <v>2</v>
      </c>
    </row>
    <row r="4835" spans="7:11">
      <c r="G4835" s="106">
        <v>41990</v>
      </c>
      <c r="H4835" s="90" t="s">
        <v>2081</v>
      </c>
      <c r="I4835" s="90" t="s">
        <v>2034</v>
      </c>
      <c r="J4835" s="90">
        <v>0.03</v>
      </c>
      <c r="K4835" s="90">
        <v>2</v>
      </c>
    </row>
    <row r="4836" spans="7:11">
      <c r="G4836" s="106">
        <v>41994</v>
      </c>
      <c r="H4836" s="90" t="s">
        <v>2061</v>
      </c>
      <c r="I4836" s="90" t="s">
        <v>2043</v>
      </c>
      <c r="J4836" s="90">
        <v>1.4999999999999999E-2</v>
      </c>
      <c r="K4836" s="90">
        <v>3</v>
      </c>
    </row>
    <row r="4837" spans="7:11">
      <c r="G4837" s="106">
        <v>41961</v>
      </c>
      <c r="H4837" s="90" t="s">
        <v>2044</v>
      </c>
      <c r="I4837" s="90" t="s">
        <v>2024</v>
      </c>
      <c r="J4837" s="90">
        <v>0</v>
      </c>
      <c r="K4837" s="90">
        <v>3</v>
      </c>
    </row>
    <row r="4838" spans="7:11">
      <c r="G4838" s="106">
        <v>41754</v>
      </c>
      <c r="H4838" s="90" t="s">
        <v>2022</v>
      </c>
      <c r="I4838" s="90" t="s">
        <v>2046</v>
      </c>
      <c r="J4838" s="90">
        <v>0</v>
      </c>
      <c r="K4838" s="90">
        <v>2</v>
      </c>
    </row>
    <row r="4839" spans="7:11">
      <c r="G4839" s="106">
        <v>41614</v>
      </c>
      <c r="H4839" s="90" t="s">
        <v>2067</v>
      </c>
      <c r="I4839" s="90" t="s">
        <v>2043</v>
      </c>
      <c r="J4839" s="90">
        <v>0</v>
      </c>
      <c r="K4839" s="90">
        <v>3</v>
      </c>
    </row>
    <row r="4840" spans="7:11">
      <c r="G4840" s="106">
        <v>41955</v>
      </c>
      <c r="H4840" s="90" t="s">
        <v>2098</v>
      </c>
      <c r="I4840" s="90" t="s">
        <v>2024</v>
      </c>
      <c r="J4840" s="90">
        <v>0</v>
      </c>
      <c r="K4840" s="90">
        <v>1</v>
      </c>
    </row>
    <row r="4841" spans="7:11">
      <c r="G4841" s="106">
        <v>41642</v>
      </c>
      <c r="H4841" s="90" t="s">
        <v>2073</v>
      </c>
      <c r="I4841" s="90" t="s">
        <v>2024</v>
      </c>
      <c r="J4841" s="90">
        <v>0</v>
      </c>
      <c r="K4841" s="90">
        <v>3</v>
      </c>
    </row>
    <row r="4842" spans="7:11">
      <c r="G4842" s="106">
        <v>41963</v>
      </c>
      <c r="H4842" s="90" t="s">
        <v>2098</v>
      </c>
      <c r="I4842" s="90" t="s">
        <v>2028</v>
      </c>
      <c r="J4842" s="90">
        <v>0.01</v>
      </c>
      <c r="K4842" s="90">
        <v>3</v>
      </c>
    </row>
    <row r="4843" spans="7:11">
      <c r="G4843" s="106">
        <v>41587</v>
      </c>
      <c r="H4843" s="90" t="s">
        <v>2092</v>
      </c>
      <c r="I4843" s="90" t="s">
        <v>2046</v>
      </c>
      <c r="J4843" s="90">
        <v>0</v>
      </c>
      <c r="K4843" s="90">
        <v>14</v>
      </c>
    </row>
    <row r="4844" spans="7:11">
      <c r="G4844" s="106">
        <v>41958</v>
      </c>
      <c r="H4844" s="90" t="s">
        <v>2099</v>
      </c>
      <c r="I4844" s="90" t="s">
        <v>2034</v>
      </c>
      <c r="J4844" s="90">
        <v>0</v>
      </c>
      <c r="K4844" s="90">
        <v>1</v>
      </c>
    </row>
    <row r="4845" spans="7:11">
      <c r="G4845" s="106">
        <v>41984</v>
      </c>
      <c r="H4845" s="90" t="s">
        <v>2041</v>
      </c>
      <c r="I4845" s="90" t="s">
        <v>2040</v>
      </c>
      <c r="J4845" s="90">
        <v>0</v>
      </c>
      <c r="K4845" s="90">
        <v>9</v>
      </c>
    </row>
    <row r="4846" spans="7:11">
      <c r="G4846" s="106">
        <v>41590</v>
      </c>
      <c r="H4846" s="90" t="s">
        <v>2093</v>
      </c>
      <c r="I4846" s="90" t="s">
        <v>2046</v>
      </c>
      <c r="J4846" s="90">
        <v>0.01</v>
      </c>
      <c r="K4846" s="90">
        <v>2</v>
      </c>
    </row>
    <row r="4847" spans="7:11">
      <c r="G4847" s="106">
        <v>41906</v>
      </c>
      <c r="H4847" s="90" t="s">
        <v>2052</v>
      </c>
      <c r="I4847" s="90" t="s">
        <v>2023</v>
      </c>
      <c r="J4847" s="90">
        <v>2.5000000000000001E-2</v>
      </c>
      <c r="K4847" s="90">
        <v>3</v>
      </c>
    </row>
    <row r="4848" spans="7:11">
      <c r="G4848" s="106">
        <v>41959</v>
      </c>
      <c r="H4848" s="90" t="s">
        <v>2081</v>
      </c>
      <c r="I4848" s="90" t="s">
        <v>2023</v>
      </c>
      <c r="J4848" s="90">
        <v>0</v>
      </c>
      <c r="K4848" s="90">
        <v>24</v>
      </c>
    </row>
    <row r="4849" spans="7:11">
      <c r="G4849" s="106">
        <v>41974</v>
      </c>
      <c r="H4849" s="90" t="s">
        <v>2103</v>
      </c>
      <c r="I4849" s="90" t="s">
        <v>2028</v>
      </c>
      <c r="J4849" s="90">
        <v>2.5000000000000001E-2</v>
      </c>
      <c r="K4849" s="90">
        <v>2</v>
      </c>
    </row>
    <row r="4850" spans="7:11">
      <c r="G4850" s="106">
        <v>41977</v>
      </c>
      <c r="H4850" s="90" t="s">
        <v>2067</v>
      </c>
      <c r="I4850" s="90" t="s">
        <v>2031</v>
      </c>
      <c r="J4850" s="90">
        <v>0.01</v>
      </c>
      <c r="K4850" s="90">
        <v>1</v>
      </c>
    </row>
    <row r="4851" spans="7:11">
      <c r="G4851" s="106">
        <v>41380</v>
      </c>
      <c r="H4851" s="90" t="s">
        <v>2079</v>
      </c>
      <c r="I4851" s="90" t="s">
        <v>2034</v>
      </c>
      <c r="J4851" s="90">
        <v>0</v>
      </c>
      <c r="K4851" s="90">
        <v>2</v>
      </c>
    </row>
    <row r="4852" spans="7:11">
      <c r="G4852" s="106">
        <v>41858</v>
      </c>
      <c r="H4852" s="90" t="s">
        <v>2096</v>
      </c>
      <c r="I4852" s="90" t="s">
        <v>2028</v>
      </c>
      <c r="J4852" s="90">
        <v>0.03</v>
      </c>
      <c r="K4852" s="90">
        <v>1</v>
      </c>
    </row>
    <row r="4853" spans="7:11">
      <c r="G4853" s="106">
        <v>41584</v>
      </c>
      <c r="H4853" s="90" t="s">
        <v>2054</v>
      </c>
      <c r="I4853" s="90" t="s">
        <v>2034</v>
      </c>
      <c r="J4853" s="90">
        <v>0</v>
      </c>
      <c r="K4853" s="90">
        <v>3</v>
      </c>
    </row>
    <row r="4854" spans="7:11">
      <c r="G4854" s="106">
        <v>41676</v>
      </c>
      <c r="H4854" s="90" t="s">
        <v>2102</v>
      </c>
      <c r="I4854" s="90" t="s">
        <v>2046</v>
      </c>
      <c r="J4854" s="90">
        <v>0</v>
      </c>
      <c r="K4854" s="90">
        <v>2</v>
      </c>
    </row>
    <row r="4855" spans="7:11">
      <c r="G4855" s="106">
        <v>41969</v>
      </c>
      <c r="H4855" s="90" t="s">
        <v>2056</v>
      </c>
      <c r="I4855" s="90" t="s">
        <v>2027</v>
      </c>
      <c r="J4855" s="90">
        <v>0</v>
      </c>
      <c r="K4855" s="90">
        <v>23</v>
      </c>
    </row>
    <row r="4856" spans="7:11">
      <c r="G4856" s="106">
        <v>41958</v>
      </c>
      <c r="H4856" s="90" t="s">
        <v>2101</v>
      </c>
      <c r="I4856" s="90" t="s">
        <v>2034</v>
      </c>
      <c r="J4856" s="90">
        <v>2.5000000000000001E-2</v>
      </c>
      <c r="K4856" s="90">
        <v>1</v>
      </c>
    </row>
    <row r="4857" spans="7:11">
      <c r="G4857" s="106">
        <v>41382</v>
      </c>
      <c r="H4857" s="90" t="s">
        <v>2089</v>
      </c>
      <c r="I4857" s="90" t="s">
        <v>2027</v>
      </c>
      <c r="J4857" s="90">
        <v>0.01</v>
      </c>
      <c r="K4857" s="90">
        <v>21</v>
      </c>
    </row>
    <row r="4858" spans="7:11">
      <c r="G4858" s="106">
        <v>41912</v>
      </c>
      <c r="H4858" s="90" t="s">
        <v>2049</v>
      </c>
      <c r="I4858" s="90" t="s">
        <v>2050</v>
      </c>
      <c r="J4858" s="90">
        <v>0.02</v>
      </c>
      <c r="K4858" s="90">
        <v>2</v>
      </c>
    </row>
    <row r="4859" spans="7:11">
      <c r="G4859" s="106">
        <v>41989</v>
      </c>
      <c r="H4859" s="90" t="s">
        <v>2088</v>
      </c>
      <c r="I4859" s="90" t="s">
        <v>2019</v>
      </c>
      <c r="J4859" s="90">
        <v>0</v>
      </c>
      <c r="K4859" s="90">
        <v>3</v>
      </c>
    </row>
    <row r="4860" spans="7:11">
      <c r="G4860" s="106">
        <v>41621</v>
      </c>
      <c r="H4860" s="90" t="s">
        <v>2054</v>
      </c>
      <c r="I4860" s="90" t="s">
        <v>2019</v>
      </c>
      <c r="J4860" s="90">
        <v>0.02</v>
      </c>
      <c r="K4860" s="90">
        <v>24</v>
      </c>
    </row>
    <row r="4861" spans="7:11">
      <c r="G4861" s="106">
        <v>41964</v>
      </c>
      <c r="H4861" s="90" t="s">
        <v>2049</v>
      </c>
      <c r="I4861" s="90" t="s">
        <v>2046</v>
      </c>
      <c r="J4861" s="90">
        <v>0.02</v>
      </c>
      <c r="K4861" s="90">
        <v>1</v>
      </c>
    </row>
    <row r="4862" spans="7:11">
      <c r="G4862" s="106">
        <v>41422</v>
      </c>
      <c r="H4862" s="90" t="s">
        <v>2091</v>
      </c>
      <c r="I4862" s="90" t="s">
        <v>2027</v>
      </c>
      <c r="J4862" s="90">
        <v>0</v>
      </c>
      <c r="K4862" s="90">
        <v>1</v>
      </c>
    </row>
    <row r="4863" spans="7:11">
      <c r="G4863" s="106">
        <v>41579</v>
      </c>
      <c r="H4863" s="90" t="s">
        <v>2096</v>
      </c>
      <c r="I4863" s="90" t="s">
        <v>2028</v>
      </c>
      <c r="J4863" s="90">
        <v>0.03</v>
      </c>
      <c r="K4863" s="90">
        <v>20</v>
      </c>
    </row>
    <row r="4864" spans="7:11">
      <c r="G4864" s="106">
        <v>41593</v>
      </c>
      <c r="H4864" s="90" t="s">
        <v>2091</v>
      </c>
      <c r="I4864" s="90" t="s">
        <v>2040</v>
      </c>
      <c r="J4864" s="90">
        <v>1.4999999999999999E-2</v>
      </c>
      <c r="K4864" s="90">
        <v>2</v>
      </c>
    </row>
    <row r="4865" spans="7:11">
      <c r="G4865" s="106">
        <v>41951</v>
      </c>
      <c r="H4865" s="90" t="s">
        <v>2079</v>
      </c>
      <c r="I4865" s="90" t="s">
        <v>2043</v>
      </c>
      <c r="J4865" s="90">
        <v>2.5000000000000001E-2</v>
      </c>
      <c r="K4865" s="90">
        <v>2</v>
      </c>
    </row>
    <row r="4866" spans="7:11">
      <c r="G4866" s="106">
        <v>41952</v>
      </c>
      <c r="H4866" s="90" t="s">
        <v>2092</v>
      </c>
      <c r="I4866" s="90" t="s">
        <v>2028</v>
      </c>
      <c r="J4866" s="90">
        <v>0</v>
      </c>
      <c r="K4866" s="90">
        <v>2</v>
      </c>
    </row>
    <row r="4867" spans="7:11">
      <c r="G4867" s="106">
        <v>41987</v>
      </c>
      <c r="H4867" s="90" t="s">
        <v>2059</v>
      </c>
      <c r="I4867" s="90" t="s">
        <v>2024</v>
      </c>
      <c r="J4867" s="90">
        <v>2.5000000000000001E-2</v>
      </c>
      <c r="K4867" s="90">
        <v>3</v>
      </c>
    </row>
    <row r="4868" spans="7:11">
      <c r="G4868" s="106">
        <v>41699</v>
      </c>
      <c r="H4868" s="90" t="s">
        <v>2030</v>
      </c>
      <c r="I4868" s="90" t="s">
        <v>2023</v>
      </c>
      <c r="J4868" s="90">
        <v>2.5000000000000001E-2</v>
      </c>
      <c r="K4868" s="90">
        <v>4</v>
      </c>
    </row>
    <row r="4869" spans="7:11">
      <c r="G4869" s="106">
        <v>41637</v>
      </c>
      <c r="H4869" s="90" t="s">
        <v>2061</v>
      </c>
      <c r="I4869" s="90" t="s">
        <v>2019</v>
      </c>
      <c r="J4869" s="90">
        <v>0.02</v>
      </c>
      <c r="K4869" s="90">
        <v>3</v>
      </c>
    </row>
    <row r="4870" spans="7:11">
      <c r="G4870" s="106">
        <v>41993</v>
      </c>
      <c r="H4870" s="90" t="s">
        <v>2074</v>
      </c>
      <c r="I4870" s="90" t="s">
        <v>2046</v>
      </c>
      <c r="J4870" s="90">
        <v>0</v>
      </c>
      <c r="K4870" s="90">
        <v>3</v>
      </c>
    </row>
    <row r="4871" spans="7:11">
      <c r="G4871" s="106">
        <v>41970</v>
      </c>
      <c r="H4871" s="90" t="s">
        <v>2074</v>
      </c>
      <c r="I4871" s="90" t="s">
        <v>2027</v>
      </c>
      <c r="J4871" s="90">
        <v>0</v>
      </c>
      <c r="K4871" s="90">
        <v>2</v>
      </c>
    </row>
    <row r="4872" spans="7:11">
      <c r="G4872" s="106">
        <v>41447</v>
      </c>
      <c r="H4872" s="90" t="s">
        <v>2062</v>
      </c>
      <c r="I4872" s="90" t="s">
        <v>2046</v>
      </c>
      <c r="J4872" s="90">
        <v>0</v>
      </c>
      <c r="K4872" s="90">
        <v>3</v>
      </c>
    </row>
    <row r="4873" spans="7:11">
      <c r="G4873" s="106">
        <v>41983</v>
      </c>
      <c r="H4873" s="90" t="s">
        <v>2055</v>
      </c>
      <c r="I4873" s="90" t="s">
        <v>2028</v>
      </c>
      <c r="J4873" s="90">
        <v>0</v>
      </c>
      <c r="K4873" s="90">
        <v>1</v>
      </c>
    </row>
    <row r="4874" spans="7:11">
      <c r="G4874" s="106">
        <v>41605</v>
      </c>
      <c r="H4874" s="90" t="s">
        <v>2052</v>
      </c>
      <c r="I4874" s="90" t="s">
        <v>2034</v>
      </c>
      <c r="J4874" s="90">
        <v>0.02</v>
      </c>
      <c r="K4874" s="90">
        <v>3</v>
      </c>
    </row>
    <row r="4875" spans="7:11">
      <c r="G4875" s="106">
        <v>41579</v>
      </c>
      <c r="H4875" s="90" t="s">
        <v>2054</v>
      </c>
      <c r="I4875" s="90" t="s">
        <v>2028</v>
      </c>
      <c r="J4875" s="90">
        <v>0.03</v>
      </c>
      <c r="K4875" s="90">
        <v>1</v>
      </c>
    </row>
    <row r="4876" spans="7:11">
      <c r="G4876" s="106">
        <v>41952</v>
      </c>
      <c r="H4876" s="90" t="s">
        <v>2095</v>
      </c>
      <c r="I4876" s="90" t="s">
        <v>2050</v>
      </c>
      <c r="J4876" s="90">
        <v>0.01</v>
      </c>
      <c r="K4876" s="90">
        <v>2</v>
      </c>
    </row>
    <row r="4877" spans="7:11">
      <c r="G4877" s="106">
        <v>41828</v>
      </c>
      <c r="H4877" s="90" t="s">
        <v>2094</v>
      </c>
      <c r="I4877" s="90" t="s">
        <v>2034</v>
      </c>
      <c r="J4877" s="90">
        <v>0</v>
      </c>
      <c r="K4877" s="90">
        <v>16</v>
      </c>
    </row>
    <row r="4878" spans="7:11">
      <c r="G4878" s="106">
        <v>41903</v>
      </c>
      <c r="H4878" s="90" t="s">
        <v>2103</v>
      </c>
      <c r="I4878" s="90" t="s">
        <v>2027</v>
      </c>
      <c r="J4878" s="90">
        <v>1.4999999999999999E-2</v>
      </c>
      <c r="K4878" s="90">
        <v>3</v>
      </c>
    </row>
    <row r="4879" spans="7:11">
      <c r="G4879" s="106">
        <v>41511</v>
      </c>
      <c r="H4879" s="90" t="s">
        <v>2052</v>
      </c>
      <c r="I4879" s="90" t="s">
        <v>2027</v>
      </c>
      <c r="J4879" s="90">
        <v>0</v>
      </c>
      <c r="K4879" s="90">
        <v>2</v>
      </c>
    </row>
    <row r="4880" spans="7:11">
      <c r="G4880" s="106">
        <v>41637</v>
      </c>
      <c r="H4880" s="90" t="s">
        <v>2080</v>
      </c>
      <c r="I4880" s="90" t="s">
        <v>2028</v>
      </c>
      <c r="J4880" s="90">
        <v>0</v>
      </c>
      <c r="K4880" s="90">
        <v>3</v>
      </c>
    </row>
    <row r="4881" spans="7:11">
      <c r="G4881" s="106">
        <v>41979</v>
      </c>
      <c r="H4881" s="90" t="s">
        <v>2082</v>
      </c>
      <c r="I4881" s="90" t="s">
        <v>2027</v>
      </c>
      <c r="J4881" s="90">
        <v>2.5000000000000001E-2</v>
      </c>
      <c r="K4881" s="90">
        <v>21</v>
      </c>
    </row>
    <row r="4882" spans="7:11">
      <c r="G4882" s="106">
        <v>41638</v>
      </c>
      <c r="H4882" s="90" t="s">
        <v>2020</v>
      </c>
      <c r="I4882" s="90" t="s">
        <v>2027</v>
      </c>
      <c r="J4882" s="90">
        <v>0.03</v>
      </c>
      <c r="K4882" s="90">
        <v>2</v>
      </c>
    </row>
    <row r="4883" spans="7:11">
      <c r="G4883" s="106">
        <v>41621</v>
      </c>
      <c r="H4883" s="90" t="s">
        <v>2073</v>
      </c>
      <c r="I4883" s="90" t="s">
        <v>2028</v>
      </c>
      <c r="J4883" s="90">
        <v>0.01</v>
      </c>
      <c r="K4883" s="90">
        <v>1</v>
      </c>
    </row>
    <row r="4884" spans="7:11">
      <c r="G4884" s="106">
        <v>42000</v>
      </c>
      <c r="H4884" s="90" t="s">
        <v>2098</v>
      </c>
      <c r="I4884" s="90" t="s">
        <v>2043</v>
      </c>
      <c r="J4884" s="90">
        <v>2.5000000000000001E-2</v>
      </c>
      <c r="K4884" s="90">
        <v>2</v>
      </c>
    </row>
    <row r="4885" spans="7:11">
      <c r="G4885" s="106">
        <v>41458</v>
      </c>
      <c r="H4885" s="90" t="s">
        <v>2068</v>
      </c>
      <c r="I4885" s="90" t="s">
        <v>2028</v>
      </c>
      <c r="J4885" s="90">
        <v>0</v>
      </c>
      <c r="K4885" s="90">
        <v>2</v>
      </c>
    </row>
    <row r="4886" spans="7:11">
      <c r="G4886" s="106">
        <v>41899</v>
      </c>
      <c r="H4886" s="90" t="s">
        <v>2091</v>
      </c>
      <c r="I4886" s="90" t="s">
        <v>2019</v>
      </c>
      <c r="J4886" s="90">
        <v>0.01</v>
      </c>
      <c r="K4886" s="90">
        <v>3</v>
      </c>
    </row>
    <row r="4887" spans="7:11">
      <c r="G4887" s="106">
        <v>41580</v>
      </c>
      <c r="H4887" s="90" t="s">
        <v>2022</v>
      </c>
      <c r="I4887" s="90" t="s">
        <v>2046</v>
      </c>
      <c r="J4887" s="90">
        <v>0.02</v>
      </c>
      <c r="K4887" s="90">
        <v>3</v>
      </c>
    </row>
    <row r="4888" spans="7:11">
      <c r="G4888" s="106">
        <v>41526</v>
      </c>
      <c r="H4888" s="90" t="s">
        <v>2033</v>
      </c>
      <c r="I4888" s="90" t="s">
        <v>2027</v>
      </c>
      <c r="J4888" s="90">
        <v>0</v>
      </c>
      <c r="K4888" s="90">
        <v>3</v>
      </c>
    </row>
    <row r="4889" spans="7:11">
      <c r="G4889" s="106">
        <v>41997</v>
      </c>
      <c r="H4889" s="90" t="s">
        <v>2098</v>
      </c>
      <c r="I4889" s="90" t="s">
        <v>2031</v>
      </c>
      <c r="J4889" s="90">
        <v>0</v>
      </c>
      <c r="K4889" s="90">
        <v>3</v>
      </c>
    </row>
    <row r="4890" spans="7:11">
      <c r="G4890" s="106">
        <v>41614</v>
      </c>
      <c r="H4890" s="90" t="s">
        <v>2022</v>
      </c>
      <c r="I4890" s="90" t="s">
        <v>2024</v>
      </c>
      <c r="J4890" s="90">
        <v>0</v>
      </c>
      <c r="K4890" s="90">
        <v>3</v>
      </c>
    </row>
    <row r="4891" spans="7:11">
      <c r="G4891" s="106">
        <v>41905</v>
      </c>
      <c r="H4891" s="90" t="s">
        <v>2058</v>
      </c>
      <c r="I4891" s="90" t="s">
        <v>2034</v>
      </c>
      <c r="J4891" s="90">
        <v>0</v>
      </c>
      <c r="K4891" s="90">
        <v>3</v>
      </c>
    </row>
    <row r="4892" spans="7:11">
      <c r="G4892" s="106">
        <v>41973</v>
      </c>
      <c r="H4892" s="90" t="s">
        <v>2049</v>
      </c>
      <c r="I4892" s="90" t="s">
        <v>2027</v>
      </c>
      <c r="J4892" s="90">
        <v>0</v>
      </c>
      <c r="K4892" s="90">
        <v>2</v>
      </c>
    </row>
    <row r="4893" spans="7:11">
      <c r="G4893" s="106">
        <v>41948</v>
      </c>
      <c r="H4893" s="90" t="s">
        <v>2102</v>
      </c>
      <c r="I4893" s="90" t="s">
        <v>2027</v>
      </c>
      <c r="J4893" s="90">
        <v>0.02</v>
      </c>
      <c r="K4893" s="90">
        <v>2</v>
      </c>
    </row>
    <row r="4894" spans="7:11">
      <c r="G4894" s="106">
        <v>41996</v>
      </c>
      <c r="H4894" s="90" t="s">
        <v>2057</v>
      </c>
      <c r="I4894" s="90" t="s">
        <v>2019</v>
      </c>
      <c r="J4894" s="90">
        <v>0</v>
      </c>
      <c r="K4894" s="90">
        <v>2</v>
      </c>
    </row>
    <row r="4895" spans="7:11">
      <c r="G4895" s="106">
        <v>41592</v>
      </c>
      <c r="H4895" s="90" t="s">
        <v>2092</v>
      </c>
      <c r="I4895" s="90" t="s">
        <v>2046</v>
      </c>
      <c r="J4895" s="90">
        <v>0.03</v>
      </c>
      <c r="K4895" s="90">
        <v>1</v>
      </c>
    </row>
    <row r="4896" spans="7:11">
      <c r="G4896" s="106">
        <v>42002</v>
      </c>
      <c r="H4896" s="90" t="s">
        <v>2099</v>
      </c>
      <c r="I4896" s="90" t="s">
        <v>2043</v>
      </c>
      <c r="J4896" s="90">
        <v>1.4999999999999999E-2</v>
      </c>
      <c r="K4896" s="90">
        <v>2</v>
      </c>
    </row>
    <row r="4897" spans="7:11">
      <c r="G4897" s="106">
        <v>41631</v>
      </c>
      <c r="H4897" s="90" t="s">
        <v>2035</v>
      </c>
      <c r="I4897" s="90" t="s">
        <v>2024</v>
      </c>
      <c r="J4897" s="90">
        <v>1.4999999999999999E-2</v>
      </c>
      <c r="K4897" s="90">
        <v>5</v>
      </c>
    </row>
    <row r="4898" spans="7:11">
      <c r="G4898" s="106">
        <v>41611</v>
      </c>
      <c r="H4898" s="90" t="s">
        <v>2086</v>
      </c>
      <c r="I4898" s="90" t="s">
        <v>2023</v>
      </c>
      <c r="J4898" s="90">
        <v>0</v>
      </c>
      <c r="K4898" s="90">
        <v>2</v>
      </c>
    </row>
    <row r="4899" spans="7:11">
      <c r="G4899" s="106">
        <v>41950</v>
      </c>
      <c r="H4899" s="90" t="s">
        <v>2099</v>
      </c>
      <c r="I4899" s="90" t="s">
        <v>2040</v>
      </c>
      <c r="J4899" s="90">
        <v>0.03</v>
      </c>
      <c r="K4899" s="90">
        <v>4</v>
      </c>
    </row>
    <row r="4900" spans="7:11">
      <c r="G4900" s="106">
        <v>41946</v>
      </c>
      <c r="H4900" s="90" t="s">
        <v>2094</v>
      </c>
      <c r="I4900" s="90" t="s">
        <v>2023</v>
      </c>
      <c r="J4900" s="90">
        <v>0</v>
      </c>
      <c r="K4900" s="90">
        <v>3</v>
      </c>
    </row>
    <row r="4901" spans="7:11">
      <c r="G4901" s="106">
        <v>41452</v>
      </c>
      <c r="H4901" s="90" t="s">
        <v>2096</v>
      </c>
      <c r="I4901" s="90" t="s">
        <v>2037</v>
      </c>
      <c r="J4901" s="90">
        <v>0.01</v>
      </c>
      <c r="K4901" s="90">
        <v>2</v>
      </c>
    </row>
    <row r="4902" spans="7:11">
      <c r="G4902" s="106">
        <v>41995</v>
      </c>
      <c r="H4902" s="90" t="s">
        <v>2090</v>
      </c>
      <c r="I4902" s="90" t="s">
        <v>2028</v>
      </c>
      <c r="J4902" s="90">
        <v>0.03</v>
      </c>
      <c r="K4902" s="90">
        <v>1</v>
      </c>
    </row>
    <row r="4903" spans="7:11">
      <c r="G4903" s="106">
        <v>41678</v>
      </c>
      <c r="H4903" s="90" t="s">
        <v>2060</v>
      </c>
      <c r="I4903" s="90" t="s">
        <v>2043</v>
      </c>
      <c r="J4903" s="90">
        <v>0</v>
      </c>
      <c r="K4903" s="90">
        <v>1</v>
      </c>
    </row>
    <row r="4904" spans="7:11">
      <c r="G4904" s="106">
        <v>41976</v>
      </c>
      <c r="H4904" s="90" t="s">
        <v>2049</v>
      </c>
      <c r="I4904" s="90" t="s">
        <v>2023</v>
      </c>
      <c r="J4904" s="90">
        <v>2.5000000000000001E-2</v>
      </c>
      <c r="K4904" s="90">
        <v>2</v>
      </c>
    </row>
    <row r="4905" spans="7:11">
      <c r="G4905" s="106">
        <v>41974</v>
      </c>
      <c r="H4905" s="90" t="s">
        <v>2072</v>
      </c>
      <c r="I4905" s="90" t="s">
        <v>2031</v>
      </c>
      <c r="J4905" s="90">
        <v>0</v>
      </c>
      <c r="K4905" s="90">
        <v>2</v>
      </c>
    </row>
    <row r="4906" spans="7:11">
      <c r="G4906" s="106">
        <v>41402</v>
      </c>
      <c r="H4906" s="90" t="s">
        <v>2052</v>
      </c>
      <c r="I4906" s="90" t="s">
        <v>2043</v>
      </c>
      <c r="J4906" s="90">
        <v>0.01</v>
      </c>
      <c r="K4906" s="90">
        <v>2</v>
      </c>
    </row>
    <row r="4907" spans="7:11">
      <c r="G4907" s="106">
        <v>41584</v>
      </c>
      <c r="H4907" s="90" t="s">
        <v>2025</v>
      </c>
      <c r="I4907" s="90" t="s">
        <v>2046</v>
      </c>
      <c r="J4907" s="90">
        <v>0.01</v>
      </c>
      <c r="K4907" s="90">
        <v>3</v>
      </c>
    </row>
    <row r="4908" spans="7:11">
      <c r="G4908" s="106">
        <v>41600</v>
      </c>
      <c r="H4908" s="90" t="s">
        <v>2084</v>
      </c>
      <c r="I4908" s="90" t="s">
        <v>2043</v>
      </c>
      <c r="J4908" s="90">
        <v>0.03</v>
      </c>
      <c r="K4908" s="90">
        <v>3</v>
      </c>
    </row>
    <row r="4909" spans="7:11">
      <c r="G4909" s="106">
        <v>41668</v>
      </c>
      <c r="H4909" s="90" t="s">
        <v>2091</v>
      </c>
      <c r="I4909" s="90" t="s">
        <v>2019</v>
      </c>
      <c r="J4909" s="90">
        <v>0</v>
      </c>
      <c r="K4909" s="90">
        <v>3</v>
      </c>
    </row>
    <row r="4910" spans="7:11">
      <c r="G4910" s="106">
        <v>41593</v>
      </c>
      <c r="H4910" s="90" t="s">
        <v>2093</v>
      </c>
      <c r="I4910" s="90" t="s">
        <v>2024</v>
      </c>
      <c r="J4910" s="90">
        <v>0.03</v>
      </c>
      <c r="K4910" s="90">
        <v>1</v>
      </c>
    </row>
    <row r="4911" spans="7:11">
      <c r="G4911" s="106">
        <v>41996</v>
      </c>
      <c r="H4911" s="90" t="s">
        <v>2069</v>
      </c>
      <c r="I4911" s="90" t="s">
        <v>2019</v>
      </c>
      <c r="J4911" s="90">
        <v>1.4999999999999999E-2</v>
      </c>
      <c r="K4911" s="90">
        <v>1</v>
      </c>
    </row>
    <row r="4912" spans="7:11">
      <c r="G4912" s="106">
        <v>41384</v>
      </c>
      <c r="H4912" s="90" t="s">
        <v>2089</v>
      </c>
      <c r="I4912" s="90" t="s">
        <v>2028</v>
      </c>
      <c r="J4912" s="90">
        <v>0</v>
      </c>
      <c r="K4912" s="90">
        <v>2</v>
      </c>
    </row>
    <row r="4913" spans="7:11">
      <c r="G4913" s="106">
        <v>41625</v>
      </c>
      <c r="H4913" s="90" t="s">
        <v>2049</v>
      </c>
      <c r="I4913" s="90" t="s">
        <v>2034</v>
      </c>
      <c r="J4913" s="90">
        <v>0.03</v>
      </c>
      <c r="K4913" s="90">
        <v>8</v>
      </c>
    </row>
    <row r="4914" spans="7:11">
      <c r="G4914" s="106">
        <v>41919</v>
      </c>
      <c r="H4914" s="90" t="s">
        <v>2055</v>
      </c>
      <c r="I4914" s="90" t="s">
        <v>2019</v>
      </c>
      <c r="J4914" s="90">
        <v>0</v>
      </c>
      <c r="K4914" s="90">
        <v>3</v>
      </c>
    </row>
    <row r="4915" spans="7:11">
      <c r="G4915" s="106">
        <v>41625</v>
      </c>
      <c r="H4915" s="90" t="s">
        <v>2052</v>
      </c>
      <c r="I4915" s="90" t="s">
        <v>2019</v>
      </c>
      <c r="J4915" s="90">
        <v>0</v>
      </c>
      <c r="K4915" s="90">
        <v>1</v>
      </c>
    </row>
    <row r="4916" spans="7:11">
      <c r="G4916" s="106">
        <v>41997</v>
      </c>
      <c r="H4916" s="90" t="s">
        <v>2045</v>
      </c>
      <c r="I4916" s="90" t="s">
        <v>2023</v>
      </c>
      <c r="J4916" s="90">
        <v>0</v>
      </c>
      <c r="K4916" s="90">
        <v>2</v>
      </c>
    </row>
    <row r="4917" spans="7:11">
      <c r="G4917" s="106">
        <v>41641</v>
      </c>
      <c r="H4917" s="90" t="s">
        <v>2081</v>
      </c>
      <c r="I4917" s="90" t="s">
        <v>2027</v>
      </c>
      <c r="J4917" s="90">
        <v>0</v>
      </c>
      <c r="K4917" s="90">
        <v>1</v>
      </c>
    </row>
    <row r="4918" spans="7:11">
      <c r="G4918" s="106">
        <v>42002</v>
      </c>
      <c r="H4918" s="90" t="s">
        <v>2054</v>
      </c>
      <c r="I4918" s="90" t="s">
        <v>2043</v>
      </c>
      <c r="J4918" s="90">
        <v>0</v>
      </c>
      <c r="K4918" s="90">
        <v>2</v>
      </c>
    </row>
    <row r="4919" spans="7:11">
      <c r="G4919" s="106">
        <v>41561</v>
      </c>
      <c r="H4919" s="90" t="s">
        <v>2092</v>
      </c>
      <c r="I4919" s="90" t="s">
        <v>2028</v>
      </c>
      <c r="J4919" s="90">
        <v>0</v>
      </c>
      <c r="K4919" s="90">
        <v>1</v>
      </c>
    </row>
    <row r="4920" spans="7:11">
      <c r="G4920" s="106">
        <v>41671</v>
      </c>
      <c r="H4920" s="90" t="s">
        <v>2080</v>
      </c>
      <c r="I4920" s="90" t="s">
        <v>2027</v>
      </c>
      <c r="J4920" s="90">
        <v>0</v>
      </c>
      <c r="K4920" s="90">
        <v>17</v>
      </c>
    </row>
    <row r="4921" spans="7:11">
      <c r="G4921" s="106">
        <v>41983</v>
      </c>
      <c r="H4921" s="90" t="s">
        <v>2059</v>
      </c>
      <c r="I4921" s="90" t="s">
        <v>2024</v>
      </c>
      <c r="J4921" s="90">
        <v>0.01</v>
      </c>
      <c r="K4921" s="90">
        <v>2</v>
      </c>
    </row>
    <row r="4922" spans="7:11">
      <c r="G4922" s="106">
        <v>41581</v>
      </c>
      <c r="H4922" s="90" t="s">
        <v>2095</v>
      </c>
      <c r="I4922" s="90" t="s">
        <v>2024</v>
      </c>
      <c r="J4922" s="90">
        <v>2.5000000000000001E-2</v>
      </c>
      <c r="K4922" s="90">
        <v>2</v>
      </c>
    </row>
    <row r="4923" spans="7:11">
      <c r="G4923" s="106">
        <v>41619</v>
      </c>
      <c r="H4923" s="90" t="s">
        <v>2051</v>
      </c>
      <c r="I4923" s="90" t="s">
        <v>2024</v>
      </c>
      <c r="J4923" s="90">
        <v>0</v>
      </c>
      <c r="K4923" s="90">
        <v>2</v>
      </c>
    </row>
    <row r="4924" spans="7:11">
      <c r="G4924" s="106">
        <v>41961</v>
      </c>
      <c r="H4924" s="90" t="s">
        <v>2032</v>
      </c>
      <c r="I4924" s="90" t="s">
        <v>2031</v>
      </c>
      <c r="J4924" s="90">
        <v>0.03</v>
      </c>
      <c r="K4924" s="90">
        <v>1</v>
      </c>
    </row>
    <row r="4925" spans="7:11">
      <c r="G4925" s="106">
        <v>41626</v>
      </c>
      <c r="H4925" s="90" t="s">
        <v>2059</v>
      </c>
      <c r="I4925" s="90" t="s">
        <v>2034</v>
      </c>
      <c r="J4925" s="90">
        <v>0</v>
      </c>
      <c r="K4925" s="90">
        <v>3</v>
      </c>
    </row>
    <row r="4926" spans="7:11">
      <c r="G4926" s="106">
        <v>41961</v>
      </c>
      <c r="H4926" s="90" t="s">
        <v>2057</v>
      </c>
      <c r="I4926" s="90" t="s">
        <v>2031</v>
      </c>
      <c r="J4926" s="90">
        <v>0</v>
      </c>
      <c r="K4926" s="90">
        <v>3</v>
      </c>
    </row>
    <row r="4927" spans="7:11">
      <c r="G4927" s="106">
        <v>41619</v>
      </c>
      <c r="H4927" s="90" t="s">
        <v>2097</v>
      </c>
      <c r="I4927" s="90" t="s">
        <v>2023</v>
      </c>
      <c r="J4927" s="90">
        <v>0.02</v>
      </c>
      <c r="K4927" s="90">
        <v>2</v>
      </c>
    </row>
    <row r="4928" spans="7:11">
      <c r="G4928" s="106">
        <v>41952</v>
      </c>
      <c r="H4928" s="90" t="s">
        <v>2054</v>
      </c>
      <c r="I4928" s="90" t="s">
        <v>2028</v>
      </c>
      <c r="J4928" s="90">
        <v>0.03</v>
      </c>
      <c r="K4928" s="90">
        <v>2</v>
      </c>
    </row>
    <row r="4929" spans="7:11">
      <c r="G4929" s="106">
        <v>42001</v>
      </c>
      <c r="H4929" s="90" t="s">
        <v>2080</v>
      </c>
      <c r="I4929" s="90" t="s">
        <v>2024</v>
      </c>
      <c r="J4929" s="90">
        <v>2.5000000000000001E-2</v>
      </c>
      <c r="K4929" s="90">
        <v>2</v>
      </c>
    </row>
    <row r="4930" spans="7:11">
      <c r="G4930" s="106">
        <v>41322</v>
      </c>
      <c r="H4930" s="90" t="s">
        <v>2102</v>
      </c>
      <c r="I4930" s="90" t="s">
        <v>2031</v>
      </c>
      <c r="J4930" s="90">
        <v>0.03</v>
      </c>
      <c r="K4930" s="90">
        <v>3</v>
      </c>
    </row>
    <row r="4931" spans="7:11">
      <c r="G4931" s="106">
        <v>41973</v>
      </c>
      <c r="H4931" s="90" t="s">
        <v>2033</v>
      </c>
      <c r="I4931" s="90" t="s">
        <v>2027</v>
      </c>
      <c r="J4931" s="90">
        <v>0</v>
      </c>
      <c r="K4931" s="90">
        <v>3</v>
      </c>
    </row>
    <row r="4932" spans="7:11">
      <c r="G4932" s="106">
        <v>41403</v>
      </c>
      <c r="H4932" s="90" t="s">
        <v>2069</v>
      </c>
      <c r="I4932" s="90" t="s">
        <v>2028</v>
      </c>
      <c r="J4932" s="90">
        <v>0.02</v>
      </c>
      <c r="K4932" s="90">
        <v>16</v>
      </c>
    </row>
    <row r="4933" spans="7:11">
      <c r="G4933" s="106">
        <v>41621</v>
      </c>
      <c r="H4933" s="90" t="s">
        <v>2100</v>
      </c>
      <c r="I4933" s="90" t="s">
        <v>2046</v>
      </c>
      <c r="J4933" s="90">
        <v>0.01</v>
      </c>
      <c r="K4933" s="90">
        <v>12</v>
      </c>
    </row>
    <row r="4934" spans="7:11">
      <c r="G4934" s="106">
        <v>41585</v>
      </c>
      <c r="H4934" s="90" t="s">
        <v>2083</v>
      </c>
      <c r="I4934" s="90" t="s">
        <v>2028</v>
      </c>
      <c r="J4934" s="90">
        <v>0</v>
      </c>
      <c r="K4934" s="90">
        <v>2</v>
      </c>
    </row>
    <row r="4935" spans="7:11">
      <c r="G4935" s="106">
        <v>41996</v>
      </c>
      <c r="H4935" s="90" t="s">
        <v>2075</v>
      </c>
      <c r="I4935" s="90" t="s">
        <v>2024</v>
      </c>
      <c r="J4935" s="90">
        <v>0</v>
      </c>
      <c r="K4935" s="90">
        <v>3</v>
      </c>
    </row>
    <row r="4936" spans="7:11">
      <c r="G4936" s="106">
        <v>41588</v>
      </c>
      <c r="H4936" s="90" t="s">
        <v>2078</v>
      </c>
      <c r="I4936" s="90" t="s">
        <v>2024</v>
      </c>
      <c r="J4936" s="90">
        <v>0.01</v>
      </c>
      <c r="K4936" s="90">
        <v>2</v>
      </c>
    </row>
    <row r="4937" spans="7:11">
      <c r="G4937" s="106">
        <v>41953</v>
      </c>
      <c r="H4937" s="90" t="s">
        <v>2103</v>
      </c>
      <c r="I4937" s="90" t="s">
        <v>2040</v>
      </c>
      <c r="J4937" s="90">
        <v>0</v>
      </c>
      <c r="K4937" s="90">
        <v>2</v>
      </c>
    </row>
    <row r="4938" spans="7:11">
      <c r="G4938" s="106">
        <v>41950</v>
      </c>
      <c r="H4938" s="90" t="s">
        <v>2030</v>
      </c>
      <c r="I4938" s="90" t="s">
        <v>2043</v>
      </c>
      <c r="J4938" s="90">
        <v>1.4999999999999999E-2</v>
      </c>
      <c r="K4938" s="90">
        <v>2</v>
      </c>
    </row>
    <row r="4939" spans="7:11">
      <c r="G4939" s="106">
        <v>41946</v>
      </c>
      <c r="H4939" s="90" t="s">
        <v>2099</v>
      </c>
      <c r="I4939" s="90" t="s">
        <v>2034</v>
      </c>
      <c r="J4939" s="90">
        <v>0</v>
      </c>
      <c r="K4939" s="90">
        <v>2</v>
      </c>
    </row>
    <row r="4940" spans="7:11">
      <c r="G4940" s="106">
        <v>41624</v>
      </c>
      <c r="H4940" s="90" t="s">
        <v>2025</v>
      </c>
      <c r="I4940" s="90" t="s">
        <v>2034</v>
      </c>
      <c r="J4940" s="90">
        <v>0.01</v>
      </c>
      <c r="K4940" s="90">
        <v>2</v>
      </c>
    </row>
    <row r="4941" spans="7:11">
      <c r="G4941" s="106">
        <v>41579</v>
      </c>
      <c r="H4941" s="90" t="s">
        <v>2062</v>
      </c>
      <c r="I4941" s="90" t="s">
        <v>2028</v>
      </c>
      <c r="J4941" s="90">
        <v>0</v>
      </c>
      <c r="K4941" s="90">
        <v>24</v>
      </c>
    </row>
    <row r="4942" spans="7:11">
      <c r="G4942" s="106">
        <v>41582</v>
      </c>
      <c r="H4942" s="90" t="s">
        <v>2081</v>
      </c>
      <c r="I4942" s="90" t="s">
        <v>2046</v>
      </c>
      <c r="J4942" s="90">
        <v>0</v>
      </c>
      <c r="K4942" s="90">
        <v>1</v>
      </c>
    </row>
    <row r="4943" spans="7:11">
      <c r="G4943" s="106">
        <v>41409</v>
      </c>
      <c r="H4943" s="90" t="s">
        <v>2025</v>
      </c>
      <c r="I4943" s="90" t="s">
        <v>2019</v>
      </c>
      <c r="J4943" s="90">
        <v>2.5000000000000001E-2</v>
      </c>
      <c r="K4943" s="90">
        <v>3</v>
      </c>
    </row>
    <row r="4944" spans="7:11">
      <c r="G4944" s="106">
        <v>41995</v>
      </c>
      <c r="H4944" s="90" t="s">
        <v>2065</v>
      </c>
      <c r="I4944" s="90" t="s">
        <v>2046</v>
      </c>
      <c r="J4944" s="90">
        <v>0</v>
      </c>
      <c r="K4944" s="90">
        <v>3</v>
      </c>
    </row>
    <row r="4945" spans="7:11">
      <c r="G4945" s="106">
        <v>41610</v>
      </c>
      <c r="H4945" s="90" t="s">
        <v>2063</v>
      </c>
      <c r="I4945" s="90" t="s">
        <v>2028</v>
      </c>
      <c r="J4945" s="90">
        <v>0.03</v>
      </c>
      <c r="K4945" s="90">
        <v>2</v>
      </c>
    </row>
    <row r="4946" spans="7:11">
      <c r="G4946" s="106">
        <v>41625</v>
      </c>
      <c r="H4946" s="90" t="s">
        <v>2039</v>
      </c>
      <c r="I4946" s="90" t="s">
        <v>2027</v>
      </c>
      <c r="J4946" s="90">
        <v>2.5000000000000001E-2</v>
      </c>
      <c r="K4946" s="90">
        <v>3</v>
      </c>
    </row>
    <row r="4947" spans="7:11">
      <c r="G4947" s="106">
        <v>41957</v>
      </c>
      <c r="H4947" s="90" t="s">
        <v>2081</v>
      </c>
      <c r="I4947" s="90" t="s">
        <v>2024</v>
      </c>
      <c r="J4947" s="90">
        <v>0.02</v>
      </c>
      <c r="K4947" s="90">
        <v>2</v>
      </c>
    </row>
    <row r="4948" spans="7:11">
      <c r="G4948" s="106">
        <v>41485</v>
      </c>
      <c r="H4948" s="90" t="s">
        <v>2090</v>
      </c>
      <c r="I4948" s="90" t="s">
        <v>2034</v>
      </c>
      <c r="J4948" s="90">
        <v>0.01</v>
      </c>
      <c r="K4948" s="90">
        <v>4</v>
      </c>
    </row>
    <row r="4949" spans="7:11">
      <c r="G4949" s="106">
        <v>41985</v>
      </c>
      <c r="H4949" s="90" t="s">
        <v>2036</v>
      </c>
      <c r="I4949" s="90" t="s">
        <v>2037</v>
      </c>
      <c r="J4949" s="90">
        <v>0</v>
      </c>
      <c r="K4949" s="90">
        <v>3</v>
      </c>
    </row>
    <row r="4950" spans="7:11">
      <c r="G4950" s="106">
        <v>41918</v>
      </c>
      <c r="H4950" s="90" t="s">
        <v>2049</v>
      </c>
      <c r="I4950" s="90" t="s">
        <v>2031</v>
      </c>
      <c r="J4950" s="90">
        <v>0</v>
      </c>
      <c r="K4950" s="90">
        <v>1</v>
      </c>
    </row>
    <row r="4951" spans="7:11">
      <c r="G4951" s="106">
        <v>41523</v>
      </c>
      <c r="H4951" s="90" t="s">
        <v>2033</v>
      </c>
      <c r="I4951" s="90" t="s">
        <v>2031</v>
      </c>
      <c r="J4951" s="90">
        <v>0.02</v>
      </c>
      <c r="K4951" s="90">
        <v>2</v>
      </c>
    </row>
    <row r="4952" spans="7:11">
      <c r="G4952" s="106">
        <v>41622</v>
      </c>
      <c r="H4952" s="90" t="s">
        <v>2068</v>
      </c>
      <c r="I4952" s="90" t="s">
        <v>2031</v>
      </c>
      <c r="J4952" s="90">
        <v>0</v>
      </c>
      <c r="K4952" s="90">
        <v>2</v>
      </c>
    </row>
    <row r="4953" spans="7:11">
      <c r="G4953" s="106">
        <v>41634</v>
      </c>
      <c r="H4953" s="90" t="s">
        <v>2067</v>
      </c>
      <c r="I4953" s="90" t="s">
        <v>2046</v>
      </c>
      <c r="J4953" s="90">
        <v>0</v>
      </c>
      <c r="K4953" s="90">
        <v>1</v>
      </c>
    </row>
    <row r="4954" spans="7:11">
      <c r="G4954" s="106">
        <v>41910</v>
      </c>
      <c r="H4954" s="90" t="s">
        <v>2071</v>
      </c>
      <c r="I4954" s="90" t="s">
        <v>2034</v>
      </c>
      <c r="J4954" s="90">
        <v>0</v>
      </c>
      <c r="K4954" s="90">
        <v>2</v>
      </c>
    </row>
    <row r="4955" spans="7:11">
      <c r="G4955" s="106">
        <v>41631</v>
      </c>
      <c r="H4955" s="90" t="s">
        <v>2033</v>
      </c>
      <c r="I4955" s="90" t="s">
        <v>2027</v>
      </c>
      <c r="J4955" s="90">
        <v>1.4999999999999999E-2</v>
      </c>
      <c r="K4955" s="90">
        <v>1</v>
      </c>
    </row>
    <row r="4956" spans="7:11">
      <c r="G4956" s="106">
        <v>41581</v>
      </c>
      <c r="H4956" s="90" t="s">
        <v>2036</v>
      </c>
      <c r="I4956" s="90" t="s">
        <v>2019</v>
      </c>
      <c r="J4956" s="90">
        <v>0</v>
      </c>
      <c r="K4956" s="90">
        <v>3</v>
      </c>
    </row>
    <row r="4957" spans="7:11">
      <c r="G4957" s="106">
        <v>41625</v>
      </c>
      <c r="H4957" s="90" t="s">
        <v>2073</v>
      </c>
      <c r="I4957" s="90" t="s">
        <v>2024</v>
      </c>
      <c r="J4957" s="90">
        <v>2.5000000000000001E-2</v>
      </c>
      <c r="K4957" s="90">
        <v>3</v>
      </c>
    </row>
    <row r="4958" spans="7:11">
      <c r="G4958" s="106">
        <v>41946</v>
      </c>
      <c r="H4958" s="90" t="s">
        <v>2060</v>
      </c>
      <c r="I4958" s="90" t="s">
        <v>2046</v>
      </c>
      <c r="J4958" s="90">
        <v>0</v>
      </c>
      <c r="K4958" s="90">
        <v>1</v>
      </c>
    </row>
    <row r="4959" spans="7:11">
      <c r="G4959" s="106">
        <v>41598</v>
      </c>
      <c r="H4959" s="90" t="s">
        <v>2080</v>
      </c>
      <c r="I4959" s="90" t="s">
        <v>2028</v>
      </c>
      <c r="J4959" s="90">
        <v>1.4999999999999999E-2</v>
      </c>
      <c r="K4959" s="90">
        <v>3</v>
      </c>
    </row>
    <row r="4960" spans="7:11">
      <c r="G4960" s="106">
        <v>41610</v>
      </c>
      <c r="H4960" s="90" t="s">
        <v>2078</v>
      </c>
      <c r="I4960" s="90" t="s">
        <v>2040</v>
      </c>
      <c r="J4960" s="90">
        <v>1.4999999999999999E-2</v>
      </c>
      <c r="K4960" s="90">
        <v>4</v>
      </c>
    </row>
    <row r="4961" spans="7:11">
      <c r="G4961" s="106">
        <v>41310</v>
      </c>
      <c r="H4961" s="90" t="s">
        <v>2082</v>
      </c>
      <c r="I4961" s="90" t="s">
        <v>2037</v>
      </c>
      <c r="J4961" s="90">
        <v>0.01</v>
      </c>
      <c r="K4961" s="90">
        <v>2</v>
      </c>
    </row>
    <row r="4962" spans="7:11">
      <c r="G4962" s="106">
        <v>41626</v>
      </c>
      <c r="H4962" s="90" t="s">
        <v>2049</v>
      </c>
      <c r="I4962" s="90" t="s">
        <v>2040</v>
      </c>
      <c r="J4962" s="90">
        <v>0</v>
      </c>
      <c r="K4962" s="90">
        <v>2</v>
      </c>
    </row>
    <row r="4963" spans="7:11">
      <c r="G4963" s="106">
        <v>41980</v>
      </c>
      <c r="H4963" s="90" t="s">
        <v>2051</v>
      </c>
      <c r="I4963" s="90" t="s">
        <v>2028</v>
      </c>
      <c r="J4963" s="90">
        <v>0.02</v>
      </c>
      <c r="K4963" s="90">
        <v>15</v>
      </c>
    </row>
    <row r="4964" spans="7:11">
      <c r="G4964" s="106">
        <v>41953</v>
      </c>
      <c r="H4964" s="90" t="s">
        <v>2075</v>
      </c>
      <c r="I4964" s="90" t="s">
        <v>2024</v>
      </c>
      <c r="J4964" s="90">
        <v>0</v>
      </c>
      <c r="K4964" s="90">
        <v>3</v>
      </c>
    </row>
    <row r="4965" spans="7:11">
      <c r="G4965" s="106">
        <v>41951</v>
      </c>
      <c r="H4965" s="90" t="s">
        <v>2083</v>
      </c>
      <c r="I4965" s="90" t="s">
        <v>2040</v>
      </c>
      <c r="J4965" s="90">
        <v>0</v>
      </c>
      <c r="K4965" s="90">
        <v>1</v>
      </c>
    </row>
    <row r="4966" spans="7:11">
      <c r="G4966" s="106">
        <v>41607</v>
      </c>
      <c r="H4966" s="90" t="s">
        <v>2042</v>
      </c>
      <c r="I4966" s="90" t="s">
        <v>2031</v>
      </c>
      <c r="J4966" s="90">
        <v>0</v>
      </c>
      <c r="K4966" s="90">
        <v>2</v>
      </c>
    </row>
    <row r="4967" spans="7:11">
      <c r="G4967" s="106">
        <v>41975</v>
      </c>
      <c r="H4967" s="90" t="s">
        <v>2055</v>
      </c>
      <c r="I4967" s="90" t="s">
        <v>2024</v>
      </c>
      <c r="J4967" s="90">
        <v>0.03</v>
      </c>
      <c r="K4967" s="90">
        <v>3</v>
      </c>
    </row>
    <row r="4968" spans="7:11">
      <c r="G4968" s="106">
        <v>41893</v>
      </c>
      <c r="H4968" s="90" t="s">
        <v>2049</v>
      </c>
      <c r="I4968" s="90" t="s">
        <v>2046</v>
      </c>
      <c r="J4968" s="90">
        <v>0</v>
      </c>
      <c r="K4968" s="90">
        <v>3</v>
      </c>
    </row>
    <row r="4969" spans="7:11">
      <c r="G4969" s="106">
        <v>41945</v>
      </c>
      <c r="H4969" s="90" t="s">
        <v>2072</v>
      </c>
      <c r="I4969" s="90" t="s">
        <v>2027</v>
      </c>
      <c r="J4969" s="90">
        <v>0.01</v>
      </c>
      <c r="K4969" s="90">
        <v>3</v>
      </c>
    </row>
    <row r="4970" spans="7:11">
      <c r="G4970" s="106">
        <v>41635</v>
      </c>
      <c r="H4970" s="90" t="s">
        <v>2071</v>
      </c>
      <c r="I4970" s="90" t="s">
        <v>2028</v>
      </c>
      <c r="J4970" s="90">
        <v>0</v>
      </c>
      <c r="K4970" s="90">
        <v>2</v>
      </c>
    </row>
    <row r="4971" spans="7:11">
      <c r="G4971" s="106">
        <v>41601</v>
      </c>
      <c r="H4971" s="90" t="s">
        <v>2022</v>
      </c>
      <c r="I4971" s="90" t="s">
        <v>2046</v>
      </c>
      <c r="J4971" s="90">
        <v>2.5000000000000001E-2</v>
      </c>
      <c r="K4971" s="90">
        <v>1</v>
      </c>
    </row>
    <row r="4972" spans="7:11">
      <c r="G4972" s="106">
        <v>41580</v>
      </c>
      <c r="H4972" s="90" t="s">
        <v>2061</v>
      </c>
      <c r="I4972" s="90" t="s">
        <v>2034</v>
      </c>
      <c r="J4972" s="90">
        <v>0</v>
      </c>
      <c r="K4972" s="90">
        <v>3</v>
      </c>
    </row>
    <row r="4973" spans="7:11">
      <c r="G4973" s="106">
        <v>41625</v>
      </c>
      <c r="H4973" s="90" t="s">
        <v>2051</v>
      </c>
      <c r="I4973" s="90" t="s">
        <v>2024</v>
      </c>
      <c r="J4973" s="90">
        <v>0</v>
      </c>
      <c r="K4973" s="90">
        <v>3</v>
      </c>
    </row>
    <row r="4974" spans="7:11">
      <c r="G4974" s="106">
        <v>41983</v>
      </c>
      <c r="H4974" s="90" t="s">
        <v>2049</v>
      </c>
      <c r="I4974" s="90" t="s">
        <v>2034</v>
      </c>
      <c r="J4974" s="90">
        <v>0</v>
      </c>
      <c r="K4974" s="90">
        <v>24</v>
      </c>
    </row>
    <row r="4975" spans="7:11">
      <c r="G4975" s="106">
        <v>41506</v>
      </c>
      <c r="H4975" s="90" t="s">
        <v>2068</v>
      </c>
      <c r="I4975" s="90" t="s">
        <v>2031</v>
      </c>
      <c r="J4975" s="90">
        <v>0.03</v>
      </c>
      <c r="K4975" s="90">
        <v>3</v>
      </c>
    </row>
    <row r="4976" spans="7:11">
      <c r="G4976" s="106">
        <v>41816</v>
      </c>
      <c r="H4976" s="90" t="s">
        <v>2102</v>
      </c>
      <c r="I4976" s="90" t="s">
        <v>2046</v>
      </c>
      <c r="J4976" s="90">
        <v>1.4999999999999999E-2</v>
      </c>
      <c r="K4976" s="90">
        <v>3</v>
      </c>
    </row>
    <row r="4977" spans="7:11">
      <c r="G4977" s="106">
        <v>41586</v>
      </c>
      <c r="H4977" s="90" t="s">
        <v>2093</v>
      </c>
      <c r="I4977" s="90" t="s">
        <v>2040</v>
      </c>
      <c r="J4977" s="90">
        <v>0</v>
      </c>
      <c r="K4977" s="90">
        <v>3</v>
      </c>
    </row>
    <row r="4978" spans="7:11">
      <c r="G4978" s="106">
        <v>41984</v>
      </c>
      <c r="H4978" s="90" t="s">
        <v>2049</v>
      </c>
      <c r="I4978" s="90" t="s">
        <v>2031</v>
      </c>
      <c r="J4978" s="90">
        <v>0.03</v>
      </c>
      <c r="K4978" s="90">
        <v>3</v>
      </c>
    </row>
    <row r="4979" spans="7:11">
      <c r="G4979" s="106">
        <v>41594</v>
      </c>
      <c r="H4979" s="90" t="s">
        <v>2101</v>
      </c>
      <c r="I4979" s="90" t="s">
        <v>2028</v>
      </c>
      <c r="J4979" s="90">
        <v>0.01</v>
      </c>
      <c r="K4979" s="90">
        <v>3</v>
      </c>
    </row>
    <row r="4980" spans="7:11">
      <c r="G4980" s="106">
        <v>41705</v>
      </c>
      <c r="H4980" s="90" t="s">
        <v>2060</v>
      </c>
      <c r="I4980" s="90" t="s">
        <v>2027</v>
      </c>
      <c r="J4980" s="90">
        <v>0</v>
      </c>
      <c r="K4980" s="90">
        <v>2</v>
      </c>
    </row>
    <row r="4981" spans="7:11">
      <c r="G4981" s="106">
        <v>41944</v>
      </c>
      <c r="H4981" s="90" t="s">
        <v>2062</v>
      </c>
      <c r="I4981" s="90" t="s">
        <v>2040</v>
      </c>
      <c r="J4981" s="90">
        <v>0.03</v>
      </c>
      <c r="K4981" s="90">
        <v>3</v>
      </c>
    </row>
    <row r="4982" spans="7:11">
      <c r="G4982" s="106">
        <v>41614</v>
      </c>
      <c r="H4982" s="90" t="s">
        <v>2041</v>
      </c>
      <c r="I4982" s="90" t="s">
        <v>2028</v>
      </c>
      <c r="J4982" s="90">
        <v>2.5000000000000001E-2</v>
      </c>
      <c r="K4982" s="90">
        <v>1</v>
      </c>
    </row>
    <row r="4983" spans="7:11">
      <c r="G4983" s="106">
        <v>41633</v>
      </c>
      <c r="H4983" s="90" t="s">
        <v>2101</v>
      </c>
      <c r="I4983" s="90" t="s">
        <v>2034</v>
      </c>
      <c r="J4983" s="90">
        <v>1.4999999999999999E-2</v>
      </c>
      <c r="K4983" s="90">
        <v>2</v>
      </c>
    </row>
    <row r="4984" spans="7:11">
      <c r="G4984" s="106">
        <v>41607</v>
      </c>
      <c r="H4984" s="90" t="s">
        <v>2044</v>
      </c>
      <c r="I4984" s="90" t="s">
        <v>2034</v>
      </c>
      <c r="J4984" s="90">
        <v>0</v>
      </c>
      <c r="K4984" s="90">
        <v>2</v>
      </c>
    </row>
    <row r="4985" spans="7:11">
      <c r="G4985" s="106">
        <v>41951</v>
      </c>
      <c r="H4985" s="90" t="s">
        <v>2038</v>
      </c>
      <c r="I4985" s="90" t="s">
        <v>2027</v>
      </c>
      <c r="J4985" s="90">
        <v>0</v>
      </c>
      <c r="K4985" s="90">
        <v>2</v>
      </c>
    </row>
    <row r="4986" spans="7:11">
      <c r="G4986" s="106">
        <v>41995</v>
      </c>
      <c r="H4986" s="90" t="s">
        <v>2036</v>
      </c>
      <c r="I4986" s="90" t="s">
        <v>2027</v>
      </c>
      <c r="J4986" s="90">
        <v>0.02</v>
      </c>
      <c r="K4986" s="90">
        <v>3</v>
      </c>
    </row>
    <row r="4987" spans="7:11">
      <c r="G4987" s="106">
        <v>41618</v>
      </c>
      <c r="H4987" s="90" t="s">
        <v>2073</v>
      </c>
      <c r="I4987" s="90" t="s">
        <v>2023</v>
      </c>
      <c r="J4987" s="90">
        <v>0.02</v>
      </c>
      <c r="K4987" s="90">
        <v>3</v>
      </c>
    </row>
    <row r="4988" spans="7:11">
      <c r="G4988" s="106">
        <v>41991</v>
      </c>
      <c r="H4988" s="90" t="s">
        <v>2092</v>
      </c>
      <c r="I4988" s="90" t="s">
        <v>2023</v>
      </c>
      <c r="J4988" s="90">
        <v>0</v>
      </c>
      <c r="K4988" s="90">
        <v>2</v>
      </c>
    </row>
    <row r="4989" spans="7:11">
      <c r="G4989" s="106">
        <v>41613</v>
      </c>
      <c r="H4989" s="90" t="s">
        <v>2051</v>
      </c>
      <c r="I4989" s="90" t="s">
        <v>2024</v>
      </c>
      <c r="J4989" s="90">
        <v>0</v>
      </c>
      <c r="K4989" s="90">
        <v>8</v>
      </c>
    </row>
    <row r="4990" spans="7:11">
      <c r="G4990" s="106">
        <v>41419</v>
      </c>
      <c r="H4990" s="90" t="s">
        <v>2047</v>
      </c>
      <c r="I4990" s="90" t="s">
        <v>2019</v>
      </c>
      <c r="J4990" s="90">
        <v>0</v>
      </c>
      <c r="K4990" s="90">
        <v>1</v>
      </c>
    </row>
    <row r="4991" spans="7:11">
      <c r="G4991" s="106">
        <v>41458</v>
      </c>
      <c r="H4991" s="90" t="s">
        <v>2065</v>
      </c>
      <c r="I4991" s="90" t="s">
        <v>2034</v>
      </c>
      <c r="J4991" s="90">
        <v>0.03</v>
      </c>
      <c r="K4991" s="90">
        <v>3</v>
      </c>
    </row>
    <row r="4992" spans="7:11">
      <c r="G4992" s="106">
        <v>41917</v>
      </c>
      <c r="H4992" s="90" t="s">
        <v>2051</v>
      </c>
      <c r="I4992" s="90" t="s">
        <v>2019</v>
      </c>
      <c r="J4992" s="90">
        <v>0.02</v>
      </c>
      <c r="K4992" s="90">
        <v>1</v>
      </c>
    </row>
    <row r="4993" spans="7:11">
      <c r="G4993" s="106">
        <v>41608</v>
      </c>
      <c r="H4993" s="90" t="s">
        <v>2086</v>
      </c>
      <c r="I4993" s="90" t="s">
        <v>2024</v>
      </c>
      <c r="J4993" s="90">
        <v>0</v>
      </c>
      <c r="K4993" s="90">
        <v>2</v>
      </c>
    </row>
    <row r="4994" spans="7:11">
      <c r="G4994" s="106">
        <v>41583</v>
      </c>
      <c r="H4994" s="90" t="s">
        <v>2064</v>
      </c>
      <c r="I4994" s="90" t="s">
        <v>2028</v>
      </c>
      <c r="J4994" s="90">
        <v>0.03</v>
      </c>
      <c r="K4994" s="90">
        <v>2</v>
      </c>
    </row>
    <row r="4995" spans="7:11">
      <c r="G4995" s="106">
        <v>41635</v>
      </c>
      <c r="H4995" s="90" t="s">
        <v>2054</v>
      </c>
      <c r="I4995" s="90" t="s">
        <v>2046</v>
      </c>
      <c r="J4995" s="90">
        <v>0.01</v>
      </c>
      <c r="K4995" s="90">
        <v>2</v>
      </c>
    </row>
    <row r="4996" spans="7:11">
      <c r="G4996" s="106">
        <v>41982</v>
      </c>
      <c r="H4996" s="90" t="s">
        <v>2054</v>
      </c>
      <c r="I4996" s="90" t="s">
        <v>2019</v>
      </c>
      <c r="J4996" s="90">
        <v>0</v>
      </c>
      <c r="K4996" s="90">
        <v>3</v>
      </c>
    </row>
    <row r="4997" spans="7:11">
      <c r="G4997" s="106">
        <v>41480</v>
      </c>
      <c r="H4997" s="90" t="s">
        <v>2102</v>
      </c>
      <c r="I4997" s="90" t="s">
        <v>2023</v>
      </c>
      <c r="J4997" s="90">
        <v>0.01</v>
      </c>
      <c r="K4997" s="90">
        <v>2</v>
      </c>
    </row>
    <row r="4998" spans="7:11">
      <c r="G4998" s="106">
        <v>41589</v>
      </c>
      <c r="H4998" s="90" t="s">
        <v>2030</v>
      </c>
      <c r="I4998" s="90" t="s">
        <v>2019</v>
      </c>
      <c r="J4998" s="90">
        <v>0</v>
      </c>
      <c r="K4998" s="90">
        <v>1</v>
      </c>
    </row>
    <row r="4999" spans="7:11">
      <c r="G4999" s="106">
        <v>41995</v>
      </c>
      <c r="H4999" s="90" t="s">
        <v>2066</v>
      </c>
      <c r="I4999" s="90" t="s">
        <v>2034</v>
      </c>
      <c r="J4999" s="90">
        <v>0</v>
      </c>
      <c r="K4999" s="90">
        <v>1</v>
      </c>
    </row>
    <row r="5000" spans="7:11">
      <c r="G5000" s="106">
        <v>41999</v>
      </c>
      <c r="H5000" s="90" t="s">
        <v>2087</v>
      </c>
      <c r="I5000" s="90" t="s">
        <v>2028</v>
      </c>
      <c r="J5000" s="90">
        <v>2.5000000000000001E-2</v>
      </c>
      <c r="K5000" s="90">
        <v>2</v>
      </c>
    </row>
    <row r="5001" spans="7:11">
      <c r="G5001" s="106">
        <v>41871</v>
      </c>
      <c r="H5001" s="90" t="s">
        <v>2079</v>
      </c>
      <c r="I5001" s="90" t="s">
        <v>2031</v>
      </c>
      <c r="J5001" s="90">
        <v>0.01</v>
      </c>
      <c r="K5001" s="90">
        <v>2</v>
      </c>
    </row>
    <row r="5002" spans="7:11">
      <c r="G5002" s="106">
        <v>41993</v>
      </c>
      <c r="H5002" s="90" t="s">
        <v>2057</v>
      </c>
      <c r="I5002" s="90" t="s">
        <v>2027</v>
      </c>
      <c r="J5002" s="90">
        <v>0.01</v>
      </c>
      <c r="K5002" s="90">
        <v>2</v>
      </c>
    </row>
    <row r="5003" spans="7:11">
      <c r="G5003" s="106">
        <v>41589</v>
      </c>
      <c r="H5003" s="90" t="s">
        <v>2036</v>
      </c>
      <c r="I5003" s="90" t="s">
        <v>2031</v>
      </c>
      <c r="J5003" s="90">
        <v>2.5000000000000001E-2</v>
      </c>
      <c r="K5003" s="90">
        <v>17</v>
      </c>
    </row>
    <row r="5004" spans="7:11">
      <c r="G5004" s="106">
        <v>41601</v>
      </c>
      <c r="H5004" s="90" t="s">
        <v>2099</v>
      </c>
      <c r="I5004" s="90" t="s">
        <v>2034</v>
      </c>
      <c r="J5004" s="90">
        <v>0.02</v>
      </c>
      <c r="K5004" s="90">
        <v>1</v>
      </c>
    </row>
    <row r="5005" spans="7:11">
      <c r="G5005" s="106">
        <v>41773</v>
      </c>
      <c r="H5005" s="90" t="s">
        <v>2082</v>
      </c>
      <c r="I5005" s="90" t="s">
        <v>2046</v>
      </c>
      <c r="J5005" s="90">
        <v>0</v>
      </c>
      <c r="K5005" s="90">
        <v>1</v>
      </c>
    </row>
    <row r="5006" spans="7:11">
      <c r="G5006" s="106">
        <v>41585</v>
      </c>
      <c r="H5006" s="90" t="s">
        <v>2062</v>
      </c>
      <c r="I5006" s="90" t="s">
        <v>2027</v>
      </c>
      <c r="J5006" s="90">
        <v>0</v>
      </c>
      <c r="K5006" s="90">
        <v>1</v>
      </c>
    </row>
    <row r="5007" spans="7:11">
      <c r="G5007" s="106">
        <v>41994</v>
      </c>
      <c r="H5007" s="90" t="s">
        <v>2093</v>
      </c>
      <c r="I5007" s="90" t="s">
        <v>2031</v>
      </c>
      <c r="J5007" s="90">
        <v>0</v>
      </c>
      <c r="K5007" s="90">
        <v>3</v>
      </c>
    </row>
    <row r="5008" spans="7:11">
      <c r="G5008" s="106">
        <v>41603</v>
      </c>
      <c r="H5008" s="90" t="s">
        <v>2060</v>
      </c>
      <c r="I5008" s="90" t="s">
        <v>2028</v>
      </c>
      <c r="J5008" s="90">
        <v>0.03</v>
      </c>
      <c r="K5008" s="90">
        <v>3</v>
      </c>
    </row>
    <row r="5009" spans="7:11">
      <c r="G5009" s="106">
        <v>41634</v>
      </c>
      <c r="H5009" s="90" t="s">
        <v>2039</v>
      </c>
      <c r="I5009" s="90" t="s">
        <v>2034</v>
      </c>
      <c r="J5009" s="90">
        <v>0.03</v>
      </c>
      <c r="K5009" s="90">
        <v>1</v>
      </c>
    </row>
    <row r="5010" spans="7:11">
      <c r="G5010" s="106">
        <v>41963</v>
      </c>
      <c r="H5010" s="90" t="s">
        <v>2078</v>
      </c>
      <c r="I5010" s="90" t="s">
        <v>2046</v>
      </c>
      <c r="J5010" s="90">
        <v>1.4999999999999999E-2</v>
      </c>
      <c r="K5010" s="90">
        <v>2</v>
      </c>
    </row>
    <row r="5011" spans="7:11">
      <c r="G5011" s="106">
        <v>41594</v>
      </c>
      <c r="H5011" s="90" t="s">
        <v>2072</v>
      </c>
      <c r="I5011" s="90" t="s">
        <v>2040</v>
      </c>
      <c r="J5011" s="90">
        <v>2.5000000000000001E-2</v>
      </c>
      <c r="K5011" s="90">
        <v>3</v>
      </c>
    </row>
    <row r="5012" spans="7:11">
      <c r="G5012" s="106">
        <v>41439</v>
      </c>
      <c r="H5012" s="90" t="s">
        <v>2082</v>
      </c>
      <c r="I5012" s="90" t="s">
        <v>2037</v>
      </c>
      <c r="J5012" s="90">
        <v>0</v>
      </c>
      <c r="K5012" s="90">
        <v>3</v>
      </c>
    </row>
    <row r="5013" spans="7:11">
      <c r="G5013" s="106">
        <v>41675</v>
      </c>
      <c r="H5013" s="90" t="s">
        <v>2025</v>
      </c>
      <c r="I5013" s="90" t="s">
        <v>2034</v>
      </c>
      <c r="J5013" s="90">
        <v>0</v>
      </c>
      <c r="K5013" s="90">
        <v>8</v>
      </c>
    </row>
    <row r="5014" spans="7:11">
      <c r="G5014" s="106">
        <v>41597</v>
      </c>
      <c r="H5014" s="90" t="s">
        <v>2052</v>
      </c>
      <c r="I5014" s="90" t="s">
        <v>2046</v>
      </c>
      <c r="J5014" s="90">
        <v>0</v>
      </c>
      <c r="K5014" s="90">
        <v>2</v>
      </c>
    </row>
    <row r="5015" spans="7:11">
      <c r="G5015" s="106">
        <v>41945</v>
      </c>
      <c r="H5015" s="90" t="s">
        <v>2087</v>
      </c>
      <c r="I5015" s="90" t="s">
        <v>2040</v>
      </c>
      <c r="J5015" s="90">
        <v>0</v>
      </c>
      <c r="K5015" s="90">
        <v>1</v>
      </c>
    </row>
    <row r="5016" spans="7:11">
      <c r="G5016" s="106">
        <v>41993</v>
      </c>
      <c r="H5016" s="90" t="s">
        <v>2030</v>
      </c>
      <c r="I5016" s="90" t="s">
        <v>2037</v>
      </c>
      <c r="J5016" s="90">
        <v>0.01</v>
      </c>
      <c r="K5016" s="90">
        <v>2</v>
      </c>
    </row>
    <row r="5017" spans="7:11">
      <c r="G5017" s="106">
        <v>41978</v>
      </c>
      <c r="H5017" s="90" t="s">
        <v>2039</v>
      </c>
      <c r="I5017" s="90" t="s">
        <v>2046</v>
      </c>
      <c r="J5017" s="90">
        <v>0</v>
      </c>
      <c r="K5017" s="90">
        <v>2</v>
      </c>
    </row>
    <row r="5018" spans="7:11">
      <c r="G5018" s="106">
        <v>41963</v>
      </c>
      <c r="H5018" s="90" t="s">
        <v>2084</v>
      </c>
      <c r="I5018" s="90" t="s">
        <v>2028</v>
      </c>
      <c r="J5018" s="90">
        <v>0.03</v>
      </c>
      <c r="K5018" s="90">
        <v>2</v>
      </c>
    </row>
    <row r="5019" spans="7:11">
      <c r="G5019" s="106">
        <v>41970</v>
      </c>
      <c r="H5019" s="90" t="s">
        <v>2067</v>
      </c>
      <c r="I5019" s="90" t="s">
        <v>2019</v>
      </c>
      <c r="J5019" s="90">
        <v>0</v>
      </c>
      <c r="K5019" s="90">
        <v>2</v>
      </c>
    </row>
    <row r="5020" spans="7:11">
      <c r="G5020" s="106">
        <v>41514</v>
      </c>
      <c r="H5020" s="90" t="s">
        <v>2038</v>
      </c>
      <c r="I5020" s="90" t="s">
        <v>2034</v>
      </c>
      <c r="J5020" s="90">
        <v>2.5000000000000001E-2</v>
      </c>
      <c r="K5020" s="90">
        <v>3</v>
      </c>
    </row>
    <row r="5021" spans="7:11">
      <c r="G5021" s="106">
        <v>41945</v>
      </c>
      <c r="H5021" s="90" t="s">
        <v>2051</v>
      </c>
      <c r="I5021" s="90" t="s">
        <v>2034</v>
      </c>
      <c r="J5021" s="90">
        <v>0.02</v>
      </c>
      <c r="K5021" s="90">
        <v>15</v>
      </c>
    </row>
    <row r="5022" spans="7:11">
      <c r="G5022" s="106">
        <v>41589</v>
      </c>
      <c r="H5022" s="90" t="s">
        <v>2084</v>
      </c>
      <c r="I5022" s="90" t="s">
        <v>2050</v>
      </c>
      <c r="J5022" s="90">
        <v>0</v>
      </c>
      <c r="K5022" s="90">
        <v>1</v>
      </c>
    </row>
    <row r="5023" spans="7:11">
      <c r="G5023" s="106">
        <v>41987</v>
      </c>
      <c r="H5023" s="90" t="s">
        <v>2101</v>
      </c>
      <c r="I5023" s="90" t="s">
        <v>2034</v>
      </c>
      <c r="J5023" s="90">
        <v>0</v>
      </c>
      <c r="K5023" s="90">
        <v>3</v>
      </c>
    </row>
    <row r="5024" spans="7:11">
      <c r="G5024" s="106">
        <v>41476</v>
      </c>
      <c r="H5024" s="90" t="s">
        <v>2029</v>
      </c>
      <c r="I5024" s="90" t="s">
        <v>2023</v>
      </c>
      <c r="J5024" s="90">
        <v>1.4999999999999999E-2</v>
      </c>
      <c r="K5024" s="90">
        <v>2</v>
      </c>
    </row>
    <row r="5025" spans="7:11">
      <c r="G5025" s="106">
        <v>41627</v>
      </c>
      <c r="H5025" s="90" t="s">
        <v>2041</v>
      </c>
      <c r="I5025" s="90" t="s">
        <v>2040</v>
      </c>
      <c r="J5025" s="90">
        <v>1.4999999999999999E-2</v>
      </c>
      <c r="K5025" s="90">
        <v>4</v>
      </c>
    </row>
    <row r="5026" spans="7:11">
      <c r="G5026" s="106">
        <v>41955</v>
      </c>
      <c r="H5026" s="90" t="s">
        <v>2091</v>
      </c>
      <c r="I5026" s="90" t="s">
        <v>2024</v>
      </c>
      <c r="J5026" s="90">
        <v>0.01</v>
      </c>
      <c r="K5026" s="90">
        <v>1</v>
      </c>
    </row>
    <row r="5027" spans="7:11">
      <c r="G5027" s="106">
        <v>41735</v>
      </c>
      <c r="H5027" s="90" t="s">
        <v>2068</v>
      </c>
      <c r="I5027" s="90" t="s">
        <v>2024</v>
      </c>
      <c r="J5027" s="90">
        <v>0.03</v>
      </c>
      <c r="K5027" s="90">
        <v>2</v>
      </c>
    </row>
    <row r="5028" spans="7:11">
      <c r="G5028" s="106">
        <v>41597</v>
      </c>
      <c r="H5028" s="90" t="s">
        <v>2091</v>
      </c>
      <c r="I5028" s="90" t="s">
        <v>2024</v>
      </c>
      <c r="J5028" s="90">
        <v>0.02</v>
      </c>
      <c r="K5028" s="90">
        <v>3</v>
      </c>
    </row>
    <row r="5029" spans="7:11">
      <c r="G5029" s="106">
        <v>41989</v>
      </c>
      <c r="H5029" s="90" t="s">
        <v>2081</v>
      </c>
      <c r="I5029" s="90" t="s">
        <v>2027</v>
      </c>
      <c r="J5029" s="90">
        <v>0.02</v>
      </c>
      <c r="K5029" s="90">
        <v>1</v>
      </c>
    </row>
    <row r="5030" spans="7:11">
      <c r="G5030" s="106">
        <v>41947</v>
      </c>
      <c r="H5030" s="90" t="s">
        <v>2054</v>
      </c>
      <c r="I5030" s="90" t="s">
        <v>2024</v>
      </c>
      <c r="J5030" s="90">
        <v>0</v>
      </c>
      <c r="K5030" s="90">
        <v>2</v>
      </c>
    </row>
    <row r="5031" spans="7:11">
      <c r="G5031" s="106">
        <v>42003</v>
      </c>
      <c r="H5031" s="90" t="s">
        <v>2025</v>
      </c>
      <c r="I5031" s="90" t="s">
        <v>2046</v>
      </c>
      <c r="J5031" s="90">
        <v>2.5000000000000001E-2</v>
      </c>
      <c r="K5031" s="90">
        <v>2</v>
      </c>
    </row>
    <row r="5032" spans="7:11">
      <c r="G5032" s="106">
        <v>41966</v>
      </c>
      <c r="H5032" s="90" t="s">
        <v>2025</v>
      </c>
      <c r="I5032" s="90" t="s">
        <v>2034</v>
      </c>
      <c r="J5032" s="90">
        <v>2.5000000000000001E-2</v>
      </c>
      <c r="K5032" s="90">
        <v>3</v>
      </c>
    </row>
    <row r="5033" spans="7:11">
      <c r="G5033" s="106">
        <v>41946</v>
      </c>
      <c r="H5033" s="90" t="s">
        <v>2072</v>
      </c>
      <c r="I5033" s="90" t="s">
        <v>2028</v>
      </c>
      <c r="J5033" s="90">
        <v>1.4999999999999999E-2</v>
      </c>
      <c r="K5033" s="90">
        <v>6</v>
      </c>
    </row>
    <row r="5034" spans="7:11">
      <c r="G5034" s="106">
        <v>41612</v>
      </c>
      <c r="H5034" s="90" t="s">
        <v>2063</v>
      </c>
      <c r="I5034" s="90" t="s">
        <v>2024</v>
      </c>
      <c r="J5034" s="90">
        <v>0</v>
      </c>
      <c r="K5034" s="90">
        <v>1</v>
      </c>
    </row>
    <row r="5035" spans="7:11">
      <c r="G5035" s="106">
        <v>41974</v>
      </c>
      <c r="H5035" s="90" t="s">
        <v>2033</v>
      </c>
      <c r="I5035" s="90" t="s">
        <v>2040</v>
      </c>
      <c r="J5035" s="90">
        <v>0</v>
      </c>
      <c r="K5035" s="90">
        <v>2</v>
      </c>
    </row>
    <row r="5036" spans="7:11">
      <c r="G5036" s="106">
        <v>41986</v>
      </c>
      <c r="H5036" s="90" t="s">
        <v>2069</v>
      </c>
      <c r="I5036" s="90" t="s">
        <v>2019</v>
      </c>
      <c r="J5036" s="90">
        <v>1.4999999999999999E-2</v>
      </c>
      <c r="K5036" s="90">
        <v>2</v>
      </c>
    </row>
    <row r="5037" spans="7:11">
      <c r="G5037" s="106">
        <v>41604</v>
      </c>
      <c r="H5037" s="90" t="s">
        <v>2032</v>
      </c>
      <c r="I5037" s="90" t="s">
        <v>2050</v>
      </c>
      <c r="J5037" s="90">
        <v>0</v>
      </c>
      <c r="K5037" s="90">
        <v>2</v>
      </c>
    </row>
    <row r="5038" spans="7:11">
      <c r="G5038" s="106">
        <v>41806</v>
      </c>
      <c r="H5038" s="90" t="s">
        <v>2096</v>
      </c>
      <c r="I5038" s="90" t="s">
        <v>2034</v>
      </c>
      <c r="J5038" s="90">
        <v>0.03</v>
      </c>
      <c r="K5038" s="90">
        <v>1</v>
      </c>
    </row>
    <row r="5039" spans="7:11">
      <c r="G5039" s="106">
        <v>41939</v>
      </c>
      <c r="H5039" s="90" t="s">
        <v>2086</v>
      </c>
      <c r="I5039" s="90" t="s">
        <v>2027</v>
      </c>
      <c r="J5039" s="90">
        <v>0.02</v>
      </c>
      <c r="K5039" s="90">
        <v>2</v>
      </c>
    </row>
    <row r="5040" spans="7:11">
      <c r="G5040" s="106">
        <v>41595</v>
      </c>
      <c r="H5040" s="90" t="s">
        <v>2025</v>
      </c>
      <c r="I5040" s="90" t="s">
        <v>2043</v>
      </c>
      <c r="J5040" s="90">
        <v>0</v>
      </c>
      <c r="K5040" s="90">
        <v>4</v>
      </c>
    </row>
    <row r="5041" spans="7:11">
      <c r="G5041" s="106">
        <v>42000</v>
      </c>
      <c r="H5041" s="90" t="s">
        <v>2030</v>
      </c>
      <c r="I5041" s="90" t="s">
        <v>2034</v>
      </c>
      <c r="J5041" s="90">
        <v>0.02</v>
      </c>
      <c r="K5041" s="90">
        <v>2</v>
      </c>
    </row>
    <row r="5042" spans="7:11">
      <c r="G5042" s="106">
        <v>41621</v>
      </c>
      <c r="H5042" s="90" t="s">
        <v>2076</v>
      </c>
      <c r="I5042" s="90" t="s">
        <v>2037</v>
      </c>
      <c r="J5042" s="90">
        <v>0</v>
      </c>
      <c r="K5042" s="90">
        <v>3</v>
      </c>
    </row>
    <row r="5043" spans="7:11">
      <c r="G5043" s="106">
        <v>41610</v>
      </c>
      <c r="H5043" s="90" t="s">
        <v>2067</v>
      </c>
      <c r="I5043" s="90" t="s">
        <v>2050</v>
      </c>
      <c r="J5043" s="90">
        <v>2.5000000000000001E-2</v>
      </c>
      <c r="K5043" s="90">
        <v>2</v>
      </c>
    </row>
    <row r="5044" spans="7:11">
      <c r="G5044" s="106">
        <v>41955</v>
      </c>
      <c r="H5044" s="90" t="s">
        <v>2062</v>
      </c>
      <c r="I5044" s="90" t="s">
        <v>2028</v>
      </c>
      <c r="J5044" s="90">
        <v>0.01</v>
      </c>
      <c r="K5044" s="90">
        <v>1</v>
      </c>
    </row>
    <row r="5045" spans="7:11">
      <c r="G5045" s="106">
        <v>41824</v>
      </c>
      <c r="H5045" s="90" t="s">
        <v>2039</v>
      </c>
      <c r="I5045" s="90" t="s">
        <v>2034</v>
      </c>
      <c r="J5045" s="90">
        <v>0</v>
      </c>
      <c r="K5045" s="90">
        <v>3</v>
      </c>
    </row>
    <row r="5046" spans="7:11">
      <c r="G5046" s="106">
        <v>41666</v>
      </c>
      <c r="H5046" s="90" t="s">
        <v>2052</v>
      </c>
      <c r="I5046" s="90" t="s">
        <v>2024</v>
      </c>
      <c r="J5046" s="90">
        <v>0</v>
      </c>
      <c r="K5046" s="90">
        <v>18</v>
      </c>
    </row>
    <row r="5047" spans="7:11">
      <c r="G5047" s="106">
        <v>41508</v>
      </c>
      <c r="H5047" s="90" t="s">
        <v>2055</v>
      </c>
      <c r="I5047" s="90" t="s">
        <v>2034</v>
      </c>
      <c r="J5047" s="90">
        <v>2.5000000000000001E-2</v>
      </c>
      <c r="K5047" s="90">
        <v>3</v>
      </c>
    </row>
    <row r="5048" spans="7:11">
      <c r="G5048" s="106">
        <v>41597</v>
      </c>
      <c r="H5048" s="90" t="s">
        <v>2093</v>
      </c>
      <c r="I5048" s="90" t="s">
        <v>2043</v>
      </c>
      <c r="J5048" s="90">
        <v>1.4999999999999999E-2</v>
      </c>
      <c r="K5048" s="90">
        <v>1</v>
      </c>
    </row>
    <row r="5049" spans="7:11">
      <c r="G5049" s="106">
        <v>41991</v>
      </c>
      <c r="H5049" s="90" t="s">
        <v>2036</v>
      </c>
      <c r="I5049" s="90" t="s">
        <v>2027</v>
      </c>
      <c r="J5049" s="90">
        <v>1.4999999999999999E-2</v>
      </c>
      <c r="K5049" s="90">
        <v>1</v>
      </c>
    </row>
    <row r="5050" spans="7:11">
      <c r="G5050" s="106">
        <v>41628</v>
      </c>
      <c r="H5050" s="90" t="s">
        <v>2068</v>
      </c>
      <c r="I5050" s="90" t="s">
        <v>2024</v>
      </c>
      <c r="J5050" s="90">
        <v>0.02</v>
      </c>
      <c r="K5050" s="90">
        <v>2</v>
      </c>
    </row>
    <row r="5051" spans="7:11">
      <c r="G5051" s="106">
        <v>41590</v>
      </c>
      <c r="H5051" s="90" t="s">
        <v>2055</v>
      </c>
      <c r="I5051" s="90" t="s">
        <v>2031</v>
      </c>
      <c r="J5051" s="90">
        <v>0</v>
      </c>
      <c r="K5051" s="90">
        <v>17</v>
      </c>
    </row>
    <row r="5052" spans="7:11">
      <c r="G5052" s="106">
        <v>41947</v>
      </c>
      <c r="H5052" s="90" t="s">
        <v>2077</v>
      </c>
      <c r="I5052" s="90" t="s">
        <v>2019</v>
      </c>
      <c r="J5052" s="90">
        <v>1.4999999999999999E-2</v>
      </c>
      <c r="K5052" s="90">
        <v>2</v>
      </c>
    </row>
    <row r="5053" spans="7:11">
      <c r="G5053" s="106">
        <v>41832</v>
      </c>
      <c r="H5053" s="90" t="s">
        <v>2056</v>
      </c>
      <c r="I5053" s="90" t="s">
        <v>2024</v>
      </c>
      <c r="J5053" s="90">
        <v>0</v>
      </c>
      <c r="K5053" s="90">
        <v>2</v>
      </c>
    </row>
    <row r="5054" spans="7:11">
      <c r="G5054" s="106">
        <v>41977</v>
      </c>
      <c r="H5054" s="90" t="s">
        <v>2079</v>
      </c>
      <c r="I5054" s="90" t="s">
        <v>2046</v>
      </c>
      <c r="J5054" s="90">
        <v>0.02</v>
      </c>
      <c r="K5054" s="90">
        <v>3</v>
      </c>
    </row>
    <row r="5055" spans="7:11">
      <c r="G5055" s="106">
        <v>41755</v>
      </c>
      <c r="H5055" s="90" t="s">
        <v>2032</v>
      </c>
      <c r="I5055" s="90" t="s">
        <v>2028</v>
      </c>
      <c r="J5055" s="90">
        <v>0</v>
      </c>
      <c r="K5055" s="90">
        <v>2</v>
      </c>
    </row>
    <row r="5056" spans="7:11">
      <c r="G5056" s="106">
        <v>41609</v>
      </c>
      <c r="H5056" s="90" t="s">
        <v>2098</v>
      </c>
      <c r="I5056" s="90" t="s">
        <v>2019</v>
      </c>
      <c r="J5056" s="90">
        <v>0.03</v>
      </c>
      <c r="K5056" s="90">
        <v>1</v>
      </c>
    </row>
    <row r="5057" spans="7:11">
      <c r="G5057" s="106">
        <v>41619</v>
      </c>
      <c r="H5057" s="90" t="s">
        <v>2061</v>
      </c>
      <c r="I5057" s="90" t="s">
        <v>2019</v>
      </c>
      <c r="J5057" s="90">
        <v>1.4999999999999999E-2</v>
      </c>
      <c r="K5057" s="90">
        <v>3</v>
      </c>
    </row>
    <row r="5058" spans="7:11">
      <c r="G5058" s="106">
        <v>41867</v>
      </c>
      <c r="H5058" s="90" t="s">
        <v>2065</v>
      </c>
      <c r="I5058" s="90" t="s">
        <v>2027</v>
      </c>
      <c r="J5058" s="90">
        <v>2.5000000000000001E-2</v>
      </c>
      <c r="K5058" s="90">
        <v>1</v>
      </c>
    </row>
    <row r="5059" spans="7:11">
      <c r="G5059" s="106">
        <v>41615</v>
      </c>
      <c r="H5059" s="90" t="s">
        <v>2057</v>
      </c>
      <c r="I5059" s="90" t="s">
        <v>2034</v>
      </c>
      <c r="J5059" s="90">
        <v>0.01</v>
      </c>
      <c r="K5059" s="90">
        <v>2</v>
      </c>
    </row>
    <row r="5060" spans="7:11">
      <c r="G5060" s="106">
        <v>41953</v>
      </c>
      <c r="H5060" s="90" t="s">
        <v>2080</v>
      </c>
      <c r="I5060" s="90" t="s">
        <v>2034</v>
      </c>
      <c r="J5060" s="90">
        <v>0.03</v>
      </c>
      <c r="K5060" s="90">
        <v>3</v>
      </c>
    </row>
    <row r="5061" spans="7:11">
      <c r="G5061" s="106">
        <v>41995</v>
      </c>
      <c r="H5061" s="90" t="s">
        <v>2098</v>
      </c>
      <c r="I5061" s="90" t="s">
        <v>2027</v>
      </c>
      <c r="J5061" s="90">
        <v>0.01</v>
      </c>
      <c r="K5061" s="90">
        <v>1</v>
      </c>
    </row>
    <row r="5062" spans="7:11">
      <c r="G5062" s="106">
        <v>41637</v>
      </c>
      <c r="H5062" s="90" t="s">
        <v>2080</v>
      </c>
      <c r="I5062" s="90" t="s">
        <v>2024</v>
      </c>
      <c r="J5062" s="90">
        <v>0</v>
      </c>
      <c r="K5062" s="90">
        <v>4</v>
      </c>
    </row>
    <row r="5063" spans="7:11">
      <c r="G5063" s="106">
        <v>41593</v>
      </c>
      <c r="H5063" s="90" t="s">
        <v>2052</v>
      </c>
      <c r="I5063" s="90" t="s">
        <v>2028</v>
      </c>
      <c r="J5063" s="90">
        <v>0</v>
      </c>
      <c r="K5063" s="90">
        <v>3</v>
      </c>
    </row>
    <row r="5064" spans="7:11">
      <c r="G5064" s="106">
        <v>41986</v>
      </c>
      <c r="H5064" s="90" t="s">
        <v>2086</v>
      </c>
      <c r="I5064" s="90" t="s">
        <v>2040</v>
      </c>
      <c r="J5064" s="90">
        <v>0</v>
      </c>
      <c r="K5064" s="90">
        <v>1</v>
      </c>
    </row>
    <row r="5065" spans="7:11">
      <c r="G5065" s="106">
        <v>41798</v>
      </c>
      <c r="H5065" s="90" t="s">
        <v>2047</v>
      </c>
      <c r="I5065" s="90" t="s">
        <v>2027</v>
      </c>
      <c r="J5065" s="90">
        <v>0</v>
      </c>
      <c r="K5065" s="90">
        <v>5</v>
      </c>
    </row>
    <row r="5066" spans="7:11">
      <c r="G5066" s="106">
        <v>42003</v>
      </c>
      <c r="H5066" s="90" t="s">
        <v>2089</v>
      </c>
      <c r="I5066" s="90" t="s">
        <v>2040</v>
      </c>
      <c r="J5066" s="90">
        <v>0</v>
      </c>
      <c r="K5066" s="90">
        <v>2</v>
      </c>
    </row>
    <row r="5067" spans="7:11">
      <c r="G5067" s="106">
        <v>41580</v>
      </c>
      <c r="H5067" s="90" t="s">
        <v>2030</v>
      </c>
      <c r="I5067" s="90" t="s">
        <v>2040</v>
      </c>
      <c r="J5067" s="90">
        <v>0.03</v>
      </c>
      <c r="K5067" s="90">
        <v>3</v>
      </c>
    </row>
    <row r="5068" spans="7:11">
      <c r="G5068" s="106">
        <v>41953</v>
      </c>
      <c r="H5068" s="90" t="s">
        <v>2088</v>
      </c>
      <c r="I5068" s="90" t="s">
        <v>2034</v>
      </c>
      <c r="J5068" s="90">
        <v>0.03</v>
      </c>
      <c r="K5068" s="90">
        <v>2</v>
      </c>
    </row>
    <row r="5069" spans="7:11">
      <c r="G5069" s="106">
        <v>41991</v>
      </c>
      <c r="H5069" s="90" t="s">
        <v>2093</v>
      </c>
      <c r="I5069" s="90" t="s">
        <v>2024</v>
      </c>
      <c r="J5069" s="90">
        <v>0.03</v>
      </c>
      <c r="K5069" s="90">
        <v>2</v>
      </c>
    </row>
    <row r="5070" spans="7:11">
      <c r="G5070" s="106">
        <v>41947</v>
      </c>
      <c r="H5070" s="90" t="s">
        <v>2097</v>
      </c>
      <c r="I5070" s="90" t="s">
        <v>2024</v>
      </c>
      <c r="J5070" s="90">
        <v>0</v>
      </c>
      <c r="K5070" s="90">
        <v>1</v>
      </c>
    </row>
    <row r="5071" spans="7:11">
      <c r="G5071" s="106">
        <v>41619</v>
      </c>
      <c r="H5071" s="90" t="s">
        <v>2067</v>
      </c>
      <c r="I5071" s="90" t="s">
        <v>2027</v>
      </c>
      <c r="J5071" s="90">
        <v>0.01</v>
      </c>
      <c r="K5071" s="90">
        <v>3</v>
      </c>
    </row>
    <row r="5072" spans="7:11">
      <c r="G5072" s="106">
        <v>41961</v>
      </c>
      <c r="H5072" s="90" t="s">
        <v>2077</v>
      </c>
      <c r="I5072" s="90" t="s">
        <v>2023</v>
      </c>
      <c r="J5072" s="90">
        <v>0.01</v>
      </c>
      <c r="K5072" s="90">
        <v>2</v>
      </c>
    </row>
    <row r="5073" spans="7:11">
      <c r="G5073" s="106">
        <v>41996</v>
      </c>
      <c r="H5073" s="90" t="s">
        <v>2100</v>
      </c>
      <c r="I5073" s="90" t="s">
        <v>2028</v>
      </c>
      <c r="J5073" s="90">
        <v>0</v>
      </c>
      <c r="K5073" s="90">
        <v>3</v>
      </c>
    </row>
    <row r="5074" spans="7:11">
      <c r="G5074" s="106">
        <v>41588</v>
      </c>
      <c r="H5074" s="90" t="s">
        <v>2101</v>
      </c>
      <c r="I5074" s="90" t="s">
        <v>2034</v>
      </c>
      <c r="J5074" s="90">
        <v>0</v>
      </c>
      <c r="K5074" s="90">
        <v>1</v>
      </c>
    </row>
    <row r="5075" spans="7:11">
      <c r="G5075" s="106">
        <v>41844</v>
      </c>
      <c r="H5075" s="90" t="s">
        <v>2048</v>
      </c>
      <c r="I5075" s="90" t="s">
        <v>2034</v>
      </c>
      <c r="J5075" s="90">
        <v>0.02</v>
      </c>
      <c r="K5075" s="90">
        <v>3</v>
      </c>
    </row>
    <row r="5076" spans="7:11">
      <c r="G5076" s="106">
        <v>41926</v>
      </c>
      <c r="H5076" s="90" t="s">
        <v>2093</v>
      </c>
      <c r="I5076" s="90" t="s">
        <v>2040</v>
      </c>
      <c r="J5076" s="90">
        <v>0.01</v>
      </c>
      <c r="K5076" s="90">
        <v>2</v>
      </c>
    </row>
    <row r="5077" spans="7:11">
      <c r="G5077" s="106">
        <v>41623</v>
      </c>
      <c r="H5077" s="90" t="s">
        <v>2033</v>
      </c>
      <c r="I5077" s="90" t="s">
        <v>2040</v>
      </c>
      <c r="J5077" s="90">
        <v>0.01</v>
      </c>
      <c r="K5077" s="90">
        <v>2</v>
      </c>
    </row>
    <row r="5078" spans="7:11">
      <c r="G5078" s="106">
        <v>41302</v>
      </c>
      <c r="H5078" s="90" t="s">
        <v>2036</v>
      </c>
      <c r="I5078" s="90" t="s">
        <v>2024</v>
      </c>
      <c r="J5078" s="90">
        <v>0</v>
      </c>
      <c r="K5078" s="90">
        <v>1</v>
      </c>
    </row>
    <row r="5079" spans="7:11">
      <c r="G5079" s="106">
        <v>41580</v>
      </c>
      <c r="H5079" s="90" t="s">
        <v>2078</v>
      </c>
      <c r="I5079" s="90" t="s">
        <v>2024</v>
      </c>
      <c r="J5079" s="90">
        <v>0</v>
      </c>
      <c r="K5079" s="90">
        <v>3</v>
      </c>
    </row>
    <row r="5080" spans="7:11">
      <c r="G5080" s="106">
        <v>41959</v>
      </c>
      <c r="H5080" s="90" t="s">
        <v>2032</v>
      </c>
      <c r="I5080" s="90" t="s">
        <v>2024</v>
      </c>
      <c r="J5080" s="90">
        <v>0</v>
      </c>
      <c r="K5080" s="90">
        <v>1</v>
      </c>
    </row>
    <row r="5081" spans="7:11">
      <c r="G5081" s="106">
        <v>41617</v>
      </c>
      <c r="H5081" s="90" t="s">
        <v>2039</v>
      </c>
      <c r="I5081" s="90" t="s">
        <v>2043</v>
      </c>
      <c r="J5081" s="90">
        <v>0</v>
      </c>
      <c r="K5081" s="90">
        <v>1</v>
      </c>
    </row>
    <row r="5082" spans="7:11">
      <c r="G5082" s="106">
        <v>41610</v>
      </c>
      <c r="H5082" s="90" t="s">
        <v>2100</v>
      </c>
      <c r="I5082" s="90" t="s">
        <v>2027</v>
      </c>
      <c r="J5082" s="90">
        <v>1.4999999999999999E-2</v>
      </c>
      <c r="K5082" s="90">
        <v>1</v>
      </c>
    </row>
    <row r="5083" spans="7:11">
      <c r="G5083" s="106">
        <v>41603</v>
      </c>
      <c r="H5083" s="90" t="s">
        <v>2090</v>
      </c>
      <c r="I5083" s="90" t="s">
        <v>2031</v>
      </c>
      <c r="J5083" s="90">
        <v>0.02</v>
      </c>
      <c r="K5083" s="90">
        <v>3</v>
      </c>
    </row>
    <row r="5084" spans="7:11">
      <c r="G5084" s="106">
        <v>41603</v>
      </c>
      <c r="H5084" s="90" t="s">
        <v>2033</v>
      </c>
      <c r="I5084" s="90" t="s">
        <v>2046</v>
      </c>
      <c r="J5084" s="90">
        <v>0</v>
      </c>
      <c r="K5084" s="90">
        <v>2</v>
      </c>
    </row>
    <row r="5085" spans="7:11">
      <c r="G5085" s="106">
        <v>41961</v>
      </c>
      <c r="H5085" s="90" t="s">
        <v>2069</v>
      </c>
      <c r="I5085" s="90" t="s">
        <v>2034</v>
      </c>
      <c r="J5085" s="90">
        <v>0</v>
      </c>
      <c r="K5085" s="90">
        <v>1</v>
      </c>
    </row>
    <row r="5086" spans="7:11">
      <c r="G5086" s="106">
        <v>41591</v>
      </c>
      <c r="H5086" s="90" t="s">
        <v>2090</v>
      </c>
      <c r="I5086" s="90" t="s">
        <v>2050</v>
      </c>
      <c r="J5086" s="90">
        <v>0.02</v>
      </c>
      <c r="K5086" s="90">
        <v>4</v>
      </c>
    </row>
    <row r="5087" spans="7:11">
      <c r="G5087" s="106">
        <v>41602</v>
      </c>
      <c r="H5087" s="90" t="s">
        <v>2051</v>
      </c>
      <c r="I5087" s="90" t="s">
        <v>2040</v>
      </c>
      <c r="J5087" s="90">
        <v>0</v>
      </c>
      <c r="K5087" s="90">
        <v>1</v>
      </c>
    </row>
    <row r="5088" spans="7:11">
      <c r="G5088" s="106">
        <v>41801</v>
      </c>
      <c r="H5088" s="90" t="s">
        <v>2052</v>
      </c>
      <c r="I5088" s="90" t="s">
        <v>2031</v>
      </c>
      <c r="J5088" s="90">
        <v>0.01</v>
      </c>
      <c r="K5088" s="90">
        <v>3</v>
      </c>
    </row>
    <row r="5089" spans="7:11">
      <c r="G5089" s="106">
        <v>41895</v>
      </c>
      <c r="H5089" s="90" t="s">
        <v>2055</v>
      </c>
      <c r="I5089" s="90" t="s">
        <v>2037</v>
      </c>
      <c r="J5089" s="90">
        <v>0</v>
      </c>
      <c r="K5089" s="90">
        <v>20</v>
      </c>
    </row>
    <row r="5090" spans="7:11">
      <c r="G5090" s="106">
        <v>41909</v>
      </c>
      <c r="H5090" s="90" t="s">
        <v>2067</v>
      </c>
      <c r="I5090" s="90" t="s">
        <v>2027</v>
      </c>
      <c r="J5090" s="90">
        <v>0</v>
      </c>
      <c r="K5090" s="90">
        <v>1</v>
      </c>
    </row>
    <row r="5091" spans="7:11">
      <c r="G5091" s="106">
        <v>41600</v>
      </c>
      <c r="H5091" s="90" t="s">
        <v>2039</v>
      </c>
      <c r="I5091" s="90" t="s">
        <v>2031</v>
      </c>
      <c r="J5091" s="90">
        <v>0.01</v>
      </c>
      <c r="K5091" s="90">
        <v>1</v>
      </c>
    </row>
    <row r="5092" spans="7:11">
      <c r="G5092" s="106">
        <v>41606</v>
      </c>
      <c r="H5092" s="90" t="s">
        <v>2057</v>
      </c>
      <c r="I5092" s="90" t="s">
        <v>2019</v>
      </c>
      <c r="J5092" s="90">
        <v>0.03</v>
      </c>
      <c r="K5092" s="90">
        <v>2</v>
      </c>
    </row>
    <row r="5093" spans="7:11">
      <c r="G5093" s="106">
        <v>42000</v>
      </c>
      <c r="H5093" s="90" t="s">
        <v>2049</v>
      </c>
      <c r="I5093" s="90" t="s">
        <v>2046</v>
      </c>
      <c r="J5093" s="90">
        <v>0.03</v>
      </c>
      <c r="K5093" s="90">
        <v>17</v>
      </c>
    </row>
    <row r="5094" spans="7:11">
      <c r="G5094" s="106">
        <v>41597</v>
      </c>
      <c r="H5094" s="90" t="s">
        <v>2097</v>
      </c>
      <c r="I5094" s="90" t="s">
        <v>2043</v>
      </c>
      <c r="J5094" s="90">
        <v>0</v>
      </c>
      <c r="K5094" s="90">
        <v>13</v>
      </c>
    </row>
    <row r="5095" spans="7:11">
      <c r="G5095" s="106">
        <v>41960</v>
      </c>
      <c r="H5095" s="90" t="s">
        <v>2086</v>
      </c>
      <c r="I5095" s="90" t="s">
        <v>2040</v>
      </c>
      <c r="J5095" s="90">
        <v>0.02</v>
      </c>
      <c r="K5095" s="90">
        <v>2</v>
      </c>
    </row>
    <row r="5096" spans="7:11">
      <c r="G5096" s="106">
        <v>41374</v>
      </c>
      <c r="H5096" s="90" t="s">
        <v>2097</v>
      </c>
      <c r="I5096" s="90" t="s">
        <v>2019</v>
      </c>
      <c r="J5096" s="90">
        <v>0.02</v>
      </c>
      <c r="K5096" s="90">
        <v>3</v>
      </c>
    </row>
    <row r="5097" spans="7:11">
      <c r="G5097" s="106">
        <v>41594</v>
      </c>
      <c r="H5097" s="90" t="s">
        <v>2072</v>
      </c>
      <c r="I5097" s="90" t="s">
        <v>2028</v>
      </c>
      <c r="J5097" s="90">
        <v>0</v>
      </c>
      <c r="K5097" s="90">
        <v>3</v>
      </c>
    </row>
    <row r="5098" spans="7:11">
      <c r="G5098" s="106">
        <v>41620</v>
      </c>
      <c r="H5098" s="90" t="s">
        <v>2035</v>
      </c>
      <c r="I5098" s="90" t="s">
        <v>2027</v>
      </c>
      <c r="J5098" s="90">
        <v>0.01</v>
      </c>
      <c r="K5098" s="90">
        <v>3</v>
      </c>
    </row>
    <row r="5099" spans="7:11">
      <c r="G5099" s="106">
        <v>41979</v>
      </c>
      <c r="H5099" s="90" t="s">
        <v>2048</v>
      </c>
      <c r="I5099" s="90" t="s">
        <v>2046</v>
      </c>
      <c r="J5099" s="90">
        <v>0</v>
      </c>
      <c r="K5099" s="90">
        <v>2</v>
      </c>
    </row>
    <row r="5100" spans="7:11">
      <c r="G5100" s="106">
        <v>42002</v>
      </c>
      <c r="H5100" s="90" t="s">
        <v>2082</v>
      </c>
      <c r="I5100" s="90" t="s">
        <v>2046</v>
      </c>
      <c r="J5100" s="90">
        <v>2.5000000000000001E-2</v>
      </c>
      <c r="K5100" s="90">
        <v>3</v>
      </c>
    </row>
    <row r="5101" spans="7:11">
      <c r="G5101" s="106">
        <v>41591</v>
      </c>
      <c r="H5101" s="90" t="s">
        <v>2060</v>
      </c>
      <c r="I5101" s="90" t="s">
        <v>2027</v>
      </c>
      <c r="J5101" s="90">
        <v>0</v>
      </c>
      <c r="K5101" s="90">
        <v>2</v>
      </c>
    </row>
    <row r="5102" spans="7:11">
      <c r="G5102" s="106">
        <v>41950</v>
      </c>
      <c r="H5102" s="90" t="s">
        <v>2052</v>
      </c>
      <c r="I5102" s="90" t="s">
        <v>2034</v>
      </c>
      <c r="J5102" s="90">
        <v>0</v>
      </c>
      <c r="K5102" s="90">
        <v>3</v>
      </c>
    </row>
    <row r="5103" spans="7:11">
      <c r="G5103" s="106">
        <v>41954</v>
      </c>
      <c r="H5103" s="90" t="s">
        <v>2039</v>
      </c>
      <c r="I5103" s="90" t="s">
        <v>2034</v>
      </c>
      <c r="J5103" s="90">
        <v>0.02</v>
      </c>
      <c r="K5103" s="90">
        <v>1</v>
      </c>
    </row>
    <row r="5104" spans="7:11">
      <c r="G5104" s="106">
        <v>41623</v>
      </c>
      <c r="H5104" s="90" t="s">
        <v>2062</v>
      </c>
      <c r="I5104" s="90" t="s">
        <v>2034</v>
      </c>
      <c r="J5104" s="90">
        <v>0</v>
      </c>
      <c r="K5104" s="90">
        <v>1</v>
      </c>
    </row>
    <row r="5105" spans="7:11">
      <c r="G5105" s="106">
        <v>41619</v>
      </c>
      <c r="H5105" s="90" t="s">
        <v>2099</v>
      </c>
      <c r="I5105" s="90" t="s">
        <v>2031</v>
      </c>
      <c r="J5105" s="90">
        <v>0</v>
      </c>
      <c r="K5105" s="90">
        <v>3</v>
      </c>
    </row>
    <row r="5106" spans="7:11">
      <c r="G5106" s="106">
        <v>41949</v>
      </c>
      <c r="H5106" s="90" t="s">
        <v>2062</v>
      </c>
      <c r="I5106" s="90" t="s">
        <v>2024</v>
      </c>
      <c r="J5106" s="90">
        <v>0</v>
      </c>
      <c r="K5106" s="90">
        <v>1</v>
      </c>
    </row>
    <row r="5107" spans="7:11">
      <c r="G5107" s="106">
        <v>41477</v>
      </c>
      <c r="H5107" s="90" t="s">
        <v>2101</v>
      </c>
      <c r="I5107" s="90" t="s">
        <v>2034</v>
      </c>
      <c r="J5107" s="90">
        <v>1.4999999999999999E-2</v>
      </c>
      <c r="K5107" s="90">
        <v>3</v>
      </c>
    </row>
    <row r="5108" spans="7:11">
      <c r="G5108" s="106">
        <v>41835</v>
      </c>
      <c r="H5108" s="90" t="s">
        <v>2073</v>
      </c>
      <c r="I5108" s="90" t="s">
        <v>2028</v>
      </c>
      <c r="J5108" s="90">
        <v>0.03</v>
      </c>
      <c r="K5108" s="90">
        <v>2</v>
      </c>
    </row>
    <row r="5109" spans="7:11">
      <c r="G5109" s="106">
        <v>41628</v>
      </c>
      <c r="H5109" s="90" t="s">
        <v>2100</v>
      </c>
      <c r="I5109" s="90" t="s">
        <v>2034</v>
      </c>
      <c r="J5109" s="90">
        <v>0.03</v>
      </c>
      <c r="K5109" s="90">
        <v>1</v>
      </c>
    </row>
    <row r="5110" spans="7:11">
      <c r="G5110" s="106">
        <v>41608</v>
      </c>
      <c r="H5110" s="90" t="s">
        <v>2062</v>
      </c>
      <c r="I5110" s="90" t="s">
        <v>2034</v>
      </c>
      <c r="J5110" s="90">
        <v>0.03</v>
      </c>
      <c r="K5110" s="90">
        <v>2</v>
      </c>
    </row>
    <row r="5111" spans="7:11">
      <c r="G5111" s="106">
        <v>41957</v>
      </c>
      <c r="H5111" s="90" t="s">
        <v>2049</v>
      </c>
      <c r="I5111" s="90" t="s">
        <v>2034</v>
      </c>
      <c r="J5111" s="90">
        <v>0</v>
      </c>
      <c r="K5111" s="90">
        <v>2</v>
      </c>
    </row>
    <row r="5112" spans="7:11">
      <c r="G5112" s="106">
        <v>41747</v>
      </c>
      <c r="H5112" s="90" t="s">
        <v>2061</v>
      </c>
      <c r="I5112" s="90" t="s">
        <v>2034</v>
      </c>
      <c r="J5112" s="90">
        <v>0.03</v>
      </c>
      <c r="K5112" s="90">
        <v>2</v>
      </c>
    </row>
    <row r="5113" spans="7:11">
      <c r="G5113" s="106">
        <v>41643</v>
      </c>
      <c r="H5113" s="90" t="s">
        <v>2033</v>
      </c>
      <c r="I5113" s="90" t="s">
        <v>2031</v>
      </c>
      <c r="J5113" s="90">
        <v>0.03</v>
      </c>
      <c r="K5113" s="90">
        <v>2</v>
      </c>
    </row>
    <row r="5114" spans="7:11">
      <c r="G5114" s="106">
        <v>41581</v>
      </c>
      <c r="H5114" s="90" t="s">
        <v>2052</v>
      </c>
      <c r="I5114" s="90" t="s">
        <v>2043</v>
      </c>
      <c r="J5114" s="90">
        <v>0</v>
      </c>
      <c r="K5114" s="90">
        <v>1</v>
      </c>
    </row>
    <row r="5115" spans="7:11">
      <c r="G5115" s="106">
        <v>41698</v>
      </c>
      <c r="H5115" s="90" t="s">
        <v>2081</v>
      </c>
      <c r="I5115" s="90" t="s">
        <v>2028</v>
      </c>
      <c r="J5115" s="90">
        <v>2.5000000000000001E-2</v>
      </c>
      <c r="K5115" s="90">
        <v>3</v>
      </c>
    </row>
    <row r="5116" spans="7:11">
      <c r="G5116" s="106">
        <v>41649</v>
      </c>
      <c r="H5116" s="90" t="s">
        <v>2053</v>
      </c>
      <c r="I5116" s="90" t="s">
        <v>2027</v>
      </c>
      <c r="J5116" s="90">
        <v>0</v>
      </c>
      <c r="K5116" s="90">
        <v>24</v>
      </c>
    </row>
    <row r="5117" spans="7:11">
      <c r="G5117" s="106">
        <v>41966</v>
      </c>
      <c r="H5117" s="90" t="s">
        <v>2071</v>
      </c>
      <c r="I5117" s="90" t="s">
        <v>2046</v>
      </c>
      <c r="J5117" s="90">
        <v>2.5000000000000001E-2</v>
      </c>
      <c r="K5117" s="90">
        <v>1</v>
      </c>
    </row>
    <row r="5118" spans="7:11">
      <c r="G5118" s="106">
        <v>41340</v>
      </c>
      <c r="H5118" s="90" t="s">
        <v>2036</v>
      </c>
      <c r="I5118" s="90" t="s">
        <v>2031</v>
      </c>
      <c r="J5118" s="90">
        <v>0.03</v>
      </c>
      <c r="K5118" s="90">
        <v>2</v>
      </c>
    </row>
    <row r="5119" spans="7:11">
      <c r="G5119" s="106">
        <v>41984</v>
      </c>
      <c r="H5119" s="90" t="s">
        <v>2033</v>
      </c>
      <c r="I5119" s="90" t="s">
        <v>2034</v>
      </c>
      <c r="J5119" s="90">
        <v>0</v>
      </c>
      <c r="K5119" s="90">
        <v>4</v>
      </c>
    </row>
    <row r="5120" spans="7:11">
      <c r="G5120" s="106">
        <v>41953</v>
      </c>
      <c r="H5120" s="90" t="s">
        <v>2061</v>
      </c>
      <c r="I5120" s="90" t="s">
        <v>2046</v>
      </c>
      <c r="J5120" s="90">
        <v>2.5000000000000001E-2</v>
      </c>
      <c r="K5120" s="90">
        <v>20</v>
      </c>
    </row>
    <row r="5121" spans="7:11">
      <c r="G5121" s="106">
        <v>41999</v>
      </c>
      <c r="H5121" s="90" t="s">
        <v>2030</v>
      </c>
      <c r="I5121" s="90" t="s">
        <v>2024</v>
      </c>
      <c r="J5121" s="90">
        <v>0</v>
      </c>
      <c r="K5121" s="90">
        <v>3</v>
      </c>
    </row>
    <row r="5122" spans="7:11">
      <c r="G5122" s="106">
        <v>41952</v>
      </c>
      <c r="H5122" s="90" t="s">
        <v>2049</v>
      </c>
      <c r="I5122" s="90" t="s">
        <v>2037</v>
      </c>
      <c r="J5122" s="90">
        <v>0.01</v>
      </c>
      <c r="K5122" s="90">
        <v>2</v>
      </c>
    </row>
    <row r="5123" spans="7:11">
      <c r="G5123" s="106">
        <v>41966</v>
      </c>
      <c r="H5123" s="90" t="s">
        <v>2035</v>
      </c>
      <c r="I5123" s="90" t="s">
        <v>2028</v>
      </c>
      <c r="J5123" s="90">
        <v>0.01</v>
      </c>
      <c r="K5123" s="90">
        <v>3</v>
      </c>
    </row>
    <row r="5124" spans="7:11">
      <c r="G5124" s="106">
        <v>42004</v>
      </c>
      <c r="H5124" s="90" t="s">
        <v>2073</v>
      </c>
      <c r="I5124" s="90" t="s">
        <v>2028</v>
      </c>
      <c r="J5124" s="90">
        <v>0</v>
      </c>
      <c r="K5124" s="90">
        <v>3</v>
      </c>
    </row>
    <row r="5125" spans="7:11">
      <c r="G5125" s="106">
        <v>41615</v>
      </c>
      <c r="H5125" s="90" t="s">
        <v>2049</v>
      </c>
      <c r="I5125" s="90" t="s">
        <v>2028</v>
      </c>
      <c r="J5125" s="90">
        <v>0.02</v>
      </c>
      <c r="K5125" s="90">
        <v>22</v>
      </c>
    </row>
    <row r="5126" spans="7:11">
      <c r="G5126" s="106">
        <v>41653</v>
      </c>
      <c r="H5126" s="90" t="s">
        <v>2098</v>
      </c>
      <c r="I5126" s="90" t="s">
        <v>2024</v>
      </c>
      <c r="J5126" s="90">
        <v>0.03</v>
      </c>
      <c r="K5126" s="90">
        <v>12</v>
      </c>
    </row>
    <row r="5127" spans="7:11">
      <c r="G5127" s="106">
        <v>41626</v>
      </c>
      <c r="H5127" s="90" t="s">
        <v>2086</v>
      </c>
      <c r="I5127" s="90" t="s">
        <v>2024</v>
      </c>
      <c r="J5127" s="90">
        <v>2.5000000000000001E-2</v>
      </c>
      <c r="K5127" s="90">
        <v>3</v>
      </c>
    </row>
    <row r="5128" spans="7:11">
      <c r="G5128" s="106">
        <v>41625</v>
      </c>
      <c r="H5128" s="90" t="s">
        <v>2082</v>
      </c>
      <c r="I5128" s="90" t="s">
        <v>2027</v>
      </c>
      <c r="J5128" s="90">
        <v>0</v>
      </c>
      <c r="K5128" s="90">
        <v>3</v>
      </c>
    </row>
    <row r="5129" spans="7:11">
      <c r="G5129" s="106">
        <v>41959</v>
      </c>
      <c r="H5129" s="90" t="s">
        <v>2035</v>
      </c>
      <c r="I5129" s="90" t="s">
        <v>2046</v>
      </c>
      <c r="J5129" s="90">
        <v>0</v>
      </c>
      <c r="K5129" s="90">
        <v>1</v>
      </c>
    </row>
    <row r="5130" spans="7:11">
      <c r="G5130" s="106">
        <v>41740</v>
      </c>
      <c r="H5130" s="90" t="s">
        <v>2041</v>
      </c>
      <c r="I5130" s="90" t="s">
        <v>2034</v>
      </c>
      <c r="J5130" s="90">
        <v>0.01</v>
      </c>
      <c r="K5130" s="90">
        <v>2</v>
      </c>
    </row>
    <row r="5131" spans="7:11">
      <c r="G5131" s="106">
        <v>41944</v>
      </c>
      <c r="H5131" s="90" t="s">
        <v>2077</v>
      </c>
      <c r="I5131" s="90" t="s">
        <v>2027</v>
      </c>
      <c r="J5131" s="90">
        <v>2.5000000000000001E-2</v>
      </c>
      <c r="K5131" s="90">
        <v>5</v>
      </c>
    </row>
    <row r="5132" spans="7:11">
      <c r="G5132" s="106">
        <v>41361</v>
      </c>
      <c r="H5132" s="90" t="s">
        <v>2060</v>
      </c>
      <c r="I5132" s="90" t="s">
        <v>2027</v>
      </c>
      <c r="J5132" s="90">
        <v>1.4999999999999999E-2</v>
      </c>
      <c r="K5132" s="90">
        <v>1</v>
      </c>
    </row>
    <row r="5133" spans="7:11">
      <c r="G5133" s="106">
        <v>41823</v>
      </c>
      <c r="H5133" s="90" t="s">
        <v>2055</v>
      </c>
      <c r="I5133" s="90" t="s">
        <v>2027</v>
      </c>
      <c r="J5133" s="90">
        <v>1.4999999999999999E-2</v>
      </c>
      <c r="K5133" s="90">
        <v>4</v>
      </c>
    </row>
    <row r="5134" spans="7:11">
      <c r="G5134" s="106">
        <v>41946</v>
      </c>
      <c r="H5134" s="90" t="s">
        <v>2093</v>
      </c>
      <c r="I5134" s="90" t="s">
        <v>2027</v>
      </c>
      <c r="J5134" s="90">
        <v>0</v>
      </c>
      <c r="K5134" s="90">
        <v>3</v>
      </c>
    </row>
    <row r="5135" spans="7:11">
      <c r="G5135" s="106">
        <v>41571</v>
      </c>
      <c r="H5135" s="90" t="s">
        <v>2080</v>
      </c>
      <c r="I5135" s="90" t="s">
        <v>2046</v>
      </c>
      <c r="J5135" s="90">
        <v>0</v>
      </c>
      <c r="K5135" s="90">
        <v>3</v>
      </c>
    </row>
    <row r="5136" spans="7:11">
      <c r="G5136" s="106">
        <v>41585</v>
      </c>
      <c r="H5136" s="90" t="s">
        <v>2066</v>
      </c>
      <c r="I5136" s="90" t="s">
        <v>2034</v>
      </c>
      <c r="J5136" s="90">
        <v>0</v>
      </c>
      <c r="K5136" s="90">
        <v>1</v>
      </c>
    </row>
    <row r="5137" spans="7:11">
      <c r="G5137" s="106">
        <v>41948</v>
      </c>
      <c r="H5137" s="90" t="s">
        <v>2065</v>
      </c>
      <c r="I5137" s="90" t="s">
        <v>2046</v>
      </c>
      <c r="J5137" s="90">
        <v>2.5000000000000001E-2</v>
      </c>
      <c r="K5137" s="90">
        <v>3</v>
      </c>
    </row>
    <row r="5138" spans="7:11">
      <c r="G5138" s="106">
        <v>41971</v>
      </c>
      <c r="H5138" s="90" t="s">
        <v>2025</v>
      </c>
      <c r="I5138" s="90" t="s">
        <v>2028</v>
      </c>
      <c r="J5138" s="90">
        <v>0</v>
      </c>
      <c r="K5138" s="90">
        <v>3</v>
      </c>
    </row>
    <row r="5139" spans="7:11">
      <c r="G5139" s="106">
        <v>42000</v>
      </c>
      <c r="H5139" s="90" t="s">
        <v>2035</v>
      </c>
      <c r="I5139" s="90" t="s">
        <v>2040</v>
      </c>
      <c r="J5139" s="90">
        <v>0</v>
      </c>
      <c r="K5139" s="90">
        <v>2</v>
      </c>
    </row>
    <row r="5140" spans="7:11">
      <c r="G5140" s="106">
        <v>41990</v>
      </c>
      <c r="H5140" s="90" t="s">
        <v>2036</v>
      </c>
      <c r="I5140" s="90" t="s">
        <v>2027</v>
      </c>
      <c r="J5140" s="90">
        <v>0.03</v>
      </c>
      <c r="K5140" s="90">
        <v>25</v>
      </c>
    </row>
    <row r="5141" spans="7:11">
      <c r="G5141" s="106">
        <v>41956</v>
      </c>
      <c r="H5141" s="90" t="s">
        <v>2088</v>
      </c>
      <c r="I5141" s="90" t="s">
        <v>2043</v>
      </c>
      <c r="J5141" s="90">
        <v>0.02</v>
      </c>
      <c r="K5141" s="90">
        <v>2</v>
      </c>
    </row>
    <row r="5142" spans="7:11">
      <c r="G5142" s="106">
        <v>41611</v>
      </c>
      <c r="H5142" s="90" t="s">
        <v>2098</v>
      </c>
      <c r="I5142" s="90" t="s">
        <v>2031</v>
      </c>
      <c r="J5142" s="90">
        <v>0</v>
      </c>
      <c r="K5142" s="90">
        <v>3</v>
      </c>
    </row>
    <row r="5143" spans="7:11">
      <c r="G5143" s="106">
        <v>41735</v>
      </c>
      <c r="H5143" s="90" t="s">
        <v>2064</v>
      </c>
      <c r="I5143" s="90" t="s">
        <v>2034</v>
      </c>
      <c r="J5143" s="90">
        <v>0</v>
      </c>
      <c r="K5143" s="90">
        <v>3</v>
      </c>
    </row>
    <row r="5144" spans="7:11">
      <c r="G5144" s="106">
        <v>41515</v>
      </c>
      <c r="H5144" s="90" t="s">
        <v>2093</v>
      </c>
      <c r="I5144" s="90" t="s">
        <v>2027</v>
      </c>
      <c r="J5144" s="90">
        <v>2.5000000000000001E-2</v>
      </c>
      <c r="K5144" s="90">
        <v>3</v>
      </c>
    </row>
    <row r="5145" spans="7:11">
      <c r="G5145" s="106">
        <v>41604</v>
      </c>
      <c r="H5145" s="90" t="s">
        <v>2060</v>
      </c>
      <c r="I5145" s="90" t="s">
        <v>2031</v>
      </c>
      <c r="J5145" s="90">
        <v>0.01</v>
      </c>
      <c r="K5145" s="90">
        <v>3</v>
      </c>
    </row>
    <row r="5146" spans="7:11">
      <c r="G5146" s="106">
        <v>41604</v>
      </c>
      <c r="H5146" s="90" t="s">
        <v>2059</v>
      </c>
      <c r="I5146" s="90" t="s">
        <v>2028</v>
      </c>
      <c r="J5146" s="90">
        <v>0.02</v>
      </c>
      <c r="K5146" s="90">
        <v>2</v>
      </c>
    </row>
    <row r="5147" spans="7:11">
      <c r="G5147" s="106">
        <v>41400</v>
      </c>
      <c r="H5147" s="90" t="s">
        <v>2074</v>
      </c>
      <c r="I5147" s="90" t="s">
        <v>2028</v>
      </c>
      <c r="J5147" s="90">
        <v>0</v>
      </c>
      <c r="K5147" s="90">
        <v>3</v>
      </c>
    </row>
    <row r="5148" spans="7:11">
      <c r="G5148" s="106">
        <v>41637</v>
      </c>
      <c r="H5148" s="90" t="s">
        <v>2097</v>
      </c>
      <c r="I5148" s="90" t="s">
        <v>2024</v>
      </c>
      <c r="J5148" s="90">
        <v>0</v>
      </c>
      <c r="K5148" s="90">
        <v>3</v>
      </c>
    </row>
    <row r="5149" spans="7:11">
      <c r="G5149" s="106">
        <v>41984</v>
      </c>
      <c r="H5149" s="90" t="s">
        <v>2078</v>
      </c>
      <c r="I5149" s="90" t="s">
        <v>2034</v>
      </c>
      <c r="J5149" s="90">
        <v>1.4999999999999999E-2</v>
      </c>
      <c r="K5149" s="90">
        <v>1</v>
      </c>
    </row>
    <row r="5150" spans="7:11">
      <c r="G5150" s="106">
        <v>41979</v>
      </c>
      <c r="H5150" s="90" t="s">
        <v>2032</v>
      </c>
      <c r="I5150" s="90" t="s">
        <v>2031</v>
      </c>
      <c r="J5150" s="90">
        <v>0.02</v>
      </c>
      <c r="K5150" s="90">
        <v>1</v>
      </c>
    </row>
    <row r="5151" spans="7:11">
      <c r="G5151" s="106">
        <v>41582</v>
      </c>
      <c r="H5151" s="90" t="s">
        <v>2038</v>
      </c>
      <c r="I5151" s="90" t="s">
        <v>2034</v>
      </c>
      <c r="J5151" s="90">
        <v>0</v>
      </c>
      <c r="K5151" s="90">
        <v>1</v>
      </c>
    </row>
    <row r="5152" spans="7:11">
      <c r="G5152" s="106">
        <v>41796</v>
      </c>
      <c r="H5152" s="90" t="s">
        <v>2083</v>
      </c>
      <c r="I5152" s="90" t="s">
        <v>2046</v>
      </c>
      <c r="J5152" s="90">
        <v>0</v>
      </c>
      <c r="K5152" s="90">
        <v>2</v>
      </c>
    </row>
    <row r="5153" spans="7:11">
      <c r="G5153" s="106">
        <v>41612</v>
      </c>
      <c r="H5153" s="90" t="s">
        <v>2051</v>
      </c>
      <c r="I5153" s="90" t="s">
        <v>2027</v>
      </c>
      <c r="J5153" s="90">
        <v>0.02</v>
      </c>
      <c r="K5153" s="90">
        <v>2</v>
      </c>
    </row>
    <row r="5154" spans="7:11">
      <c r="G5154" s="106">
        <v>41601</v>
      </c>
      <c r="H5154" s="90" t="s">
        <v>2096</v>
      </c>
      <c r="I5154" s="90" t="s">
        <v>2024</v>
      </c>
      <c r="J5154" s="90">
        <v>0</v>
      </c>
      <c r="K5154" s="90">
        <v>2</v>
      </c>
    </row>
    <row r="5155" spans="7:11">
      <c r="G5155" s="106">
        <v>41975</v>
      </c>
      <c r="H5155" s="90" t="s">
        <v>2055</v>
      </c>
      <c r="I5155" s="90" t="s">
        <v>2027</v>
      </c>
      <c r="J5155" s="90">
        <v>0</v>
      </c>
      <c r="K5155" s="90">
        <v>1</v>
      </c>
    </row>
    <row r="5156" spans="7:11">
      <c r="G5156" s="106">
        <v>41622</v>
      </c>
      <c r="H5156" s="90" t="s">
        <v>2074</v>
      </c>
      <c r="I5156" s="90" t="s">
        <v>2031</v>
      </c>
      <c r="J5156" s="90">
        <v>0</v>
      </c>
      <c r="K5156" s="90">
        <v>1</v>
      </c>
    </row>
    <row r="5157" spans="7:11">
      <c r="G5157" s="106">
        <v>41952</v>
      </c>
      <c r="H5157" s="90" t="s">
        <v>2054</v>
      </c>
      <c r="I5157" s="90" t="s">
        <v>2031</v>
      </c>
      <c r="J5157" s="90">
        <v>0</v>
      </c>
      <c r="K5157" s="90">
        <v>11</v>
      </c>
    </row>
    <row r="5158" spans="7:11">
      <c r="G5158" s="106">
        <v>41984</v>
      </c>
      <c r="H5158" s="90" t="s">
        <v>2054</v>
      </c>
      <c r="I5158" s="90" t="s">
        <v>2046</v>
      </c>
      <c r="J5158" s="90">
        <v>0</v>
      </c>
      <c r="K5158" s="90">
        <v>2</v>
      </c>
    </row>
    <row r="5159" spans="7:11">
      <c r="G5159" s="106">
        <v>41622</v>
      </c>
      <c r="H5159" s="90" t="s">
        <v>2064</v>
      </c>
      <c r="I5159" s="90" t="s">
        <v>2028</v>
      </c>
      <c r="J5159" s="90">
        <v>0</v>
      </c>
      <c r="K5159" s="90">
        <v>3</v>
      </c>
    </row>
    <row r="5160" spans="7:11">
      <c r="G5160" s="106">
        <v>41419</v>
      </c>
      <c r="H5160" s="90" t="s">
        <v>2033</v>
      </c>
      <c r="I5160" s="90" t="s">
        <v>2034</v>
      </c>
      <c r="J5160" s="90">
        <v>0</v>
      </c>
      <c r="K5160" s="90">
        <v>2</v>
      </c>
    </row>
    <row r="5161" spans="7:11">
      <c r="G5161" s="106">
        <v>41993</v>
      </c>
      <c r="H5161" s="90" t="s">
        <v>2095</v>
      </c>
      <c r="I5161" s="90" t="s">
        <v>2028</v>
      </c>
      <c r="J5161" s="90">
        <v>0</v>
      </c>
      <c r="K5161" s="90">
        <v>2</v>
      </c>
    </row>
    <row r="5162" spans="7:11">
      <c r="G5162" s="106">
        <v>41397</v>
      </c>
      <c r="H5162" s="90" t="s">
        <v>2067</v>
      </c>
      <c r="I5162" s="90" t="s">
        <v>2028</v>
      </c>
      <c r="J5162" s="90">
        <v>0</v>
      </c>
      <c r="K5162" s="90">
        <v>1</v>
      </c>
    </row>
    <row r="5163" spans="7:11">
      <c r="G5163" s="106">
        <v>41530</v>
      </c>
      <c r="H5163" s="90" t="s">
        <v>2089</v>
      </c>
      <c r="I5163" s="90" t="s">
        <v>2027</v>
      </c>
      <c r="J5163" s="90">
        <v>0</v>
      </c>
      <c r="K5163" s="90">
        <v>14</v>
      </c>
    </row>
    <row r="5164" spans="7:11">
      <c r="G5164" s="106">
        <v>41627</v>
      </c>
      <c r="H5164" s="90" t="s">
        <v>2093</v>
      </c>
      <c r="I5164" s="90" t="s">
        <v>2028</v>
      </c>
      <c r="J5164" s="90">
        <v>0</v>
      </c>
      <c r="K5164" s="90">
        <v>2</v>
      </c>
    </row>
    <row r="5165" spans="7:11">
      <c r="G5165" s="106">
        <v>41945</v>
      </c>
      <c r="H5165" s="90" t="s">
        <v>2054</v>
      </c>
      <c r="I5165" s="90" t="s">
        <v>2023</v>
      </c>
      <c r="J5165" s="90">
        <v>0.01</v>
      </c>
      <c r="K5165" s="90">
        <v>3</v>
      </c>
    </row>
    <row r="5166" spans="7:11">
      <c r="G5166" s="106">
        <v>41764</v>
      </c>
      <c r="H5166" s="90" t="s">
        <v>2054</v>
      </c>
      <c r="I5166" s="90" t="s">
        <v>2034</v>
      </c>
      <c r="J5166" s="90">
        <v>0</v>
      </c>
      <c r="K5166" s="90">
        <v>3</v>
      </c>
    </row>
    <row r="5167" spans="7:11">
      <c r="G5167" s="106">
        <v>41988</v>
      </c>
      <c r="H5167" s="90" t="s">
        <v>2072</v>
      </c>
      <c r="I5167" s="90" t="s">
        <v>2028</v>
      </c>
      <c r="J5167" s="90">
        <v>0</v>
      </c>
      <c r="K5167" s="90">
        <v>1</v>
      </c>
    </row>
    <row r="5168" spans="7:11">
      <c r="G5168" s="106">
        <v>41597</v>
      </c>
      <c r="H5168" s="90" t="s">
        <v>2066</v>
      </c>
      <c r="I5168" s="90" t="s">
        <v>2027</v>
      </c>
      <c r="J5168" s="90">
        <v>2.5000000000000001E-2</v>
      </c>
      <c r="K5168" s="90">
        <v>3</v>
      </c>
    </row>
    <row r="5169" spans="7:11">
      <c r="G5169" s="106">
        <v>41958</v>
      </c>
      <c r="H5169" s="90" t="s">
        <v>2063</v>
      </c>
      <c r="I5169" s="90" t="s">
        <v>2028</v>
      </c>
      <c r="J5169" s="90">
        <v>0</v>
      </c>
      <c r="K5169" s="90">
        <v>1</v>
      </c>
    </row>
    <row r="5170" spans="7:11">
      <c r="G5170" s="106">
        <v>41617</v>
      </c>
      <c r="H5170" s="90" t="s">
        <v>2093</v>
      </c>
      <c r="I5170" s="90" t="s">
        <v>2024</v>
      </c>
      <c r="J5170" s="90">
        <v>0</v>
      </c>
      <c r="K5170" s="90">
        <v>1</v>
      </c>
    </row>
    <row r="5171" spans="7:11">
      <c r="G5171" s="106">
        <v>41950</v>
      </c>
      <c r="H5171" s="90" t="s">
        <v>2065</v>
      </c>
      <c r="I5171" s="90" t="s">
        <v>2023</v>
      </c>
      <c r="J5171" s="90">
        <v>1.4999999999999999E-2</v>
      </c>
      <c r="K5171" s="90">
        <v>1</v>
      </c>
    </row>
    <row r="5172" spans="7:11">
      <c r="G5172" s="106">
        <v>41994</v>
      </c>
      <c r="H5172" s="90" t="s">
        <v>2054</v>
      </c>
      <c r="I5172" s="90" t="s">
        <v>2024</v>
      </c>
      <c r="J5172" s="90">
        <v>1.4999999999999999E-2</v>
      </c>
      <c r="K5172" s="90">
        <v>1</v>
      </c>
    </row>
    <row r="5173" spans="7:11">
      <c r="G5173" s="106">
        <v>41703</v>
      </c>
      <c r="H5173" s="90" t="s">
        <v>2065</v>
      </c>
      <c r="I5173" s="90" t="s">
        <v>2024</v>
      </c>
      <c r="J5173" s="90">
        <v>0</v>
      </c>
      <c r="K5173" s="90">
        <v>1</v>
      </c>
    </row>
    <row r="5174" spans="7:11">
      <c r="G5174" s="106">
        <v>41979</v>
      </c>
      <c r="H5174" s="90" t="s">
        <v>2069</v>
      </c>
      <c r="I5174" s="90" t="s">
        <v>2027</v>
      </c>
      <c r="J5174" s="90">
        <v>0</v>
      </c>
      <c r="K5174" s="90">
        <v>2</v>
      </c>
    </row>
    <row r="5175" spans="7:11">
      <c r="G5175" s="106">
        <v>41600</v>
      </c>
      <c r="H5175" s="90" t="s">
        <v>2057</v>
      </c>
      <c r="I5175" s="90" t="s">
        <v>2028</v>
      </c>
      <c r="J5175" s="90">
        <v>0</v>
      </c>
      <c r="K5175" s="90">
        <v>2</v>
      </c>
    </row>
    <row r="5176" spans="7:11">
      <c r="G5176" s="106">
        <v>41622</v>
      </c>
      <c r="H5176" s="90" t="s">
        <v>2033</v>
      </c>
      <c r="I5176" s="90" t="s">
        <v>2037</v>
      </c>
      <c r="J5176" s="90">
        <v>0</v>
      </c>
      <c r="K5176" s="90">
        <v>1</v>
      </c>
    </row>
    <row r="5177" spans="7:11">
      <c r="G5177" s="106">
        <v>41993</v>
      </c>
      <c r="H5177" s="90" t="s">
        <v>2088</v>
      </c>
      <c r="I5177" s="90" t="s">
        <v>2024</v>
      </c>
      <c r="J5177" s="90">
        <v>0</v>
      </c>
      <c r="K5177" s="90">
        <v>3</v>
      </c>
    </row>
    <row r="5178" spans="7:11">
      <c r="G5178" s="106">
        <v>41660</v>
      </c>
      <c r="H5178" s="90" t="s">
        <v>2090</v>
      </c>
      <c r="I5178" s="90" t="s">
        <v>2034</v>
      </c>
      <c r="J5178" s="90">
        <v>2.5000000000000001E-2</v>
      </c>
      <c r="K5178" s="90">
        <v>1</v>
      </c>
    </row>
    <row r="5179" spans="7:11">
      <c r="G5179" s="106">
        <v>41604</v>
      </c>
      <c r="H5179" s="90" t="s">
        <v>2041</v>
      </c>
      <c r="I5179" s="90" t="s">
        <v>2024</v>
      </c>
      <c r="J5179" s="90">
        <v>2.5000000000000001E-2</v>
      </c>
      <c r="K5179" s="90">
        <v>2</v>
      </c>
    </row>
    <row r="5180" spans="7:11">
      <c r="G5180" s="106">
        <v>41290</v>
      </c>
      <c r="H5180" s="90" t="s">
        <v>2072</v>
      </c>
      <c r="I5180" s="90" t="s">
        <v>2043</v>
      </c>
      <c r="J5180" s="90">
        <v>0</v>
      </c>
      <c r="K5180" s="90">
        <v>2</v>
      </c>
    </row>
    <row r="5181" spans="7:11">
      <c r="G5181" s="106">
        <v>41584</v>
      </c>
      <c r="H5181" s="90" t="s">
        <v>2083</v>
      </c>
      <c r="I5181" s="90" t="s">
        <v>2027</v>
      </c>
      <c r="J5181" s="90">
        <v>2.5000000000000001E-2</v>
      </c>
      <c r="K5181" s="90">
        <v>2</v>
      </c>
    </row>
    <row r="5182" spans="7:11">
      <c r="G5182" s="106">
        <v>41861</v>
      </c>
      <c r="H5182" s="90" t="s">
        <v>2080</v>
      </c>
      <c r="I5182" s="90" t="s">
        <v>2027</v>
      </c>
      <c r="J5182" s="90">
        <v>2.5000000000000001E-2</v>
      </c>
      <c r="K5182" s="90">
        <v>2</v>
      </c>
    </row>
    <row r="5183" spans="7:11">
      <c r="G5183" s="106">
        <v>41632</v>
      </c>
      <c r="H5183" s="90" t="s">
        <v>2054</v>
      </c>
      <c r="I5183" s="90" t="s">
        <v>2027</v>
      </c>
      <c r="J5183" s="90">
        <v>0</v>
      </c>
      <c r="K5183" s="90">
        <v>2</v>
      </c>
    </row>
    <row r="5184" spans="7:11">
      <c r="G5184" s="106">
        <v>41892</v>
      </c>
      <c r="H5184" s="90" t="s">
        <v>2087</v>
      </c>
      <c r="I5184" s="90" t="s">
        <v>2028</v>
      </c>
      <c r="J5184" s="90">
        <v>0</v>
      </c>
      <c r="K5184" s="90">
        <v>2</v>
      </c>
    </row>
    <row r="5185" spans="7:11">
      <c r="G5185" s="106">
        <v>41455</v>
      </c>
      <c r="H5185" s="90" t="s">
        <v>2033</v>
      </c>
      <c r="I5185" s="90" t="s">
        <v>2028</v>
      </c>
      <c r="J5185" s="90">
        <v>0</v>
      </c>
      <c r="K5185" s="90">
        <v>14</v>
      </c>
    </row>
    <row r="5186" spans="7:11">
      <c r="G5186" s="106">
        <v>41973</v>
      </c>
      <c r="H5186" s="90" t="s">
        <v>2076</v>
      </c>
      <c r="I5186" s="90" t="s">
        <v>2043</v>
      </c>
      <c r="J5186" s="90">
        <v>0.03</v>
      </c>
      <c r="K5186" s="90">
        <v>3</v>
      </c>
    </row>
    <row r="5187" spans="7:11">
      <c r="G5187" s="106">
        <v>41611</v>
      </c>
      <c r="H5187" s="90" t="s">
        <v>2067</v>
      </c>
      <c r="I5187" s="90" t="s">
        <v>2040</v>
      </c>
      <c r="J5187" s="90">
        <v>0</v>
      </c>
      <c r="K5187" s="90">
        <v>2</v>
      </c>
    </row>
    <row r="5188" spans="7:11">
      <c r="G5188" s="106">
        <v>41621</v>
      </c>
      <c r="H5188" s="90" t="s">
        <v>2036</v>
      </c>
      <c r="I5188" s="90" t="s">
        <v>2027</v>
      </c>
      <c r="J5188" s="90">
        <v>0</v>
      </c>
      <c r="K5188" s="90">
        <v>2</v>
      </c>
    </row>
    <row r="5189" spans="7:11">
      <c r="G5189" s="106">
        <v>41605</v>
      </c>
      <c r="H5189" s="90" t="s">
        <v>2059</v>
      </c>
      <c r="I5189" s="90" t="s">
        <v>2037</v>
      </c>
      <c r="J5189" s="90">
        <v>0</v>
      </c>
      <c r="K5189" s="90">
        <v>2</v>
      </c>
    </row>
    <row r="5190" spans="7:11">
      <c r="G5190" s="106">
        <v>41967</v>
      </c>
      <c r="H5190" s="90" t="s">
        <v>2091</v>
      </c>
      <c r="I5190" s="90" t="s">
        <v>2050</v>
      </c>
      <c r="J5190" s="90">
        <v>0.02</v>
      </c>
      <c r="K5190" s="90">
        <v>1</v>
      </c>
    </row>
    <row r="5191" spans="7:11">
      <c r="G5191" s="106">
        <v>41538</v>
      </c>
      <c r="H5191" s="90" t="s">
        <v>2100</v>
      </c>
      <c r="I5191" s="90" t="s">
        <v>2040</v>
      </c>
      <c r="J5191" s="90">
        <v>2.5000000000000001E-2</v>
      </c>
      <c r="K5191" s="90">
        <v>3</v>
      </c>
    </row>
    <row r="5192" spans="7:11">
      <c r="G5192" s="106">
        <v>41979</v>
      </c>
      <c r="H5192" s="90" t="s">
        <v>2058</v>
      </c>
      <c r="I5192" s="90" t="s">
        <v>2037</v>
      </c>
      <c r="J5192" s="90">
        <v>0</v>
      </c>
      <c r="K5192" s="90">
        <v>1</v>
      </c>
    </row>
    <row r="5193" spans="7:11">
      <c r="G5193" s="106">
        <v>41998</v>
      </c>
      <c r="H5193" s="90" t="s">
        <v>2070</v>
      </c>
      <c r="I5193" s="90" t="s">
        <v>2034</v>
      </c>
      <c r="J5193" s="90">
        <v>0</v>
      </c>
      <c r="K5193" s="90">
        <v>2</v>
      </c>
    </row>
    <row r="5194" spans="7:11">
      <c r="G5194" s="106">
        <v>41989</v>
      </c>
      <c r="H5194" s="90" t="s">
        <v>2098</v>
      </c>
      <c r="I5194" s="90" t="s">
        <v>2040</v>
      </c>
      <c r="J5194" s="90">
        <v>0</v>
      </c>
      <c r="K5194" s="90">
        <v>3</v>
      </c>
    </row>
    <row r="5195" spans="7:11">
      <c r="G5195" s="106">
        <v>41989</v>
      </c>
      <c r="H5195" s="90" t="s">
        <v>2054</v>
      </c>
      <c r="I5195" s="90" t="s">
        <v>2028</v>
      </c>
      <c r="J5195" s="90">
        <v>0</v>
      </c>
      <c r="K5195" s="90">
        <v>3</v>
      </c>
    </row>
    <row r="5196" spans="7:11">
      <c r="G5196" s="106">
        <v>41829</v>
      </c>
      <c r="H5196" s="90" t="s">
        <v>2096</v>
      </c>
      <c r="I5196" s="90" t="s">
        <v>2027</v>
      </c>
      <c r="J5196" s="90">
        <v>0.03</v>
      </c>
      <c r="K5196" s="90">
        <v>2</v>
      </c>
    </row>
    <row r="5197" spans="7:11">
      <c r="G5197" s="106">
        <v>41582</v>
      </c>
      <c r="H5197" s="90" t="s">
        <v>2025</v>
      </c>
      <c r="I5197" s="90" t="s">
        <v>2028</v>
      </c>
      <c r="J5197" s="90">
        <v>2.5000000000000001E-2</v>
      </c>
      <c r="K5197" s="90">
        <v>2</v>
      </c>
    </row>
    <row r="5198" spans="7:11">
      <c r="G5198" s="106">
        <v>41584</v>
      </c>
      <c r="H5198" s="90" t="s">
        <v>2032</v>
      </c>
      <c r="I5198" s="90" t="s">
        <v>2027</v>
      </c>
      <c r="J5198" s="90">
        <v>0</v>
      </c>
      <c r="K5198" s="90">
        <v>1</v>
      </c>
    </row>
    <row r="5199" spans="7:11">
      <c r="G5199" s="106">
        <v>41987</v>
      </c>
      <c r="H5199" s="90" t="s">
        <v>2078</v>
      </c>
      <c r="I5199" s="90" t="s">
        <v>2028</v>
      </c>
      <c r="J5199" s="90">
        <v>0</v>
      </c>
      <c r="K5199" s="90">
        <v>2</v>
      </c>
    </row>
    <row r="5200" spans="7:11">
      <c r="G5200" s="106">
        <v>41956</v>
      </c>
      <c r="H5200" s="90" t="s">
        <v>2089</v>
      </c>
      <c r="I5200" s="90" t="s">
        <v>2019</v>
      </c>
      <c r="J5200" s="90">
        <v>0</v>
      </c>
      <c r="K5200" s="90">
        <v>2</v>
      </c>
    </row>
    <row r="5201" spans="7:11">
      <c r="G5201" s="106">
        <v>41590</v>
      </c>
      <c r="H5201" s="90" t="s">
        <v>2052</v>
      </c>
      <c r="I5201" s="90" t="s">
        <v>2046</v>
      </c>
      <c r="J5201" s="90">
        <v>0.01</v>
      </c>
      <c r="K5201" s="90">
        <v>3</v>
      </c>
    </row>
    <row r="5202" spans="7:11">
      <c r="G5202" s="106">
        <v>41992</v>
      </c>
      <c r="H5202" s="90" t="s">
        <v>2069</v>
      </c>
      <c r="I5202" s="90" t="s">
        <v>2046</v>
      </c>
      <c r="J5202" s="90">
        <v>0</v>
      </c>
      <c r="K5202" s="90">
        <v>3</v>
      </c>
    </row>
    <row r="5203" spans="7:11">
      <c r="G5203" s="106">
        <v>41991</v>
      </c>
      <c r="H5203" s="90" t="s">
        <v>2025</v>
      </c>
      <c r="I5203" s="90" t="s">
        <v>2031</v>
      </c>
      <c r="J5203" s="90">
        <v>0.01</v>
      </c>
      <c r="K5203" s="90">
        <v>2</v>
      </c>
    </row>
    <row r="5204" spans="7:11">
      <c r="G5204" s="106">
        <v>41588</v>
      </c>
      <c r="H5204" s="90" t="s">
        <v>2026</v>
      </c>
      <c r="I5204" s="90" t="s">
        <v>2023</v>
      </c>
      <c r="J5204" s="90">
        <v>0</v>
      </c>
      <c r="K5204" s="90">
        <v>3</v>
      </c>
    </row>
    <row r="5205" spans="7:11">
      <c r="G5205" s="106">
        <v>41948</v>
      </c>
      <c r="H5205" s="90" t="s">
        <v>2067</v>
      </c>
      <c r="I5205" s="90" t="s">
        <v>2034</v>
      </c>
      <c r="J5205" s="90">
        <v>0</v>
      </c>
      <c r="K5205" s="90">
        <v>2</v>
      </c>
    </row>
    <row r="5206" spans="7:11">
      <c r="G5206" s="106">
        <v>41988</v>
      </c>
      <c r="H5206" s="90" t="s">
        <v>2071</v>
      </c>
      <c r="I5206" s="90" t="s">
        <v>2019</v>
      </c>
      <c r="J5206" s="90">
        <v>0</v>
      </c>
      <c r="K5206" s="90">
        <v>2</v>
      </c>
    </row>
    <row r="5207" spans="7:11">
      <c r="G5207" s="106">
        <v>41964</v>
      </c>
      <c r="H5207" s="90" t="s">
        <v>2072</v>
      </c>
      <c r="I5207" s="90" t="s">
        <v>2034</v>
      </c>
      <c r="J5207" s="90">
        <v>1.4999999999999999E-2</v>
      </c>
      <c r="K5207" s="90">
        <v>2</v>
      </c>
    </row>
    <row r="5208" spans="7:11">
      <c r="G5208" s="106">
        <v>41608</v>
      </c>
      <c r="H5208" s="90" t="s">
        <v>2038</v>
      </c>
      <c r="I5208" s="90" t="s">
        <v>2027</v>
      </c>
      <c r="J5208" s="90">
        <v>2.5000000000000001E-2</v>
      </c>
      <c r="K5208" s="90">
        <v>3</v>
      </c>
    </row>
    <row r="5209" spans="7:11">
      <c r="G5209" s="106">
        <v>41616</v>
      </c>
      <c r="H5209" s="90" t="s">
        <v>2051</v>
      </c>
      <c r="I5209" s="90" t="s">
        <v>2024</v>
      </c>
      <c r="J5209" s="90">
        <v>0</v>
      </c>
      <c r="K5209" s="90">
        <v>2</v>
      </c>
    </row>
    <row r="5210" spans="7:11">
      <c r="G5210" s="106">
        <v>41585</v>
      </c>
      <c r="H5210" s="90" t="s">
        <v>2052</v>
      </c>
      <c r="I5210" s="90" t="s">
        <v>2040</v>
      </c>
      <c r="J5210" s="90">
        <v>2.5000000000000001E-2</v>
      </c>
      <c r="K5210" s="90">
        <v>3</v>
      </c>
    </row>
    <row r="5211" spans="7:11">
      <c r="G5211" s="106">
        <v>41703</v>
      </c>
      <c r="H5211" s="90" t="s">
        <v>2039</v>
      </c>
      <c r="I5211" s="90" t="s">
        <v>2043</v>
      </c>
      <c r="J5211" s="90">
        <v>0.02</v>
      </c>
      <c r="K5211" s="90">
        <v>2</v>
      </c>
    </row>
    <row r="5212" spans="7:11">
      <c r="G5212" s="106">
        <v>42004</v>
      </c>
      <c r="H5212" s="90" t="s">
        <v>2103</v>
      </c>
      <c r="I5212" s="90" t="s">
        <v>2024</v>
      </c>
      <c r="J5212" s="90">
        <v>0</v>
      </c>
      <c r="K5212" s="90">
        <v>1</v>
      </c>
    </row>
    <row r="5213" spans="7:11">
      <c r="G5213" s="106">
        <v>41749</v>
      </c>
      <c r="H5213" s="90" t="s">
        <v>2053</v>
      </c>
      <c r="I5213" s="90" t="s">
        <v>2050</v>
      </c>
      <c r="J5213" s="90">
        <v>0.01</v>
      </c>
      <c r="K5213" s="90">
        <v>3</v>
      </c>
    </row>
    <row r="5214" spans="7:11">
      <c r="G5214" s="106">
        <v>41624</v>
      </c>
      <c r="H5214" s="90" t="s">
        <v>2090</v>
      </c>
      <c r="I5214" s="90" t="s">
        <v>2024</v>
      </c>
      <c r="J5214" s="90">
        <v>1.4999999999999999E-2</v>
      </c>
      <c r="K5214" s="90">
        <v>3</v>
      </c>
    </row>
    <row r="5215" spans="7:11">
      <c r="G5215" s="106">
        <v>41961</v>
      </c>
      <c r="H5215" s="90" t="s">
        <v>2060</v>
      </c>
      <c r="I5215" s="90" t="s">
        <v>2028</v>
      </c>
      <c r="J5215" s="90">
        <v>2.5000000000000001E-2</v>
      </c>
      <c r="K5215" s="90">
        <v>2</v>
      </c>
    </row>
    <row r="5216" spans="7:11">
      <c r="G5216" s="106">
        <v>41626</v>
      </c>
      <c r="H5216" s="90" t="s">
        <v>2087</v>
      </c>
      <c r="I5216" s="90" t="s">
        <v>2034</v>
      </c>
      <c r="J5216" s="90">
        <v>0</v>
      </c>
      <c r="K5216" s="90">
        <v>3</v>
      </c>
    </row>
    <row r="5217" spans="7:11">
      <c r="G5217" s="106">
        <v>41456</v>
      </c>
      <c r="H5217" s="90" t="s">
        <v>2055</v>
      </c>
      <c r="I5217" s="90" t="s">
        <v>2046</v>
      </c>
      <c r="J5217" s="90">
        <v>0.02</v>
      </c>
      <c r="K5217" s="90">
        <v>2</v>
      </c>
    </row>
    <row r="5218" spans="7:11">
      <c r="G5218" s="106">
        <v>41305</v>
      </c>
      <c r="H5218" s="90" t="s">
        <v>2067</v>
      </c>
      <c r="I5218" s="90" t="s">
        <v>2028</v>
      </c>
      <c r="J5218" s="90">
        <v>0</v>
      </c>
      <c r="K5218" s="90">
        <v>1</v>
      </c>
    </row>
    <row r="5219" spans="7:11">
      <c r="G5219" s="106">
        <v>41575</v>
      </c>
      <c r="H5219" s="90" t="s">
        <v>2073</v>
      </c>
      <c r="I5219" s="90" t="s">
        <v>2024</v>
      </c>
      <c r="J5219" s="90">
        <v>0.01</v>
      </c>
      <c r="K5219" s="90">
        <v>1</v>
      </c>
    </row>
    <row r="5220" spans="7:11">
      <c r="G5220" s="106">
        <v>41560</v>
      </c>
      <c r="H5220" s="90" t="s">
        <v>2081</v>
      </c>
      <c r="I5220" s="90" t="s">
        <v>2019</v>
      </c>
      <c r="J5220" s="90">
        <v>0</v>
      </c>
      <c r="K5220" s="90">
        <v>3</v>
      </c>
    </row>
    <row r="5221" spans="7:11">
      <c r="G5221" s="106">
        <v>41970</v>
      </c>
      <c r="H5221" s="90" t="s">
        <v>2070</v>
      </c>
      <c r="I5221" s="90" t="s">
        <v>2046</v>
      </c>
      <c r="J5221" s="90">
        <v>0</v>
      </c>
      <c r="K5221" s="90">
        <v>1</v>
      </c>
    </row>
    <row r="5222" spans="7:11">
      <c r="G5222" s="106">
        <v>41438</v>
      </c>
      <c r="H5222" s="90" t="s">
        <v>2077</v>
      </c>
      <c r="I5222" s="90" t="s">
        <v>2031</v>
      </c>
      <c r="J5222" s="90">
        <v>0.02</v>
      </c>
      <c r="K5222" s="90">
        <v>1</v>
      </c>
    </row>
    <row r="5223" spans="7:11">
      <c r="G5223" s="106">
        <v>41968</v>
      </c>
      <c r="H5223" s="90" t="s">
        <v>2092</v>
      </c>
      <c r="I5223" s="90" t="s">
        <v>2027</v>
      </c>
      <c r="J5223" s="90">
        <v>0</v>
      </c>
      <c r="K5223" s="90">
        <v>6</v>
      </c>
    </row>
    <row r="5224" spans="7:11">
      <c r="G5224" s="106">
        <v>41611</v>
      </c>
      <c r="H5224" s="90" t="s">
        <v>2062</v>
      </c>
      <c r="I5224" s="90" t="s">
        <v>2034</v>
      </c>
      <c r="J5224" s="90">
        <v>0.02</v>
      </c>
      <c r="K5224" s="90">
        <v>2</v>
      </c>
    </row>
    <row r="5225" spans="7:11">
      <c r="G5225" s="106">
        <v>41975</v>
      </c>
      <c r="H5225" s="90" t="s">
        <v>2095</v>
      </c>
      <c r="I5225" s="90" t="s">
        <v>2034</v>
      </c>
      <c r="J5225" s="90">
        <v>0</v>
      </c>
      <c r="K5225" s="90">
        <v>25</v>
      </c>
    </row>
    <row r="5226" spans="7:11">
      <c r="G5226" s="106">
        <v>41377</v>
      </c>
      <c r="H5226" s="90" t="s">
        <v>2030</v>
      </c>
      <c r="I5226" s="90" t="s">
        <v>2027</v>
      </c>
      <c r="J5226" s="90">
        <v>1.4999999999999999E-2</v>
      </c>
      <c r="K5226" s="90">
        <v>3</v>
      </c>
    </row>
    <row r="5227" spans="7:11">
      <c r="G5227" s="106">
        <v>41972</v>
      </c>
      <c r="H5227" s="90" t="s">
        <v>2020</v>
      </c>
      <c r="I5227" s="90" t="s">
        <v>2034</v>
      </c>
      <c r="J5227" s="90">
        <v>0</v>
      </c>
      <c r="K5227" s="90">
        <v>2</v>
      </c>
    </row>
    <row r="5228" spans="7:11">
      <c r="G5228" s="106">
        <v>41564</v>
      </c>
      <c r="H5228" s="90" t="s">
        <v>2062</v>
      </c>
      <c r="I5228" s="90" t="s">
        <v>2019</v>
      </c>
      <c r="J5228" s="90">
        <v>0.02</v>
      </c>
      <c r="K5228" s="90">
        <v>3</v>
      </c>
    </row>
    <row r="5229" spans="7:11">
      <c r="G5229" s="106">
        <v>41947</v>
      </c>
      <c r="H5229" s="90" t="s">
        <v>2087</v>
      </c>
      <c r="I5229" s="90" t="s">
        <v>2028</v>
      </c>
      <c r="J5229" s="90">
        <v>0</v>
      </c>
      <c r="K5229" s="90">
        <v>2</v>
      </c>
    </row>
    <row r="5230" spans="7:11">
      <c r="G5230" s="106">
        <v>41593</v>
      </c>
      <c r="H5230" s="90" t="s">
        <v>2084</v>
      </c>
      <c r="I5230" s="90" t="s">
        <v>2034</v>
      </c>
      <c r="J5230" s="90">
        <v>0</v>
      </c>
      <c r="K5230" s="90">
        <v>3</v>
      </c>
    </row>
    <row r="5231" spans="7:11">
      <c r="G5231" s="106">
        <v>41782</v>
      </c>
      <c r="H5231" s="90" t="s">
        <v>2052</v>
      </c>
      <c r="I5231" s="90" t="s">
        <v>2027</v>
      </c>
      <c r="J5231" s="90">
        <v>0.03</v>
      </c>
      <c r="K5231" s="90">
        <v>1</v>
      </c>
    </row>
    <row r="5232" spans="7:11">
      <c r="G5232" s="106">
        <v>41674</v>
      </c>
      <c r="H5232" s="90" t="s">
        <v>2054</v>
      </c>
      <c r="I5232" s="90" t="s">
        <v>2034</v>
      </c>
      <c r="J5232" s="90">
        <v>0.03</v>
      </c>
      <c r="K5232" s="90">
        <v>1</v>
      </c>
    </row>
    <row r="5233" spans="7:11">
      <c r="G5233" s="106">
        <v>41608</v>
      </c>
      <c r="H5233" s="90" t="s">
        <v>2068</v>
      </c>
      <c r="I5233" s="90" t="s">
        <v>2043</v>
      </c>
      <c r="J5233" s="90">
        <v>0</v>
      </c>
      <c r="K5233" s="90">
        <v>1</v>
      </c>
    </row>
    <row r="5234" spans="7:11">
      <c r="G5234" s="106">
        <v>41469</v>
      </c>
      <c r="H5234" s="90" t="s">
        <v>2075</v>
      </c>
      <c r="I5234" s="90" t="s">
        <v>2043</v>
      </c>
      <c r="J5234" s="90">
        <v>0</v>
      </c>
      <c r="K5234" s="90">
        <v>3</v>
      </c>
    </row>
    <row r="5235" spans="7:11">
      <c r="G5235" s="106">
        <v>41977</v>
      </c>
      <c r="H5235" s="90" t="s">
        <v>2103</v>
      </c>
      <c r="I5235" s="90" t="s">
        <v>2037</v>
      </c>
      <c r="J5235" s="90">
        <v>2.5000000000000001E-2</v>
      </c>
      <c r="K5235" s="90">
        <v>2</v>
      </c>
    </row>
    <row r="5236" spans="7:11">
      <c r="G5236" s="106">
        <v>41849</v>
      </c>
      <c r="H5236" s="90" t="s">
        <v>2035</v>
      </c>
      <c r="I5236" s="90" t="s">
        <v>2027</v>
      </c>
      <c r="J5236" s="90">
        <v>0.03</v>
      </c>
      <c r="K5236" s="90">
        <v>2</v>
      </c>
    </row>
    <row r="5237" spans="7:11">
      <c r="G5237" s="106">
        <v>41376</v>
      </c>
      <c r="H5237" s="90" t="s">
        <v>2047</v>
      </c>
      <c r="I5237" s="90" t="s">
        <v>2034</v>
      </c>
      <c r="J5237" s="90">
        <v>0.01</v>
      </c>
      <c r="K5237" s="90">
        <v>1</v>
      </c>
    </row>
    <row r="5238" spans="7:11">
      <c r="G5238" s="106">
        <v>41637</v>
      </c>
      <c r="H5238" s="90" t="s">
        <v>2049</v>
      </c>
      <c r="I5238" s="90" t="s">
        <v>2043</v>
      </c>
      <c r="J5238" s="90">
        <v>0.01</v>
      </c>
      <c r="K5238" s="90">
        <v>2</v>
      </c>
    </row>
    <row r="5239" spans="7:11">
      <c r="G5239" s="106">
        <v>41616</v>
      </c>
      <c r="H5239" s="90" t="s">
        <v>2032</v>
      </c>
      <c r="I5239" s="90" t="s">
        <v>2028</v>
      </c>
      <c r="J5239" s="90">
        <v>0.01</v>
      </c>
      <c r="K5239" s="90">
        <v>2</v>
      </c>
    </row>
    <row r="5240" spans="7:11">
      <c r="G5240" s="106">
        <v>42004</v>
      </c>
      <c r="H5240" s="90" t="s">
        <v>2051</v>
      </c>
      <c r="I5240" s="90" t="s">
        <v>2050</v>
      </c>
      <c r="J5240" s="90">
        <v>0.03</v>
      </c>
      <c r="K5240" s="90">
        <v>1</v>
      </c>
    </row>
    <row r="5241" spans="7:11">
      <c r="G5241" s="106">
        <v>41401</v>
      </c>
      <c r="H5241" s="90" t="s">
        <v>2060</v>
      </c>
      <c r="I5241" s="90" t="s">
        <v>2034</v>
      </c>
      <c r="J5241" s="90">
        <v>0</v>
      </c>
      <c r="K5241" s="90">
        <v>21</v>
      </c>
    </row>
    <row r="5242" spans="7:11">
      <c r="G5242" s="106">
        <v>41988</v>
      </c>
      <c r="H5242" s="90" t="s">
        <v>2103</v>
      </c>
      <c r="I5242" s="90" t="s">
        <v>2028</v>
      </c>
      <c r="J5242" s="90">
        <v>0.03</v>
      </c>
      <c r="K5242" s="90">
        <v>3</v>
      </c>
    </row>
    <row r="5243" spans="7:11">
      <c r="G5243" s="106">
        <v>41914</v>
      </c>
      <c r="H5243" s="90" t="s">
        <v>2098</v>
      </c>
      <c r="I5243" s="90" t="s">
        <v>2024</v>
      </c>
      <c r="J5243" s="90">
        <v>0.02</v>
      </c>
      <c r="K5243" s="90">
        <v>1</v>
      </c>
    </row>
    <row r="5244" spans="7:11">
      <c r="G5244" s="106">
        <v>41599</v>
      </c>
      <c r="H5244" s="90" t="s">
        <v>2093</v>
      </c>
      <c r="I5244" s="90" t="s">
        <v>2028</v>
      </c>
      <c r="J5244" s="90">
        <v>0</v>
      </c>
      <c r="K5244" s="90">
        <v>3</v>
      </c>
    </row>
    <row r="5245" spans="7:11">
      <c r="G5245" s="106">
        <v>41632</v>
      </c>
      <c r="H5245" s="90" t="s">
        <v>2049</v>
      </c>
      <c r="I5245" s="90" t="s">
        <v>2046</v>
      </c>
      <c r="J5245" s="90">
        <v>0.03</v>
      </c>
      <c r="K5245" s="90">
        <v>3</v>
      </c>
    </row>
    <row r="5246" spans="7:11">
      <c r="G5246" s="106">
        <v>41533</v>
      </c>
      <c r="H5246" s="90" t="s">
        <v>2048</v>
      </c>
      <c r="I5246" s="90" t="s">
        <v>2040</v>
      </c>
      <c r="J5246" s="90">
        <v>0</v>
      </c>
      <c r="K5246" s="90">
        <v>2</v>
      </c>
    </row>
    <row r="5247" spans="7:11">
      <c r="G5247" s="106">
        <v>41633</v>
      </c>
      <c r="H5247" s="90" t="s">
        <v>2079</v>
      </c>
      <c r="I5247" s="90" t="s">
        <v>2050</v>
      </c>
      <c r="J5247" s="90">
        <v>1.4999999999999999E-2</v>
      </c>
      <c r="K5247" s="90">
        <v>2</v>
      </c>
    </row>
    <row r="5248" spans="7:11">
      <c r="G5248" s="106">
        <v>41595</v>
      </c>
      <c r="H5248" s="90" t="s">
        <v>2062</v>
      </c>
      <c r="I5248" s="90" t="s">
        <v>2043</v>
      </c>
      <c r="J5248" s="90">
        <v>0</v>
      </c>
      <c r="K5248" s="90">
        <v>4</v>
      </c>
    </row>
    <row r="5249" spans="7:11">
      <c r="G5249" s="106">
        <v>41625</v>
      </c>
      <c r="H5249" s="90" t="s">
        <v>2038</v>
      </c>
      <c r="I5249" s="90" t="s">
        <v>2034</v>
      </c>
      <c r="J5249" s="90">
        <v>0</v>
      </c>
      <c r="K5249" s="90">
        <v>3</v>
      </c>
    </row>
    <row r="5250" spans="7:11">
      <c r="G5250" s="106">
        <v>41630</v>
      </c>
      <c r="H5250" s="90" t="s">
        <v>2067</v>
      </c>
      <c r="I5250" s="90" t="s">
        <v>2046</v>
      </c>
      <c r="J5250" s="90">
        <v>0.02</v>
      </c>
      <c r="K5250" s="90">
        <v>4</v>
      </c>
    </row>
    <row r="5251" spans="7:11">
      <c r="G5251" s="106">
        <v>41595</v>
      </c>
      <c r="H5251" s="90" t="s">
        <v>2100</v>
      </c>
      <c r="I5251" s="90" t="s">
        <v>2019</v>
      </c>
      <c r="J5251" s="90">
        <v>0</v>
      </c>
      <c r="K5251" s="90">
        <v>3</v>
      </c>
    </row>
    <row r="5252" spans="7:11">
      <c r="G5252" s="106">
        <v>41600</v>
      </c>
      <c r="H5252" s="90" t="s">
        <v>2064</v>
      </c>
      <c r="I5252" s="90" t="s">
        <v>2027</v>
      </c>
      <c r="J5252" s="90">
        <v>0.01</v>
      </c>
      <c r="K5252" s="90">
        <v>2</v>
      </c>
    </row>
    <row r="5253" spans="7:11">
      <c r="G5253" s="106">
        <v>41436</v>
      </c>
      <c r="H5253" s="90" t="s">
        <v>2078</v>
      </c>
      <c r="I5253" s="90" t="s">
        <v>2027</v>
      </c>
      <c r="J5253" s="90">
        <v>0.03</v>
      </c>
      <c r="K5253" s="90">
        <v>1</v>
      </c>
    </row>
    <row r="5254" spans="7:11">
      <c r="G5254" s="106">
        <v>41627</v>
      </c>
      <c r="H5254" s="90" t="s">
        <v>2059</v>
      </c>
      <c r="I5254" s="90" t="s">
        <v>2037</v>
      </c>
      <c r="J5254" s="90">
        <v>0.02</v>
      </c>
      <c r="K5254" s="90">
        <v>18</v>
      </c>
    </row>
    <row r="5255" spans="7:11">
      <c r="G5255" s="106">
        <v>41661</v>
      </c>
      <c r="H5255" s="90" t="s">
        <v>2087</v>
      </c>
      <c r="I5255" s="90" t="s">
        <v>2043</v>
      </c>
      <c r="J5255" s="90">
        <v>0.01</v>
      </c>
      <c r="K5255" s="90">
        <v>1</v>
      </c>
    </row>
    <row r="5256" spans="7:11">
      <c r="G5256" s="106">
        <v>41812</v>
      </c>
      <c r="H5256" s="90" t="s">
        <v>2103</v>
      </c>
      <c r="I5256" s="90" t="s">
        <v>2037</v>
      </c>
      <c r="J5256" s="90">
        <v>0</v>
      </c>
      <c r="K5256" s="90">
        <v>3</v>
      </c>
    </row>
    <row r="5257" spans="7:11">
      <c r="G5257" s="106">
        <v>41604</v>
      </c>
      <c r="H5257" s="90" t="s">
        <v>2099</v>
      </c>
      <c r="I5257" s="90" t="s">
        <v>2031</v>
      </c>
      <c r="J5257" s="90">
        <v>0</v>
      </c>
      <c r="K5257" s="90">
        <v>2</v>
      </c>
    </row>
    <row r="5258" spans="7:11">
      <c r="G5258" s="106">
        <v>41945</v>
      </c>
      <c r="H5258" s="90" t="s">
        <v>2078</v>
      </c>
      <c r="I5258" s="90" t="s">
        <v>2046</v>
      </c>
      <c r="J5258" s="90">
        <v>1.4999999999999999E-2</v>
      </c>
      <c r="K5258" s="90">
        <v>2</v>
      </c>
    </row>
    <row r="5259" spans="7:11">
      <c r="G5259" s="106">
        <v>41602</v>
      </c>
      <c r="H5259" s="90" t="s">
        <v>2061</v>
      </c>
      <c r="I5259" s="90" t="s">
        <v>2034</v>
      </c>
      <c r="J5259" s="90">
        <v>0</v>
      </c>
      <c r="K5259" s="90">
        <v>1</v>
      </c>
    </row>
    <row r="5260" spans="7:11">
      <c r="G5260" s="106">
        <v>41951</v>
      </c>
      <c r="H5260" s="90" t="s">
        <v>2078</v>
      </c>
      <c r="I5260" s="90" t="s">
        <v>2031</v>
      </c>
      <c r="J5260" s="90">
        <v>0</v>
      </c>
      <c r="K5260" s="90">
        <v>2</v>
      </c>
    </row>
    <row r="5261" spans="7:11">
      <c r="G5261" s="106">
        <v>41616</v>
      </c>
      <c r="H5261" s="90" t="s">
        <v>2049</v>
      </c>
      <c r="I5261" s="90" t="s">
        <v>2028</v>
      </c>
      <c r="J5261" s="90">
        <v>0</v>
      </c>
      <c r="K5261" s="90">
        <v>22</v>
      </c>
    </row>
    <row r="5262" spans="7:11">
      <c r="G5262" s="106">
        <v>41615</v>
      </c>
      <c r="H5262" s="90" t="s">
        <v>2052</v>
      </c>
      <c r="I5262" s="90" t="s">
        <v>2046</v>
      </c>
      <c r="J5262" s="90">
        <v>0</v>
      </c>
      <c r="K5262" s="90">
        <v>2</v>
      </c>
    </row>
    <row r="5263" spans="7:11">
      <c r="G5263" s="106">
        <v>41609</v>
      </c>
      <c r="H5263" s="90" t="s">
        <v>2087</v>
      </c>
      <c r="I5263" s="90" t="s">
        <v>2027</v>
      </c>
      <c r="J5263" s="90">
        <v>0</v>
      </c>
      <c r="K5263" s="90">
        <v>2</v>
      </c>
    </row>
    <row r="5264" spans="7:11">
      <c r="G5264" s="106">
        <v>41604</v>
      </c>
      <c r="H5264" s="90" t="s">
        <v>2045</v>
      </c>
      <c r="I5264" s="90" t="s">
        <v>2034</v>
      </c>
      <c r="J5264" s="90">
        <v>0</v>
      </c>
      <c r="K5264" s="90">
        <v>1</v>
      </c>
    </row>
    <row r="5265" spans="7:11">
      <c r="G5265" s="106">
        <v>41958</v>
      </c>
      <c r="H5265" s="90" t="s">
        <v>2033</v>
      </c>
      <c r="I5265" s="90" t="s">
        <v>2046</v>
      </c>
      <c r="J5265" s="90">
        <v>0</v>
      </c>
      <c r="K5265" s="90">
        <v>2</v>
      </c>
    </row>
    <row r="5266" spans="7:11">
      <c r="G5266" s="106">
        <v>42000</v>
      </c>
      <c r="H5266" s="90" t="s">
        <v>2045</v>
      </c>
      <c r="I5266" s="90" t="s">
        <v>2024</v>
      </c>
      <c r="J5266" s="90">
        <v>0</v>
      </c>
      <c r="K5266" s="90">
        <v>1</v>
      </c>
    </row>
    <row r="5267" spans="7:11">
      <c r="G5267" s="106">
        <v>41989</v>
      </c>
      <c r="H5267" s="90" t="s">
        <v>2077</v>
      </c>
      <c r="I5267" s="90" t="s">
        <v>2027</v>
      </c>
      <c r="J5267" s="90">
        <v>0</v>
      </c>
      <c r="K5267" s="90">
        <v>1</v>
      </c>
    </row>
    <row r="5268" spans="7:11">
      <c r="G5268" s="106">
        <v>41932</v>
      </c>
      <c r="H5268" s="90" t="s">
        <v>2084</v>
      </c>
      <c r="I5268" s="90" t="s">
        <v>2040</v>
      </c>
      <c r="J5268" s="90">
        <v>0</v>
      </c>
      <c r="K5268" s="90">
        <v>1</v>
      </c>
    </row>
    <row r="5269" spans="7:11">
      <c r="G5269" s="106">
        <v>41325</v>
      </c>
      <c r="H5269" s="90" t="s">
        <v>2049</v>
      </c>
      <c r="I5269" s="90" t="s">
        <v>2046</v>
      </c>
      <c r="J5269" s="90">
        <v>0.02</v>
      </c>
      <c r="K5269" s="90">
        <v>3</v>
      </c>
    </row>
    <row r="5270" spans="7:11">
      <c r="G5270" s="106">
        <v>41980</v>
      </c>
      <c r="H5270" s="90" t="s">
        <v>2073</v>
      </c>
      <c r="I5270" s="90" t="s">
        <v>2046</v>
      </c>
      <c r="J5270" s="90">
        <v>0</v>
      </c>
      <c r="K5270" s="90">
        <v>1</v>
      </c>
    </row>
    <row r="5271" spans="7:11">
      <c r="G5271" s="106">
        <v>41601</v>
      </c>
      <c r="H5271" s="90" t="s">
        <v>2039</v>
      </c>
      <c r="I5271" s="90" t="s">
        <v>2046</v>
      </c>
      <c r="J5271" s="90">
        <v>0</v>
      </c>
      <c r="K5271" s="90">
        <v>2</v>
      </c>
    </row>
    <row r="5272" spans="7:11">
      <c r="G5272" s="106">
        <v>41436</v>
      </c>
      <c r="H5272" s="90" t="s">
        <v>2091</v>
      </c>
      <c r="I5272" s="90" t="s">
        <v>2028</v>
      </c>
      <c r="J5272" s="90">
        <v>0</v>
      </c>
      <c r="K5272" s="90">
        <v>3</v>
      </c>
    </row>
    <row r="5273" spans="7:11">
      <c r="G5273" s="106">
        <v>41586</v>
      </c>
      <c r="H5273" s="90" t="s">
        <v>2096</v>
      </c>
      <c r="I5273" s="90" t="s">
        <v>2043</v>
      </c>
      <c r="J5273" s="90">
        <v>2.5000000000000001E-2</v>
      </c>
      <c r="K5273" s="90">
        <v>1</v>
      </c>
    </row>
    <row r="5274" spans="7:11">
      <c r="G5274" s="106">
        <v>41586</v>
      </c>
      <c r="H5274" s="90" t="s">
        <v>2081</v>
      </c>
      <c r="I5274" s="90" t="s">
        <v>2040</v>
      </c>
      <c r="J5274" s="90">
        <v>0</v>
      </c>
      <c r="K5274" s="90">
        <v>3</v>
      </c>
    </row>
    <row r="5275" spans="7:11">
      <c r="G5275" s="106">
        <v>41623</v>
      </c>
      <c r="H5275" s="90" t="s">
        <v>2074</v>
      </c>
      <c r="I5275" s="90" t="s">
        <v>2028</v>
      </c>
      <c r="J5275" s="90">
        <v>0.02</v>
      </c>
      <c r="K5275" s="90">
        <v>3</v>
      </c>
    </row>
    <row r="5276" spans="7:11">
      <c r="G5276" s="106">
        <v>42002</v>
      </c>
      <c r="H5276" s="90" t="s">
        <v>2038</v>
      </c>
      <c r="I5276" s="90" t="s">
        <v>2028</v>
      </c>
      <c r="J5276" s="90">
        <v>2.5000000000000001E-2</v>
      </c>
      <c r="K5276" s="90">
        <v>1</v>
      </c>
    </row>
    <row r="5277" spans="7:11">
      <c r="G5277" s="106">
        <v>41594</v>
      </c>
      <c r="H5277" s="90" t="s">
        <v>2072</v>
      </c>
      <c r="I5277" s="90" t="s">
        <v>2024</v>
      </c>
      <c r="J5277" s="90">
        <v>0</v>
      </c>
      <c r="K5277" s="90">
        <v>2</v>
      </c>
    </row>
    <row r="5278" spans="7:11">
      <c r="G5278" s="106">
        <v>41982</v>
      </c>
      <c r="H5278" s="90" t="s">
        <v>2071</v>
      </c>
      <c r="I5278" s="90" t="s">
        <v>2046</v>
      </c>
      <c r="J5278" s="90">
        <v>0</v>
      </c>
      <c r="K5278" s="90">
        <v>1</v>
      </c>
    </row>
    <row r="5279" spans="7:11">
      <c r="G5279" s="106">
        <v>41929</v>
      </c>
      <c r="H5279" s="90" t="s">
        <v>2071</v>
      </c>
      <c r="I5279" s="90" t="s">
        <v>2040</v>
      </c>
      <c r="J5279" s="90">
        <v>0.03</v>
      </c>
      <c r="K5279" s="90">
        <v>25</v>
      </c>
    </row>
    <row r="5280" spans="7:11">
      <c r="G5280" s="106">
        <v>41593</v>
      </c>
      <c r="H5280" s="90" t="s">
        <v>2032</v>
      </c>
      <c r="I5280" s="90" t="s">
        <v>2027</v>
      </c>
      <c r="J5280" s="90">
        <v>2.5000000000000001E-2</v>
      </c>
      <c r="K5280" s="90">
        <v>1</v>
      </c>
    </row>
    <row r="5281" spans="7:11">
      <c r="G5281" s="106">
        <v>41986</v>
      </c>
      <c r="H5281" s="90" t="s">
        <v>2090</v>
      </c>
      <c r="I5281" s="90" t="s">
        <v>2027</v>
      </c>
      <c r="J5281" s="90">
        <v>0</v>
      </c>
      <c r="K5281" s="90">
        <v>3</v>
      </c>
    </row>
    <row r="5282" spans="7:11">
      <c r="G5282" s="106">
        <v>41436</v>
      </c>
      <c r="H5282" s="90" t="s">
        <v>2100</v>
      </c>
      <c r="I5282" s="90" t="s">
        <v>2046</v>
      </c>
      <c r="J5282" s="90">
        <v>1.4999999999999999E-2</v>
      </c>
      <c r="K5282" s="90">
        <v>3</v>
      </c>
    </row>
    <row r="5283" spans="7:11">
      <c r="G5283" s="106">
        <v>41621</v>
      </c>
      <c r="H5283" s="90" t="s">
        <v>2098</v>
      </c>
      <c r="I5283" s="90" t="s">
        <v>2034</v>
      </c>
      <c r="J5283" s="90">
        <v>0</v>
      </c>
      <c r="K5283" s="90">
        <v>18</v>
      </c>
    </row>
    <row r="5284" spans="7:11">
      <c r="G5284" s="106">
        <v>42001</v>
      </c>
      <c r="H5284" s="90" t="s">
        <v>2049</v>
      </c>
      <c r="I5284" s="90" t="s">
        <v>2046</v>
      </c>
      <c r="J5284" s="90">
        <v>0</v>
      </c>
      <c r="K5284" s="90">
        <v>1</v>
      </c>
    </row>
    <row r="5285" spans="7:11">
      <c r="G5285" s="106">
        <v>41611</v>
      </c>
      <c r="H5285" s="90" t="s">
        <v>2026</v>
      </c>
      <c r="I5285" s="90" t="s">
        <v>2031</v>
      </c>
      <c r="J5285" s="90">
        <v>0</v>
      </c>
      <c r="K5285" s="90">
        <v>1</v>
      </c>
    </row>
    <row r="5286" spans="7:11">
      <c r="G5286" s="106">
        <v>41316</v>
      </c>
      <c r="H5286" s="90" t="s">
        <v>2087</v>
      </c>
      <c r="I5286" s="90" t="s">
        <v>2027</v>
      </c>
      <c r="J5286" s="90">
        <v>2.5000000000000001E-2</v>
      </c>
      <c r="K5286" s="90">
        <v>4</v>
      </c>
    </row>
    <row r="5287" spans="7:11">
      <c r="G5287" s="106">
        <v>41962</v>
      </c>
      <c r="H5287" s="90" t="s">
        <v>2052</v>
      </c>
      <c r="I5287" s="90" t="s">
        <v>2024</v>
      </c>
      <c r="J5287" s="90">
        <v>0.01</v>
      </c>
      <c r="K5287" s="90">
        <v>3</v>
      </c>
    </row>
    <row r="5288" spans="7:11">
      <c r="G5288" s="106">
        <v>41622</v>
      </c>
      <c r="H5288" s="90" t="s">
        <v>2030</v>
      </c>
      <c r="I5288" s="90" t="s">
        <v>2027</v>
      </c>
      <c r="J5288" s="90">
        <v>0.01</v>
      </c>
      <c r="K5288" s="90">
        <v>2</v>
      </c>
    </row>
    <row r="5289" spans="7:11">
      <c r="G5289" s="106">
        <v>41595</v>
      </c>
      <c r="H5289" s="90" t="s">
        <v>2042</v>
      </c>
      <c r="I5289" s="90" t="s">
        <v>2040</v>
      </c>
      <c r="J5289" s="90">
        <v>0</v>
      </c>
      <c r="K5289" s="90">
        <v>4</v>
      </c>
    </row>
    <row r="5290" spans="7:11">
      <c r="G5290" s="106">
        <v>41768</v>
      </c>
      <c r="H5290" s="90" t="s">
        <v>2091</v>
      </c>
      <c r="I5290" s="90" t="s">
        <v>2031</v>
      </c>
      <c r="J5290" s="90">
        <v>0.03</v>
      </c>
      <c r="K5290" s="90">
        <v>3</v>
      </c>
    </row>
    <row r="5291" spans="7:11">
      <c r="G5291" s="106">
        <v>41616</v>
      </c>
      <c r="H5291" s="90" t="s">
        <v>2065</v>
      </c>
      <c r="I5291" s="90" t="s">
        <v>2034</v>
      </c>
      <c r="J5291" s="90">
        <v>0</v>
      </c>
      <c r="K5291" s="90">
        <v>1</v>
      </c>
    </row>
    <row r="5292" spans="7:11">
      <c r="G5292" s="106">
        <v>41948</v>
      </c>
      <c r="H5292" s="90" t="s">
        <v>2087</v>
      </c>
      <c r="I5292" s="90" t="s">
        <v>2024</v>
      </c>
      <c r="J5292" s="90">
        <v>0</v>
      </c>
      <c r="K5292" s="90">
        <v>3</v>
      </c>
    </row>
    <row r="5293" spans="7:11">
      <c r="G5293" s="106">
        <v>41612</v>
      </c>
      <c r="H5293" s="90" t="s">
        <v>2032</v>
      </c>
      <c r="I5293" s="90" t="s">
        <v>2028</v>
      </c>
      <c r="J5293" s="90">
        <v>0</v>
      </c>
      <c r="K5293" s="90">
        <v>1</v>
      </c>
    </row>
    <row r="5294" spans="7:11">
      <c r="G5294" s="106">
        <v>41837</v>
      </c>
      <c r="H5294" s="90" t="s">
        <v>2049</v>
      </c>
      <c r="I5294" s="90" t="s">
        <v>2024</v>
      </c>
      <c r="J5294" s="90">
        <v>0.02</v>
      </c>
      <c r="K5294" s="90">
        <v>2</v>
      </c>
    </row>
    <row r="5295" spans="7:11">
      <c r="G5295" s="106">
        <v>41983</v>
      </c>
      <c r="H5295" s="90" t="s">
        <v>2072</v>
      </c>
      <c r="I5295" s="90" t="s">
        <v>2040</v>
      </c>
      <c r="J5295" s="90">
        <v>0.03</v>
      </c>
      <c r="K5295" s="90">
        <v>2</v>
      </c>
    </row>
    <row r="5296" spans="7:11">
      <c r="G5296" s="106">
        <v>41955</v>
      </c>
      <c r="H5296" s="90" t="s">
        <v>2096</v>
      </c>
      <c r="I5296" s="90" t="s">
        <v>2034</v>
      </c>
      <c r="J5296" s="90">
        <v>0.02</v>
      </c>
      <c r="K5296" s="90">
        <v>4</v>
      </c>
    </row>
    <row r="5297" spans="7:11">
      <c r="G5297" s="106">
        <v>41949</v>
      </c>
      <c r="H5297" s="90" t="s">
        <v>2085</v>
      </c>
      <c r="I5297" s="90" t="s">
        <v>2019</v>
      </c>
      <c r="J5297" s="90">
        <v>0</v>
      </c>
      <c r="K5297" s="90">
        <v>1</v>
      </c>
    </row>
    <row r="5298" spans="7:11">
      <c r="G5298" s="106">
        <v>41612</v>
      </c>
      <c r="H5298" s="90" t="s">
        <v>2075</v>
      </c>
      <c r="I5298" s="90" t="s">
        <v>2031</v>
      </c>
      <c r="J5298" s="90">
        <v>0</v>
      </c>
      <c r="K5298" s="90">
        <v>2</v>
      </c>
    </row>
    <row r="5299" spans="7:11">
      <c r="G5299" s="106">
        <v>41604</v>
      </c>
      <c r="H5299" s="90" t="s">
        <v>2030</v>
      </c>
      <c r="I5299" s="90" t="s">
        <v>2027</v>
      </c>
      <c r="J5299" s="90">
        <v>0</v>
      </c>
      <c r="K5299" s="90">
        <v>1</v>
      </c>
    </row>
    <row r="5300" spans="7:11">
      <c r="G5300" s="106">
        <v>41663</v>
      </c>
      <c r="H5300" s="90" t="s">
        <v>2101</v>
      </c>
      <c r="I5300" s="90" t="s">
        <v>2019</v>
      </c>
      <c r="J5300" s="90">
        <v>0</v>
      </c>
      <c r="K5300" s="90">
        <v>2</v>
      </c>
    </row>
    <row r="5301" spans="7:11">
      <c r="G5301" s="106">
        <v>41638</v>
      </c>
      <c r="H5301" s="90" t="s">
        <v>2020</v>
      </c>
      <c r="I5301" s="90" t="s">
        <v>2034</v>
      </c>
      <c r="J5301" s="90">
        <v>0</v>
      </c>
      <c r="K5301" s="90">
        <v>1</v>
      </c>
    </row>
    <row r="5302" spans="7:11">
      <c r="G5302" s="106">
        <v>41326</v>
      </c>
      <c r="H5302" s="90" t="s">
        <v>2087</v>
      </c>
      <c r="I5302" s="90" t="s">
        <v>2031</v>
      </c>
      <c r="J5302" s="90">
        <v>2.5000000000000001E-2</v>
      </c>
      <c r="K5302" s="90">
        <v>3</v>
      </c>
    </row>
    <row r="5303" spans="7:11">
      <c r="G5303" s="106">
        <v>41859</v>
      </c>
      <c r="H5303" s="90" t="s">
        <v>2048</v>
      </c>
      <c r="I5303" s="90" t="s">
        <v>2028</v>
      </c>
      <c r="J5303" s="90">
        <v>0.01</v>
      </c>
      <c r="K5303" s="90">
        <v>2</v>
      </c>
    </row>
    <row r="5304" spans="7:11">
      <c r="G5304" s="106">
        <v>41606</v>
      </c>
      <c r="H5304" s="90" t="s">
        <v>2032</v>
      </c>
      <c r="I5304" s="90" t="s">
        <v>2046</v>
      </c>
      <c r="J5304" s="90">
        <v>0.01</v>
      </c>
      <c r="K5304" s="90">
        <v>2</v>
      </c>
    </row>
    <row r="5305" spans="7:11">
      <c r="G5305" s="106">
        <v>41626</v>
      </c>
      <c r="H5305" s="90" t="s">
        <v>2064</v>
      </c>
      <c r="I5305" s="90" t="s">
        <v>2046</v>
      </c>
      <c r="J5305" s="90">
        <v>0.01</v>
      </c>
      <c r="K5305" s="90">
        <v>2</v>
      </c>
    </row>
    <row r="5306" spans="7:11">
      <c r="G5306" s="106">
        <v>41897</v>
      </c>
      <c r="H5306" s="90" t="s">
        <v>2099</v>
      </c>
      <c r="I5306" s="90" t="s">
        <v>2027</v>
      </c>
      <c r="J5306" s="90">
        <v>0</v>
      </c>
      <c r="K5306" s="90">
        <v>1</v>
      </c>
    </row>
    <row r="5307" spans="7:11">
      <c r="G5307" s="106">
        <v>41467</v>
      </c>
      <c r="H5307" s="90" t="s">
        <v>2039</v>
      </c>
      <c r="I5307" s="90" t="s">
        <v>2043</v>
      </c>
      <c r="J5307" s="90">
        <v>0.01</v>
      </c>
      <c r="K5307" s="90">
        <v>3</v>
      </c>
    </row>
    <row r="5308" spans="7:11">
      <c r="G5308" s="106">
        <v>41592</v>
      </c>
      <c r="H5308" s="90" t="s">
        <v>2030</v>
      </c>
      <c r="I5308" s="90" t="s">
        <v>2043</v>
      </c>
      <c r="J5308" s="90">
        <v>2.5000000000000001E-2</v>
      </c>
      <c r="K5308" s="90">
        <v>3</v>
      </c>
    </row>
    <row r="5309" spans="7:11">
      <c r="G5309" s="106">
        <v>41988</v>
      </c>
      <c r="H5309" s="90" t="s">
        <v>2030</v>
      </c>
      <c r="I5309" s="90" t="s">
        <v>2027</v>
      </c>
      <c r="J5309" s="90">
        <v>0.01</v>
      </c>
      <c r="K5309" s="90">
        <v>3</v>
      </c>
    </row>
    <row r="5310" spans="7:11">
      <c r="G5310" s="106">
        <v>41589</v>
      </c>
      <c r="H5310" s="90" t="s">
        <v>2102</v>
      </c>
      <c r="I5310" s="90" t="s">
        <v>2027</v>
      </c>
      <c r="J5310" s="90">
        <v>0.02</v>
      </c>
      <c r="K5310" s="90">
        <v>2</v>
      </c>
    </row>
    <row r="5311" spans="7:11">
      <c r="G5311" s="106">
        <v>41632</v>
      </c>
      <c r="H5311" s="90" t="s">
        <v>2102</v>
      </c>
      <c r="I5311" s="90" t="s">
        <v>2024</v>
      </c>
      <c r="J5311" s="90">
        <v>0</v>
      </c>
      <c r="K5311" s="90">
        <v>1</v>
      </c>
    </row>
    <row r="5312" spans="7:11">
      <c r="G5312" s="106">
        <v>41580</v>
      </c>
      <c r="H5312" s="90" t="s">
        <v>2048</v>
      </c>
      <c r="I5312" s="90" t="s">
        <v>2040</v>
      </c>
      <c r="J5312" s="90">
        <v>0</v>
      </c>
      <c r="K5312" s="90">
        <v>1</v>
      </c>
    </row>
    <row r="5313" spans="7:11">
      <c r="G5313" s="106">
        <v>42003</v>
      </c>
      <c r="H5313" s="90" t="s">
        <v>2066</v>
      </c>
      <c r="I5313" s="90" t="s">
        <v>2024</v>
      </c>
      <c r="J5313" s="90">
        <v>0.03</v>
      </c>
      <c r="K5313" s="90">
        <v>3</v>
      </c>
    </row>
    <row r="5314" spans="7:11">
      <c r="G5314" s="106">
        <v>41620</v>
      </c>
      <c r="H5314" s="90" t="s">
        <v>2067</v>
      </c>
      <c r="I5314" s="90" t="s">
        <v>2031</v>
      </c>
      <c r="J5314" s="90">
        <v>0.03</v>
      </c>
      <c r="K5314" s="90">
        <v>3</v>
      </c>
    </row>
    <row r="5315" spans="7:11">
      <c r="G5315" s="106">
        <v>41318</v>
      </c>
      <c r="H5315" s="90" t="s">
        <v>2098</v>
      </c>
      <c r="I5315" s="90" t="s">
        <v>2027</v>
      </c>
      <c r="J5315" s="90">
        <v>0</v>
      </c>
      <c r="K5315" s="90">
        <v>3</v>
      </c>
    </row>
    <row r="5316" spans="7:11">
      <c r="G5316" s="106">
        <v>41993</v>
      </c>
      <c r="H5316" s="90" t="s">
        <v>2044</v>
      </c>
      <c r="I5316" s="90" t="s">
        <v>2027</v>
      </c>
      <c r="J5316" s="90">
        <v>0</v>
      </c>
      <c r="K5316" s="90">
        <v>3</v>
      </c>
    </row>
    <row r="5317" spans="7:11">
      <c r="G5317" s="106">
        <v>41424</v>
      </c>
      <c r="H5317" s="90" t="s">
        <v>2042</v>
      </c>
      <c r="I5317" s="90" t="s">
        <v>2034</v>
      </c>
      <c r="J5317" s="90">
        <v>2.5000000000000001E-2</v>
      </c>
      <c r="K5317" s="90">
        <v>1</v>
      </c>
    </row>
    <row r="5318" spans="7:11">
      <c r="G5318" s="106">
        <v>41883</v>
      </c>
      <c r="H5318" s="90" t="s">
        <v>2082</v>
      </c>
      <c r="I5318" s="90" t="s">
        <v>2040</v>
      </c>
      <c r="J5318" s="90">
        <v>2.5000000000000001E-2</v>
      </c>
      <c r="K5318" s="90">
        <v>3</v>
      </c>
    </row>
    <row r="5319" spans="7:11">
      <c r="G5319" s="106">
        <v>41517</v>
      </c>
      <c r="H5319" s="90" t="s">
        <v>2048</v>
      </c>
      <c r="I5319" s="90" t="s">
        <v>2040</v>
      </c>
      <c r="J5319" s="90">
        <v>0.02</v>
      </c>
      <c r="K5319" s="90">
        <v>3</v>
      </c>
    </row>
    <row r="5320" spans="7:11">
      <c r="G5320" s="106">
        <v>41876</v>
      </c>
      <c r="H5320" s="90" t="s">
        <v>2075</v>
      </c>
      <c r="I5320" s="90" t="s">
        <v>2027</v>
      </c>
      <c r="J5320" s="90">
        <v>2.5000000000000001E-2</v>
      </c>
      <c r="K5320" s="90">
        <v>2</v>
      </c>
    </row>
    <row r="5321" spans="7:11">
      <c r="G5321" s="106">
        <v>41614</v>
      </c>
      <c r="H5321" s="90" t="s">
        <v>2052</v>
      </c>
      <c r="I5321" s="90" t="s">
        <v>2024</v>
      </c>
      <c r="J5321" s="90">
        <v>0</v>
      </c>
      <c r="K5321" s="90">
        <v>17</v>
      </c>
    </row>
    <row r="5322" spans="7:11">
      <c r="G5322" s="106">
        <v>42003</v>
      </c>
      <c r="H5322" s="90" t="s">
        <v>2054</v>
      </c>
      <c r="I5322" s="90" t="s">
        <v>2027</v>
      </c>
      <c r="J5322" s="90">
        <v>0.02</v>
      </c>
      <c r="K5322" s="90">
        <v>3</v>
      </c>
    </row>
    <row r="5323" spans="7:11">
      <c r="G5323" s="106">
        <v>41618</v>
      </c>
      <c r="H5323" s="90" t="s">
        <v>2098</v>
      </c>
      <c r="I5323" s="90" t="s">
        <v>2024</v>
      </c>
      <c r="J5323" s="90">
        <v>1.4999999999999999E-2</v>
      </c>
      <c r="K5323" s="90">
        <v>1</v>
      </c>
    </row>
    <row r="5324" spans="7:11">
      <c r="G5324" s="106">
        <v>41617</v>
      </c>
      <c r="H5324" s="90" t="s">
        <v>2065</v>
      </c>
      <c r="I5324" s="90" t="s">
        <v>2027</v>
      </c>
      <c r="J5324" s="90">
        <v>1.4999999999999999E-2</v>
      </c>
      <c r="K5324" s="90">
        <v>3</v>
      </c>
    </row>
    <row r="5325" spans="7:11">
      <c r="G5325" s="106">
        <v>41490</v>
      </c>
      <c r="H5325" s="90" t="s">
        <v>2092</v>
      </c>
      <c r="I5325" s="90" t="s">
        <v>2034</v>
      </c>
      <c r="J5325" s="90">
        <v>0</v>
      </c>
      <c r="K5325" s="90">
        <v>3</v>
      </c>
    </row>
    <row r="5326" spans="7:11">
      <c r="G5326" s="106">
        <v>41897</v>
      </c>
      <c r="H5326" s="90" t="s">
        <v>2052</v>
      </c>
      <c r="I5326" s="90" t="s">
        <v>2046</v>
      </c>
      <c r="J5326" s="90">
        <v>1.4999999999999999E-2</v>
      </c>
      <c r="K5326" s="90">
        <v>2</v>
      </c>
    </row>
    <row r="5327" spans="7:11">
      <c r="G5327" s="106">
        <v>41986</v>
      </c>
      <c r="H5327" s="90" t="s">
        <v>2049</v>
      </c>
      <c r="I5327" s="90" t="s">
        <v>2024</v>
      </c>
      <c r="J5327" s="90">
        <v>2.5000000000000001E-2</v>
      </c>
      <c r="K5327" s="90">
        <v>3</v>
      </c>
    </row>
    <row r="5328" spans="7:11">
      <c r="G5328" s="106">
        <v>41316</v>
      </c>
      <c r="H5328" s="90" t="s">
        <v>2079</v>
      </c>
      <c r="I5328" s="90" t="s">
        <v>2040</v>
      </c>
      <c r="J5328" s="90">
        <v>2.5000000000000001E-2</v>
      </c>
      <c r="K5328" s="90">
        <v>18</v>
      </c>
    </row>
    <row r="5329" spans="7:11">
      <c r="G5329" s="106">
        <v>41999</v>
      </c>
      <c r="H5329" s="90" t="s">
        <v>2042</v>
      </c>
      <c r="I5329" s="90" t="s">
        <v>2043</v>
      </c>
      <c r="J5329" s="90">
        <v>0</v>
      </c>
      <c r="K5329" s="90">
        <v>18</v>
      </c>
    </row>
    <row r="5330" spans="7:11">
      <c r="G5330" s="106">
        <v>41807</v>
      </c>
      <c r="H5330" s="90" t="s">
        <v>2055</v>
      </c>
      <c r="I5330" s="90" t="s">
        <v>2024</v>
      </c>
      <c r="J5330" s="90">
        <v>0</v>
      </c>
      <c r="K5330" s="90">
        <v>2</v>
      </c>
    </row>
    <row r="5331" spans="7:11">
      <c r="G5331" s="106">
        <v>41625</v>
      </c>
      <c r="H5331" s="90" t="s">
        <v>2084</v>
      </c>
      <c r="I5331" s="90" t="s">
        <v>2046</v>
      </c>
      <c r="J5331" s="90">
        <v>0.01</v>
      </c>
      <c r="K5331" s="90">
        <v>3</v>
      </c>
    </row>
    <row r="5332" spans="7:11">
      <c r="G5332" s="106">
        <v>41631</v>
      </c>
      <c r="H5332" s="90" t="s">
        <v>2100</v>
      </c>
      <c r="I5332" s="90" t="s">
        <v>2024</v>
      </c>
      <c r="J5332" s="90">
        <v>0.03</v>
      </c>
      <c r="K5332" s="90">
        <v>2</v>
      </c>
    </row>
    <row r="5333" spans="7:11">
      <c r="G5333" s="106">
        <v>41634</v>
      </c>
      <c r="H5333" s="90" t="s">
        <v>2051</v>
      </c>
      <c r="I5333" s="90" t="s">
        <v>2024</v>
      </c>
      <c r="J5333" s="90">
        <v>2.5000000000000001E-2</v>
      </c>
      <c r="K5333" s="90">
        <v>4</v>
      </c>
    </row>
    <row r="5334" spans="7:11">
      <c r="G5334" s="106">
        <v>41970</v>
      </c>
      <c r="H5334" s="90" t="s">
        <v>2025</v>
      </c>
      <c r="I5334" s="90" t="s">
        <v>2027</v>
      </c>
      <c r="J5334" s="90">
        <v>1.4999999999999999E-2</v>
      </c>
      <c r="K5334" s="90">
        <v>3</v>
      </c>
    </row>
    <row r="5335" spans="7:11">
      <c r="G5335" s="106">
        <v>41864</v>
      </c>
      <c r="H5335" s="90" t="s">
        <v>2083</v>
      </c>
      <c r="I5335" s="90" t="s">
        <v>2040</v>
      </c>
      <c r="J5335" s="90">
        <v>0.03</v>
      </c>
      <c r="K5335" s="90">
        <v>15</v>
      </c>
    </row>
    <row r="5336" spans="7:11">
      <c r="G5336" s="106">
        <v>41589</v>
      </c>
      <c r="H5336" s="90" t="s">
        <v>2087</v>
      </c>
      <c r="I5336" s="90" t="s">
        <v>2019</v>
      </c>
      <c r="J5336" s="90">
        <v>0</v>
      </c>
      <c r="K5336" s="90">
        <v>3</v>
      </c>
    </row>
    <row r="5337" spans="7:11">
      <c r="G5337" s="106">
        <v>41894</v>
      </c>
      <c r="H5337" s="90" t="s">
        <v>2093</v>
      </c>
      <c r="I5337" s="90" t="s">
        <v>2043</v>
      </c>
      <c r="J5337" s="90">
        <v>0</v>
      </c>
      <c r="K5337" s="90">
        <v>3</v>
      </c>
    </row>
    <row r="5338" spans="7:11">
      <c r="G5338" s="106">
        <v>41616</v>
      </c>
      <c r="H5338" s="90" t="s">
        <v>2069</v>
      </c>
      <c r="I5338" s="90" t="s">
        <v>2040</v>
      </c>
      <c r="J5338" s="90">
        <v>0.01</v>
      </c>
      <c r="K5338" s="90">
        <v>18</v>
      </c>
    </row>
    <row r="5339" spans="7:11">
      <c r="G5339" s="106">
        <v>41974</v>
      </c>
      <c r="H5339" s="90" t="s">
        <v>2026</v>
      </c>
      <c r="I5339" s="90" t="s">
        <v>2037</v>
      </c>
      <c r="J5339" s="90">
        <v>0</v>
      </c>
      <c r="K5339" s="90">
        <v>4</v>
      </c>
    </row>
    <row r="5340" spans="7:11">
      <c r="G5340" s="106">
        <v>41957</v>
      </c>
      <c r="H5340" s="90" t="s">
        <v>2067</v>
      </c>
      <c r="I5340" s="90" t="s">
        <v>2028</v>
      </c>
      <c r="J5340" s="90">
        <v>0.02</v>
      </c>
      <c r="K5340" s="90">
        <v>20</v>
      </c>
    </row>
    <row r="5341" spans="7:11">
      <c r="G5341" s="106">
        <v>41595</v>
      </c>
      <c r="H5341" s="90" t="s">
        <v>2051</v>
      </c>
      <c r="I5341" s="90" t="s">
        <v>2023</v>
      </c>
      <c r="J5341" s="90">
        <v>0.02</v>
      </c>
      <c r="K5341" s="90">
        <v>2</v>
      </c>
    </row>
    <row r="5342" spans="7:11">
      <c r="G5342" s="106">
        <v>41981</v>
      </c>
      <c r="H5342" s="90" t="s">
        <v>2058</v>
      </c>
      <c r="I5342" s="90" t="s">
        <v>2023</v>
      </c>
      <c r="J5342" s="90">
        <v>2.5000000000000001E-2</v>
      </c>
      <c r="K5342" s="90">
        <v>2</v>
      </c>
    </row>
    <row r="5343" spans="7:11">
      <c r="G5343" s="106">
        <v>41625</v>
      </c>
      <c r="H5343" s="90" t="s">
        <v>2093</v>
      </c>
      <c r="I5343" s="90" t="s">
        <v>2024</v>
      </c>
      <c r="J5343" s="90">
        <v>2.5000000000000001E-2</v>
      </c>
      <c r="K5343" s="90">
        <v>12</v>
      </c>
    </row>
    <row r="5344" spans="7:11">
      <c r="G5344" s="106">
        <v>41606</v>
      </c>
      <c r="H5344" s="90" t="s">
        <v>2078</v>
      </c>
      <c r="I5344" s="90" t="s">
        <v>2031</v>
      </c>
      <c r="J5344" s="90">
        <v>0</v>
      </c>
      <c r="K5344" s="90">
        <v>2</v>
      </c>
    </row>
    <row r="5345" spans="7:11">
      <c r="G5345" s="106">
        <v>41997</v>
      </c>
      <c r="H5345" s="90" t="s">
        <v>2025</v>
      </c>
      <c r="I5345" s="90" t="s">
        <v>2037</v>
      </c>
      <c r="J5345" s="90">
        <v>0.03</v>
      </c>
      <c r="K5345" s="90">
        <v>1</v>
      </c>
    </row>
    <row r="5346" spans="7:11">
      <c r="G5346" s="106">
        <v>41552</v>
      </c>
      <c r="H5346" s="90" t="s">
        <v>2068</v>
      </c>
      <c r="I5346" s="90" t="s">
        <v>2034</v>
      </c>
      <c r="J5346" s="90">
        <v>0.03</v>
      </c>
      <c r="K5346" s="90">
        <v>1</v>
      </c>
    </row>
    <row r="5347" spans="7:11">
      <c r="G5347" s="106">
        <v>41598</v>
      </c>
      <c r="H5347" s="90" t="s">
        <v>2064</v>
      </c>
      <c r="I5347" s="90" t="s">
        <v>2043</v>
      </c>
      <c r="J5347" s="90">
        <v>0</v>
      </c>
      <c r="K5347" s="90">
        <v>1</v>
      </c>
    </row>
    <row r="5348" spans="7:11">
      <c r="G5348" s="106">
        <v>41492</v>
      </c>
      <c r="H5348" s="90" t="s">
        <v>2051</v>
      </c>
      <c r="I5348" s="90" t="s">
        <v>2027</v>
      </c>
      <c r="J5348" s="90">
        <v>0</v>
      </c>
      <c r="K5348" s="90">
        <v>1</v>
      </c>
    </row>
    <row r="5349" spans="7:11">
      <c r="G5349" s="106">
        <v>41869</v>
      </c>
      <c r="H5349" s="90" t="s">
        <v>2089</v>
      </c>
      <c r="I5349" s="90" t="s">
        <v>2034</v>
      </c>
      <c r="J5349" s="90">
        <v>0.01</v>
      </c>
      <c r="K5349" s="90">
        <v>2</v>
      </c>
    </row>
    <row r="5350" spans="7:11">
      <c r="G5350" s="106">
        <v>41950</v>
      </c>
      <c r="H5350" s="90" t="s">
        <v>2060</v>
      </c>
      <c r="I5350" s="90" t="s">
        <v>2024</v>
      </c>
      <c r="J5350" s="90">
        <v>0</v>
      </c>
      <c r="K5350" s="90">
        <v>23</v>
      </c>
    </row>
    <row r="5351" spans="7:11">
      <c r="G5351" s="106">
        <v>41981</v>
      </c>
      <c r="H5351" s="90" t="s">
        <v>2033</v>
      </c>
      <c r="I5351" s="90" t="s">
        <v>2027</v>
      </c>
      <c r="J5351" s="90">
        <v>1.4999999999999999E-2</v>
      </c>
      <c r="K5351" s="90">
        <v>2</v>
      </c>
    </row>
    <row r="5352" spans="7:11">
      <c r="G5352" s="106">
        <v>41947</v>
      </c>
      <c r="H5352" s="90" t="s">
        <v>2039</v>
      </c>
      <c r="I5352" s="90" t="s">
        <v>2028</v>
      </c>
      <c r="J5352" s="90">
        <v>1.4999999999999999E-2</v>
      </c>
      <c r="K5352" s="90">
        <v>2</v>
      </c>
    </row>
    <row r="5353" spans="7:11">
      <c r="G5353" s="106">
        <v>41605</v>
      </c>
      <c r="H5353" s="90" t="s">
        <v>2047</v>
      </c>
      <c r="I5353" s="90" t="s">
        <v>2031</v>
      </c>
      <c r="J5353" s="90">
        <v>0</v>
      </c>
      <c r="K5353" s="90">
        <v>2</v>
      </c>
    </row>
    <row r="5354" spans="7:11">
      <c r="G5354" s="106">
        <v>41583</v>
      </c>
      <c r="H5354" s="90" t="s">
        <v>2091</v>
      </c>
      <c r="I5354" s="90" t="s">
        <v>2019</v>
      </c>
      <c r="J5354" s="90">
        <v>0.03</v>
      </c>
      <c r="K5354" s="90">
        <v>1</v>
      </c>
    </row>
    <row r="5355" spans="7:11">
      <c r="G5355" s="106">
        <v>41613</v>
      </c>
      <c r="H5355" s="90" t="s">
        <v>2099</v>
      </c>
      <c r="I5355" s="90" t="s">
        <v>2046</v>
      </c>
      <c r="J5355" s="90">
        <v>0</v>
      </c>
      <c r="K5355" s="90">
        <v>2</v>
      </c>
    </row>
    <row r="5356" spans="7:11">
      <c r="G5356" s="106">
        <v>41984</v>
      </c>
      <c r="H5356" s="90" t="s">
        <v>2062</v>
      </c>
      <c r="I5356" s="90" t="s">
        <v>2024</v>
      </c>
      <c r="J5356" s="90">
        <v>0</v>
      </c>
      <c r="K5356" s="90">
        <v>3</v>
      </c>
    </row>
    <row r="5357" spans="7:11">
      <c r="G5357" s="106">
        <v>41977</v>
      </c>
      <c r="H5357" s="90" t="s">
        <v>2025</v>
      </c>
      <c r="I5357" s="90" t="s">
        <v>2040</v>
      </c>
      <c r="J5357" s="90">
        <v>0.02</v>
      </c>
      <c r="K5357" s="90">
        <v>2</v>
      </c>
    </row>
    <row r="5358" spans="7:11">
      <c r="G5358" s="106">
        <v>41582</v>
      </c>
      <c r="H5358" s="90" t="s">
        <v>2039</v>
      </c>
      <c r="I5358" s="90" t="s">
        <v>2046</v>
      </c>
      <c r="J5358" s="90">
        <v>0.02</v>
      </c>
      <c r="K5358" s="90">
        <v>3</v>
      </c>
    </row>
    <row r="5359" spans="7:11">
      <c r="G5359" s="106">
        <v>41960</v>
      </c>
      <c r="H5359" s="90" t="s">
        <v>2081</v>
      </c>
      <c r="I5359" s="90" t="s">
        <v>2043</v>
      </c>
      <c r="J5359" s="90">
        <v>0.03</v>
      </c>
      <c r="K5359" s="90">
        <v>3</v>
      </c>
    </row>
    <row r="5360" spans="7:11">
      <c r="G5360" s="106">
        <v>41301</v>
      </c>
      <c r="H5360" s="90" t="s">
        <v>2060</v>
      </c>
      <c r="I5360" s="90" t="s">
        <v>2028</v>
      </c>
      <c r="J5360" s="90">
        <v>0</v>
      </c>
      <c r="K5360" s="90">
        <v>2</v>
      </c>
    </row>
    <row r="5361" spans="7:11">
      <c r="G5361" s="106">
        <v>41584</v>
      </c>
      <c r="H5361" s="90" t="s">
        <v>2055</v>
      </c>
      <c r="I5361" s="90" t="s">
        <v>2034</v>
      </c>
      <c r="J5361" s="90">
        <v>2.5000000000000001E-2</v>
      </c>
      <c r="K5361" s="90">
        <v>3</v>
      </c>
    </row>
    <row r="5362" spans="7:11">
      <c r="G5362" s="106">
        <v>41621</v>
      </c>
      <c r="H5362" s="90" t="s">
        <v>2071</v>
      </c>
      <c r="I5362" s="90" t="s">
        <v>2027</v>
      </c>
      <c r="J5362" s="90">
        <v>0</v>
      </c>
      <c r="K5362" s="90">
        <v>1</v>
      </c>
    </row>
    <row r="5363" spans="7:11">
      <c r="G5363" s="106">
        <v>41700</v>
      </c>
      <c r="H5363" s="90" t="s">
        <v>2091</v>
      </c>
      <c r="I5363" s="90" t="s">
        <v>2024</v>
      </c>
      <c r="J5363" s="90">
        <v>0.03</v>
      </c>
      <c r="K5363" s="90">
        <v>1</v>
      </c>
    </row>
    <row r="5364" spans="7:11">
      <c r="G5364" s="106">
        <v>41967</v>
      </c>
      <c r="H5364" s="90" t="s">
        <v>2075</v>
      </c>
      <c r="I5364" s="90" t="s">
        <v>2028</v>
      </c>
      <c r="J5364" s="90">
        <v>1.4999999999999999E-2</v>
      </c>
      <c r="K5364" s="90">
        <v>2</v>
      </c>
    </row>
    <row r="5365" spans="7:11">
      <c r="G5365" s="106">
        <v>41584</v>
      </c>
      <c r="H5365" s="90" t="s">
        <v>2087</v>
      </c>
      <c r="I5365" s="90" t="s">
        <v>2046</v>
      </c>
      <c r="J5365" s="90">
        <v>0.03</v>
      </c>
      <c r="K5365" s="90">
        <v>3</v>
      </c>
    </row>
    <row r="5366" spans="7:11">
      <c r="G5366" s="106">
        <v>41610</v>
      </c>
      <c r="H5366" s="90" t="s">
        <v>2083</v>
      </c>
      <c r="I5366" s="90" t="s">
        <v>2027</v>
      </c>
      <c r="J5366" s="90">
        <v>2.5000000000000001E-2</v>
      </c>
      <c r="K5366" s="90">
        <v>3</v>
      </c>
    </row>
    <row r="5367" spans="7:11">
      <c r="G5367" s="106">
        <v>41635</v>
      </c>
      <c r="H5367" s="90" t="s">
        <v>2073</v>
      </c>
      <c r="I5367" s="90" t="s">
        <v>2040</v>
      </c>
      <c r="J5367" s="90">
        <v>0.03</v>
      </c>
      <c r="K5367" s="90">
        <v>2</v>
      </c>
    </row>
    <row r="5368" spans="7:11">
      <c r="G5368" s="106">
        <v>41298</v>
      </c>
      <c r="H5368" s="90" t="s">
        <v>2082</v>
      </c>
      <c r="I5368" s="90" t="s">
        <v>2040</v>
      </c>
      <c r="J5368" s="90">
        <v>0</v>
      </c>
      <c r="K5368" s="90">
        <v>2</v>
      </c>
    </row>
    <row r="5369" spans="7:11">
      <c r="G5369" s="106">
        <v>41952</v>
      </c>
      <c r="H5369" s="90" t="s">
        <v>2026</v>
      </c>
      <c r="I5369" s="90" t="s">
        <v>2027</v>
      </c>
      <c r="J5369" s="90">
        <v>0.03</v>
      </c>
      <c r="K5369" s="90">
        <v>3</v>
      </c>
    </row>
    <row r="5370" spans="7:11">
      <c r="G5370" s="106">
        <v>41944</v>
      </c>
      <c r="H5370" s="90" t="s">
        <v>2048</v>
      </c>
      <c r="I5370" s="90" t="s">
        <v>2024</v>
      </c>
      <c r="J5370" s="90">
        <v>1.4999999999999999E-2</v>
      </c>
      <c r="K5370" s="90">
        <v>2</v>
      </c>
    </row>
    <row r="5371" spans="7:11">
      <c r="G5371" s="106">
        <v>41288</v>
      </c>
      <c r="H5371" s="90" t="s">
        <v>2051</v>
      </c>
      <c r="I5371" s="90" t="s">
        <v>2028</v>
      </c>
      <c r="J5371" s="90">
        <v>2.5000000000000001E-2</v>
      </c>
      <c r="K5371" s="90">
        <v>15</v>
      </c>
    </row>
    <row r="5372" spans="7:11">
      <c r="G5372" s="106">
        <v>41898</v>
      </c>
      <c r="H5372" s="90" t="s">
        <v>2082</v>
      </c>
      <c r="I5372" s="90" t="s">
        <v>2046</v>
      </c>
      <c r="J5372" s="90">
        <v>0.02</v>
      </c>
      <c r="K5372" s="90">
        <v>3</v>
      </c>
    </row>
    <row r="5373" spans="7:11">
      <c r="G5373" s="106">
        <v>41634</v>
      </c>
      <c r="H5373" s="90" t="s">
        <v>2095</v>
      </c>
      <c r="I5373" s="90" t="s">
        <v>2050</v>
      </c>
      <c r="J5373" s="90">
        <v>0.02</v>
      </c>
      <c r="K5373" s="90">
        <v>2</v>
      </c>
    </row>
    <row r="5374" spans="7:11">
      <c r="G5374" s="106">
        <v>41979</v>
      </c>
      <c r="H5374" s="90" t="s">
        <v>2067</v>
      </c>
      <c r="I5374" s="90" t="s">
        <v>2024</v>
      </c>
      <c r="J5374" s="90">
        <v>0.03</v>
      </c>
      <c r="K5374" s="90">
        <v>3</v>
      </c>
    </row>
    <row r="5375" spans="7:11">
      <c r="G5375" s="106">
        <v>41996</v>
      </c>
      <c r="H5375" s="90" t="s">
        <v>2099</v>
      </c>
      <c r="I5375" s="90" t="s">
        <v>2024</v>
      </c>
      <c r="J5375" s="90">
        <v>0.01</v>
      </c>
      <c r="K5375" s="90">
        <v>2</v>
      </c>
    </row>
    <row r="5376" spans="7:11">
      <c r="G5376" s="106">
        <v>41408</v>
      </c>
      <c r="H5376" s="90" t="s">
        <v>2079</v>
      </c>
      <c r="I5376" s="90" t="s">
        <v>2024</v>
      </c>
      <c r="J5376" s="90">
        <v>0</v>
      </c>
      <c r="K5376" s="90">
        <v>1</v>
      </c>
    </row>
    <row r="5377" spans="7:11">
      <c r="G5377" s="106">
        <v>41404</v>
      </c>
      <c r="H5377" s="90" t="s">
        <v>2095</v>
      </c>
      <c r="I5377" s="90" t="s">
        <v>2046</v>
      </c>
      <c r="J5377" s="90">
        <v>0</v>
      </c>
      <c r="K5377" s="90">
        <v>3</v>
      </c>
    </row>
    <row r="5378" spans="7:11">
      <c r="G5378" s="106">
        <v>41993</v>
      </c>
      <c r="H5378" s="90" t="s">
        <v>2099</v>
      </c>
      <c r="I5378" s="90" t="s">
        <v>2034</v>
      </c>
      <c r="J5378" s="90">
        <v>0.03</v>
      </c>
      <c r="K5378" s="90">
        <v>3</v>
      </c>
    </row>
    <row r="5379" spans="7:11">
      <c r="G5379" s="106">
        <v>41412</v>
      </c>
      <c r="H5379" s="90" t="s">
        <v>2098</v>
      </c>
      <c r="I5379" s="90" t="s">
        <v>2040</v>
      </c>
      <c r="J5379" s="90">
        <v>2.5000000000000001E-2</v>
      </c>
      <c r="K5379" s="90">
        <v>1</v>
      </c>
    </row>
    <row r="5380" spans="7:11">
      <c r="G5380" s="106">
        <v>41588</v>
      </c>
      <c r="H5380" s="90" t="s">
        <v>2071</v>
      </c>
      <c r="I5380" s="90" t="s">
        <v>2024</v>
      </c>
      <c r="J5380" s="90">
        <v>0.01</v>
      </c>
      <c r="K5380" s="90">
        <v>2</v>
      </c>
    </row>
    <row r="5381" spans="7:11">
      <c r="G5381" s="106">
        <v>41983</v>
      </c>
      <c r="H5381" s="90" t="s">
        <v>2099</v>
      </c>
      <c r="I5381" s="90" t="s">
        <v>2027</v>
      </c>
      <c r="J5381" s="90">
        <v>0.01</v>
      </c>
      <c r="K5381" s="90">
        <v>1</v>
      </c>
    </row>
    <row r="5382" spans="7:11">
      <c r="G5382" s="106">
        <v>41950</v>
      </c>
      <c r="H5382" s="90" t="s">
        <v>2069</v>
      </c>
      <c r="I5382" s="90" t="s">
        <v>2024</v>
      </c>
      <c r="J5382" s="90">
        <v>0</v>
      </c>
      <c r="K5382" s="90">
        <v>2</v>
      </c>
    </row>
    <row r="5383" spans="7:11">
      <c r="G5383" s="106">
        <v>41692</v>
      </c>
      <c r="H5383" s="90" t="s">
        <v>2072</v>
      </c>
      <c r="I5383" s="90" t="s">
        <v>2024</v>
      </c>
      <c r="J5383" s="90">
        <v>0</v>
      </c>
      <c r="K5383" s="90">
        <v>2</v>
      </c>
    </row>
    <row r="5384" spans="7:11">
      <c r="G5384" s="106">
        <v>41987</v>
      </c>
      <c r="H5384" s="90" t="s">
        <v>2048</v>
      </c>
      <c r="I5384" s="90" t="s">
        <v>2024</v>
      </c>
      <c r="J5384" s="90">
        <v>2.5000000000000001E-2</v>
      </c>
      <c r="K5384" s="90">
        <v>1</v>
      </c>
    </row>
    <row r="5385" spans="7:11">
      <c r="G5385" s="106">
        <v>41974</v>
      </c>
      <c r="H5385" s="90" t="s">
        <v>2062</v>
      </c>
      <c r="I5385" s="90" t="s">
        <v>2028</v>
      </c>
      <c r="J5385" s="90">
        <v>0.02</v>
      </c>
      <c r="K5385" s="90">
        <v>1</v>
      </c>
    </row>
    <row r="5386" spans="7:11">
      <c r="G5386" s="106">
        <v>41967</v>
      </c>
      <c r="H5386" s="90" t="s">
        <v>2077</v>
      </c>
      <c r="I5386" s="90" t="s">
        <v>2024</v>
      </c>
      <c r="J5386" s="90">
        <v>0</v>
      </c>
      <c r="K5386" s="90">
        <v>2</v>
      </c>
    </row>
    <row r="5387" spans="7:11">
      <c r="G5387" s="106">
        <v>41877</v>
      </c>
      <c r="H5387" s="90" t="s">
        <v>2086</v>
      </c>
      <c r="I5387" s="90" t="s">
        <v>2027</v>
      </c>
      <c r="J5387" s="90">
        <v>1.4999999999999999E-2</v>
      </c>
      <c r="K5387" s="90">
        <v>2</v>
      </c>
    </row>
    <row r="5388" spans="7:11">
      <c r="G5388" s="106">
        <v>41678</v>
      </c>
      <c r="H5388" s="90" t="s">
        <v>2066</v>
      </c>
      <c r="I5388" s="90" t="s">
        <v>2028</v>
      </c>
      <c r="J5388" s="90">
        <v>0</v>
      </c>
      <c r="K5388" s="90">
        <v>3</v>
      </c>
    </row>
    <row r="5389" spans="7:11">
      <c r="G5389" s="106">
        <v>41994</v>
      </c>
      <c r="H5389" s="90" t="s">
        <v>2088</v>
      </c>
      <c r="I5389" s="90" t="s">
        <v>2023</v>
      </c>
      <c r="J5389" s="90">
        <v>0</v>
      </c>
      <c r="K5389" s="90">
        <v>2</v>
      </c>
    </row>
    <row r="5390" spans="7:11">
      <c r="G5390" s="106">
        <v>41727</v>
      </c>
      <c r="H5390" s="90" t="s">
        <v>2051</v>
      </c>
      <c r="I5390" s="90" t="s">
        <v>2019</v>
      </c>
      <c r="J5390" s="90">
        <v>0</v>
      </c>
      <c r="K5390" s="90">
        <v>3</v>
      </c>
    </row>
    <row r="5391" spans="7:11">
      <c r="G5391" s="106">
        <v>41601</v>
      </c>
      <c r="H5391" s="90" t="s">
        <v>2025</v>
      </c>
      <c r="I5391" s="90" t="s">
        <v>2034</v>
      </c>
      <c r="J5391" s="90">
        <v>0</v>
      </c>
      <c r="K5391" s="90">
        <v>1</v>
      </c>
    </row>
    <row r="5392" spans="7:11">
      <c r="G5392" s="106">
        <v>41602</v>
      </c>
      <c r="H5392" s="90" t="s">
        <v>2092</v>
      </c>
      <c r="I5392" s="90" t="s">
        <v>2031</v>
      </c>
      <c r="J5392" s="90">
        <v>1.4999999999999999E-2</v>
      </c>
      <c r="K5392" s="90">
        <v>3</v>
      </c>
    </row>
    <row r="5393" spans="7:11">
      <c r="G5393" s="106">
        <v>41997</v>
      </c>
      <c r="H5393" s="90" t="s">
        <v>2072</v>
      </c>
      <c r="I5393" s="90" t="s">
        <v>2034</v>
      </c>
      <c r="J5393" s="90">
        <v>0</v>
      </c>
      <c r="K5393" s="90">
        <v>2</v>
      </c>
    </row>
    <row r="5394" spans="7:11">
      <c r="G5394" s="106">
        <v>41748</v>
      </c>
      <c r="H5394" s="90" t="s">
        <v>2067</v>
      </c>
      <c r="I5394" s="90" t="s">
        <v>2024</v>
      </c>
      <c r="J5394" s="90">
        <v>0</v>
      </c>
      <c r="K5394" s="90">
        <v>2</v>
      </c>
    </row>
    <row r="5395" spans="7:11">
      <c r="G5395" s="106">
        <v>41590</v>
      </c>
      <c r="H5395" s="90" t="s">
        <v>2096</v>
      </c>
      <c r="I5395" s="90" t="s">
        <v>2023</v>
      </c>
      <c r="J5395" s="90">
        <v>1.4999999999999999E-2</v>
      </c>
      <c r="K5395" s="90">
        <v>2</v>
      </c>
    </row>
    <row r="5396" spans="7:11">
      <c r="G5396" s="106">
        <v>41604</v>
      </c>
      <c r="H5396" s="90" t="s">
        <v>2030</v>
      </c>
      <c r="I5396" s="90" t="s">
        <v>2023</v>
      </c>
      <c r="J5396" s="90">
        <v>1.4999999999999999E-2</v>
      </c>
      <c r="K5396" s="90">
        <v>2</v>
      </c>
    </row>
    <row r="5397" spans="7:11">
      <c r="G5397" s="106">
        <v>41948</v>
      </c>
      <c r="H5397" s="90" t="s">
        <v>2098</v>
      </c>
      <c r="I5397" s="90" t="s">
        <v>2027</v>
      </c>
      <c r="J5397" s="90">
        <v>0.03</v>
      </c>
      <c r="K5397" s="90">
        <v>2</v>
      </c>
    </row>
    <row r="5398" spans="7:11">
      <c r="G5398" s="106">
        <v>41433</v>
      </c>
      <c r="H5398" s="90" t="s">
        <v>2033</v>
      </c>
      <c r="I5398" s="90" t="s">
        <v>2034</v>
      </c>
      <c r="J5398" s="90">
        <v>0</v>
      </c>
      <c r="K5398" s="90">
        <v>20</v>
      </c>
    </row>
    <row r="5399" spans="7:11">
      <c r="G5399" s="106">
        <v>41737</v>
      </c>
      <c r="H5399" s="90" t="s">
        <v>2029</v>
      </c>
      <c r="I5399" s="90" t="s">
        <v>2023</v>
      </c>
      <c r="J5399" s="90">
        <v>0</v>
      </c>
      <c r="K5399" s="90">
        <v>3</v>
      </c>
    </row>
    <row r="5400" spans="7:11">
      <c r="G5400" s="106">
        <v>41951</v>
      </c>
      <c r="H5400" s="90" t="s">
        <v>2086</v>
      </c>
      <c r="I5400" s="90" t="s">
        <v>2043</v>
      </c>
      <c r="J5400" s="90">
        <v>0</v>
      </c>
      <c r="K5400" s="90">
        <v>3</v>
      </c>
    </row>
    <row r="5401" spans="7:11">
      <c r="G5401" s="106">
        <v>41959</v>
      </c>
      <c r="H5401" s="90" t="s">
        <v>2099</v>
      </c>
      <c r="I5401" s="90" t="s">
        <v>2027</v>
      </c>
      <c r="J5401" s="90">
        <v>1.4999999999999999E-2</v>
      </c>
      <c r="K5401" s="90">
        <v>2</v>
      </c>
    </row>
    <row r="5402" spans="7:11">
      <c r="G5402" s="106">
        <v>41623</v>
      </c>
      <c r="H5402" s="90" t="s">
        <v>2088</v>
      </c>
      <c r="I5402" s="90" t="s">
        <v>2043</v>
      </c>
      <c r="J5402" s="90">
        <v>2.5000000000000001E-2</v>
      </c>
      <c r="K5402" s="90">
        <v>3</v>
      </c>
    </row>
    <row r="5403" spans="7:11">
      <c r="G5403" s="106">
        <v>41366</v>
      </c>
      <c r="H5403" s="90" t="s">
        <v>2079</v>
      </c>
      <c r="I5403" s="90" t="s">
        <v>2043</v>
      </c>
      <c r="J5403" s="90">
        <v>0.03</v>
      </c>
      <c r="K5403" s="90">
        <v>3</v>
      </c>
    </row>
    <row r="5404" spans="7:11">
      <c r="G5404" s="106">
        <v>41987</v>
      </c>
      <c r="H5404" s="90" t="s">
        <v>2022</v>
      </c>
      <c r="I5404" s="90" t="s">
        <v>2034</v>
      </c>
      <c r="J5404" s="90">
        <v>0</v>
      </c>
      <c r="K5404" s="90">
        <v>3</v>
      </c>
    </row>
    <row r="5405" spans="7:11">
      <c r="G5405" s="106">
        <v>41377</v>
      </c>
      <c r="H5405" s="90" t="s">
        <v>2097</v>
      </c>
      <c r="I5405" s="90" t="s">
        <v>2024</v>
      </c>
      <c r="J5405" s="90">
        <v>0</v>
      </c>
      <c r="K5405" s="90">
        <v>2</v>
      </c>
    </row>
    <row r="5406" spans="7:11">
      <c r="G5406" s="106">
        <v>41971</v>
      </c>
      <c r="H5406" s="90" t="s">
        <v>2063</v>
      </c>
      <c r="I5406" s="90" t="s">
        <v>2040</v>
      </c>
      <c r="J5406" s="90">
        <v>0</v>
      </c>
      <c r="K5406" s="90">
        <v>3</v>
      </c>
    </row>
    <row r="5407" spans="7:11">
      <c r="G5407" s="106">
        <v>41609</v>
      </c>
      <c r="H5407" s="90" t="s">
        <v>2070</v>
      </c>
      <c r="I5407" s="90" t="s">
        <v>2019</v>
      </c>
      <c r="J5407" s="90">
        <v>1.4999999999999999E-2</v>
      </c>
      <c r="K5407" s="90">
        <v>2</v>
      </c>
    </row>
    <row r="5408" spans="7:11">
      <c r="G5408" s="106">
        <v>41474</v>
      </c>
      <c r="H5408" s="90" t="s">
        <v>2091</v>
      </c>
      <c r="I5408" s="90" t="s">
        <v>2050</v>
      </c>
      <c r="J5408" s="90">
        <v>2.5000000000000001E-2</v>
      </c>
      <c r="K5408" s="90">
        <v>1</v>
      </c>
    </row>
    <row r="5409" spans="7:11">
      <c r="G5409" s="106">
        <v>41591</v>
      </c>
      <c r="H5409" s="90" t="s">
        <v>2049</v>
      </c>
      <c r="I5409" s="90" t="s">
        <v>2028</v>
      </c>
      <c r="J5409" s="90">
        <v>1.4999999999999999E-2</v>
      </c>
      <c r="K5409" s="90">
        <v>2</v>
      </c>
    </row>
    <row r="5410" spans="7:11">
      <c r="G5410" s="106">
        <v>41873</v>
      </c>
      <c r="H5410" s="90" t="s">
        <v>2054</v>
      </c>
      <c r="I5410" s="90" t="s">
        <v>2034</v>
      </c>
      <c r="J5410" s="90">
        <v>0.03</v>
      </c>
      <c r="K5410" s="90">
        <v>2</v>
      </c>
    </row>
    <row r="5411" spans="7:11">
      <c r="G5411" s="106">
        <v>41755</v>
      </c>
      <c r="H5411" s="90" t="s">
        <v>2088</v>
      </c>
      <c r="I5411" s="90" t="s">
        <v>2027</v>
      </c>
      <c r="J5411" s="90">
        <v>1.4999999999999999E-2</v>
      </c>
      <c r="K5411" s="90">
        <v>2</v>
      </c>
    </row>
    <row r="5412" spans="7:11">
      <c r="G5412" s="106">
        <v>41598</v>
      </c>
      <c r="H5412" s="90" t="s">
        <v>2022</v>
      </c>
      <c r="I5412" s="90" t="s">
        <v>2028</v>
      </c>
      <c r="J5412" s="90">
        <v>0</v>
      </c>
      <c r="K5412" s="90">
        <v>2</v>
      </c>
    </row>
    <row r="5413" spans="7:11">
      <c r="G5413" s="106">
        <v>41986</v>
      </c>
      <c r="H5413" s="90" t="s">
        <v>2062</v>
      </c>
      <c r="I5413" s="90" t="s">
        <v>2046</v>
      </c>
      <c r="J5413" s="90">
        <v>0.02</v>
      </c>
      <c r="K5413" s="90">
        <v>3</v>
      </c>
    </row>
    <row r="5414" spans="7:11">
      <c r="G5414" s="106">
        <v>41624</v>
      </c>
      <c r="H5414" s="90" t="s">
        <v>2093</v>
      </c>
      <c r="I5414" s="90" t="s">
        <v>2050</v>
      </c>
      <c r="J5414" s="90">
        <v>0</v>
      </c>
      <c r="K5414" s="90">
        <v>2</v>
      </c>
    </row>
    <row r="5415" spans="7:11">
      <c r="G5415" s="106">
        <v>41552</v>
      </c>
      <c r="H5415" s="90" t="s">
        <v>2081</v>
      </c>
      <c r="I5415" s="90" t="s">
        <v>2027</v>
      </c>
      <c r="J5415" s="90">
        <v>0.03</v>
      </c>
      <c r="K5415" s="90">
        <v>2</v>
      </c>
    </row>
    <row r="5416" spans="7:11">
      <c r="G5416" s="106">
        <v>41865</v>
      </c>
      <c r="H5416" s="90" t="s">
        <v>2068</v>
      </c>
      <c r="I5416" s="90" t="s">
        <v>2050</v>
      </c>
      <c r="J5416" s="90">
        <v>0.02</v>
      </c>
      <c r="K5416" s="90">
        <v>2</v>
      </c>
    </row>
    <row r="5417" spans="7:11">
      <c r="G5417" s="106">
        <v>41999</v>
      </c>
      <c r="H5417" s="90" t="s">
        <v>2052</v>
      </c>
      <c r="I5417" s="90" t="s">
        <v>2028</v>
      </c>
      <c r="J5417" s="90">
        <v>0</v>
      </c>
      <c r="K5417" s="90">
        <v>2</v>
      </c>
    </row>
    <row r="5418" spans="7:11">
      <c r="G5418" s="106">
        <v>41968</v>
      </c>
      <c r="H5418" s="90" t="s">
        <v>2090</v>
      </c>
      <c r="I5418" s="90" t="s">
        <v>2027</v>
      </c>
      <c r="J5418" s="90">
        <v>0</v>
      </c>
      <c r="K5418" s="90">
        <v>1</v>
      </c>
    </row>
    <row r="5419" spans="7:11">
      <c r="G5419" s="106">
        <v>41647</v>
      </c>
      <c r="H5419" s="90" t="s">
        <v>2036</v>
      </c>
      <c r="I5419" s="90" t="s">
        <v>2028</v>
      </c>
      <c r="J5419" s="90">
        <v>1.4999999999999999E-2</v>
      </c>
      <c r="K5419" s="90">
        <v>18</v>
      </c>
    </row>
    <row r="5420" spans="7:11">
      <c r="G5420" s="106">
        <v>41619</v>
      </c>
      <c r="H5420" s="90" t="s">
        <v>2055</v>
      </c>
      <c r="I5420" s="90" t="s">
        <v>2024</v>
      </c>
      <c r="J5420" s="90">
        <v>2.5000000000000001E-2</v>
      </c>
      <c r="K5420" s="90">
        <v>13</v>
      </c>
    </row>
    <row r="5421" spans="7:11">
      <c r="G5421" s="106">
        <v>41695</v>
      </c>
      <c r="H5421" s="90" t="s">
        <v>2062</v>
      </c>
      <c r="I5421" s="90" t="s">
        <v>2028</v>
      </c>
      <c r="J5421" s="90">
        <v>0</v>
      </c>
      <c r="K5421" s="90">
        <v>3</v>
      </c>
    </row>
    <row r="5422" spans="7:11">
      <c r="G5422" s="106">
        <v>41322</v>
      </c>
      <c r="H5422" s="90" t="s">
        <v>2098</v>
      </c>
      <c r="I5422" s="90" t="s">
        <v>2027</v>
      </c>
      <c r="J5422" s="90">
        <v>0</v>
      </c>
      <c r="K5422" s="90">
        <v>3</v>
      </c>
    </row>
    <row r="5423" spans="7:11">
      <c r="G5423" s="106">
        <v>41961</v>
      </c>
      <c r="H5423" s="90" t="s">
        <v>2079</v>
      </c>
      <c r="I5423" s="90" t="s">
        <v>2019</v>
      </c>
      <c r="J5423" s="90">
        <v>0.03</v>
      </c>
      <c r="K5423" s="90">
        <v>2</v>
      </c>
    </row>
    <row r="5424" spans="7:11">
      <c r="G5424" s="106">
        <v>41598</v>
      </c>
      <c r="H5424" s="90" t="s">
        <v>2038</v>
      </c>
      <c r="I5424" s="90" t="s">
        <v>2040</v>
      </c>
      <c r="J5424" s="90">
        <v>0.03</v>
      </c>
      <c r="K5424" s="90">
        <v>3</v>
      </c>
    </row>
    <row r="5425" spans="7:11">
      <c r="G5425" s="106">
        <v>41946</v>
      </c>
      <c r="H5425" s="90" t="s">
        <v>2051</v>
      </c>
      <c r="I5425" s="90" t="s">
        <v>2040</v>
      </c>
      <c r="J5425" s="90">
        <v>0</v>
      </c>
      <c r="K5425" s="90">
        <v>1</v>
      </c>
    </row>
    <row r="5426" spans="7:11">
      <c r="G5426" s="106">
        <v>41946</v>
      </c>
      <c r="H5426" s="90" t="s">
        <v>2095</v>
      </c>
      <c r="I5426" s="90" t="s">
        <v>2024</v>
      </c>
      <c r="J5426" s="90">
        <v>0.03</v>
      </c>
      <c r="K5426" s="90">
        <v>1</v>
      </c>
    </row>
    <row r="5427" spans="7:11">
      <c r="G5427" s="106">
        <v>41976</v>
      </c>
      <c r="H5427" s="90" t="s">
        <v>2036</v>
      </c>
      <c r="I5427" s="90" t="s">
        <v>2024</v>
      </c>
      <c r="J5427" s="90">
        <v>0</v>
      </c>
      <c r="K5427" s="90">
        <v>25</v>
      </c>
    </row>
    <row r="5428" spans="7:11">
      <c r="G5428" s="106">
        <v>41592</v>
      </c>
      <c r="H5428" s="90" t="s">
        <v>2089</v>
      </c>
      <c r="I5428" s="90" t="s">
        <v>2024</v>
      </c>
      <c r="J5428" s="90">
        <v>2.5000000000000001E-2</v>
      </c>
      <c r="K5428" s="90">
        <v>1</v>
      </c>
    </row>
    <row r="5429" spans="7:11">
      <c r="G5429" s="106">
        <v>41637</v>
      </c>
      <c r="H5429" s="90" t="s">
        <v>2060</v>
      </c>
      <c r="I5429" s="90" t="s">
        <v>2028</v>
      </c>
      <c r="J5429" s="90">
        <v>1.4999999999999999E-2</v>
      </c>
      <c r="K5429" s="90">
        <v>1</v>
      </c>
    </row>
    <row r="5430" spans="7:11">
      <c r="G5430" s="106">
        <v>41962</v>
      </c>
      <c r="H5430" s="90" t="s">
        <v>2039</v>
      </c>
      <c r="I5430" s="90" t="s">
        <v>2027</v>
      </c>
      <c r="J5430" s="90">
        <v>1.4999999999999999E-2</v>
      </c>
      <c r="K5430" s="90">
        <v>1</v>
      </c>
    </row>
    <row r="5431" spans="7:11">
      <c r="G5431" s="106">
        <v>41843</v>
      </c>
      <c r="H5431" s="90" t="s">
        <v>2073</v>
      </c>
      <c r="I5431" s="90" t="s">
        <v>2031</v>
      </c>
      <c r="J5431" s="90">
        <v>2.5000000000000001E-2</v>
      </c>
      <c r="K5431" s="90">
        <v>2</v>
      </c>
    </row>
    <row r="5432" spans="7:11">
      <c r="G5432" s="106">
        <v>41603</v>
      </c>
      <c r="H5432" s="90" t="s">
        <v>2036</v>
      </c>
      <c r="I5432" s="90" t="s">
        <v>2034</v>
      </c>
      <c r="J5432" s="90">
        <v>2.5000000000000001E-2</v>
      </c>
      <c r="K5432" s="90">
        <v>3</v>
      </c>
    </row>
    <row r="5433" spans="7:11">
      <c r="G5433" s="106">
        <v>41373</v>
      </c>
      <c r="H5433" s="90" t="s">
        <v>2042</v>
      </c>
      <c r="I5433" s="90" t="s">
        <v>2028</v>
      </c>
      <c r="J5433" s="90">
        <v>0</v>
      </c>
      <c r="K5433" s="90">
        <v>1</v>
      </c>
    </row>
    <row r="5434" spans="7:11">
      <c r="G5434" s="106">
        <v>41897</v>
      </c>
      <c r="H5434" s="90" t="s">
        <v>2086</v>
      </c>
      <c r="I5434" s="90" t="s">
        <v>2040</v>
      </c>
      <c r="J5434" s="90">
        <v>0</v>
      </c>
      <c r="K5434" s="90">
        <v>2</v>
      </c>
    </row>
    <row r="5435" spans="7:11">
      <c r="G5435" s="106">
        <v>41629</v>
      </c>
      <c r="H5435" s="90" t="s">
        <v>2060</v>
      </c>
      <c r="I5435" s="90" t="s">
        <v>2034</v>
      </c>
      <c r="J5435" s="90">
        <v>0</v>
      </c>
      <c r="K5435" s="90">
        <v>1</v>
      </c>
    </row>
    <row r="5436" spans="7:11">
      <c r="G5436" s="106">
        <v>41974</v>
      </c>
      <c r="H5436" s="90" t="s">
        <v>2058</v>
      </c>
      <c r="I5436" s="90" t="s">
        <v>2046</v>
      </c>
      <c r="J5436" s="90">
        <v>0</v>
      </c>
      <c r="K5436" s="90">
        <v>1</v>
      </c>
    </row>
    <row r="5437" spans="7:11">
      <c r="G5437" s="106">
        <v>41589</v>
      </c>
      <c r="H5437" s="90" t="s">
        <v>2084</v>
      </c>
      <c r="I5437" s="90" t="s">
        <v>2034</v>
      </c>
      <c r="J5437" s="90">
        <v>0</v>
      </c>
      <c r="K5437" s="90">
        <v>2</v>
      </c>
    </row>
    <row r="5438" spans="7:11">
      <c r="G5438" s="106">
        <v>41688</v>
      </c>
      <c r="H5438" s="90" t="s">
        <v>2026</v>
      </c>
      <c r="I5438" s="90" t="s">
        <v>2031</v>
      </c>
      <c r="J5438" s="90">
        <v>0</v>
      </c>
      <c r="K5438" s="90">
        <v>3</v>
      </c>
    </row>
    <row r="5439" spans="7:11">
      <c r="G5439" s="106">
        <v>41965</v>
      </c>
      <c r="H5439" s="90" t="s">
        <v>2079</v>
      </c>
      <c r="I5439" s="90" t="s">
        <v>2024</v>
      </c>
      <c r="J5439" s="90">
        <v>0.03</v>
      </c>
      <c r="K5439" s="90">
        <v>2</v>
      </c>
    </row>
    <row r="5440" spans="7:11">
      <c r="G5440" s="106">
        <v>41959</v>
      </c>
      <c r="H5440" s="90" t="s">
        <v>2058</v>
      </c>
      <c r="I5440" s="90" t="s">
        <v>2040</v>
      </c>
      <c r="J5440" s="90">
        <v>0</v>
      </c>
      <c r="K5440" s="90">
        <v>2</v>
      </c>
    </row>
    <row r="5441" spans="7:11">
      <c r="G5441" s="106">
        <v>41620</v>
      </c>
      <c r="H5441" s="90" t="s">
        <v>2072</v>
      </c>
      <c r="I5441" s="90" t="s">
        <v>2046</v>
      </c>
      <c r="J5441" s="90">
        <v>0</v>
      </c>
      <c r="K5441" s="90">
        <v>2</v>
      </c>
    </row>
    <row r="5442" spans="7:11">
      <c r="G5442" s="106">
        <v>41888</v>
      </c>
      <c r="H5442" s="90" t="s">
        <v>2049</v>
      </c>
      <c r="I5442" s="90" t="s">
        <v>2034</v>
      </c>
      <c r="J5442" s="90">
        <v>0.03</v>
      </c>
      <c r="K5442" s="90">
        <v>3</v>
      </c>
    </row>
    <row r="5443" spans="7:11">
      <c r="G5443" s="106">
        <v>41957</v>
      </c>
      <c r="H5443" s="90" t="s">
        <v>2039</v>
      </c>
      <c r="I5443" s="90" t="s">
        <v>2019</v>
      </c>
      <c r="J5443" s="90">
        <v>0.01</v>
      </c>
      <c r="K5443" s="90">
        <v>1</v>
      </c>
    </row>
    <row r="5444" spans="7:11">
      <c r="G5444" s="106">
        <v>41832</v>
      </c>
      <c r="H5444" s="90" t="s">
        <v>2030</v>
      </c>
      <c r="I5444" s="90" t="s">
        <v>2034</v>
      </c>
      <c r="J5444" s="90">
        <v>0</v>
      </c>
      <c r="K5444" s="90">
        <v>3</v>
      </c>
    </row>
    <row r="5445" spans="7:11">
      <c r="G5445" s="106">
        <v>41579</v>
      </c>
      <c r="H5445" s="90" t="s">
        <v>2082</v>
      </c>
      <c r="I5445" s="90" t="s">
        <v>2027</v>
      </c>
      <c r="J5445" s="90">
        <v>0</v>
      </c>
      <c r="K5445" s="90">
        <v>3</v>
      </c>
    </row>
    <row r="5446" spans="7:11">
      <c r="G5446" s="106">
        <v>41332</v>
      </c>
      <c r="H5446" s="90" t="s">
        <v>2039</v>
      </c>
      <c r="I5446" s="90" t="s">
        <v>2028</v>
      </c>
      <c r="J5446" s="90">
        <v>1.4999999999999999E-2</v>
      </c>
      <c r="K5446" s="90">
        <v>2</v>
      </c>
    </row>
    <row r="5447" spans="7:11">
      <c r="G5447" s="106">
        <v>41821</v>
      </c>
      <c r="H5447" s="90" t="s">
        <v>2054</v>
      </c>
      <c r="I5447" s="90" t="s">
        <v>2034</v>
      </c>
      <c r="J5447" s="90">
        <v>0</v>
      </c>
      <c r="K5447" s="90">
        <v>2</v>
      </c>
    </row>
    <row r="5448" spans="7:11">
      <c r="G5448" s="106">
        <v>41425</v>
      </c>
      <c r="H5448" s="90" t="s">
        <v>2036</v>
      </c>
      <c r="I5448" s="90" t="s">
        <v>2043</v>
      </c>
      <c r="J5448" s="90">
        <v>2.5000000000000001E-2</v>
      </c>
      <c r="K5448" s="90">
        <v>13</v>
      </c>
    </row>
    <row r="5449" spans="7:11">
      <c r="G5449" s="106">
        <v>41592</v>
      </c>
      <c r="H5449" s="90" t="s">
        <v>2101</v>
      </c>
      <c r="I5449" s="90" t="s">
        <v>2034</v>
      </c>
      <c r="J5449" s="90">
        <v>0.03</v>
      </c>
      <c r="K5449" s="90">
        <v>2</v>
      </c>
    </row>
    <row r="5450" spans="7:11">
      <c r="G5450" s="106">
        <v>41997</v>
      </c>
      <c r="H5450" s="90" t="s">
        <v>2033</v>
      </c>
      <c r="I5450" s="90" t="s">
        <v>2043</v>
      </c>
      <c r="J5450" s="90">
        <v>1.4999999999999999E-2</v>
      </c>
      <c r="K5450" s="90">
        <v>1</v>
      </c>
    </row>
    <row r="5451" spans="7:11">
      <c r="G5451" s="106">
        <v>41579</v>
      </c>
      <c r="H5451" s="90" t="s">
        <v>2052</v>
      </c>
      <c r="I5451" s="90" t="s">
        <v>2019</v>
      </c>
      <c r="J5451" s="90">
        <v>0.02</v>
      </c>
      <c r="K5451" s="90">
        <v>2</v>
      </c>
    </row>
    <row r="5452" spans="7:11">
      <c r="G5452" s="106">
        <v>41944</v>
      </c>
      <c r="H5452" s="90" t="s">
        <v>2025</v>
      </c>
      <c r="I5452" s="90" t="s">
        <v>2027</v>
      </c>
      <c r="J5452" s="90">
        <v>0.01</v>
      </c>
      <c r="K5452" s="90">
        <v>2</v>
      </c>
    </row>
    <row r="5453" spans="7:11">
      <c r="G5453" s="106">
        <v>41589</v>
      </c>
      <c r="H5453" s="90" t="s">
        <v>2054</v>
      </c>
      <c r="I5453" s="90" t="s">
        <v>2024</v>
      </c>
      <c r="J5453" s="90">
        <v>0.01</v>
      </c>
      <c r="K5453" s="90">
        <v>2</v>
      </c>
    </row>
    <row r="5454" spans="7:11">
      <c r="G5454" s="106">
        <v>41289</v>
      </c>
      <c r="H5454" s="90" t="s">
        <v>2071</v>
      </c>
      <c r="I5454" s="90" t="s">
        <v>2046</v>
      </c>
      <c r="J5454" s="90">
        <v>1.4999999999999999E-2</v>
      </c>
      <c r="K5454" s="90">
        <v>3</v>
      </c>
    </row>
    <row r="5455" spans="7:11">
      <c r="G5455" s="106">
        <v>41946</v>
      </c>
      <c r="H5455" s="90" t="s">
        <v>2095</v>
      </c>
      <c r="I5455" s="90" t="s">
        <v>2040</v>
      </c>
      <c r="J5455" s="90">
        <v>0</v>
      </c>
      <c r="K5455" s="90">
        <v>4</v>
      </c>
    </row>
    <row r="5456" spans="7:11">
      <c r="G5456" s="106">
        <v>41306</v>
      </c>
      <c r="H5456" s="90" t="s">
        <v>2025</v>
      </c>
      <c r="I5456" s="90" t="s">
        <v>2050</v>
      </c>
      <c r="J5456" s="90">
        <v>0</v>
      </c>
      <c r="K5456" s="90">
        <v>3</v>
      </c>
    </row>
    <row r="5457" spans="7:11">
      <c r="G5457" s="106">
        <v>41994</v>
      </c>
      <c r="H5457" s="90" t="s">
        <v>2082</v>
      </c>
      <c r="I5457" s="90" t="s">
        <v>2034</v>
      </c>
      <c r="J5457" s="90">
        <v>1.4999999999999999E-2</v>
      </c>
      <c r="K5457" s="90">
        <v>4</v>
      </c>
    </row>
    <row r="5458" spans="7:11">
      <c r="G5458" s="106">
        <v>41404</v>
      </c>
      <c r="H5458" s="90" t="s">
        <v>2035</v>
      </c>
      <c r="I5458" s="90" t="s">
        <v>2028</v>
      </c>
      <c r="J5458" s="90">
        <v>0</v>
      </c>
      <c r="K5458" s="90">
        <v>4</v>
      </c>
    </row>
    <row r="5459" spans="7:11">
      <c r="G5459" s="106">
        <v>41622</v>
      </c>
      <c r="H5459" s="90" t="s">
        <v>2102</v>
      </c>
      <c r="I5459" s="90" t="s">
        <v>2027</v>
      </c>
      <c r="J5459" s="90">
        <v>0</v>
      </c>
      <c r="K5459" s="90">
        <v>1</v>
      </c>
    </row>
    <row r="5460" spans="7:11">
      <c r="G5460" s="106">
        <v>41976</v>
      </c>
      <c r="H5460" s="90" t="s">
        <v>2086</v>
      </c>
      <c r="I5460" s="90" t="s">
        <v>2028</v>
      </c>
      <c r="J5460" s="90">
        <v>0.02</v>
      </c>
      <c r="K5460" s="90">
        <v>18</v>
      </c>
    </row>
    <row r="5461" spans="7:11">
      <c r="G5461" s="106">
        <v>41878</v>
      </c>
      <c r="H5461" s="90" t="s">
        <v>2060</v>
      </c>
      <c r="I5461" s="90" t="s">
        <v>2027</v>
      </c>
      <c r="J5461" s="90">
        <v>2.5000000000000001E-2</v>
      </c>
      <c r="K5461" s="90">
        <v>3</v>
      </c>
    </row>
    <row r="5462" spans="7:11">
      <c r="G5462" s="106">
        <v>41574</v>
      </c>
      <c r="H5462" s="90" t="s">
        <v>2058</v>
      </c>
      <c r="I5462" s="90" t="s">
        <v>2028</v>
      </c>
      <c r="J5462" s="90">
        <v>0</v>
      </c>
      <c r="K5462" s="90">
        <v>1</v>
      </c>
    </row>
    <row r="5463" spans="7:11">
      <c r="G5463" s="106">
        <v>41953</v>
      </c>
      <c r="H5463" s="90" t="s">
        <v>2044</v>
      </c>
      <c r="I5463" s="90" t="s">
        <v>2034</v>
      </c>
      <c r="J5463" s="90">
        <v>1.4999999999999999E-2</v>
      </c>
      <c r="K5463" s="90">
        <v>2</v>
      </c>
    </row>
    <row r="5464" spans="7:11">
      <c r="G5464" s="106">
        <v>41299</v>
      </c>
      <c r="H5464" s="90" t="s">
        <v>2036</v>
      </c>
      <c r="I5464" s="90" t="s">
        <v>2024</v>
      </c>
      <c r="J5464" s="90">
        <v>0.02</v>
      </c>
      <c r="K5464" s="90">
        <v>3</v>
      </c>
    </row>
    <row r="5465" spans="7:11">
      <c r="G5465" s="106">
        <v>41617</v>
      </c>
      <c r="H5465" s="90" t="s">
        <v>2069</v>
      </c>
      <c r="I5465" s="90" t="s">
        <v>2031</v>
      </c>
      <c r="J5465" s="90">
        <v>2.5000000000000001E-2</v>
      </c>
      <c r="K5465" s="90">
        <v>2</v>
      </c>
    </row>
    <row r="5466" spans="7:11">
      <c r="G5466" s="106">
        <v>41779</v>
      </c>
      <c r="H5466" s="90" t="s">
        <v>2062</v>
      </c>
      <c r="I5466" s="90" t="s">
        <v>2027</v>
      </c>
      <c r="J5466" s="90">
        <v>1.4999999999999999E-2</v>
      </c>
      <c r="K5466" s="90">
        <v>2</v>
      </c>
    </row>
    <row r="5467" spans="7:11">
      <c r="G5467" s="106">
        <v>41628</v>
      </c>
      <c r="H5467" s="90" t="s">
        <v>2062</v>
      </c>
      <c r="I5467" s="90" t="s">
        <v>2027</v>
      </c>
      <c r="J5467" s="90">
        <v>0</v>
      </c>
      <c r="K5467" s="90">
        <v>4</v>
      </c>
    </row>
    <row r="5468" spans="7:11">
      <c r="G5468" s="106">
        <v>41581</v>
      </c>
      <c r="H5468" s="90" t="s">
        <v>2102</v>
      </c>
      <c r="I5468" s="90" t="s">
        <v>2019</v>
      </c>
      <c r="J5468" s="90">
        <v>1.4999999999999999E-2</v>
      </c>
      <c r="K5468" s="90">
        <v>3</v>
      </c>
    </row>
    <row r="5469" spans="7:11">
      <c r="G5469" s="106">
        <v>41591</v>
      </c>
      <c r="H5469" s="90" t="s">
        <v>2100</v>
      </c>
      <c r="I5469" s="90" t="s">
        <v>2046</v>
      </c>
      <c r="J5469" s="90">
        <v>0</v>
      </c>
      <c r="K5469" s="90">
        <v>17</v>
      </c>
    </row>
    <row r="5470" spans="7:11">
      <c r="G5470" s="106">
        <v>42000</v>
      </c>
      <c r="H5470" s="90" t="s">
        <v>2057</v>
      </c>
      <c r="I5470" s="90" t="s">
        <v>2031</v>
      </c>
      <c r="J5470" s="90">
        <v>0.02</v>
      </c>
      <c r="K5470" s="90">
        <v>2</v>
      </c>
    </row>
    <row r="5471" spans="7:11">
      <c r="G5471" s="106">
        <v>41615</v>
      </c>
      <c r="H5471" s="90" t="s">
        <v>2098</v>
      </c>
      <c r="I5471" s="90" t="s">
        <v>2050</v>
      </c>
      <c r="J5471" s="90">
        <v>2.5000000000000001E-2</v>
      </c>
      <c r="K5471" s="90">
        <v>2</v>
      </c>
    </row>
    <row r="5472" spans="7:11">
      <c r="G5472" s="106">
        <v>41969</v>
      </c>
      <c r="H5472" s="90" t="s">
        <v>2044</v>
      </c>
      <c r="I5472" s="90" t="s">
        <v>2034</v>
      </c>
      <c r="J5472" s="90">
        <v>0.02</v>
      </c>
      <c r="K5472" s="90">
        <v>2</v>
      </c>
    </row>
    <row r="5473" spans="7:11">
      <c r="G5473" s="106">
        <v>41614</v>
      </c>
      <c r="H5473" s="90" t="s">
        <v>2082</v>
      </c>
      <c r="I5473" s="90" t="s">
        <v>2028</v>
      </c>
      <c r="J5473" s="90">
        <v>1.4999999999999999E-2</v>
      </c>
      <c r="K5473" s="90">
        <v>2</v>
      </c>
    </row>
    <row r="5474" spans="7:11">
      <c r="G5474" s="106">
        <v>41583</v>
      </c>
      <c r="H5474" s="90" t="s">
        <v>2085</v>
      </c>
      <c r="I5474" s="90" t="s">
        <v>2024</v>
      </c>
      <c r="J5474" s="90">
        <v>0</v>
      </c>
      <c r="K5474" s="90">
        <v>1</v>
      </c>
    </row>
    <row r="5475" spans="7:11">
      <c r="G5475" s="106">
        <v>41971</v>
      </c>
      <c r="H5475" s="90" t="s">
        <v>2025</v>
      </c>
      <c r="I5475" s="90" t="s">
        <v>2027</v>
      </c>
      <c r="J5475" s="90">
        <v>0</v>
      </c>
      <c r="K5475" s="90">
        <v>1</v>
      </c>
    </row>
    <row r="5476" spans="7:11">
      <c r="G5476" s="106">
        <v>41638</v>
      </c>
      <c r="H5476" s="90" t="s">
        <v>2081</v>
      </c>
      <c r="I5476" s="90" t="s">
        <v>2034</v>
      </c>
      <c r="J5476" s="90">
        <v>0.01</v>
      </c>
      <c r="K5476" s="90">
        <v>1</v>
      </c>
    </row>
    <row r="5477" spans="7:11">
      <c r="G5477" s="106">
        <v>41951</v>
      </c>
      <c r="H5477" s="90" t="s">
        <v>2096</v>
      </c>
      <c r="I5477" s="90" t="s">
        <v>2019</v>
      </c>
      <c r="J5477" s="90">
        <v>1.4999999999999999E-2</v>
      </c>
      <c r="K5477" s="90">
        <v>2</v>
      </c>
    </row>
    <row r="5478" spans="7:11">
      <c r="G5478" s="106">
        <v>42000</v>
      </c>
      <c r="H5478" s="90" t="s">
        <v>2093</v>
      </c>
      <c r="I5478" s="90" t="s">
        <v>2037</v>
      </c>
      <c r="J5478" s="90">
        <v>0.02</v>
      </c>
      <c r="K5478" s="90">
        <v>24</v>
      </c>
    </row>
    <row r="5479" spans="7:11">
      <c r="G5479" s="106">
        <v>41615</v>
      </c>
      <c r="H5479" s="90" t="s">
        <v>2060</v>
      </c>
      <c r="I5479" s="90" t="s">
        <v>2034</v>
      </c>
      <c r="J5479" s="90">
        <v>0</v>
      </c>
      <c r="K5479" s="90">
        <v>2</v>
      </c>
    </row>
    <row r="5480" spans="7:11">
      <c r="G5480" s="106">
        <v>41632</v>
      </c>
      <c r="H5480" s="90" t="s">
        <v>2091</v>
      </c>
      <c r="I5480" s="90" t="s">
        <v>2028</v>
      </c>
      <c r="J5480" s="90">
        <v>0</v>
      </c>
      <c r="K5480" s="90">
        <v>3</v>
      </c>
    </row>
    <row r="5481" spans="7:11">
      <c r="G5481" s="106">
        <v>41604</v>
      </c>
      <c r="H5481" s="90" t="s">
        <v>2049</v>
      </c>
      <c r="I5481" s="90" t="s">
        <v>2050</v>
      </c>
      <c r="J5481" s="90">
        <v>0.02</v>
      </c>
      <c r="K5481" s="90">
        <v>12</v>
      </c>
    </row>
    <row r="5482" spans="7:11">
      <c r="G5482" s="106">
        <v>41974</v>
      </c>
      <c r="H5482" s="90" t="s">
        <v>2069</v>
      </c>
      <c r="I5482" s="90" t="s">
        <v>2028</v>
      </c>
      <c r="J5482" s="90">
        <v>0</v>
      </c>
      <c r="K5482" s="90">
        <v>1</v>
      </c>
    </row>
    <row r="5483" spans="7:11">
      <c r="G5483" s="106">
        <v>41422</v>
      </c>
      <c r="H5483" s="90" t="s">
        <v>2051</v>
      </c>
      <c r="I5483" s="90" t="s">
        <v>2046</v>
      </c>
      <c r="J5483" s="90">
        <v>0</v>
      </c>
      <c r="K5483" s="90">
        <v>2</v>
      </c>
    </row>
    <row r="5484" spans="7:11">
      <c r="G5484" s="106">
        <v>41416</v>
      </c>
      <c r="H5484" s="90" t="s">
        <v>2071</v>
      </c>
      <c r="I5484" s="90" t="s">
        <v>2028</v>
      </c>
      <c r="J5484" s="90">
        <v>0.02</v>
      </c>
      <c r="K5484" s="90">
        <v>2</v>
      </c>
    </row>
    <row r="5485" spans="7:11">
      <c r="G5485" s="106">
        <v>41968</v>
      </c>
      <c r="H5485" s="90" t="s">
        <v>2042</v>
      </c>
      <c r="I5485" s="90" t="s">
        <v>2023</v>
      </c>
      <c r="J5485" s="90">
        <v>2.5000000000000001E-2</v>
      </c>
      <c r="K5485" s="90">
        <v>2</v>
      </c>
    </row>
    <row r="5486" spans="7:11">
      <c r="G5486" s="106">
        <v>41620</v>
      </c>
      <c r="H5486" s="90" t="s">
        <v>2035</v>
      </c>
      <c r="I5486" s="90" t="s">
        <v>2040</v>
      </c>
      <c r="J5486" s="90">
        <v>0</v>
      </c>
      <c r="K5486" s="90">
        <v>3</v>
      </c>
    </row>
    <row r="5487" spans="7:11">
      <c r="G5487" s="106">
        <v>41947</v>
      </c>
      <c r="H5487" s="90" t="s">
        <v>2057</v>
      </c>
      <c r="I5487" s="90" t="s">
        <v>2034</v>
      </c>
      <c r="J5487" s="90">
        <v>0.03</v>
      </c>
      <c r="K5487" s="90">
        <v>3</v>
      </c>
    </row>
    <row r="5488" spans="7:11">
      <c r="G5488" s="106">
        <v>41342</v>
      </c>
      <c r="H5488" s="90" t="s">
        <v>2069</v>
      </c>
      <c r="I5488" s="90" t="s">
        <v>2046</v>
      </c>
      <c r="J5488" s="90">
        <v>0</v>
      </c>
      <c r="K5488" s="90">
        <v>3</v>
      </c>
    </row>
    <row r="5489" spans="7:11">
      <c r="G5489" s="106">
        <v>41733</v>
      </c>
      <c r="H5489" s="90" t="s">
        <v>2068</v>
      </c>
      <c r="I5489" s="90" t="s">
        <v>2023</v>
      </c>
      <c r="J5489" s="90">
        <v>0</v>
      </c>
      <c r="K5489" s="90">
        <v>2</v>
      </c>
    </row>
    <row r="5490" spans="7:11">
      <c r="G5490" s="106">
        <v>41579</v>
      </c>
      <c r="H5490" s="90" t="s">
        <v>2047</v>
      </c>
      <c r="I5490" s="90" t="s">
        <v>2034</v>
      </c>
      <c r="J5490" s="90">
        <v>0.03</v>
      </c>
      <c r="K5490" s="90">
        <v>2</v>
      </c>
    </row>
    <row r="5491" spans="7:11">
      <c r="G5491" s="106">
        <v>41812</v>
      </c>
      <c r="H5491" s="90" t="s">
        <v>2032</v>
      </c>
      <c r="I5491" s="90" t="s">
        <v>2043</v>
      </c>
      <c r="J5491" s="90">
        <v>0</v>
      </c>
      <c r="K5491" s="90">
        <v>3</v>
      </c>
    </row>
    <row r="5492" spans="7:11">
      <c r="G5492" s="106">
        <v>41588</v>
      </c>
      <c r="H5492" s="90" t="s">
        <v>2067</v>
      </c>
      <c r="I5492" s="90" t="s">
        <v>2027</v>
      </c>
      <c r="J5492" s="90">
        <v>0.03</v>
      </c>
      <c r="K5492" s="90">
        <v>3</v>
      </c>
    </row>
    <row r="5493" spans="7:11">
      <c r="G5493" s="106">
        <v>41596</v>
      </c>
      <c r="H5493" s="90" t="s">
        <v>2071</v>
      </c>
      <c r="I5493" s="90" t="s">
        <v>2027</v>
      </c>
      <c r="J5493" s="90">
        <v>0.03</v>
      </c>
      <c r="K5493" s="90">
        <v>1</v>
      </c>
    </row>
    <row r="5494" spans="7:11">
      <c r="G5494" s="106">
        <v>41975</v>
      </c>
      <c r="H5494" s="90" t="s">
        <v>2039</v>
      </c>
      <c r="I5494" s="90" t="s">
        <v>2046</v>
      </c>
      <c r="J5494" s="90">
        <v>0</v>
      </c>
      <c r="K5494" s="90">
        <v>2</v>
      </c>
    </row>
    <row r="5495" spans="7:11">
      <c r="G5495" s="106">
        <v>41590</v>
      </c>
      <c r="H5495" s="90" t="s">
        <v>2035</v>
      </c>
      <c r="I5495" s="90" t="s">
        <v>2031</v>
      </c>
      <c r="J5495" s="90">
        <v>0</v>
      </c>
      <c r="K5495" s="90">
        <v>3</v>
      </c>
    </row>
    <row r="5496" spans="7:11">
      <c r="G5496" s="106">
        <v>41592</v>
      </c>
      <c r="H5496" s="90" t="s">
        <v>2055</v>
      </c>
      <c r="I5496" s="90" t="s">
        <v>2046</v>
      </c>
      <c r="J5496" s="90">
        <v>0.03</v>
      </c>
      <c r="K5496" s="90">
        <v>3</v>
      </c>
    </row>
    <row r="5497" spans="7:11">
      <c r="G5497" s="106">
        <v>41400</v>
      </c>
      <c r="H5497" s="90" t="s">
        <v>2051</v>
      </c>
      <c r="I5497" s="90" t="s">
        <v>2028</v>
      </c>
      <c r="J5497" s="90">
        <v>0</v>
      </c>
      <c r="K5497" s="90">
        <v>1</v>
      </c>
    </row>
    <row r="5498" spans="7:11">
      <c r="G5498" s="106">
        <v>41584</v>
      </c>
      <c r="H5498" s="90" t="s">
        <v>2081</v>
      </c>
      <c r="I5498" s="90" t="s">
        <v>2028</v>
      </c>
      <c r="J5498" s="90">
        <v>0</v>
      </c>
      <c r="K5498" s="90">
        <v>3</v>
      </c>
    </row>
    <row r="5499" spans="7:11">
      <c r="G5499" s="106">
        <v>41581</v>
      </c>
      <c r="H5499" s="90" t="s">
        <v>2078</v>
      </c>
      <c r="I5499" s="90" t="s">
        <v>2019</v>
      </c>
      <c r="J5499" s="90">
        <v>0</v>
      </c>
      <c r="K5499" s="90">
        <v>2</v>
      </c>
    </row>
    <row r="5500" spans="7:11">
      <c r="G5500" s="106">
        <v>41955</v>
      </c>
      <c r="H5500" s="90" t="s">
        <v>2051</v>
      </c>
      <c r="I5500" s="90" t="s">
        <v>2050</v>
      </c>
      <c r="J5500" s="90">
        <v>0</v>
      </c>
      <c r="K5500" s="90">
        <v>3</v>
      </c>
    </row>
    <row r="5501" spans="7:11">
      <c r="G5501" s="106">
        <v>41975</v>
      </c>
      <c r="H5501" s="90" t="s">
        <v>2049</v>
      </c>
      <c r="I5501" s="90" t="s">
        <v>2019</v>
      </c>
      <c r="J5501" s="90">
        <v>2.5000000000000001E-2</v>
      </c>
      <c r="K5501" s="90">
        <v>3</v>
      </c>
    </row>
    <row r="5502" spans="7:11">
      <c r="G5502" s="106">
        <v>41992</v>
      </c>
      <c r="H5502" s="90" t="s">
        <v>2093</v>
      </c>
      <c r="I5502" s="90" t="s">
        <v>2024</v>
      </c>
      <c r="J5502" s="90">
        <v>0.03</v>
      </c>
      <c r="K5502" s="90">
        <v>2</v>
      </c>
    </row>
    <row r="5503" spans="7:11">
      <c r="G5503" s="106">
        <v>41594</v>
      </c>
      <c r="H5503" s="90" t="s">
        <v>2063</v>
      </c>
      <c r="I5503" s="90" t="s">
        <v>2034</v>
      </c>
      <c r="J5503" s="90">
        <v>0</v>
      </c>
      <c r="K5503" s="90">
        <v>1</v>
      </c>
    </row>
    <row r="5504" spans="7:11">
      <c r="G5504" s="106">
        <v>41585</v>
      </c>
      <c r="H5504" s="90" t="s">
        <v>2074</v>
      </c>
      <c r="I5504" s="90" t="s">
        <v>2046</v>
      </c>
      <c r="J5504" s="90">
        <v>0.02</v>
      </c>
      <c r="K5504" s="90">
        <v>1</v>
      </c>
    </row>
    <row r="5505" spans="7:11">
      <c r="G5505" s="106">
        <v>41501</v>
      </c>
      <c r="H5505" s="90" t="s">
        <v>2049</v>
      </c>
      <c r="I5505" s="90" t="s">
        <v>2024</v>
      </c>
      <c r="J5505" s="90">
        <v>0.02</v>
      </c>
      <c r="K5505" s="90">
        <v>3</v>
      </c>
    </row>
    <row r="5506" spans="7:11">
      <c r="G5506" s="106">
        <v>41723</v>
      </c>
      <c r="H5506" s="90" t="s">
        <v>2047</v>
      </c>
      <c r="I5506" s="90" t="s">
        <v>2019</v>
      </c>
      <c r="J5506" s="90">
        <v>0</v>
      </c>
      <c r="K5506" s="90">
        <v>2</v>
      </c>
    </row>
    <row r="5507" spans="7:11">
      <c r="G5507" s="106">
        <v>41982</v>
      </c>
      <c r="H5507" s="90" t="s">
        <v>2066</v>
      </c>
      <c r="I5507" s="90" t="s">
        <v>2027</v>
      </c>
      <c r="J5507" s="90">
        <v>0</v>
      </c>
      <c r="K5507" s="90">
        <v>3</v>
      </c>
    </row>
    <row r="5508" spans="7:11">
      <c r="G5508" s="106">
        <v>41291</v>
      </c>
      <c r="H5508" s="90" t="s">
        <v>2092</v>
      </c>
      <c r="I5508" s="90" t="s">
        <v>2037</v>
      </c>
      <c r="J5508" s="90">
        <v>0.02</v>
      </c>
      <c r="K5508" s="90">
        <v>1</v>
      </c>
    </row>
    <row r="5509" spans="7:11">
      <c r="G5509" s="106">
        <v>41958</v>
      </c>
      <c r="H5509" s="90" t="s">
        <v>2088</v>
      </c>
      <c r="I5509" s="90" t="s">
        <v>2046</v>
      </c>
      <c r="J5509" s="90">
        <v>0.03</v>
      </c>
      <c r="K5509" s="90">
        <v>2</v>
      </c>
    </row>
    <row r="5510" spans="7:11">
      <c r="G5510" s="106">
        <v>41363</v>
      </c>
      <c r="H5510" s="90" t="s">
        <v>2036</v>
      </c>
      <c r="I5510" s="90" t="s">
        <v>2028</v>
      </c>
      <c r="J5510" s="90">
        <v>0.02</v>
      </c>
      <c r="K5510" s="90">
        <v>3</v>
      </c>
    </row>
    <row r="5511" spans="7:11">
      <c r="G5511" s="106">
        <v>41583</v>
      </c>
      <c r="H5511" s="90" t="s">
        <v>2038</v>
      </c>
      <c r="I5511" s="90" t="s">
        <v>2040</v>
      </c>
      <c r="J5511" s="90">
        <v>0.03</v>
      </c>
      <c r="K5511" s="90">
        <v>3</v>
      </c>
    </row>
    <row r="5512" spans="7:11">
      <c r="G5512" s="106">
        <v>41987</v>
      </c>
      <c r="H5512" s="90" t="s">
        <v>2098</v>
      </c>
      <c r="I5512" s="90" t="s">
        <v>2031</v>
      </c>
      <c r="J5512" s="90">
        <v>0</v>
      </c>
      <c r="K5512" s="90">
        <v>3</v>
      </c>
    </row>
    <row r="5513" spans="7:11">
      <c r="G5513" s="106">
        <v>42000</v>
      </c>
      <c r="H5513" s="90" t="s">
        <v>2036</v>
      </c>
      <c r="I5513" s="90" t="s">
        <v>2034</v>
      </c>
      <c r="J5513" s="90">
        <v>1.4999999999999999E-2</v>
      </c>
      <c r="K5513" s="90">
        <v>1</v>
      </c>
    </row>
    <row r="5514" spans="7:11">
      <c r="G5514" s="106">
        <v>42000</v>
      </c>
      <c r="H5514" s="90" t="s">
        <v>2036</v>
      </c>
      <c r="I5514" s="90" t="s">
        <v>2034</v>
      </c>
      <c r="J5514" s="90">
        <v>2.5000000000000001E-2</v>
      </c>
      <c r="K5514" s="90">
        <v>3</v>
      </c>
    </row>
    <row r="5515" spans="7:11">
      <c r="G5515" s="106">
        <v>41622</v>
      </c>
      <c r="H5515" s="90" t="s">
        <v>2058</v>
      </c>
      <c r="I5515" s="90" t="s">
        <v>2019</v>
      </c>
      <c r="J5515" s="90">
        <v>2.5000000000000001E-2</v>
      </c>
      <c r="K5515" s="90">
        <v>3</v>
      </c>
    </row>
    <row r="5516" spans="7:11">
      <c r="G5516" s="106">
        <v>41583</v>
      </c>
      <c r="H5516" s="90" t="s">
        <v>2054</v>
      </c>
      <c r="I5516" s="90" t="s">
        <v>2024</v>
      </c>
      <c r="J5516" s="90">
        <v>0</v>
      </c>
      <c r="K5516" s="90">
        <v>1</v>
      </c>
    </row>
    <row r="5517" spans="7:11">
      <c r="G5517" s="106">
        <v>41607</v>
      </c>
      <c r="H5517" s="90" t="s">
        <v>2065</v>
      </c>
      <c r="I5517" s="90" t="s">
        <v>2028</v>
      </c>
      <c r="J5517" s="90">
        <v>0</v>
      </c>
      <c r="K5517" s="90">
        <v>2</v>
      </c>
    </row>
    <row r="5518" spans="7:11">
      <c r="G5518" s="106">
        <v>41966</v>
      </c>
      <c r="H5518" s="90" t="s">
        <v>2060</v>
      </c>
      <c r="I5518" s="90" t="s">
        <v>2027</v>
      </c>
      <c r="J5518" s="90">
        <v>1.4999999999999999E-2</v>
      </c>
      <c r="K5518" s="90">
        <v>2</v>
      </c>
    </row>
    <row r="5519" spans="7:11">
      <c r="G5519" s="106">
        <v>41279</v>
      </c>
      <c r="H5519" s="90" t="s">
        <v>2091</v>
      </c>
      <c r="I5519" s="90" t="s">
        <v>2023</v>
      </c>
      <c r="J5519" s="90">
        <v>2.5000000000000001E-2</v>
      </c>
      <c r="K5519" s="90">
        <v>2</v>
      </c>
    </row>
    <row r="5520" spans="7:11">
      <c r="G5520" s="106">
        <v>41585</v>
      </c>
      <c r="H5520" s="90" t="s">
        <v>2102</v>
      </c>
      <c r="I5520" s="90" t="s">
        <v>2034</v>
      </c>
      <c r="J5520" s="90">
        <v>0.03</v>
      </c>
      <c r="K5520" s="90">
        <v>3</v>
      </c>
    </row>
    <row r="5521" spans="7:11">
      <c r="G5521" s="106">
        <v>41969</v>
      </c>
      <c r="H5521" s="90" t="s">
        <v>2064</v>
      </c>
      <c r="I5521" s="90" t="s">
        <v>2034</v>
      </c>
      <c r="J5521" s="90">
        <v>0</v>
      </c>
      <c r="K5521" s="90">
        <v>2</v>
      </c>
    </row>
    <row r="5522" spans="7:11">
      <c r="G5522" s="106">
        <v>41580</v>
      </c>
      <c r="H5522" s="90" t="s">
        <v>2082</v>
      </c>
      <c r="I5522" s="90" t="s">
        <v>2046</v>
      </c>
      <c r="J5522" s="90">
        <v>0</v>
      </c>
      <c r="K5522" s="90">
        <v>2</v>
      </c>
    </row>
    <row r="5523" spans="7:11">
      <c r="G5523" s="106">
        <v>41633</v>
      </c>
      <c r="H5523" s="90" t="s">
        <v>2045</v>
      </c>
      <c r="I5523" s="90" t="s">
        <v>2023</v>
      </c>
      <c r="J5523" s="90">
        <v>0.03</v>
      </c>
      <c r="K5523" s="90">
        <v>3</v>
      </c>
    </row>
    <row r="5524" spans="7:11">
      <c r="G5524" s="106">
        <v>41952</v>
      </c>
      <c r="H5524" s="90" t="s">
        <v>2064</v>
      </c>
      <c r="I5524" s="90" t="s">
        <v>2031</v>
      </c>
      <c r="J5524" s="90">
        <v>2.5000000000000001E-2</v>
      </c>
      <c r="K5524" s="90">
        <v>1</v>
      </c>
    </row>
    <row r="5525" spans="7:11">
      <c r="G5525" s="106">
        <v>41602</v>
      </c>
      <c r="H5525" s="90" t="s">
        <v>2030</v>
      </c>
      <c r="I5525" s="90" t="s">
        <v>2034</v>
      </c>
      <c r="J5525" s="90">
        <v>0</v>
      </c>
      <c r="K5525" s="90">
        <v>2</v>
      </c>
    </row>
    <row r="5526" spans="7:11">
      <c r="G5526" s="106">
        <v>41955</v>
      </c>
      <c r="H5526" s="90" t="s">
        <v>2051</v>
      </c>
      <c r="I5526" s="90" t="s">
        <v>2027</v>
      </c>
      <c r="J5526" s="90">
        <v>0.01</v>
      </c>
      <c r="K5526" s="90">
        <v>1</v>
      </c>
    </row>
    <row r="5527" spans="7:11">
      <c r="G5527" s="106">
        <v>41987</v>
      </c>
      <c r="H5527" s="90" t="s">
        <v>2068</v>
      </c>
      <c r="I5527" s="90" t="s">
        <v>2027</v>
      </c>
      <c r="J5527" s="90">
        <v>0</v>
      </c>
      <c r="K5527" s="90">
        <v>1</v>
      </c>
    </row>
    <row r="5528" spans="7:11">
      <c r="G5528" s="106">
        <v>41951</v>
      </c>
      <c r="H5528" s="90" t="s">
        <v>2093</v>
      </c>
      <c r="I5528" s="90" t="s">
        <v>2050</v>
      </c>
      <c r="J5528" s="90">
        <v>0</v>
      </c>
      <c r="K5528" s="90">
        <v>2</v>
      </c>
    </row>
    <row r="5529" spans="7:11">
      <c r="G5529" s="106">
        <v>41575</v>
      </c>
      <c r="H5529" s="90" t="s">
        <v>2092</v>
      </c>
      <c r="I5529" s="90" t="s">
        <v>2034</v>
      </c>
      <c r="J5529" s="90">
        <v>2.5000000000000001E-2</v>
      </c>
      <c r="K5529" s="90">
        <v>1</v>
      </c>
    </row>
    <row r="5530" spans="7:11">
      <c r="G5530" s="106">
        <v>41621</v>
      </c>
      <c r="H5530" s="90" t="s">
        <v>2052</v>
      </c>
      <c r="I5530" s="90" t="s">
        <v>2040</v>
      </c>
      <c r="J5530" s="90">
        <v>0</v>
      </c>
      <c r="K5530" s="90">
        <v>3</v>
      </c>
    </row>
    <row r="5531" spans="7:11">
      <c r="G5531" s="106">
        <v>41621</v>
      </c>
      <c r="H5531" s="90" t="s">
        <v>2076</v>
      </c>
      <c r="I5531" s="90" t="s">
        <v>2028</v>
      </c>
      <c r="J5531" s="90">
        <v>1.4999999999999999E-2</v>
      </c>
      <c r="K5531" s="90">
        <v>3</v>
      </c>
    </row>
    <row r="5532" spans="7:11">
      <c r="G5532" s="106">
        <v>41628</v>
      </c>
      <c r="H5532" s="90" t="s">
        <v>2072</v>
      </c>
      <c r="I5532" s="90" t="s">
        <v>2019</v>
      </c>
      <c r="J5532" s="90">
        <v>0.01</v>
      </c>
      <c r="K5532" s="90">
        <v>3</v>
      </c>
    </row>
    <row r="5533" spans="7:11">
      <c r="G5533" s="106">
        <v>41946</v>
      </c>
      <c r="H5533" s="90" t="s">
        <v>2020</v>
      </c>
      <c r="I5533" s="90" t="s">
        <v>2027</v>
      </c>
      <c r="J5533" s="90">
        <v>0</v>
      </c>
      <c r="K5533" s="90">
        <v>1</v>
      </c>
    </row>
    <row r="5534" spans="7:11">
      <c r="G5534" s="106">
        <v>41835</v>
      </c>
      <c r="H5534" s="90" t="s">
        <v>2064</v>
      </c>
      <c r="I5534" s="90" t="s">
        <v>2027</v>
      </c>
      <c r="J5534" s="90">
        <v>0</v>
      </c>
      <c r="K5534" s="90">
        <v>10</v>
      </c>
    </row>
    <row r="5535" spans="7:11">
      <c r="G5535" s="106">
        <v>41989</v>
      </c>
      <c r="H5535" s="90" t="s">
        <v>2052</v>
      </c>
      <c r="I5535" s="90" t="s">
        <v>2046</v>
      </c>
      <c r="J5535" s="90">
        <v>0</v>
      </c>
      <c r="K5535" s="90">
        <v>3</v>
      </c>
    </row>
    <row r="5536" spans="7:11">
      <c r="G5536" s="106">
        <v>41970</v>
      </c>
      <c r="H5536" s="90" t="s">
        <v>2033</v>
      </c>
      <c r="I5536" s="90" t="s">
        <v>2024</v>
      </c>
      <c r="J5536" s="90">
        <v>2.5000000000000001E-2</v>
      </c>
      <c r="K5536" s="90">
        <v>1</v>
      </c>
    </row>
    <row r="5537" spans="7:11">
      <c r="G5537" s="106">
        <v>41404</v>
      </c>
      <c r="H5537" s="90" t="s">
        <v>2073</v>
      </c>
      <c r="I5537" s="90" t="s">
        <v>2034</v>
      </c>
      <c r="J5537" s="90">
        <v>1.4999999999999999E-2</v>
      </c>
      <c r="K5537" s="90">
        <v>3</v>
      </c>
    </row>
    <row r="5538" spans="7:11">
      <c r="G5538" s="106">
        <v>41591</v>
      </c>
      <c r="H5538" s="90" t="s">
        <v>2086</v>
      </c>
      <c r="I5538" s="90" t="s">
        <v>2024</v>
      </c>
      <c r="J5538" s="90">
        <v>0.01</v>
      </c>
      <c r="K5538" s="90">
        <v>2</v>
      </c>
    </row>
    <row r="5539" spans="7:11">
      <c r="G5539" s="106">
        <v>41596</v>
      </c>
      <c r="H5539" s="90" t="s">
        <v>2048</v>
      </c>
      <c r="I5539" s="90" t="s">
        <v>2023</v>
      </c>
      <c r="J5539" s="90">
        <v>2.5000000000000001E-2</v>
      </c>
      <c r="K5539" s="90">
        <v>2</v>
      </c>
    </row>
    <row r="5540" spans="7:11">
      <c r="G5540" s="106">
        <v>41535</v>
      </c>
      <c r="H5540" s="90" t="s">
        <v>2052</v>
      </c>
      <c r="I5540" s="90" t="s">
        <v>2027</v>
      </c>
      <c r="J5540" s="90">
        <v>0.02</v>
      </c>
      <c r="K5540" s="90">
        <v>2</v>
      </c>
    </row>
    <row r="5541" spans="7:11">
      <c r="G5541" s="106">
        <v>41576</v>
      </c>
      <c r="H5541" s="90" t="s">
        <v>2032</v>
      </c>
      <c r="I5541" s="90" t="s">
        <v>2028</v>
      </c>
      <c r="J5541" s="90">
        <v>0</v>
      </c>
      <c r="K5541" s="90">
        <v>2</v>
      </c>
    </row>
    <row r="5542" spans="7:11">
      <c r="G5542" s="106">
        <v>41334</v>
      </c>
      <c r="H5542" s="90" t="s">
        <v>2033</v>
      </c>
      <c r="I5542" s="90" t="s">
        <v>2040</v>
      </c>
      <c r="J5542" s="90">
        <v>2.5000000000000001E-2</v>
      </c>
      <c r="K5542" s="90">
        <v>1</v>
      </c>
    </row>
    <row r="5543" spans="7:11">
      <c r="G5543" s="106">
        <v>41599</v>
      </c>
      <c r="H5543" s="90" t="s">
        <v>2082</v>
      </c>
      <c r="I5543" s="90" t="s">
        <v>2028</v>
      </c>
      <c r="J5543" s="90">
        <v>0.01</v>
      </c>
      <c r="K5543" s="90">
        <v>3</v>
      </c>
    </row>
    <row r="5544" spans="7:11">
      <c r="G5544" s="106">
        <v>41619</v>
      </c>
      <c r="H5544" s="90" t="s">
        <v>2064</v>
      </c>
      <c r="I5544" s="90" t="s">
        <v>2024</v>
      </c>
      <c r="J5544" s="90">
        <v>0</v>
      </c>
      <c r="K5544" s="90">
        <v>2</v>
      </c>
    </row>
    <row r="5545" spans="7:11">
      <c r="G5545" s="106">
        <v>41615</v>
      </c>
      <c r="H5545" s="90" t="s">
        <v>2082</v>
      </c>
      <c r="I5545" s="90" t="s">
        <v>2027</v>
      </c>
      <c r="J5545" s="90">
        <v>2.5000000000000001E-2</v>
      </c>
      <c r="K5545" s="90">
        <v>2</v>
      </c>
    </row>
    <row r="5546" spans="7:11">
      <c r="G5546" s="106">
        <v>41985</v>
      </c>
      <c r="H5546" s="90" t="s">
        <v>2062</v>
      </c>
      <c r="I5546" s="90" t="s">
        <v>2019</v>
      </c>
      <c r="J5546" s="90">
        <v>1.4999999999999999E-2</v>
      </c>
      <c r="K5546" s="90">
        <v>2</v>
      </c>
    </row>
    <row r="5547" spans="7:11">
      <c r="G5547" s="106">
        <v>41945</v>
      </c>
      <c r="H5547" s="90" t="s">
        <v>2054</v>
      </c>
      <c r="I5547" s="90" t="s">
        <v>2034</v>
      </c>
      <c r="J5547" s="90">
        <v>1.4999999999999999E-2</v>
      </c>
      <c r="K5547" s="90">
        <v>2</v>
      </c>
    </row>
    <row r="5548" spans="7:11">
      <c r="G5548" s="106">
        <v>41599</v>
      </c>
      <c r="H5548" s="90" t="s">
        <v>2087</v>
      </c>
      <c r="I5548" s="90" t="s">
        <v>2024</v>
      </c>
      <c r="J5548" s="90">
        <v>0.03</v>
      </c>
      <c r="K5548" s="90">
        <v>1</v>
      </c>
    </row>
    <row r="5549" spans="7:11">
      <c r="G5549" s="106">
        <v>41627</v>
      </c>
      <c r="H5549" s="90" t="s">
        <v>2020</v>
      </c>
      <c r="I5549" s="90" t="s">
        <v>2050</v>
      </c>
      <c r="J5549" s="90">
        <v>1.4999999999999999E-2</v>
      </c>
      <c r="K5549" s="90">
        <v>16</v>
      </c>
    </row>
    <row r="5550" spans="7:11">
      <c r="G5550" s="106">
        <v>41963</v>
      </c>
      <c r="H5550" s="90" t="s">
        <v>2068</v>
      </c>
      <c r="I5550" s="90" t="s">
        <v>2046</v>
      </c>
      <c r="J5550" s="90">
        <v>0.03</v>
      </c>
      <c r="K5550" s="90">
        <v>2</v>
      </c>
    </row>
    <row r="5551" spans="7:11">
      <c r="G5551" s="106">
        <v>41673</v>
      </c>
      <c r="H5551" s="90" t="s">
        <v>2088</v>
      </c>
      <c r="I5551" s="90" t="s">
        <v>2037</v>
      </c>
      <c r="J5551" s="90">
        <v>0</v>
      </c>
      <c r="K5551" s="90">
        <v>3</v>
      </c>
    </row>
    <row r="5552" spans="7:11">
      <c r="G5552" s="106">
        <v>41915</v>
      </c>
      <c r="H5552" s="90" t="s">
        <v>2025</v>
      </c>
      <c r="I5552" s="90" t="s">
        <v>2027</v>
      </c>
      <c r="J5552" s="90">
        <v>0.01</v>
      </c>
      <c r="K5552" s="90">
        <v>2</v>
      </c>
    </row>
    <row r="5553" spans="7:11">
      <c r="G5553" s="106">
        <v>41997</v>
      </c>
      <c r="H5553" s="90" t="s">
        <v>2071</v>
      </c>
      <c r="I5553" s="90" t="s">
        <v>2023</v>
      </c>
      <c r="J5553" s="90">
        <v>0.02</v>
      </c>
      <c r="K5553" s="90">
        <v>3</v>
      </c>
    </row>
    <row r="5554" spans="7:11">
      <c r="G5554" s="106">
        <v>41543</v>
      </c>
      <c r="H5554" s="90" t="s">
        <v>2090</v>
      </c>
      <c r="I5554" s="90" t="s">
        <v>2028</v>
      </c>
      <c r="J5554" s="90">
        <v>0.02</v>
      </c>
      <c r="K5554" s="90">
        <v>1</v>
      </c>
    </row>
    <row r="5555" spans="7:11">
      <c r="G5555" s="106">
        <v>41627</v>
      </c>
      <c r="H5555" s="90" t="s">
        <v>2030</v>
      </c>
      <c r="I5555" s="90" t="s">
        <v>2024</v>
      </c>
      <c r="J5555" s="90">
        <v>0</v>
      </c>
      <c r="K5555" s="90">
        <v>3</v>
      </c>
    </row>
    <row r="5556" spans="7:11">
      <c r="G5556" s="106">
        <v>41882</v>
      </c>
      <c r="H5556" s="90" t="s">
        <v>2097</v>
      </c>
      <c r="I5556" s="90" t="s">
        <v>2028</v>
      </c>
      <c r="J5556" s="90">
        <v>0</v>
      </c>
      <c r="K5556" s="90">
        <v>2</v>
      </c>
    </row>
    <row r="5557" spans="7:11">
      <c r="G5557" s="106">
        <v>41947</v>
      </c>
      <c r="H5557" s="90" t="s">
        <v>2075</v>
      </c>
      <c r="I5557" s="90" t="s">
        <v>2019</v>
      </c>
      <c r="J5557" s="90">
        <v>0</v>
      </c>
      <c r="K5557" s="90">
        <v>1</v>
      </c>
    </row>
    <row r="5558" spans="7:11">
      <c r="G5558" s="106">
        <v>41583</v>
      </c>
      <c r="H5558" s="90" t="s">
        <v>2065</v>
      </c>
      <c r="I5558" s="90" t="s">
        <v>2046</v>
      </c>
      <c r="J5558" s="90">
        <v>0.03</v>
      </c>
      <c r="K5558" s="90">
        <v>2</v>
      </c>
    </row>
    <row r="5559" spans="7:11">
      <c r="G5559" s="106">
        <v>41947</v>
      </c>
      <c r="H5559" s="90" t="s">
        <v>2063</v>
      </c>
      <c r="I5559" s="90" t="s">
        <v>2024</v>
      </c>
      <c r="J5559" s="90">
        <v>1.4999999999999999E-2</v>
      </c>
      <c r="K5559" s="90">
        <v>2</v>
      </c>
    </row>
    <row r="5560" spans="7:11">
      <c r="G5560" s="106">
        <v>41518</v>
      </c>
      <c r="H5560" s="90" t="s">
        <v>2060</v>
      </c>
      <c r="I5560" s="90" t="s">
        <v>2046</v>
      </c>
      <c r="J5560" s="90">
        <v>0.03</v>
      </c>
      <c r="K5560" s="90">
        <v>2</v>
      </c>
    </row>
    <row r="5561" spans="7:11">
      <c r="G5561" s="106">
        <v>41993</v>
      </c>
      <c r="H5561" s="90" t="s">
        <v>2022</v>
      </c>
      <c r="I5561" s="90" t="s">
        <v>2031</v>
      </c>
      <c r="J5561" s="90">
        <v>0</v>
      </c>
      <c r="K5561" s="90">
        <v>19</v>
      </c>
    </row>
    <row r="5562" spans="7:11">
      <c r="G5562" s="106">
        <v>41323</v>
      </c>
      <c r="H5562" s="90" t="s">
        <v>2052</v>
      </c>
      <c r="I5562" s="90" t="s">
        <v>2037</v>
      </c>
      <c r="J5562" s="90">
        <v>0.02</v>
      </c>
      <c r="K5562" s="90">
        <v>4</v>
      </c>
    </row>
    <row r="5563" spans="7:11">
      <c r="G5563" s="106">
        <v>41632</v>
      </c>
      <c r="H5563" s="90" t="s">
        <v>2036</v>
      </c>
      <c r="I5563" s="90" t="s">
        <v>2024</v>
      </c>
      <c r="J5563" s="90">
        <v>0</v>
      </c>
      <c r="K5563" s="90">
        <v>2</v>
      </c>
    </row>
    <row r="5564" spans="7:11">
      <c r="G5564" s="106">
        <v>41979</v>
      </c>
      <c r="H5564" s="90" t="s">
        <v>2036</v>
      </c>
      <c r="I5564" s="90" t="s">
        <v>2034</v>
      </c>
      <c r="J5564" s="90">
        <v>2.5000000000000001E-2</v>
      </c>
      <c r="K5564" s="90">
        <v>2</v>
      </c>
    </row>
    <row r="5565" spans="7:11">
      <c r="G5565" s="106">
        <v>41590</v>
      </c>
      <c r="H5565" s="90" t="s">
        <v>2022</v>
      </c>
      <c r="I5565" s="90" t="s">
        <v>2034</v>
      </c>
      <c r="J5565" s="90">
        <v>0</v>
      </c>
      <c r="K5565" s="90">
        <v>3</v>
      </c>
    </row>
    <row r="5566" spans="7:11">
      <c r="G5566" s="106">
        <v>41573</v>
      </c>
      <c r="H5566" s="90" t="s">
        <v>2075</v>
      </c>
      <c r="I5566" s="90" t="s">
        <v>2024</v>
      </c>
      <c r="J5566" s="90">
        <v>0.01</v>
      </c>
      <c r="K5566" s="90">
        <v>1</v>
      </c>
    </row>
    <row r="5567" spans="7:11">
      <c r="G5567" s="106">
        <v>41605</v>
      </c>
      <c r="H5567" s="90" t="s">
        <v>2049</v>
      </c>
      <c r="I5567" s="90" t="s">
        <v>2034</v>
      </c>
      <c r="J5567" s="90">
        <v>0.03</v>
      </c>
      <c r="K5567" s="90">
        <v>1</v>
      </c>
    </row>
    <row r="5568" spans="7:11">
      <c r="G5568" s="106">
        <v>41908</v>
      </c>
      <c r="H5568" s="90" t="s">
        <v>2094</v>
      </c>
      <c r="I5568" s="90" t="s">
        <v>2027</v>
      </c>
      <c r="J5568" s="90">
        <v>0</v>
      </c>
      <c r="K5568" s="90">
        <v>3</v>
      </c>
    </row>
    <row r="5569" spans="7:11">
      <c r="G5569" s="106">
        <v>41952</v>
      </c>
      <c r="H5569" s="90" t="s">
        <v>2054</v>
      </c>
      <c r="I5569" s="90" t="s">
        <v>2028</v>
      </c>
      <c r="J5569" s="90">
        <v>0</v>
      </c>
      <c r="K5569" s="90">
        <v>3</v>
      </c>
    </row>
    <row r="5570" spans="7:11">
      <c r="G5570" s="106">
        <v>41595</v>
      </c>
      <c r="H5570" s="90" t="s">
        <v>2033</v>
      </c>
      <c r="I5570" s="90" t="s">
        <v>2046</v>
      </c>
      <c r="J5570" s="90">
        <v>0</v>
      </c>
      <c r="K5570" s="90">
        <v>1</v>
      </c>
    </row>
    <row r="5571" spans="7:11">
      <c r="G5571" s="106">
        <v>41945</v>
      </c>
      <c r="H5571" s="90" t="s">
        <v>2026</v>
      </c>
      <c r="I5571" s="90" t="s">
        <v>2024</v>
      </c>
      <c r="J5571" s="90">
        <v>0.01</v>
      </c>
      <c r="K5571" s="90">
        <v>3</v>
      </c>
    </row>
    <row r="5572" spans="7:11">
      <c r="G5572" s="106">
        <v>41609</v>
      </c>
      <c r="H5572" s="90" t="s">
        <v>2083</v>
      </c>
      <c r="I5572" s="90" t="s">
        <v>2043</v>
      </c>
      <c r="J5572" s="90">
        <v>0.01</v>
      </c>
      <c r="K5572" s="90">
        <v>2</v>
      </c>
    </row>
    <row r="5573" spans="7:11">
      <c r="G5573" s="106">
        <v>41950</v>
      </c>
      <c r="H5573" s="90" t="s">
        <v>2092</v>
      </c>
      <c r="I5573" s="90" t="s">
        <v>2037</v>
      </c>
      <c r="J5573" s="90">
        <v>0.03</v>
      </c>
      <c r="K5573" s="90">
        <v>3</v>
      </c>
    </row>
    <row r="5574" spans="7:11">
      <c r="G5574" s="106">
        <v>41313</v>
      </c>
      <c r="H5574" s="90" t="s">
        <v>2089</v>
      </c>
      <c r="I5574" s="90" t="s">
        <v>2023</v>
      </c>
      <c r="J5574" s="90">
        <v>0.03</v>
      </c>
      <c r="K5574" s="90">
        <v>3</v>
      </c>
    </row>
    <row r="5575" spans="7:11">
      <c r="G5575" s="106">
        <v>41975</v>
      </c>
      <c r="H5575" s="90" t="s">
        <v>2083</v>
      </c>
      <c r="I5575" s="90" t="s">
        <v>2034</v>
      </c>
      <c r="J5575" s="90">
        <v>2.5000000000000001E-2</v>
      </c>
      <c r="K5575" s="90">
        <v>1</v>
      </c>
    </row>
    <row r="5576" spans="7:11">
      <c r="G5576" s="106">
        <v>41599</v>
      </c>
      <c r="H5576" s="90" t="s">
        <v>2033</v>
      </c>
      <c r="I5576" s="90" t="s">
        <v>2024</v>
      </c>
      <c r="J5576" s="90">
        <v>0</v>
      </c>
      <c r="K5576" s="90">
        <v>3</v>
      </c>
    </row>
    <row r="5577" spans="7:11">
      <c r="G5577" s="106">
        <v>41594</v>
      </c>
      <c r="H5577" s="90" t="s">
        <v>2082</v>
      </c>
      <c r="I5577" s="90" t="s">
        <v>2046</v>
      </c>
      <c r="J5577" s="90">
        <v>0</v>
      </c>
      <c r="K5577" s="90">
        <v>3</v>
      </c>
    </row>
    <row r="5578" spans="7:11">
      <c r="G5578" s="106">
        <v>41536</v>
      </c>
      <c r="H5578" s="90" t="s">
        <v>2085</v>
      </c>
      <c r="I5578" s="90" t="s">
        <v>2028</v>
      </c>
      <c r="J5578" s="90">
        <v>1.4999999999999999E-2</v>
      </c>
      <c r="K5578" s="90">
        <v>3</v>
      </c>
    </row>
    <row r="5579" spans="7:11">
      <c r="G5579" s="106">
        <v>41978</v>
      </c>
      <c r="H5579" s="90" t="s">
        <v>2099</v>
      </c>
      <c r="I5579" s="90" t="s">
        <v>2023</v>
      </c>
      <c r="J5579" s="90">
        <v>0.03</v>
      </c>
      <c r="K5579" s="90">
        <v>3</v>
      </c>
    </row>
    <row r="5580" spans="7:11">
      <c r="G5580" s="106">
        <v>41738</v>
      </c>
      <c r="H5580" s="90" t="s">
        <v>2097</v>
      </c>
      <c r="I5580" s="90" t="s">
        <v>2019</v>
      </c>
      <c r="J5580" s="90">
        <v>2.5000000000000001E-2</v>
      </c>
      <c r="K5580" s="90">
        <v>3</v>
      </c>
    </row>
    <row r="5581" spans="7:11">
      <c r="G5581" s="106">
        <v>41980</v>
      </c>
      <c r="H5581" s="90" t="s">
        <v>2026</v>
      </c>
      <c r="I5581" s="90" t="s">
        <v>2046</v>
      </c>
      <c r="J5581" s="90">
        <v>0.03</v>
      </c>
      <c r="K5581" s="90">
        <v>2</v>
      </c>
    </row>
    <row r="5582" spans="7:11">
      <c r="G5582" s="106">
        <v>41599</v>
      </c>
      <c r="H5582" s="90" t="s">
        <v>2062</v>
      </c>
      <c r="I5582" s="90" t="s">
        <v>2028</v>
      </c>
      <c r="J5582" s="90">
        <v>1.4999999999999999E-2</v>
      </c>
      <c r="K5582" s="90">
        <v>2</v>
      </c>
    </row>
    <row r="5583" spans="7:11">
      <c r="G5583" s="106">
        <v>41463</v>
      </c>
      <c r="H5583" s="90" t="s">
        <v>2053</v>
      </c>
      <c r="I5583" s="90" t="s">
        <v>2031</v>
      </c>
      <c r="J5583" s="90">
        <v>1.4999999999999999E-2</v>
      </c>
      <c r="K5583" s="90">
        <v>1</v>
      </c>
    </row>
    <row r="5584" spans="7:11">
      <c r="G5584" s="106">
        <v>41603</v>
      </c>
      <c r="H5584" s="90" t="s">
        <v>2054</v>
      </c>
      <c r="I5584" s="90" t="s">
        <v>2043</v>
      </c>
      <c r="J5584" s="90">
        <v>0</v>
      </c>
      <c r="K5584" s="90">
        <v>18</v>
      </c>
    </row>
    <row r="5585" spans="7:11">
      <c r="G5585" s="106">
        <v>41616</v>
      </c>
      <c r="H5585" s="90" t="s">
        <v>2082</v>
      </c>
      <c r="I5585" s="90" t="s">
        <v>2046</v>
      </c>
      <c r="J5585" s="90">
        <v>0</v>
      </c>
      <c r="K5585" s="90">
        <v>2</v>
      </c>
    </row>
    <row r="5586" spans="7:11">
      <c r="G5586" s="106">
        <v>41953</v>
      </c>
      <c r="H5586" s="90" t="s">
        <v>2057</v>
      </c>
      <c r="I5586" s="90" t="s">
        <v>2024</v>
      </c>
      <c r="J5586" s="90">
        <v>0.01</v>
      </c>
      <c r="K5586" s="90">
        <v>1</v>
      </c>
    </row>
    <row r="5587" spans="7:11">
      <c r="G5587" s="106">
        <v>41605</v>
      </c>
      <c r="H5587" s="90" t="s">
        <v>2041</v>
      </c>
      <c r="I5587" s="90" t="s">
        <v>2027</v>
      </c>
      <c r="J5587" s="90">
        <v>0.03</v>
      </c>
      <c r="K5587" s="90">
        <v>1</v>
      </c>
    </row>
    <row r="5588" spans="7:11">
      <c r="G5588" s="106">
        <v>41573</v>
      </c>
      <c r="H5588" s="90" t="s">
        <v>2094</v>
      </c>
      <c r="I5588" s="90" t="s">
        <v>2027</v>
      </c>
      <c r="J5588" s="90">
        <v>1.4999999999999999E-2</v>
      </c>
      <c r="K5588" s="90">
        <v>3</v>
      </c>
    </row>
    <row r="5589" spans="7:11">
      <c r="G5589" s="106">
        <v>41625</v>
      </c>
      <c r="H5589" s="90" t="s">
        <v>2092</v>
      </c>
      <c r="I5589" s="90" t="s">
        <v>2043</v>
      </c>
      <c r="J5589" s="90">
        <v>0</v>
      </c>
      <c r="K5589" s="90">
        <v>6</v>
      </c>
    </row>
    <row r="5590" spans="7:11">
      <c r="G5590" s="106">
        <v>41988</v>
      </c>
      <c r="H5590" s="90" t="s">
        <v>2065</v>
      </c>
      <c r="I5590" s="90" t="s">
        <v>2027</v>
      </c>
      <c r="J5590" s="90">
        <v>0.03</v>
      </c>
      <c r="K5590" s="90">
        <v>2</v>
      </c>
    </row>
    <row r="5591" spans="7:11">
      <c r="G5591" s="106">
        <v>41969</v>
      </c>
      <c r="H5591" s="90" t="s">
        <v>2060</v>
      </c>
      <c r="I5591" s="90" t="s">
        <v>2023</v>
      </c>
      <c r="J5591" s="90">
        <v>0</v>
      </c>
      <c r="K5591" s="90">
        <v>2</v>
      </c>
    </row>
    <row r="5592" spans="7:11">
      <c r="G5592" s="106">
        <v>41797</v>
      </c>
      <c r="H5592" s="90" t="s">
        <v>2055</v>
      </c>
      <c r="I5592" s="90" t="s">
        <v>2037</v>
      </c>
      <c r="J5592" s="90">
        <v>0.01</v>
      </c>
      <c r="K5592" s="90">
        <v>2</v>
      </c>
    </row>
    <row r="5593" spans="7:11">
      <c r="G5593" s="106">
        <v>41636</v>
      </c>
      <c r="H5593" s="90" t="s">
        <v>2098</v>
      </c>
      <c r="I5593" s="90" t="s">
        <v>2034</v>
      </c>
      <c r="J5593" s="90">
        <v>0</v>
      </c>
      <c r="K5593" s="90">
        <v>2</v>
      </c>
    </row>
    <row r="5594" spans="7:11">
      <c r="G5594" s="106">
        <v>41336</v>
      </c>
      <c r="H5594" s="90" t="s">
        <v>2071</v>
      </c>
      <c r="I5594" s="90" t="s">
        <v>2034</v>
      </c>
      <c r="J5594" s="90">
        <v>0.01</v>
      </c>
      <c r="K5594" s="90">
        <v>4</v>
      </c>
    </row>
    <row r="5595" spans="7:11">
      <c r="G5595" s="106">
        <v>41764</v>
      </c>
      <c r="H5595" s="90" t="s">
        <v>2049</v>
      </c>
      <c r="I5595" s="90" t="s">
        <v>2043</v>
      </c>
      <c r="J5595" s="90">
        <v>0.03</v>
      </c>
      <c r="K5595" s="90">
        <v>2</v>
      </c>
    </row>
    <row r="5596" spans="7:11">
      <c r="G5596" s="106">
        <v>41442</v>
      </c>
      <c r="H5596" s="90" t="s">
        <v>2064</v>
      </c>
      <c r="I5596" s="90" t="s">
        <v>2034</v>
      </c>
      <c r="J5596" s="90">
        <v>0.02</v>
      </c>
      <c r="K5596" s="90">
        <v>4</v>
      </c>
    </row>
    <row r="5597" spans="7:11">
      <c r="G5597" s="106">
        <v>41606</v>
      </c>
      <c r="H5597" s="90" t="s">
        <v>2029</v>
      </c>
      <c r="I5597" s="90" t="s">
        <v>2046</v>
      </c>
      <c r="J5597" s="90">
        <v>0.01</v>
      </c>
      <c r="K5597" s="90">
        <v>2</v>
      </c>
    </row>
    <row r="5598" spans="7:11">
      <c r="G5598" s="106">
        <v>41604</v>
      </c>
      <c r="H5598" s="90" t="s">
        <v>2103</v>
      </c>
      <c r="I5598" s="90" t="s">
        <v>2040</v>
      </c>
      <c r="J5598" s="90">
        <v>0</v>
      </c>
      <c r="K5598" s="90">
        <v>1</v>
      </c>
    </row>
    <row r="5599" spans="7:11">
      <c r="G5599" s="106">
        <v>41595</v>
      </c>
      <c r="H5599" s="90" t="s">
        <v>2064</v>
      </c>
      <c r="I5599" s="90" t="s">
        <v>2040</v>
      </c>
      <c r="J5599" s="90">
        <v>0.03</v>
      </c>
      <c r="K5599" s="90">
        <v>3</v>
      </c>
    </row>
    <row r="5600" spans="7:11">
      <c r="G5600" s="106">
        <v>41621</v>
      </c>
      <c r="H5600" s="90" t="s">
        <v>2030</v>
      </c>
      <c r="I5600" s="90" t="s">
        <v>2024</v>
      </c>
      <c r="J5600" s="90">
        <v>2.5000000000000001E-2</v>
      </c>
      <c r="K5600" s="90">
        <v>1</v>
      </c>
    </row>
    <row r="5601" spans="7:11">
      <c r="G5601" s="106">
        <v>41638</v>
      </c>
      <c r="H5601" s="90" t="s">
        <v>2094</v>
      </c>
      <c r="I5601" s="90" t="s">
        <v>2034</v>
      </c>
      <c r="J5601" s="90">
        <v>1.4999999999999999E-2</v>
      </c>
      <c r="K5601" s="90">
        <v>1</v>
      </c>
    </row>
    <row r="5602" spans="7:11">
      <c r="G5602" s="106">
        <v>41595</v>
      </c>
      <c r="H5602" s="90" t="s">
        <v>2039</v>
      </c>
      <c r="I5602" s="90" t="s">
        <v>2028</v>
      </c>
      <c r="J5602" s="90">
        <v>0.01</v>
      </c>
      <c r="K5602" s="90">
        <v>2</v>
      </c>
    </row>
    <row r="5603" spans="7:11">
      <c r="G5603" s="106">
        <v>41911</v>
      </c>
      <c r="H5603" s="90" t="s">
        <v>2098</v>
      </c>
      <c r="I5603" s="90" t="s">
        <v>2040</v>
      </c>
      <c r="J5603" s="90">
        <v>0</v>
      </c>
      <c r="K5603" s="90">
        <v>2</v>
      </c>
    </row>
    <row r="5604" spans="7:11">
      <c r="G5604" s="106">
        <v>41308</v>
      </c>
      <c r="H5604" s="90" t="s">
        <v>2090</v>
      </c>
      <c r="I5604" s="90" t="s">
        <v>2040</v>
      </c>
      <c r="J5604" s="90">
        <v>0</v>
      </c>
      <c r="K5604" s="90">
        <v>1</v>
      </c>
    </row>
    <row r="5605" spans="7:11">
      <c r="G5605" s="106">
        <v>41443</v>
      </c>
      <c r="H5605" s="90" t="s">
        <v>2058</v>
      </c>
      <c r="I5605" s="90" t="s">
        <v>2028</v>
      </c>
      <c r="J5605" s="90">
        <v>0.02</v>
      </c>
      <c r="K5605" s="90">
        <v>1</v>
      </c>
    </row>
    <row r="5606" spans="7:11">
      <c r="G5606" s="106">
        <v>41972</v>
      </c>
      <c r="H5606" s="90" t="s">
        <v>2020</v>
      </c>
      <c r="I5606" s="90" t="s">
        <v>2040</v>
      </c>
      <c r="J5606" s="90">
        <v>0.02</v>
      </c>
      <c r="K5606" s="90">
        <v>2</v>
      </c>
    </row>
    <row r="5607" spans="7:11">
      <c r="G5607" s="106">
        <v>41986</v>
      </c>
      <c r="H5607" s="90" t="s">
        <v>2029</v>
      </c>
      <c r="I5607" s="90" t="s">
        <v>2027</v>
      </c>
      <c r="J5607" s="90">
        <v>0</v>
      </c>
      <c r="K5607" s="90">
        <v>1</v>
      </c>
    </row>
    <row r="5608" spans="7:11">
      <c r="G5608" s="106">
        <v>41996</v>
      </c>
      <c r="H5608" s="90" t="s">
        <v>2052</v>
      </c>
      <c r="I5608" s="90" t="s">
        <v>2024</v>
      </c>
      <c r="J5608" s="90">
        <v>2.5000000000000001E-2</v>
      </c>
      <c r="K5608" s="90">
        <v>3</v>
      </c>
    </row>
    <row r="5609" spans="7:11">
      <c r="G5609" s="106">
        <v>41990</v>
      </c>
      <c r="H5609" s="90" t="s">
        <v>2071</v>
      </c>
      <c r="I5609" s="90" t="s">
        <v>2043</v>
      </c>
      <c r="J5609" s="90">
        <v>0</v>
      </c>
      <c r="K5609" s="90">
        <v>3</v>
      </c>
    </row>
    <row r="5610" spans="7:11">
      <c r="G5610" s="106">
        <v>41974</v>
      </c>
      <c r="H5610" s="90" t="s">
        <v>2047</v>
      </c>
      <c r="I5610" s="90" t="s">
        <v>2034</v>
      </c>
      <c r="J5610" s="90">
        <v>1.4999999999999999E-2</v>
      </c>
      <c r="K5610" s="90">
        <v>2</v>
      </c>
    </row>
    <row r="5611" spans="7:11">
      <c r="G5611" s="106">
        <v>41981</v>
      </c>
      <c r="H5611" s="90" t="s">
        <v>2090</v>
      </c>
      <c r="I5611" s="90" t="s">
        <v>2037</v>
      </c>
      <c r="J5611" s="90">
        <v>0</v>
      </c>
      <c r="K5611" s="90">
        <v>1</v>
      </c>
    </row>
    <row r="5612" spans="7:11">
      <c r="G5612" s="106">
        <v>41636</v>
      </c>
      <c r="H5612" s="90" t="s">
        <v>2070</v>
      </c>
      <c r="I5612" s="90" t="s">
        <v>2027</v>
      </c>
      <c r="J5612" s="90">
        <v>0</v>
      </c>
      <c r="K5612" s="90">
        <v>3</v>
      </c>
    </row>
    <row r="5613" spans="7:11">
      <c r="G5613" s="106">
        <v>41947</v>
      </c>
      <c r="H5613" s="90" t="s">
        <v>2079</v>
      </c>
      <c r="I5613" s="90" t="s">
        <v>2027</v>
      </c>
      <c r="J5613" s="90">
        <v>1.4999999999999999E-2</v>
      </c>
      <c r="K5613" s="90">
        <v>21</v>
      </c>
    </row>
    <row r="5614" spans="7:11">
      <c r="G5614" s="106">
        <v>41607</v>
      </c>
      <c r="H5614" s="90" t="s">
        <v>2025</v>
      </c>
      <c r="I5614" s="90" t="s">
        <v>2027</v>
      </c>
      <c r="J5614" s="90">
        <v>0.03</v>
      </c>
      <c r="K5614" s="90">
        <v>3</v>
      </c>
    </row>
    <row r="5615" spans="7:11">
      <c r="G5615" s="106">
        <v>41627</v>
      </c>
      <c r="H5615" s="90" t="s">
        <v>2033</v>
      </c>
      <c r="I5615" s="90" t="s">
        <v>2027</v>
      </c>
      <c r="J5615" s="90">
        <v>1.4999999999999999E-2</v>
      </c>
      <c r="K5615" s="90">
        <v>3</v>
      </c>
    </row>
    <row r="5616" spans="7:11">
      <c r="G5616" s="106">
        <v>41897</v>
      </c>
      <c r="H5616" s="90" t="s">
        <v>2025</v>
      </c>
      <c r="I5616" s="90" t="s">
        <v>2050</v>
      </c>
      <c r="J5616" s="90">
        <v>0.03</v>
      </c>
      <c r="K5616" s="90">
        <v>4</v>
      </c>
    </row>
    <row r="5617" spans="7:11">
      <c r="G5617" s="106">
        <v>41462</v>
      </c>
      <c r="H5617" s="90" t="s">
        <v>2049</v>
      </c>
      <c r="I5617" s="90" t="s">
        <v>2034</v>
      </c>
      <c r="J5617" s="90">
        <v>0.02</v>
      </c>
      <c r="K5617" s="90">
        <v>2</v>
      </c>
    </row>
    <row r="5618" spans="7:11">
      <c r="G5618" s="106">
        <v>41959</v>
      </c>
      <c r="H5618" s="90" t="s">
        <v>2092</v>
      </c>
      <c r="I5618" s="90" t="s">
        <v>2043</v>
      </c>
      <c r="J5618" s="90">
        <v>0</v>
      </c>
      <c r="K5618" s="90">
        <v>2</v>
      </c>
    </row>
    <row r="5619" spans="7:11">
      <c r="G5619" s="106">
        <v>41532</v>
      </c>
      <c r="H5619" s="90" t="s">
        <v>2097</v>
      </c>
      <c r="I5619" s="90" t="s">
        <v>2028</v>
      </c>
      <c r="J5619" s="90">
        <v>0</v>
      </c>
      <c r="K5619" s="90">
        <v>11</v>
      </c>
    </row>
    <row r="5620" spans="7:11">
      <c r="G5620" s="106">
        <v>41618</v>
      </c>
      <c r="H5620" s="90" t="s">
        <v>2033</v>
      </c>
      <c r="I5620" s="90" t="s">
        <v>2034</v>
      </c>
      <c r="J5620" s="90">
        <v>0</v>
      </c>
      <c r="K5620" s="90">
        <v>1</v>
      </c>
    </row>
    <row r="5621" spans="7:11">
      <c r="G5621" s="106">
        <v>41595</v>
      </c>
      <c r="H5621" s="90" t="s">
        <v>2065</v>
      </c>
      <c r="I5621" s="90" t="s">
        <v>2043</v>
      </c>
      <c r="J5621" s="90">
        <v>0.02</v>
      </c>
      <c r="K5621" s="90">
        <v>2</v>
      </c>
    </row>
    <row r="5622" spans="7:11">
      <c r="G5622" s="106">
        <v>41984</v>
      </c>
      <c r="H5622" s="90" t="s">
        <v>2098</v>
      </c>
      <c r="I5622" s="90" t="s">
        <v>2024</v>
      </c>
      <c r="J5622" s="90">
        <v>0.01</v>
      </c>
      <c r="K5622" s="90">
        <v>4</v>
      </c>
    </row>
    <row r="5623" spans="7:11">
      <c r="G5623" s="106">
        <v>41415</v>
      </c>
      <c r="H5623" s="90" t="s">
        <v>2042</v>
      </c>
      <c r="I5623" s="90" t="s">
        <v>2028</v>
      </c>
      <c r="J5623" s="90">
        <v>2.5000000000000001E-2</v>
      </c>
      <c r="K5623" s="90">
        <v>1</v>
      </c>
    </row>
    <row r="5624" spans="7:11">
      <c r="G5624" s="106">
        <v>41771</v>
      </c>
      <c r="H5624" s="90" t="s">
        <v>2065</v>
      </c>
      <c r="I5624" s="90" t="s">
        <v>2027</v>
      </c>
      <c r="J5624" s="90">
        <v>0</v>
      </c>
      <c r="K5624" s="90">
        <v>1</v>
      </c>
    </row>
    <row r="5625" spans="7:11">
      <c r="G5625" s="106">
        <v>41953</v>
      </c>
      <c r="H5625" s="90" t="s">
        <v>2081</v>
      </c>
      <c r="I5625" s="90" t="s">
        <v>2040</v>
      </c>
      <c r="J5625" s="90">
        <v>2.5000000000000001E-2</v>
      </c>
      <c r="K5625" s="90">
        <v>1</v>
      </c>
    </row>
    <row r="5626" spans="7:11">
      <c r="G5626" s="106">
        <v>41971</v>
      </c>
      <c r="H5626" s="90" t="s">
        <v>2091</v>
      </c>
      <c r="I5626" s="90" t="s">
        <v>2034</v>
      </c>
      <c r="J5626" s="90">
        <v>0.02</v>
      </c>
      <c r="K5626" s="90">
        <v>2</v>
      </c>
    </row>
    <row r="5627" spans="7:11">
      <c r="G5627" s="106">
        <v>41619</v>
      </c>
      <c r="H5627" s="90" t="s">
        <v>2045</v>
      </c>
      <c r="I5627" s="90" t="s">
        <v>2031</v>
      </c>
      <c r="J5627" s="90">
        <v>0</v>
      </c>
      <c r="K5627" s="90">
        <v>25</v>
      </c>
    </row>
    <row r="5628" spans="7:11">
      <c r="G5628" s="106">
        <v>41592</v>
      </c>
      <c r="H5628" s="90" t="s">
        <v>2060</v>
      </c>
      <c r="I5628" s="90" t="s">
        <v>2034</v>
      </c>
      <c r="J5628" s="90">
        <v>0.02</v>
      </c>
      <c r="K5628" s="90">
        <v>3</v>
      </c>
    </row>
    <row r="5629" spans="7:11">
      <c r="G5629" s="106">
        <v>41972</v>
      </c>
      <c r="H5629" s="90" t="s">
        <v>2090</v>
      </c>
      <c r="I5629" s="90" t="s">
        <v>2034</v>
      </c>
      <c r="J5629" s="90">
        <v>0</v>
      </c>
      <c r="K5629" s="90">
        <v>3</v>
      </c>
    </row>
    <row r="5630" spans="7:11">
      <c r="G5630" s="106">
        <v>41595</v>
      </c>
      <c r="H5630" s="90" t="s">
        <v>2058</v>
      </c>
      <c r="I5630" s="90" t="s">
        <v>2024</v>
      </c>
      <c r="J5630" s="90">
        <v>0.01</v>
      </c>
      <c r="K5630" s="90">
        <v>1</v>
      </c>
    </row>
    <row r="5631" spans="7:11">
      <c r="G5631" s="106">
        <v>41995</v>
      </c>
      <c r="H5631" s="90" t="s">
        <v>2064</v>
      </c>
      <c r="I5631" s="90" t="s">
        <v>2034</v>
      </c>
      <c r="J5631" s="90">
        <v>0.01</v>
      </c>
      <c r="K5631" s="90">
        <v>2</v>
      </c>
    </row>
    <row r="5632" spans="7:11">
      <c r="G5632" s="106">
        <v>41599</v>
      </c>
      <c r="H5632" s="90" t="s">
        <v>2090</v>
      </c>
      <c r="I5632" s="90" t="s">
        <v>2027</v>
      </c>
      <c r="J5632" s="90">
        <v>1.4999999999999999E-2</v>
      </c>
      <c r="K5632" s="90">
        <v>2</v>
      </c>
    </row>
    <row r="5633" spans="7:11">
      <c r="G5633" s="106">
        <v>42003</v>
      </c>
      <c r="H5633" s="90" t="s">
        <v>2030</v>
      </c>
      <c r="I5633" s="90" t="s">
        <v>2034</v>
      </c>
      <c r="J5633" s="90">
        <v>0</v>
      </c>
      <c r="K5633" s="90">
        <v>3</v>
      </c>
    </row>
    <row r="5634" spans="7:11">
      <c r="G5634" s="106">
        <v>41991</v>
      </c>
      <c r="H5634" s="90" t="s">
        <v>2082</v>
      </c>
      <c r="I5634" s="90" t="s">
        <v>2024</v>
      </c>
      <c r="J5634" s="90">
        <v>0.03</v>
      </c>
      <c r="K5634" s="90">
        <v>2</v>
      </c>
    </row>
    <row r="5635" spans="7:11">
      <c r="G5635" s="106">
        <v>41953</v>
      </c>
      <c r="H5635" s="90" t="s">
        <v>2080</v>
      </c>
      <c r="I5635" s="90" t="s">
        <v>2019</v>
      </c>
      <c r="J5635" s="90">
        <v>2.5000000000000001E-2</v>
      </c>
      <c r="K5635" s="90">
        <v>2</v>
      </c>
    </row>
    <row r="5636" spans="7:11">
      <c r="G5636" s="106">
        <v>41609</v>
      </c>
      <c r="H5636" s="90" t="s">
        <v>2058</v>
      </c>
      <c r="I5636" s="90" t="s">
        <v>2028</v>
      </c>
      <c r="J5636" s="90">
        <v>1.4999999999999999E-2</v>
      </c>
      <c r="K5636" s="90">
        <v>3</v>
      </c>
    </row>
    <row r="5637" spans="7:11">
      <c r="G5637" s="106">
        <v>41595</v>
      </c>
      <c r="H5637" s="90" t="s">
        <v>2078</v>
      </c>
      <c r="I5637" s="90" t="s">
        <v>2024</v>
      </c>
      <c r="J5637" s="90">
        <v>0.02</v>
      </c>
      <c r="K5637" s="90">
        <v>1</v>
      </c>
    </row>
    <row r="5638" spans="7:11">
      <c r="G5638" s="106">
        <v>41605</v>
      </c>
      <c r="H5638" s="90" t="s">
        <v>2094</v>
      </c>
      <c r="I5638" s="90" t="s">
        <v>2028</v>
      </c>
      <c r="J5638" s="90">
        <v>0</v>
      </c>
      <c r="K5638" s="90">
        <v>5</v>
      </c>
    </row>
    <row r="5639" spans="7:11">
      <c r="G5639" s="106">
        <v>41978</v>
      </c>
      <c r="H5639" s="90" t="s">
        <v>2039</v>
      </c>
      <c r="I5639" s="90" t="s">
        <v>2027</v>
      </c>
      <c r="J5639" s="90">
        <v>0</v>
      </c>
      <c r="K5639" s="90">
        <v>22</v>
      </c>
    </row>
    <row r="5640" spans="7:11">
      <c r="G5640" s="106">
        <v>41960</v>
      </c>
      <c r="H5640" s="90" t="s">
        <v>2071</v>
      </c>
      <c r="I5640" s="90" t="s">
        <v>2031</v>
      </c>
      <c r="J5640" s="90">
        <v>2.5000000000000001E-2</v>
      </c>
      <c r="K5640" s="90">
        <v>3</v>
      </c>
    </row>
    <row r="5641" spans="7:11">
      <c r="G5641" s="106">
        <v>41587</v>
      </c>
      <c r="H5641" s="90" t="s">
        <v>2081</v>
      </c>
      <c r="I5641" s="90" t="s">
        <v>2031</v>
      </c>
      <c r="J5641" s="90">
        <v>2.5000000000000001E-2</v>
      </c>
      <c r="K5641" s="90">
        <v>3</v>
      </c>
    </row>
    <row r="5642" spans="7:11">
      <c r="G5642" s="106">
        <v>41958</v>
      </c>
      <c r="H5642" s="90" t="s">
        <v>2044</v>
      </c>
      <c r="I5642" s="90" t="s">
        <v>2043</v>
      </c>
      <c r="J5642" s="90">
        <v>0.01</v>
      </c>
      <c r="K5642" s="90">
        <v>1</v>
      </c>
    </row>
    <row r="5643" spans="7:11">
      <c r="G5643" s="106">
        <v>41955</v>
      </c>
      <c r="H5643" s="90" t="s">
        <v>2095</v>
      </c>
      <c r="I5643" s="90" t="s">
        <v>2046</v>
      </c>
      <c r="J5643" s="90">
        <v>0.03</v>
      </c>
      <c r="K5643" s="90">
        <v>18</v>
      </c>
    </row>
    <row r="5644" spans="7:11">
      <c r="G5644" s="106">
        <v>41963</v>
      </c>
      <c r="H5644" s="90" t="s">
        <v>2082</v>
      </c>
      <c r="I5644" s="90" t="s">
        <v>2043</v>
      </c>
      <c r="J5644" s="90">
        <v>0.03</v>
      </c>
      <c r="K5644" s="90">
        <v>2</v>
      </c>
    </row>
    <row r="5645" spans="7:11">
      <c r="G5645" s="106">
        <v>41610</v>
      </c>
      <c r="H5645" s="90" t="s">
        <v>2054</v>
      </c>
      <c r="I5645" s="90" t="s">
        <v>2023</v>
      </c>
      <c r="J5645" s="90">
        <v>0</v>
      </c>
      <c r="K5645" s="90">
        <v>3</v>
      </c>
    </row>
    <row r="5646" spans="7:11">
      <c r="G5646" s="106">
        <v>41610</v>
      </c>
      <c r="H5646" s="90" t="s">
        <v>2069</v>
      </c>
      <c r="I5646" s="90" t="s">
        <v>2027</v>
      </c>
      <c r="J5646" s="90">
        <v>1.4999999999999999E-2</v>
      </c>
      <c r="K5646" s="90">
        <v>4</v>
      </c>
    </row>
    <row r="5647" spans="7:11">
      <c r="G5647" s="106">
        <v>41625</v>
      </c>
      <c r="H5647" s="90" t="s">
        <v>2052</v>
      </c>
      <c r="I5647" s="90" t="s">
        <v>2037</v>
      </c>
      <c r="J5647" s="90">
        <v>1.4999999999999999E-2</v>
      </c>
      <c r="K5647" s="90">
        <v>2</v>
      </c>
    </row>
    <row r="5648" spans="7:11">
      <c r="G5648" s="106">
        <v>41747</v>
      </c>
      <c r="H5648" s="90" t="s">
        <v>2077</v>
      </c>
      <c r="I5648" s="90" t="s">
        <v>2028</v>
      </c>
      <c r="J5648" s="90">
        <v>0</v>
      </c>
      <c r="K5648" s="90">
        <v>2</v>
      </c>
    </row>
    <row r="5649" spans="7:11">
      <c r="G5649" s="106">
        <v>41970</v>
      </c>
      <c r="H5649" s="90" t="s">
        <v>2049</v>
      </c>
      <c r="I5649" s="90" t="s">
        <v>2050</v>
      </c>
      <c r="J5649" s="90">
        <v>0</v>
      </c>
      <c r="K5649" s="90">
        <v>2</v>
      </c>
    </row>
    <row r="5650" spans="7:11">
      <c r="G5650" s="106">
        <v>41956</v>
      </c>
      <c r="H5650" s="90" t="s">
        <v>2065</v>
      </c>
      <c r="I5650" s="90" t="s">
        <v>2046</v>
      </c>
      <c r="J5650" s="90">
        <v>0</v>
      </c>
      <c r="K5650" s="90">
        <v>2</v>
      </c>
    </row>
    <row r="5651" spans="7:11">
      <c r="G5651" s="106">
        <v>41630</v>
      </c>
      <c r="H5651" s="90" t="s">
        <v>2103</v>
      </c>
      <c r="I5651" s="90" t="s">
        <v>2043</v>
      </c>
      <c r="J5651" s="90">
        <v>1.4999999999999999E-2</v>
      </c>
      <c r="K5651" s="90">
        <v>3</v>
      </c>
    </row>
    <row r="5652" spans="7:11">
      <c r="G5652" s="106">
        <v>41978</v>
      </c>
      <c r="H5652" s="90" t="s">
        <v>2076</v>
      </c>
      <c r="I5652" s="90" t="s">
        <v>2027</v>
      </c>
      <c r="J5652" s="90">
        <v>0</v>
      </c>
      <c r="K5652" s="90">
        <v>2</v>
      </c>
    </row>
    <row r="5653" spans="7:11">
      <c r="G5653" s="106">
        <v>41458</v>
      </c>
      <c r="H5653" s="90" t="s">
        <v>2066</v>
      </c>
      <c r="I5653" s="90" t="s">
        <v>2046</v>
      </c>
      <c r="J5653" s="90">
        <v>0</v>
      </c>
      <c r="K5653" s="90">
        <v>3</v>
      </c>
    </row>
    <row r="5654" spans="7:11">
      <c r="G5654" s="106">
        <v>41557</v>
      </c>
      <c r="H5654" s="90" t="s">
        <v>2039</v>
      </c>
      <c r="I5654" s="90" t="s">
        <v>2027</v>
      </c>
      <c r="J5654" s="90">
        <v>0.03</v>
      </c>
      <c r="K5654" s="90">
        <v>1</v>
      </c>
    </row>
    <row r="5655" spans="7:11">
      <c r="G5655" s="106">
        <v>41966</v>
      </c>
      <c r="H5655" s="90" t="s">
        <v>2067</v>
      </c>
      <c r="I5655" s="90" t="s">
        <v>2031</v>
      </c>
      <c r="J5655" s="90">
        <v>0.02</v>
      </c>
      <c r="K5655" s="90">
        <v>1</v>
      </c>
    </row>
    <row r="5656" spans="7:11">
      <c r="G5656" s="106">
        <v>41594</v>
      </c>
      <c r="H5656" s="90" t="s">
        <v>2073</v>
      </c>
      <c r="I5656" s="90" t="s">
        <v>2031</v>
      </c>
      <c r="J5656" s="90">
        <v>0</v>
      </c>
      <c r="K5656" s="90">
        <v>2</v>
      </c>
    </row>
    <row r="5657" spans="7:11">
      <c r="G5657" s="106">
        <v>41966</v>
      </c>
      <c r="H5657" s="90" t="s">
        <v>2097</v>
      </c>
      <c r="I5657" s="90" t="s">
        <v>2028</v>
      </c>
      <c r="J5657" s="90">
        <v>0.03</v>
      </c>
      <c r="K5657" s="90">
        <v>2</v>
      </c>
    </row>
    <row r="5658" spans="7:11">
      <c r="G5658" s="106">
        <v>41607</v>
      </c>
      <c r="H5658" s="90" t="s">
        <v>2067</v>
      </c>
      <c r="I5658" s="90" t="s">
        <v>2046</v>
      </c>
      <c r="J5658" s="90">
        <v>2.5000000000000001E-2</v>
      </c>
      <c r="K5658" s="90">
        <v>2</v>
      </c>
    </row>
    <row r="5659" spans="7:11">
      <c r="G5659" s="106">
        <v>41971</v>
      </c>
      <c r="H5659" s="90" t="s">
        <v>2072</v>
      </c>
      <c r="I5659" s="90" t="s">
        <v>2019</v>
      </c>
      <c r="J5659" s="90">
        <v>0</v>
      </c>
      <c r="K5659" s="90">
        <v>3</v>
      </c>
    </row>
    <row r="5660" spans="7:11">
      <c r="G5660" s="106">
        <v>41590</v>
      </c>
      <c r="H5660" s="90" t="s">
        <v>2033</v>
      </c>
      <c r="I5660" s="90" t="s">
        <v>2050</v>
      </c>
      <c r="J5660" s="90">
        <v>1.4999999999999999E-2</v>
      </c>
      <c r="K5660" s="90">
        <v>1</v>
      </c>
    </row>
    <row r="5661" spans="7:11">
      <c r="G5661" s="106">
        <v>42004</v>
      </c>
      <c r="H5661" s="90" t="s">
        <v>2072</v>
      </c>
      <c r="I5661" s="90" t="s">
        <v>2043</v>
      </c>
      <c r="J5661" s="90">
        <v>2.5000000000000001E-2</v>
      </c>
      <c r="K5661" s="90">
        <v>3</v>
      </c>
    </row>
    <row r="5662" spans="7:11">
      <c r="G5662" s="106">
        <v>41677</v>
      </c>
      <c r="H5662" s="90" t="s">
        <v>2032</v>
      </c>
      <c r="I5662" s="90" t="s">
        <v>2031</v>
      </c>
      <c r="J5662" s="90">
        <v>2.5000000000000001E-2</v>
      </c>
      <c r="K5662" s="90">
        <v>1</v>
      </c>
    </row>
    <row r="5663" spans="7:11">
      <c r="G5663" s="106">
        <v>41390</v>
      </c>
      <c r="H5663" s="90" t="s">
        <v>2077</v>
      </c>
      <c r="I5663" s="90" t="s">
        <v>2028</v>
      </c>
      <c r="J5663" s="90">
        <v>0</v>
      </c>
      <c r="K5663" s="90">
        <v>3</v>
      </c>
    </row>
    <row r="5664" spans="7:11">
      <c r="G5664" s="106">
        <v>41414</v>
      </c>
      <c r="H5664" s="90" t="s">
        <v>2054</v>
      </c>
      <c r="I5664" s="90" t="s">
        <v>2028</v>
      </c>
      <c r="J5664" s="90">
        <v>1.4999999999999999E-2</v>
      </c>
      <c r="K5664" s="90">
        <v>2</v>
      </c>
    </row>
    <row r="5665" spans="7:11">
      <c r="G5665" s="106">
        <v>41654</v>
      </c>
      <c r="H5665" s="90" t="s">
        <v>2089</v>
      </c>
      <c r="I5665" s="90" t="s">
        <v>2024</v>
      </c>
      <c r="J5665" s="90">
        <v>0</v>
      </c>
      <c r="K5665" s="90">
        <v>1</v>
      </c>
    </row>
    <row r="5666" spans="7:11">
      <c r="G5666" s="106">
        <v>41805</v>
      </c>
      <c r="H5666" s="90" t="s">
        <v>2030</v>
      </c>
      <c r="I5666" s="90" t="s">
        <v>2024</v>
      </c>
      <c r="J5666" s="90">
        <v>0</v>
      </c>
      <c r="K5666" s="90">
        <v>5</v>
      </c>
    </row>
    <row r="5667" spans="7:11">
      <c r="G5667" s="106">
        <v>41720</v>
      </c>
      <c r="H5667" s="90" t="s">
        <v>2089</v>
      </c>
      <c r="I5667" s="90" t="s">
        <v>2046</v>
      </c>
      <c r="J5667" s="90">
        <v>0.02</v>
      </c>
      <c r="K5667" s="90">
        <v>2</v>
      </c>
    </row>
    <row r="5668" spans="7:11">
      <c r="G5668" s="106">
        <v>41372</v>
      </c>
      <c r="H5668" s="90" t="s">
        <v>2082</v>
      </c>
      <c r="I5668" s="90" t="s">
        <v>2040</v>
      </c>
      <c r="J5668" s="90">
        <v>1.4999999999999999E-2</v>
      </c>
      <c r="K5668" s="90">
        <v>3</v>
      </c>
    </row>
    <row r="5669" spans="7:11">
      <c r="G5669" s="106">
        <v>41969</v>
      </c>
      <c r="H5669" s="90" t="s">
        <v>2087</v>
      </c>
      <c r="I5669" s="90" t="s">
        <v>2023</v>
      </c>
      <c r="J5669" s="90">
        <v>0</v>
      </c>
      <c r="K5669" s="90">
        <v>16</v>
      </c>
    </row>
    <row r="5670" spans="7:11">
      <c r="G5670" s="106">
        <v>41950</v>
      </c>
      <c r="H5670" s="90" t="s">
        <v>2039</v>
      </c>
      <c r="I5670" s="90" t="s">
        <v>2031</v>
      </c>
      <c r="J5670" s="90">
        <v>2.5000000000000001E-2</v>
      </c>
      <c r="K5670" s="90">
        <v>3</v>
      </c>
    </row>
    <row r="5671" spans="7:11">
      <c r="G5671" s="106">
        <v>41983</v>
      </c>
      <c r="H5671" s="90" t="s">
        <v>2049</v>
      </c>
      <c r="I5671" s="90" t="s">
        <v>2046</v>
      </c>
      <c r="J5671" s="90">
        <v>0.03</v>
      </c>
      <c r="K5671" s="90">
        <v>1</v>
      </c>
    </row>
    <row r="5672" spans="7:11">
      <c r="G5672" s="106">
        <v>41291</v>
      </c>
      <c r="H5672" s="90" t="s">
        <v>2075</v>
      </c>
      <c r="I5672" s="90" t="s">
        <v>2027</v>
      </c>
      <c r="J5672" s="90">
        <v>0</v>
      </c>
      <c r="K5672" s="90">
        <v>1</v>
      </c>
    </row>
    <row r="5673" spans="7:11">
      <c r="G5673" s="106">
        <v>41978</v>
      </c>
      <c r="H5673" s="90" t="s">
        <v>2039</v>
      </c>
      <c r="I5673" s="90" t="s">
        <v>2031</v>
      </c>
      <c r="J5673" s="90">
        <v>0.02</v>
      </c>
      <c r="K5673" s="90">
        <v>1</v>
      </c>
    </row>
    <row r="5674" spans="7:11">
      <c r="G5674" s="106">
        <v>41595</v>
      </c>
      <c r="H5674" s="90" t="s">
        <v>2090</v>
      </c>
      <c r="I5674" s="90" t="s">
        <v>2046</v>
      </c>
      <c r="J5674" s="90">
        <v>0</v>
      </c>
      <c r="K5674" s="90">
        <v>2</v>
      </c>
    </row>
    <row r="5675" spans="7:11">
      <c r="G5675" s="106">
        <v>41594</v>
      </c>
      <c r="H5675" s="90" t="s">
        <v>2056</v>
      </c>
      <c r="I5675" s="90" t="s">
        <v>2034</v>
      </c>
      <c r="J5675" s="90">
        <v>0.01</v>
      </c>
      <c r="K5675" s="90">
        <v>1</v>
      </c>
    </row>
    <row r="5676" spans="7:11">
      <c r="G5676" s="106">
        <v>41606</v>
      </c>
      <c r="H5676" s="90" t="s">
        <v>2097</v>
      </c>
      <c r="I5676" s="90" t="s">
        <v>2028</v>
      </c>
      <c r="J5676" s="90">
        <v>0.01</v>
      </c>
      <c r="K5676" s="90">
        <v>3</v>
      </c>
    </row>
    <row r="5677" spans="7:11">
      <c r="G5677" s="106">
        <v>41954</v>
      </c>
      <c r="H5677" s="90" t="s">
        <v>2061</v>
      </c>
      <c r="I5677" s="90" t="s">
        <v>2027</v>
      </c>
      <c r="J5677" s="90">
        <v>0.01</v>
      </c>
      <c r="K5677" s="90">
        <v>2</v>
      </c>
    </row>
    <row r="5678" spans="7:11">
      <c r="G5678" s="106">
        <v>42004</v>
      </c>
      <c r="H5678" s="90" t="s">
        <v>2052</v>
      </c>
      <c r="I5678" s="90" t="s">
        <v>2046</v>
      </c>
      <c r="J5678" s="90">
        <v>2.5000000000000001E-2</v>
      </c>
      <c r="K5678" s="90">
        <v>1</v>
      </c>
    </row>
    <row r="5679" spans="7:11">
      <c r="G5679" s="106">
        <v>41945</v>
      </c>
      <c r="H5679" s="90" t="s">
        <v>2061</v>
      </c>
      <c r="I5679" s="90" t="s">
        <v>2023</v>
      </c>
      <c r="J5679" s="90">
        <v>0</v>
      </c>
      <c r="K5679" s="90">
        <v>1</v>
      </c>
    </row>
    <row r="5680" spans="7:11">
      <c r="G5680" s="106">
        <v>41632</v>
      </c>
      <c r="H5680" s="90" t="s">
        <v>2039</v>
      </c>
      <c r="I5680" s="90" t="s">
        <v>2019</v>
      </c>
      <c r="J5680" s="90">
        <v>0</v>
      </c>
      <c r="K5680" s="90">
        <v>3</v>
      </c>
    </row>
    <row r="5681" spans="7:11">
      <c r="G5681" s="106">
        <v>42001</v>
      </c>
      <c r="H5681" s="90" t="s">
        <v>2022</v>
      </c>
      <c r="I5681" s="90" t="s">
        <v>2031</v>
      </c>
      <c r="J5681" s="90">
        <v>2.5000000000000001E-2</v>
      </c>
      <c r="K5681" s="90">
        <v>2</v>
      </c>
    </row>
    <row r="5682" spans="7:11">
      <c r="G5682" s="106">
        <v>41326</v>
      </c>
      <c r="H5682" s="90" t="s">
        <v>2066</v>
      </c>
      <c r="I5682" s="90" t="s">
        <v>2024</v>
      </c>
      <c r="J5682" s="90">
        <v>0</v>
      </c>
      <c r="K5682" s="90">
        <v>1</v>
      </c>
    </row>
    <row r="5683" spans="7:11">
      <c r="G5683" s="106">
        <v>42003</v>
      </c>
      <c r="H5683" s="90" t="s">
        <v>2039</v>
      </c>
      <c r="I5683" s="90" t="s">
        <v>2046</v>
      </c>
      <c r="J5683" s="90">
        <v>0</v>
      </c>
      <c r="K5683" s="90">
        <v>19</v>
      </c>
    </row>
    <row r="5684" spans="7:11">
      <c r="G5684" s="106">
        <v>41547</v>
      </c>
      <c r="H5684" s="90" t="s">
        <v>2045</v>
      </c>
      <c r="I5684" s="90" t="s">
        <v>2046</v>
      </c>
      <c r="J5684" s="90">
        <v>0</v>
      </c>
      <c r="K5684" s="90">
        <v>2</v>
      </c>
    </row>
    <row r="5685" spans="7:11">
      <c r="G5685" s="106">
        <v>41604</v>
      </c>
      <c r="H5685" s="90" t="s">
        <v>2058</v>
      </c>
      <c r="I5685" s="90" t="s">
        <v>2043</v>
      </c>
      <c r="J5685" s="90">
        <v>0</v>
      </c>
      <c r="K5685" s="90">
        <v>2</v>
      </c>
    </row>
    <row r="5686" spans="7:11">
      <c r="G5686" s="106">
        <v>41468</v>
      </c>
      <c r="H5686" s="90" t="s">
        <v>2033</v>
      </c>
      <c r="I5686" s="90" t="s">
        <v>2027</v>
      </c>
      <c r="J5686" s="90">
        <v>0.02</v>
      </c>
      <c r="K5686" s="90">
        <v>1</v>
      </c>
    </row>
    <row r="5687" spans="7:11">
      <c r="G5687" s="106">
        <v>41842</v>
      </c>
      <c r="H5687" s="90" t="s">
        <v>2103</v>
      </c>
      <c r="I5687" s="90" t="s">
        <v>2023</v>
      </c>
      <c r="J5687" s="90">
        <v>1.4999999999999999E-2</v>
      </c>
      <c r="K5687" s="90">
        <v>3</v>
      </c>
    </row>
    <row r="5688" spans="7:11">
      <c r="G5688" s="106">
        <v>42002</v>
      </c>
      <c r="H5688" s="90" t="s">
        <v>2057</v>
      </c>
      <c r="I5688" s="90" t="s">
        <v>2028</v>
      </c>
      <c r="J5688" s="90">
        <v>0.03</v>
      </c>
      <c r="K5688" s="90">
        <v>1</v>
      </c>
    </row>
    <row r="5689" spans="7:11">
      <c r="G5689" s="106">
        <v>41738</v>
      </c>
      <c r="H5689" s="90" t="s">
        <v>2065</v>
      </c>
      <c r="I5689" s="90" t="s">
        <v>2019</v>
      </c>
      <c r="J5689" s="90">
        <v>0.02</v>
      </c>
      <c r="K5689" s="90">
        <v>3</v>
      </c>
    </row>
    <row r="5690" spans="7:11">
      <c r="G5690" s="106">
        <v>41604</v>
      </c>
      <c r="H5690" s="90" t="s">
        <v>2049</v>
      </c>
      <c r="I5690" s="90" t="s">
        <v>2028</v>
      </c>
      <c r="J5690" s="90">
        <v>0</v>
      </c>
      <c r="K5690" s="90">
        <v>3</v>
      </c>
    </row>
    <row r="5691" spans="7:11">
      <c r="G5691" s="106">
        <v>41994</v>
      </c>
      <c r="H5691" s="90" t="s">
        <v>2098</v>
      </c>
      <c r="I5691" s="90" t="s">
        <v>2037</v>
      </c>
      <c r="J5691" s="90">
        <v>0.02</v>
      </c>
      <c r="K5691" s="90">
        <v>2</v>
      </c>
    </row>
    <row r="5692" spans="7:11">
      <c r="G5692" s="106">
        <v>41961</v>
      </c>
      <c r="H5692" s="90" t="s">
        <v>2055</v>
      </c>
      <c r="I5692" s="90" t="s">
        <v>2027</v>
      </c>
      <c r="J5692" s="90">
        <v>0</v>
      </c>
      <c r="K5692" s="90">
        <v>3</v>
      </c>
    </row>
    <row r="5693" spans="7:11">
      <c r="G5693" s="106">
        <v>41598</v>
      </c>
      <c r="H5693" s="90" t="s">
        <v>2063</v>
      </c>
      <c r="I5693" s="90" t="s">
        <v>2046</v>
      </c>
      <c r="J5693" s="90">
        <v>0</v>
      </c>
      <c r="K5693" s="90">
        <v>2</v>
      </c>
    </row>
    <row r="5694" spans="7:11">
      <c r="G5694" s="106">
        <v>41867</v>
      </c>
      <c r="H5694" s="90" t="s">
        <v>2049</v>
      </c>
      <c r="I5694" s="90" t="s">
        <v>2043</v>
      </c>
      <c r="J5694" s="90">
        <v>0.01</v>
      </c>
      <c r="K5694" s="90">
        <v>3</v>
      </c>
    </row>
    <row r="5695" spans="7:11">
      <c r="G5695" s="106">
        <v>41725</v>
      </c>
      <c r="H5695" s="90" t="s">
        <v>2098</v>
      </c>
      <c r="I5695" s="90" t="s">
        <v>2046</v>
      </c>
      <c r="J5695" s="90">
        <v>0</v>
      </c>
      <c r="K5695" s="90">
        <v>3</v>
      </c>
    </row>
    <row r="5696" spans="7:11">
      <c r="G5696" s="106">
        <v>41946</v>
      </c>
      <c r="H5696" s="90" t="s">
        <v>2051</v>
      </c>
      <c r="I5696" s="90" t="s">
        <v>2034</v>
      </c>
      <c r="J5696" s="90">
        <v>0.02</v>
      </c>
      <c r="K5696" s="90">
        <v>2</v>
      </c>
    </row>
    <row r="5697" spans="7:11">
      <c r="G5697" s="106">
        <v>41613</v>
      </c>
      <c r="H5697" s="90" t="s">
        <v>2103</v>
      </c>
      <c r="I5697" s="90" t="s">
        <v>2037</v>
      </c>
      <c r="J5697" s="90">
        <v>0</v>
      </c>
      <c r="K5697" s="90">
        <v>1</v>
      </c>
    </row>
    <row r="5698" spans="7:11">
      <c r="G5698" s="106">
        <v>42004</v>
      </c>
      <c r="H5698" s="90" t="s">
        <v>2054</v>
      </c>
      <c r="I5698" s="90" t="s">
        <v>2027</v>
      </c>
      <c r="J5698" s="90">
        <v>0</v>
      </c>
      <c r="K5698" s="90">
        <v>3</v>
      </c>
    </row>
    <row r="5699" spans="7:11">
      <c r="G5699" s="106">
        <v>41630</v>
      </c>
      <c r="H5699" s="90" t="s">
        <v>2102</v>
      </c>
      <c r="I5699" s="90" t="s">
        <v>2050</v>
      </c>
      <c r="J5699" s="90">
        <v>0</v>
      </c>
      <c r="K5699" s="90">
        <v>2</v>
      </c>
    </row>
    <row r="5700" spans="7:11">
      <c r="G5700" s="106">
        <v>41617</v>
      </c>
      <c r="H5700" s="90" t="s">
        <v>2079</v>
      </c>
      <c r="I5700" s="90" t="s">
        <v>2040</v>
      </c>
      <c r="J5700" s="90">
        <v>0.01</v>
      </c>
      <c r="K5700" s="90">
        <v>2</v>
      </c>
    </row>
    <row r="5701" spans="7:11">
      <c r="G5701" s="106">
        <v>41949</v>
      </c>
      <c r="H5701" s="90" t="s">
        <v>2059</v>
      </c>
      <c r="I5701" s="90" t="s">
        <v>2040</v>
      </c>
      <c r="J5701" s="90">
        <v>0</v>
      </c>
      <c r="K5701" s="90">
        <v>2</v>
      </c>
    </row>
    <row r="5702" spans="7:11">
      <c r="G5702" s="106">
        <v>41968</v>
      </c>
      <c r="H5702" s="90" t="s">
        <v>2093</v>
      </c>
      <c r="I5702" s="90" t="s">
        <v>2028</v>
      </c>
      <c r="J5702" s="90">
        <v>0</v>
      </c>
      <c r="K5702" s="90">
        <v>1</v>
      </c>
    </row>
    <row r="5703" spans="7:11">
      <c r="G5703" s="106">
        <v>41375</v>
      </c>
      <c r="H5703" s="90" t="s">
        <v>2026</v>
      </c>
      <c r="I5703" s="90" t="s">
        <v>2037</v>
      </c>
      <c r="J5703" s="90">
        <v>0</v>
      </c>
      <c r="K5703" s="90">
        <v>2</v>
      </c>
    </row>
    <row r="5704" spans="7:11">
      <c r="G5704" s="106">
        <v>41507</v>
      </c>
      <c r="H5704" s="90" t="s">
        <v>2096</v>
      </c>
      <c r="I5704" s="90" t="s">
        <v>2024</v>
      </c>
      <c r="J5704" s="90">
        <v>0.03</v>
      </c>
      <c r="K5704" s="90">
        <v>2</v>
      </c>
    </row>
    <row r="5705" spans="7:11">
      <c r="G5705" s="106">
        <v>41596</v>
      </c>
      <c r="H5705" s="90" t="s">
        <v>2075</v>
      </c>
      <c r="I5705" s="90" t="s">
        <v>2046</v>
      </c>
      <c r="J5705" s="90">
        <v>1.4999999999999999E-2</v>
      </c>
      <c r="K5705" s="90">
        <v>3</v>
      </c>
    </row>
    <row r="5706" spans="7:11">
      <c r="G5706" s="106">
        <v>41993</v>
      </c>
      <c r="H5706" s="90" t="s">
        <v>2093</v>
      </c>
      <c r="I5706" s="90" t="s">
        <v>2043</v>
      </c>
      <c r="J5706" s="90">
        <v>0</v>
      </c>
      <c r="K5706" s="90">
        <v>22</v>
      </c>
    </row>
    <row r="5707" spans="7:11">
      <c r="G5707" s="106">
        <v>41952</v>
      </c>
      <c r="H5707" s="90" t="s">
        <v>2062</v>
      </c>
      <c r="I5707" s="90" t="s">
        <v>2034</v>
      </c>
      <c r="J5707" s="90">
        <v>0</v>
      </c>
      <c r="K5707" s="90">
        <v>2</v>
      </c>
    </row>
    <row r="5708" spans="7:11">
      <c r="G5708" s="106">
        <v>41316</v>
      </c>
      <c r="H5708" s="90" t="s">
        <v>2101</v>
      </c>
      <c r="I5708" s="90" t="s">
        <v>2031</v>
      </c>
      <c r="J5708" s="90">
        <v>2.5000000000000001E-2</v>
      </c>
      <c r="K5708" s="90">
        <v>3</v>
      </c>
    </row>
    <row r="5709" spans="7:11">
      <c r="G5709" s="106">
        <v>41354</v>
      </c>
      <c r="H5709" s="90" t="s">
        <v>2054</v>
      </c>
      <c r="I5709" s="90" t="s">
        <v>2040</v>
      </c>
      <c r="J5709" s="90">
        <v>0.02</v>
      </c>
      <c r="K5709" s="90">
        <v>1</v>
      </c>
    </row>
    <row r="5710" spans="7:11">
      <c r="G5710" s="106">
        <v>41894</v>
      </c>
      <c r="H5710" s="90" t="s">
        <v>2020</v>
      </c>
      <c r="I5710" s="90" t="s">
        <v>2027</v>
      </c>
      <c r="J5710" s="90">
        <v>0.03</v>
      </c>
      <c r="K5710" s="90">
        <v>3</v>
      </c>
    </row>
    <row r="5711" spans="7:11">
      <c r="G5711" s="106">
        <v>41619</v>
      </c>
      <c r="H5711" s="90" t="s">
        <v>2082</v>
      </c>
      <c r="I5711" s="90" t="s">
        <v>2034</v>
      </c>
      <c r="J5711" s="90">
        <v>0.03</v>
      </c>
      <c r="K5711" s="90">
        <v>2</v>
      </c>
    </row>
    <row r="5712" spans="7:11">
      <c r="G5712" s="106">
        <v>41977</v>
      </c>
      <c r="H5712" s="90" t="s">
        <v>2022</v>
      </c>
      <c r="I5712" s="90" t="s">
        <v>2046</v>
      </c>
      <c r="J5712" s="90">
        <v>0</v>
      </c>
      <c r="K5712" s="90">
        <v>2</v>
      </c>
    </row>
    <row r="5713" spans="7:11">
      <c r="G5713" s="106">
        <v>41583</v>
      </c>
      <c r="H5713" s="90" t="s">
        <v>2030</v>
      </c>
      <c r="I5713" s="90" t="s">
        <v>2023</v>
      </c>
      <c r="J5713" s="90">
        <v>0.03</v>
      </c>
      <c r="K5713" s="90">
        <v>2</v>
      </c>
    </row>
    <row r="5714" spans="7:11">
      <c r="G5714" s="106">
        <v>41999</v>
      </c>
      <c r="H5714" s="90" t="s">
        <v>2039</v>
      </c>
      <c r="I5714" s="90" t="s">
        <v>2034</v>
      </c>
      <c r="J5714" s="90">
        <v>0.03</v>
      </c>
      <c r="K5714" s="90">
        <v>2</v>
      </c>
    </row>
    <row r="5715" spans="7:11">
      <c r="G5715" s="106">
        <v>41984</v>
      </c>
      <c r="H5715" s="90" t="s">
        <v>2082</v>
      </c>
      <c r="I5715" s="90" t="s">
        <v>2024</v>
      </c>
      <c r="J5715" s="90">
        <v>1.4999999999999999E-2</v>
      </c>
      <c r="K5715" s="90">
        <v>3</v>
      </c>
    </row>
    <row r="5716" spans="7:11">
      <c r="G5716" s="106">
        <v>41987</v>
      </c>
      <c r="H5716" s="90" t="s">
        <v>2066</v>
      </c>
      <c r="I5716" s="90" t="s">
        <v>2019</v>
      </c>
      <c r="J5716" s="90">
        <v>0</v>
      </c>
      <c r="K5716" s="90">
        <v>15</v>
      </c>
    </row>
    <row r="5717" spans="7:11">
      <c r="G5717" s="106">
        <v>41980</v>
      </c>
      <c r="H5717" s="90" t="s">
        <v>2026</v>
      </c>
      <c r="I5717" s="90" t="s">
        <v>2028</v>
      </c>
      <c r="J5717" s="90">
        <v>1.4999999999999999E-2</v>
      </c>
      <c r="K5717" s="90">
        <v>3</v>
      </c>
    </row>
    <row r="5718" spans="7:11">
      <c r="G5718" s="106">
        <v>41686</v>
      </c>
      <c r="H5718" s="90" t="s">
        <v>2052</v>
      </c>
      <c r="I5718" s="90" t="s">
        <v>2050</v>
      </c>
      <c r="J5718" s="90">
        <v>0.03</v>
      </c>
      <c r="K5718" s="90">
        <v>4</v>
      </c>
    </row>
    <row r="5719" spans="7:11">
      <c r="G5719" s="106">
        <v>41591</v>
      </c>
      <c r="H5719" s="90" t="s">
        <v>2068</v>
      </c>
      <c r="I5719" s="90" t="s">
        <v>2031</v>
      </c>
      <c r="J5719" s="90">
        <v>0.02</v>
      </c>
      <c r="K5719" s="90">
        <v>1</v>
      </c>
    </row>
    <row r="5720" spans="7:11">
      <c r="G5720" s="106">
        <v>41999</v>
      </c>
      <c r="H5720" s="90" t="s">
        <v>2082</v>
      </c>
      <c r="I5720" s="90" t="s">
        <v>2019</v>
      </c>
      <c r="J5720" s="90">
        <v>0</v>
      </c>
      <c r="K5720" s="90">
        <v>1</v>
      </c>
    </row>
    <row r="5721" spans="7:11">
      <c r="G5721" s="106">
        <v>41617</v>
      </c>
      <c r="H5721" s="90" t="s">
        <v>2083</v>
      </c>
      <c r="I5721" s="90" t="s">
        <v>2024</v>
      </c>
      <c r="J5721" s="90">
        <v>0.03</v>
      </c>
      <c r="K5721" s="90">
        <v>2</v>
      </c>
    </row>
    <row r="5722" spans="7:11">
      <c r="G5722" s="106">
        <v>41277</v>
      </c>
      <c r="H5722" s="90" t="s">
        <v>2090</v>
      </c>
      <c r="I5722" s="90" t="s">
        <v>2023</v>
      </c>
      <c r="J5722" s="90">
        <v>0</v>
      </c>
      <c r="K5722" s="90">
        <v>2</v>
      </c>
    </row>
    <row r="5723" spans="7:11">
      <c r="G5723" s="106">
        <v>41761</v>
      </c>
      <c r="H5723" s="90" t="s">
        <v>2054</v>
      </c>
      <c r="I5723" s="90" t="s">
        <v>2046</v>
      </c>
      <c r="J5723" s="90">
        <v>0.03</v>
      </c>
      <c r="K5723" s="90">
        <v>3</v>
      </c>
    </row>
    <row r="5724" spans="7:11">
      <c r="G5724" s="106">
        <v>41959</v>
      </c>
      <c r="H5724" s="90" t="s">
        <v>2041</v>
      </c>
      <c r="I5724" s="90" t="s">
        <v>2027</v>
      </c>
      <c r="J5724" s="90">
        <v>0.01</v>
      </c>
      <c r="K5724" s="90">
        <v>3</v>
      </c>
    </row>
    <row r="5725" spans="7:11">
      <c r="G5725" s="106">
        <v>41527</v>
      </c>
      <c r="H5725" s="90" t="s">
        <v>2081</v>
      </c>
      <c r="I5725" s="90" t="s">
        <v>2034</v>
      </c>
      <c r="J5725" s="90">
        <v>0</v>
      </c>
      <c r="K5725" s="90">
        <v>2</v>
      </c>
    </row>
    <row r="5726" spans="7:11">
      <c r="G5726" s="106">
        <v>41975</v>
      </c>
      <c r="H5726" s="90" t="s">
        <v>2055</v>
      </c>
      <c r="I5726" s="90" t="s">
        <v>2040</v>
      </c>
      <c r="J5726" s="90">
        <v>0</v>
      </c>
      <c r="K5726" s="90">
        <v>1</v>
      </c>
    </row>
    <row r="5727" spans="7:11">
      <c r="G5727" s="106">
        <v>41968</v>
      </c>
      <c r="H5727" s="90" t="s">
        <v>2103</v>
      </c>
      <c r="I5727" s="90" t="s">
        <v>2034</v>
      </c>
      <c r="J5727" s="90">
        <v>1.4999999999999999E-2</v>
      </c>
      <c r="K5727" s="90">
        <v>2</v>
      </c>
    </row>
    <row r="5728" spans="7:11">
      <c r="G5728" s="106">
        <v>41969</v>
      </c>
      <c r="H5728" s="90" t="s">
        <v>2026</v>
      </c>
      <c r="I5728" s="90" t="s">
        <v>2034</v>
      </c>
      <c r="J5728" s="90">
        <v>0</v>
      </c>
      <c r="K5728" s="90">
        <v>1</v>
      </c>
    </row>
    <row r="5729" spans="7:11">
      <c r="G5729" s="106">
        <v>41607</v>
      </c>
      <c r="H5729" s="90" t="s">
        <v>2093</v>
      </c>
      <c r="I5729" s="90" t="s">
        <v>2024</v>
      </c>
      <c r="J5729" s="90">
        <v>0</v>
      </c>
      <c r="K5729" s="90">
        <v>3</v>
      </c>
    </row>
    <row r="5730" spans="7:11">
      <c r="G5730" s="106">
        <v>41930</v>
      </c>
      <c r="H5730" s="90" t="s">
        <v>2098</v>
      </c>
      <c r="I5730" s="90" t="s">
        <v>2043</v>
      </c>
      <c r="J5730" s="90">
        <v>0</v>
      </c>
      <c r="K5730" s="90">
        <v>9</v>
      </c>
    </row>
    <row r="5731" spans="7:11">
      <c r="G5731" s="106">
        <v>41453</v>
      </c>
      <c r="H5731" s="90" t="s">
        <v>2044</v>
      </c>
      <c r="I5731" s="90" t="s">
        <v>2024</v>
      </c>
      <c r="J5731" s="90">
        <v>0</v>
      </c>
      <c r="K5731" s="90">
        <v>3</v>
      </c>
    </row>
    <row r="5732" spans="7:11">
      <c r="G5732" s="106">
        <v>41962</v>
      </c>
      <c r="H5732" s="90" t="s">
        <v>2053</v>
      </c>
      <c r="I5732" s="90" t="s">
        <v>2040</v>
      </c>
      <c r="J5732" s="90">
        <v>0</v>
      </c>
      <c r="K5732" s="90">
        <v>1</v>
      </c>
    </row>
    <row r="5733" spans="7:11">
      <c r="G5733" s="106">
        <v>41965</v>
      </c>
      <c r="H5733" s="90" t="s">
        <v>2026</v>
      </c>
      <c r="I5733" s="90" t="s">
        <v>2046</v>
      </c>
      <c r="J5733" s="90">
        <v>0</v>
      </c>
      <c r="K5733" s="90">
        <v>3</v>
      </c>
    </row>
    <row r="5734" spans="7:11">
      <c r="G5734" s="106">
        <v>41432</v>
      </c>
      <c r="H5734" s="90" t="s">
        <v>2064</v>
      </c>
      <c r="I5734" s="90" t="s">
        <v>2046</v>
      </c>
      <c r="J5734" s="90">
        <v>0</v>
      </c>
      <c r="K5734" s="90">
        <v>3</v>
      </c>
    </row>
    <row r="5735" spans="7:11">
      <c r="G5735" s="106">
        <v>41983</v>
      </c>
      <c r="H5735" s="90" t="s">
        <v>2092</v>
      </c>
      <c r="I5735" s="90" t="s">
        <v>2019</v>
      </c>
      <c r="J5735" s="90">
        <v>0</v>
      </c>
      <c r="K5735" s="90">
        <v>3</v>
      </c>
    </row>
    <row r="5736" spans="7:11">
      <c r="G5736" s="106">
        <v>41652</v>
      </c>
      <c r="H5736" s="90" t="s">
        <v>2080</v>
      </c>
      <c r="I5736" s="90" t="s">
        <v>2040</v>
      </c>
      <c r="J5736" s="90">
        <v>0.01</v>
      </c>
      <c r="K5736" s="90">
        <v>22</v>
      </c>
    </row>
    <row r="5737" spans="7:11">
      <c r="G5737" s="106">
        <v>41889</v>
      </c>
      <c r="H5737" s="90" t="s">
        <v>2098</v>
      </c>
      <c r="I5737" s="90" t="s">
        <v>2028</v>
      </c>
      <c r="J5737" s="90">
        <v>0.03</v>
      </c>
      <c r="K5737" s="90">
        <v>3</v>
      </c>
    </row>
    <row r="5738" spans="7:11">
      <c r="G5738" s="106">
        <v>41620</v>
      </c>
      <c r="H5738" s="90" t="s">
        <v>2101</v>
      </c>
      <c r="I5738" s="90" t="s">
        <v>2046</v>
      </c>
      <c r="J5738" s="90">
        <v>0.01</v>
      </c>
      <c r="K5738" s="90">
        <v>2</v>
      </c>
    </row>
    <row r="5739" spans="7:11">
      <c r="G5739" s="106">
        <v>41992</v>
      </c>
      <c r="H5739" s="90" t="s">
        <v>2073</v>
      </c>
      <c r="I5739" s="90" t="s">
        <v>2027</v>
      </c>
      <c r="J5739" s="90">
        <v>0.03</v>
      </c>
      <c r="K5739" s="90">
        <v>1</v>
      </c>
    </row>
    <row r="5740" spans="7:11">
      <c r="G5740" s="106">
        <v>42000</v>
      </c>
      <c r="H5740" s="90" t="s">
        <v>2030</v>
      </c>
      <c r="I5740" s="90" t="s">
        <v>2027</v>
      </c>
      <c r="J5740" s="90">
        <v>0.01</v>
      </c>
      <c r="K5740" s="90">
        <v>1</v>
      </c>
    </row>
    <row r="5741" spans="7:11">
      <c r="G5741" s="106">
        <v>41602</v>
      </c>
      <c r="H5741" s="90" t="s">
        <v>2072</v>
      </c>
      <c r="I5741" s="90" t="s">
        <v>2034</v>
      </c>
      <c r="J5741" s="90">
        <v>0</v>
      </c>
      <c r="K5741" s="90">
        <v>1</v>
      </c>
    </row>
    <row r="5742" spans="7:11">
      <c r="G5742" s="106">
        <v>41994</v>
      </c>
      <c r="H5742" s="90" t="s">
        <v>2042</v>
      </c>
      <c r="I5742" s="90" t="s">
        <v>2024</v>
      </c>
      <c r="J5742" s="90">
        <v>0</v>
      </c>
      <c r="K5742" s="90">
        <v>1</v>
      </c>
    </row>
    <row r="5743" spans="7:11">
      <c r="G5743" s="106">
        <v>41927</v>
      </c>
      <c r="H5743" s="90" t="s">
        <v>2062</v>
      </c>
      <c r="I5743" s="90" t="s">
        <v>2046</v>
      </c>
      <c r="J5743" s="90">
        <v>0.01</v>
      </c>
      <c r="K5743" s="90">
        <v>1</v>
      </c>
    </row>
    <row r="5744" spans="7:11">
      <c r="G5744" s="106">
        <v>41957</v>
      </c>
      <c r="H5744" s="90" t="s">
        <v>2084</v>
      </c>
      <c r="I5744" s="90" t="s">
        <v>2024</v>
      </c>
      <c r="J5744" s="90">
        <v>0</v>
      </c>
      <c r="K5744" s="90">
        <v>2</v>
      </c>
    </row>
    <row r="5745" spans="7:11">
      <c r="G5745" s="106">
        <v>41579</v>
      </c>
      <c r="H5745" s="90" t="s">
        <v>2067</v>
      </c>
      <c r="I5745" s="90" t="s">
        <v>2027</v>
      </c>
      <c r="J5745" s="90">
        <v>0.03</v>
      </c>
      <c r="K5745" s="90">
        <v>1</v>
      </c>
    </row>
    <row r="5746" spans="7:11">
      <c r="G5746" s="106">
        <v>41296</v>
      </c>
      <c r="H5746" s="90" t="s">
        <v>2025</v>
      </c>
      <c r="I5746" s="90" t="s">
        <v>2028</v>
      </c>
      <c r="J5746" s="90">
        <v>0.01</v>
      </c>
      <c r="K5746" s="90">
        <v>1</v>
      </c>
    </row>
    <row r="5747" spans="7:11">
      <c r="G5747" s="106">
        <v>41521</v>
      </c>
      <c r="H5747" s="90" t="s">
        <v>2032</v>
      </c>
      <c r="I5747" s="90" t="s">
        <v>2019</v>
      </c>
      <c r="J5747" s="90">
        <v>0</v>
      </c>
      <c r="K5747" s="90">
        <v>2</v>
      </c>
    </row>
    <row r="5748" spans="7:11">
      <c r="G5748" s="106">
        <v>41626</v>
      </c>
      <c r="H5748" s="90" t="s">
        <v>2025</v>
      </c>
      <c r="I5748" s="90" t="s">
        <v>2050</v>
      </c>
      <c r="J5748" s="90">
        <v>1.4999999999999999E-2</v>
      </c>
      <c r="K5748" s="90">
        <v>5</v>
      </c>
    </row>
    <row r="5749" spans="7:11">
      <c r="G5749" s="106">
        <v>41915</v>
      </c>
      <c r="H5749" s="90" t="s">
        <v>2103</v>
      </c>
      <c r="I5749" s="90" t="s">
        <v>2043</v>
      </c>
      <c r="J5749" s="90">
        <v>0</v>
      </c>
      <c r="K5749" s="90">
        <v>3</v>
      </c>
    </row>
    <row r="5750" spans="7:11">
      <c r="G5750" s="106">
        <v>41550</v>
      </c>
      <c r="H5750" s="90" t="s">
        <v>2054</v>
      </c>
      <c r="I5750" s="90" t="s">
        <v>2046</v>
      </c>
      <c r="J5750" s="90">
        <v>0</v>
      </c>
      <c r="K5750" s="90">
        <v>2</v>
      </c>
    </row>
    <row r="5751" spans="7:11">
      <c r="G5751" s="106">
        <v>41950</v>
      </c>
      <c r="H5751" s="90" t="s">
        <v>2030</v>
      </c>
      <c r="I5751" s="90" t="s">
        <v>2028</v>
      </c>
      <c r="J5751" s="90">
        <v>0</v>
      </c>
      <c r="K5751" s="90">
        <v>2</v>
      </c>
    </row>
    <row r="5752" spans="7:11">
      <c r="G5752" s="106">
        <v>41987</v>
      </c>
      <c r="H5752" s="90" t="s">
        <v>2058</v>
      </c>
      <c r="I5752" s="90" t="s">
        <v>2027</v>
      </c>
      <c r="J5752" s="90">
        <v>0</v>
      </c>
      <c r="K5752" s="90">
        <v>2</v>
      </c>
    </row>
    <row r="5753" spans="7:11">
      <c r="G5753" s="106">
        <v>41601</v>
      </c>
      <c r="H5753" s="90" t="s">
        <v>2036</v>
      </c>
      <c r="I5753" s="90" t="s">
        <v>2046</v>
      </c>
      <c r="J5753" s="90">
        <v>0</v>
      </c>
      <c r="K5753" s="90">
        <v>3</v>
      </c>
    </row>
    <row r="5754" spans="7:11">
      <c r="G5754" s="106">
        <v>41712</v>
      </c>
      <c r="H5754" s="90" t="s">
        <v>2069</v>
      </c>
      <c r="I5754" s="90" t="s">
        <v>2040</v>
      </c>
      <c r="J5754" s="90">
        <v>0.02</v>
      </c>
      <c r="K5754" s="90">
        <v>3</v>
      </c>
    </row>
    <row r="5755" spans="7:11">
      <c r="G5755" s="106">
        <v>41604</v>
      </c>
      <c r="H5755" s="90" t="s">
        <v>2091</v>
      </c>
      <c r="I5755" s="90" t="s">
        <v>2037</v>
      </c>
      <c r="J5755" s="90">
        <v>2.5000000000000001E-2</v>
      </c>
      <c r="K5755" s="90">
        <v>2</v>
      </c>
    </row>
    <row r="5756" spans="7:11">
      <c r="G5756" s="106">
        <v>41950</v>
      </c>
      <c r="H5756" s="90" t="s">
        <v>2098</v>
      </c>
      <c r="I5756" s="90" t="s">
        <v>2027</v>
      </c>
      <c r="J5756" s="90">
        <v>0</v>
      </c>
      <c r="K5756" s="90">
        <v>2</v>
      </c>
    </row>
    <row r="5757" spans="7:11">
      <c r="G5757" s="106">
        <v>41949</v>
      </c>
      <c r="H5757" s="90" t="s">
        <v>2098</v>
      </c>
      <c r="I5757" s="90" t="s">
        <v>2024</v>
      </c>
      <c r="J5757" s="90">
        <v>2.5000000000000001E-2</v>
      </c>
      <c r="K5757" s="90">
        <v>2</v>
      </c>
    </row>
    <row r="5758" spans="7:11">
      <c r="G5758" s="106">
        <v>41619</v>
      </c>
      <c r="H5758" s="90" t="s">
        <v>2103</v>
      </c>
      <c r="I5758" s="90" t="s">
        <v>2024</v>
      </c>
      <c r="J5758" s="90">
        <v>0</v>
      </c>
      <c r="K5758" s="90">
        <v>3</v>
      </c>
    </row>
    <row r="5759" spans="7:11">
      <c r="G5759" s="106">
        <v>41614</v>
      </c>
      <c r="H5759" s="90" t="s">
        <v>2059</v>
      </c>
      <c r="I5759" s="90" t="s">
        <v>2034</v>
      </c>
      <c r="J5759" s="90">
        <v>0</v>
      </c>
      <c r="K5759" s="90">
        <v>3</v>
      </c>
    </row>
    <row r="5760" spans="7:11">
      <c r="G5760" s="106">
        <v>41719</v>
      </c>
      <c r="H5760" s="90" t="s">
        <v>2074</v>
      </c>
      <c r="I5760" s="90" t="s">
        <v>2034</v>
      </c>
      <c r="J5760" s="90">
        <v>0</v>
      </c>
      <c r="K5760" s="90">
        <v>1</v>
      </c>
    </row>
    <row r="5761" spans="7:11">
      <c r="G5761" s="106">
        <v>41598</v>
      </c>
      <c r="H5761" s="90" t="s">
        <v>2082</v>
      </c>
      <c r="I5761" s="90" t="s">
        <v>2031</v>
      </c>
      <c r="J5761" s="90">
        <v>0</v>
      </c>
      <c r="K5761" s="90">
        <v>1</v>
      </c>
    </row>
    <row r="5762" spans="7:11">
      <c r="G5762" s="106">
        <v>41949</v>
      </c>
      <c r="H5762" s="90" t="s">
        <v>2054</v>
      </c>
      <c r="I5762" s="90" t="s">
        <v>2050</v>
      </c>
      <c r="J5762" s="90">
        <v>0.01</v>
      </c>
      <c r="K5762" s="90">
        <v>3</v>
      </c>
    </row>
    <row r="5763" spans="7:11">
      <c r="G5763" s="106">
        <v>41637</v>
      </c>
      <c r="H5763" s="90" t="s">
        <v>2058</v>
      </c>
      <c r="I5763" s="90" t="s">
        <v>2028</v>
      </c>
      <c r="J5763" s="90">
        <v>0</v>
      </c>
      <c r="K5763" s="90">
        <v>3</v>
      </c>
    </row>
    <row r="5764" spans="7:11">
      <c r="G5764" s="106">
        <v>41620</v>
      </c>
      <c r="H5764" s="90" t="s">
        <v>2095</v>
      </c>
      <c r="I5764" s="90" t="s">
        <v>2027</v>
      </c>
      <c r="J5764" s="90">
        <v>1.4999999999999999E-2</v>
      </c>
      <c r="K5764" s="90">
        <v>3</v>
      </c>
    </row>
    <row r="5765" spans="7:11">
      <c r="G5765" s="106">
        <v>41962</v>
      </c>
      <c r="H5765" s="90" t="s">
        <v>2058</v>
      </c>
      <c r="I5765" s="90" t="s">
        <v>2034</v>
      </c>
      <c r="J5765" s="90">
        <v>0</v>
      </c>
      <c r="K5765" s="90">
        <v>3</v>
      </c>
    </row>
    <row r="5766" spans="7:11">
      <c r="G5766" s="106">
        <v>41701</v>
      </c>
      <c r="H5766" s="90" t="s">
        <v>2095</v>
      </c>
      <c r="I5766" s="90" t="s">
        <v>2046</v>
      </c>
      <c r="J5766" s="90">
        <v>1.4999999999999999E-2</v>
      </c>
      <c r="K5766" s="90">
        <v>3</v>
      </c>
    </row>
    <row r="5767" spans="7:11">
      <c r="G5767" s="106">
        <v>41470</v>
      </c>
      <c r="H5767" s="90" t="s">
        <v>2039</v>
      </c>
      <c r="I5767" s="90" t="s">
        <v>2024</v>
      </c>
      <c r="J5767" s="90">
        <v>0.03</v>
      </c>
      <c r="K5767" s="90">
        <v>2</v>
      </c>
    </row>
    <row r="5768" spans="7:11">
      <c r="G5768" s="106">
        <v>41609</v>
      </c>
      <c r="H5768" s="90" t="s">
        <v>2072</v>
      </c>
      <c r="I5768" s="90" t="s">
        <v>2024</v>
      </c>
      <c r="J5768" s="90">
        <v>0</v>
      </c>
      <c r="K5768" s="90">
        <v>2</v>
      </c>
    </row>
    <row r="5769" spans="7:11">
      <c r="G5769" s="106">
        <v>41285</v>
      </c>
      <c r="H5769" s="90" t="s">
        <v>2088</v>
      </c>
      <c r="I5769" s="90" t="s">
        <v>2027</v>
      </c>
      <c r="J5769" s="90">
        <v>1.4999999999999999E-2</v>
      </c>
      <c r="K5769" s="90">
        <v>2</v>
      </c>
    </row>
    <row r="5770" spans="7:11">
      <c r="G5770" s="106">
        <v>41579</v>
      </c>
      <c r="H5770" s="90" t="s">
        <v>2097</v>
      </c>
      <c r="I5770" s="90" t="s">
        <v>2046</v>
      </c>
      <c r="J5770" s="90">
        <v>2.5000000000000001E-2</v>
      </c>
      <c r="K5770" s="90">
        <v>1</v>
      </c>
    </row>
    <row r="5771" spans="7:11">
      <c r="G5771" s="106">
        <v>41846</v>
      </c>
      <c r="H5771" s="90" t="s">
        <v>2072</v>
      </c>
      <c r="I5771" s="90" t="s">
        <v>2040</v>
      </c>
      <c r="J5771" s="90">
        <v>0.03</v>
      </c>
      <c r="K5771" s="90">
        <v>1</v>
      </c>
    </row>
    <row r="5772" spans="7:11">
      <c r="G5772" s="106">
        <v>41969</v>
      </c>
      <c r="H5772" s="90" t="s">
        <v>2069</v>
      </c>
      <c r="I5772" s="90" t="s">
        <v>2034</v>
      </c>
      <c r="J5772" s="90">
        <v>1.4999999999999999E-2</v>
      </c>
      <c r="K5772" s="90">
        <v>4</v>
      </c>
    </row>
    <row r="5773" spans="7:11">
      <c r="G5773" s="106">
        <v>41605</v>
      </c>
      <c r="H5773" s="90" t="s">
        <v>2051</v>
      </c>
      <c r="I5773" s="90" t="s">
        <v>2027</v>
      </c>
      <c r="J5773" s="90">
        <v>0</v>
      </c>
      <c r="K5773" s="90">
        <v>25</v>
      </c>
    </row>
    <row r="5774" spans="7:11">
      <c r="G5774" s="106">
        <v>41997</v>
      </c>
      <c r="H5774" s="90" t="s">
        <v>2085</v>
      </c>
      <c r="I5774" s="90" t="s">
        <v>2034</v>
      </c>
      <c r="J5774" s="90">
        <v>0</v>
      </c>
      <c r="K5774" s="90">
        <v>2</v>
      </c>
    </row>
    <row r="5775" spans="7:11">
      <c r="G5775" s="106">
        <v>42003</v>
      </c>
      <c r="H5775" s="90" t="s">
        <v>2067</v>
      </c>
      <c r="I5775" s="90" t="s">
        <v>2034</v>
      </c>
      <c r="J5775" s="90">
        <v>0.02</v>
      </c>
      <c r="K5775" s="90">
        <v>3</v>
      </c>
    </row>
    <row r="5776" spans="7:11">
      <c r="G5776" s="106">
        <v>41801</v>
      </c>
      <c r="H5776" s="90" t="s">
        <v>2053</v>
      </c>
      <c r="I5776" s="90" t="s">
        <v>2040</v>
      </c>
      <c r="J5776" s="90">
        <v>1.4999999999999999E-2</v>
      </c>
      <c r="K5776" s="90">
        <v>3</v>
      </c>
    </row>
    <row r="5777" spans="7:11">
      <c r="G5777" s="106">
        <v>41992</v>
      </c>
      <c r="H5777" s="90" t="s">
        <v>2059</v>
      </c>
      <c r="I5777" s="90" t="s">
        <v>2031</v>
      </c>
      <c r="J5777" s="90">
        <v>1.4999999999999999E-2</v>
      </c>
      <c r="K5777" s="90">
        <v>3</v>
      </c>
    </row>
    <row r="5778" spans="7:11">
      <c r="G5778" s="106">
        <v>41621</v>
      </c>
      <c r="H5778" s="90" t="s">
        <v>2096</v>
      </c>
      <c r="I5778" s="90" t="s">
        <v>2028</v>
      </c>
      <c r="J5778" s="90">
        <v>0</v>
      </c>
      <c r="K5778" s="90">
        <v>1</v>
      </c>
    </row>
    <row r="5779" spans="7:11">
      <c r="G5779" s="106">
        <v>41604</v>
      </c>
      <c r="H5779" s="90" t="s">
        <v>2030</v>
      </c>
      <c r="I5779" s="90" t="s">
        <v>2027</v>
      </c>
      <c r="J5779" s="90">
        <v>0</v>
      </c>
      <c r="K5779" s="90">
        <v>1</v>
      </c>
    </row>
    <row r="5780" spans="7:11">
      <c r="G5780" s="106">
        <v>42002</v>
      </c>
      <c r="H5780" s="90" t="s">
        <v>2025</v>
      </c>
      <c r="I5780" s="90" t="s">
        <v>2040</v>
      </c>
      <c r="J5780" s="90">
        <v>0.03</v>
      </c>
      <c r="K5780" s="90">
        <v>3</v>
      </c>
    </row>
    <row r="5781" spans="7:11">
      <c r="G5781" s="106">
        <v>41585</v>
      </c>
      <c r="H5781" s="90" t="s">
        <v>2054</v>
      </c>
      <c r="I5781" s="90" t="s">
        <v>2019</v>
      </c>
      <c r="J5781" s="90">
        <v>1.4999999999999999E-2</v>
      </c>
      <c r="K5781" s="90">
        <v>21</v>
      </c>
    </row>
    <row r="5782" spans="7:11">
      <c r="G5782" s="106">
        <v>41892</v>
      </c>
      <c r="H5782" s="90" t="s">
        <v>2054</v>
      </c>
      <c r="I5782" s="90" t="s">
        <v>2024</v>
      </c>
      <c r="J5782" s="90">
        <v>0.02</v>
      </c>
      <c r="K5782" s="90">
        <v>2</v>
      </c>
    </row>
    <row r="5783" spans="7:11">
      <c r="G5783" s="106">
        <v>41417</v>
      </c>
      <c r="H5783" s="90" t="s">
        <v>2079</v>
      </c>
      <c r="I5783" s="90" t="s">
        <v>2050</v>
      </c>
      <c r="J5783" s="90">
        <v>0</v>
      </c>
      <c r="K5783" s="90">
        <v>19</v>
      </c>
    </row>
    <row r="5784" spans="7:11">
      <c r="G5784" s="106">
        <v>41964</v>
      </c>
      <c r="H5784" s="90" t="s">
        <v>2047</v>
      </c>
      <c r="I5784" s="90" t="s">
        <v>2050</v>
      </c>
      <c r="J5784" s="90">
        <v>1.4999999999999999E-2</v>
      </c>
      <c r="K5784" s="90">
        <v>3</v>
      </c>
    </row>
    <row r="5785" spans="7:11">
      <c r="G5785" s="106">
        <v>41284</v>
      </c>
      <c r="H5785" s="90" t="s">
        <v>2096</v>
      </c>
      <c r="I5785" s="90" t="s">
        <v>2023</v>
      </c>
      <c r="J5785" s="90">
        <v>0</v>
      </c>
      <c r="K5785" s="90">
        <v>2</v>
      </c>
    </row>
    <row r="5786" spans="7:11">
      <c r="G5786" s="106">
        <v>41949</v>
      </c>
      <c r="H5786" s="90" t="s">
        <v>2098</v>
      </c>
      <c r="I5786" s="90" t="s">
        <v>2027</v>
      </c>
      <c r="J5786" s="90">
        <v>0</v>
      </c>
      <c r="K5786" s="90">
        <v>3</v>
      </c>
    </row>
    <row r="5787" spans="7:11">
      <c r="G5787" s="106">
        <v>41883</v>
      </c>
      <c r="H5787" s="90" t="s">
        <v>2079</v>
      </c>
      <c r="I5787" s="90" t="s">
        <v>2027</v>
      </c>
      <c r="J5787" s="90">
        <v>2.5000000000000001E-2</v>
      </c>
      <c r="K5787" s="90">
        <v>1</v>
      </c>
    </row>
    <row r="5788" spans="7:11">
      <c r="G5788" s="106">
        <v>41725</v>
      </c>
      <c r="H5788" s="90" t="s">
        <v>2063</v>
      </c>
      <c r="I5788" s="90" t="s">
        <v>2034</v>
      </c>
      <c r="J5788" s="90">
        <v>0.02</v>
      </c>
      <c r="K5788" s="90">
        <v>3</v>
      </c>
    </row>
    <row r="5789" spans="7:11">
      <c r="G5789" s="106">
        <v>41633</v>
      </c>
      <c r="H5789" s="90" t="s">
        <v>2079</v>
      </c>
      <c r="I5789" s="90" t="s">
        <v>2046</v>
      </c>
      <c r="J5789" s="90">
        <v>1.4999999999999999E-2</v>
      </c>
      <c r="K5789" s="90">
        <v>3</v>
      </c>
    </row>
    <row r="5790" spans="7:11">
      <c r="G5790" s="106">
        <v>41464</v>
      </c>
      <c r="H5790" s="90" t="s">
        <v>2080</v>
      </c>
      <c r="I5790" s="90" t="s">
        <v>2024</v>
      </c>
      <c r="J5790" s="90">
        <v>0.01</v>
      </c>
      <c r="K5790" s="90">
        <v>1</v>
      </c>
    </row>
    <row r="5791" spans="7:11">
      <c r="G5791" s="106">
        <v>41872</v>
      </c>
      <c r="H5791" s="90" t="s">
        <v>2090</v>
      </c>
      <c r="I5791" s="90" t="s">
        <v>2034</v>
      </c>
      <c r="J5791" s="90">
        <v>2.5000000000000001E-2</v>
      </c>
      <c r="K5791" s="90">
        <v>3</v>
      </c>
    </row>
    <row r="5792" spans="7:11">
      <c r="G5792" s="106">
        <v>41786</v>
      </c>
      <c r="H5792" s="90" t="s">
        <v>2053</v>
      </c>
      <c r="I5792" s="90" t="s">
        <v>2043</v>
      </c>
      <c r="J5792" s="90">
        <v>0</v>
      </c>
      <c r="K5792" s="90">
        <v>1</v>
      </c>
    </row>
    <row r="5793" spans="7:11">
      <c r="G5793" s="106">
        <v>41403</v>
      </c>
      <c r="H5793" s="90" t="s">
        <v>2045</v>
      </c>
      <c r="I5793" s="90" t="s">
        <v>2019</v>
      </c>
      <c r="J5793" s="90">
        <v>0</v>
      </c>
      <c r="K5793" s="90">
        <v>2</v>
      </c>
    </row>
    <row r="5794" spans="7:11">
      <c r="G5794" s="106">
        <v>41453</v>
      </c>
      <c r="H5794" s="90" t="s">
        <v>2083</v>
      </c>
      <c r="I5794" s="90" t="s">
        <v>2040</v>
      </c>
      <c r="J5794" s="90">
        <v>1.4999999999999999E-2</v>
      </c>
      <c r="K5794" s="90">
        <v>2</v>
      </c>
    </row>
    <row r="5795" spans="7:11">
      <c r="G5795" s="106">
        <v>41981</v>
      </c>
      <c r="H5795" s="90" t="s">
        <v>2058</v>
      </c>
      <c r="I5795" s="90" t="s">
        <v>2040</v>
      </c>
      <c r="J5795" s="90">
        <v>0</v>
      </c>
      <c r="K5795" s="90">
        <v>2</v>
      </c>
    </row>
    <row r="5796" spans="7:11">
      <c r="G5796" s="106">
        <v>41596</v>
      </c>
      <c r="H5796" s="90" t="s">
        <v>2092</v>
      </c>
      <c r="I5796" s="90" t="s">
        <v>2028</v>
      </c>
      <c r="J5796" s="90">
        <v>0.03</v>
      </c>
      <c r="K5796" s="90">
        <v>2</v>
      </c>
    </row>
    <row r="5797" spans="7:11">
      <c r="G5797" s="106">
        <v>41585</v>
      </c>
      <c r="H5797" s="90" t="s">
        <v>2058</v>
      </c>
      <c r="I5797" s="90" t="s">
        <v>2024</v>
      </c>
      <c r="J5797" s="90">
        <v>0</v>
      </c>
      <c r="K5797" s="90">
        <v>2</v>
      </c>
    </row>
    <row r="5798" spans="7:11">
      <c r="G5798" s="106">
        <v>41601</v>
      </c>
      <c r="H5798" s="90" t="s">
        <v>2062</v>
      </c>
      <c r="I5798" s="90" t="s">
        <v>2024</v>
      </c>
      <c r="J5798" s="90">
        <v>0.01</v>
      </c>
      <c r="K5798" s="90">
        <v>3</v>
      </c>
    </row>
    <row r="5799" spans="7:11">
      <c r="G5799" s="106">
        <v>41977</v>
      </c>
      <c r="H5799" s="90" t="s">
        <v>2083</v>
      </c>
      <c r="I5799" s="90" t="s">
        <v>2034</v>
      </c>
      <c r="J5799" s="90">
        <v>2.5000000000000001E-2</v>
      </c>
      <c r="K5799" s="90">
        <v>2</v>
      </c>
    </row>
    <row r="5800" spans="7:11">
      <c r="G5800" s="106">
        <v>41974</v>
      </c>
      <c r="H5800" s="90" t="s">
        <v>2060</v>
      </c>
      <c r="I5800" s="90" t="s">
        <v>2028</v>
      </c>
      <c r="J5800" s="90">
        <v>0</v>
      </c>
      <c r="K5800" s="90">
        <v>11</v>
      </c>
    </row>
    <row r="5801" spans="7:11">
      <c r="G5801" s="106">
        <v>41983</v>
      </c>
      <c r="H5801" s="90" t="s">
        <v>2053</v>
      </c>
      <c r="I5801" s="90" t="s">
        <v>2040</v>
      </c>
      <c r="J5801" s="90">
        <v>0.03</v>
      </c>
      <c r="K5801" s="90">
        <v>7</v>
      </c>
    </row>
    <row r="5802" spans="7:11">
      <c r="G5802" s="106">
        <v>41410</v>
      </c>
      <c r="H5802" s="90" t="s">
        <v>2044</v>
      </c>
      <c r="I5802" s="90" t="s">
        <v>2019</v>
      </c>
      <c r="J5802" s="90">
        <v>0</v>
      </c>
      <c r="K5802" s="90">
        <v>3</v>
      </c>
    </row>
    <row r="5803" spans="7:11">
      <c r="G5803" s="106">
        <v>41614</v>
      </c>
      <c r="H5803" s="90" t="s">
        <v>2054</v>
      </c>
      <c r="I5803" s="90" t="s">
        <v>2028</v>
      </c>
      <c r="J5803" s="90">
        <v>2.5000000000000001E-2</v>
      </c>
      <c r="K5803" s="90">
        <v>2</v>
      </c>
    </row>
    <row r="5804" spans="7:11">
      <c r="G5804" s="106">
        <v>41652</v>
      </c>
      <c r="H5804" s="90" t="s">
        <v>2076</v>
      </c>
      <c r="I5804" s="90" t="s">
        <v>2034</v>
      </c>
      <c r="J5804" s="90">
        <v>0</v>
      </c>
      <c r="K5804" s="90">
        <v>3</v>
      </c>
    </row>
    <row r="5805" spans="7:11">
      <c r="G5805" s="106">
        <v>41416</v>
      </c>
      <c r="H5805" s="90" t="s">
        <v>2085</v>
      </c>
      <c r="I5805" s="90" t="s">
        <v>2027</v>
      </c>
      <c r="J5805" s="90">
        <v>0</v>
      </c>
      <c r="K5805" s="90">
        <v>2</v>
      </c>
    </row>
    <row r="5806" spans="7:11">
      <c r="G5806" s="106">
        <v>41739</v>
      </c>
      <c r="H5806" s="90" t="s">
        <v>2082</v>
      </c>
      <c r="I5806" s="90" t="s">
        <v>2034</v>
      </c>
      <c r="J5806" s="90">
        <v>0</v>
      </c>
      <c r="K5806" s="90">
        <v>1</v>
      </c>
    </row>
    <row r="5807" spans="7:11">
      <c r="G5807" s="106">
        <v>41623</v>
      </c>
      <c r="H5807" s="90" t="s">
        <v>2088</v>
      </c>
      <c r="I5807" s="90" t="s">
        <v>2046</v>
      </c>
      <c r="J5807" s="90">
        <v>0.03</v>
      </c>
      <c r="K5807" s="90">
        <v>3</v>
      </c>
    </row>
    <row r="5808" spans="7:11">
      <c r="G5808" s="106">
        <v>42003</v>
      </c>
      <c r="H5808" s="90" t="s">
        <v>2068</v>
      </c>
      <c r="I5808" s="90" t="s">
        <v>2024</v>
      </c>
      <c r="J5808" s="90">
        <v>0</v>
      </c>
      <c r="K5808" s="90">
        <v>2</v>
      </c>
    </row>
    <row r="5809" spans="7:11">
      <c r="G5809" s="106">
        <v>41982</v>
      </c>
      <c r="H5809" s="90" t="s">
        <v>2055</v>
      </c>
      <c r="I5809" s="90" t="s">
        <v>2024</v>
      </c>
      <c r="J5809" s="90">
        <v>2.5000000000000001E-2</v>
      </c>
      <c r="K5809" s="90">
        <v>2</v>
      </c>
    </row>
    <row r="5810" spans="7:11">
      <c r="G5810" s="106">
        <v>41995</v>
      </c>
      <c r="H5810" s="90" t="s">
        <v>2098</v>
      </c>
      <c r="I5810" s="90" t="s">
        <v>2028</v>
      </c>
      <c r="J5810" s="90">
        <v>0</v>
      </c>
      <c r="K5810" s="90">
        <v>1</v>
      </c>
    </row>
    <row r="5811" spans="7:11">
      <c r="G5811" s="106">
        <v>41634</v>
      </c>
      <c r="H5811" s="90" t="s">
        <v>2025</v>
      </c>
      <c r="I5811" s="90" t="s">
        <v>2037</v>
      </c>
      <c r="J5811" s="90">
        <v>0.02</v>
      </c>
      <c r="K5811" s="90">
        <v>2</v>
      </c>
    </row>
    <row r="5812" spans="7:11">
      <c r="G5812" s="106">
        <v>41979</v>
      </c>
      <c r="H5812" s="90" t="s">
        <v>2056</v>
      </c>
      <c r="I5812" s="90" t="s">
        <v>2046</v>
      </c>
      <c r="J5812" s="90">
        <v>2.5000000000000001E-2</v>
      </c>
      <c r="K5812" s="90">
        <v>1</v>
      </c>
    </row>
    <row r="5813" spans="7:11">
      <c r="G5813" s="106">
        <v>41949</v>
      </c>
      <c r="H5813" s="90" t="s">
        <v>2091</v>
      </c>
      <c r="I5813" s="90" t="s">
        <v>2046</v>
      </c>
      <c r="J5813" s="90">
        <v>0.03</v>
      </c>
      <c r="K5813" s="90">
        <v>1</v>
      </c>
    </row>
    <row r="5814" spans="7:11">
      <c r="G5814" s="106">
        <v>41598</v>
      </c>
      <c r="H5814" s="90" t="s">
        <v>2102</v>
      </c>
      <c r="I5814" s="90" t="s">
        <v>2031</v>
      </c>
      <c r="J5814" s="90">
        <v>0</v>
      </c>
      <c r="K5814" s="90">
        <v>5</v>
      </c>
    </row>
    <row r="5815" spans="7:11">
      <c r="G5815" s="106">
        <v>41990</v>
      </c>
      <c r="H5815" s="90" t="s">
        <v>2054</v>
      </c>
      <c r="I5815" s="90" t="s">
        <v>2027</v>
      </c>
      <c r="J5815" s="90">
        <v>2.5000000000000001E-2</v>
      </c>
      <c r="K5815" s="90">
        <v>2</v>
      </c>
    </row>
    <row r="5816" spans="7:11">
      <c r="G5816" s="106">
        <v>41626</v>
      </c>
      <c r="H5816" s="90" t="s">
        <v>2060</v>
      </c>
      <c r="I5816" s="90" t="s">
        <v>2043</v>
      </c>
      <c r="J5816" s="90">
        <v>2.5000000000000001E-2</v>
      </c>
      <c r="K5816" s="90">
        <v>2</v>
      </c>
    </row>
    <row r="5817" spans="7:11">
      <c r="G5817" s="106">
        <v>41964</v>
      </c>
      <c r="H5817" s="90" t="s">
        <v>2102</v>
      </c>
      <c r="I5817" s="90" t="s">
        <v>2023</v>
      </c>
      <c r="J5817" s="90">
        <v>0.03</v>
      </c>
      <c r="K5817" s="90">
        <v>15</v>
      </c>
    </row>
    <row r="5818" spans="7:11">
      <c r="G5818" s="106">
        <v>41947</v>
      </c>
      <c r="H5818" s="90" t="s">
        <v>2060</v>
      </c>
      <c r="I5818" s="90" t="s">
        <v>2024</v>
      </c>
      <c r="J5818" s="90">
        <v>0</v>
      </c>
      <c r="K5818" s="90">
        <v>2</v>
      </c>
    </row>
    <row r="5819" spans="7:11">
      <c r="G5819" s="106">
        <v>41971</v>
      </c>
      <c r="H5819" s="90" t="s">
        <v>2069</v>
      </c>
      <c r="I5819" s="90" t="s">
        <v>2027</v>
      </c>
      <c r="J5819" s="90">
        <v>0</v>
      </c>
      <c r="K5819" s="90">
        <v>3</v>
      </c>
    </row>
    <row r="5820" spans="7:11">
      <c r="G5820" s="106">
        <v>41995</v>
      </c>
      <c r="H5820" s="90" t="s">
        <v>2100</v>
      </c>
      <c r="I5820" s="90" t="s">
        <v>2034</v>
      </c>
      <c r="J5820" s="90">
        <v>0</v>
      </c>
      <c r="K5820" s="90">
        <v>1</v>
      </c>
    </row>
    <row r="5821" spans="7:11">
      <c r="G5821" s="106">
        <v>41950</v>
      </c>
      <c r="H5821" s="90" t="s">
        <v>2022</v>
      </c>
      <c r="I5821" s="90" t="s">
        <v>2046</v>
      </c>
      <c r="J5821" s="90">
        <v>1.4999999999999999E-2</v>
      </c>
      <c r="K5821" s="90">
        <v>1</v>
      </c>
    </row>
    <row r="5822" spans="7:11">
      <c r="G5822" s="106">
        <v>41595</v>
      </c>
      <c r="H5822" s="90" t="s">
        <v>2020</v>
      </c>
      <c r="I5822" s="90" t="s">
        <v>2019</v>
      </c>
      <c r="J5822" s="90">
        <v>0.03</v>
      </c>
      <c r="K5822" s="90">
        <v>1</v>
      </c>
    </row>
    <row r="5823" spans="7:11">
      <c r="G5823" s="106">
        <v>41966</v>
      </c>
      <c r="H5823" s="90" t="s">
        <v>2049</v>
      </c>
      <c r="I5823" s="90" t="s">
        <v>2028</v>
      </c>
      <c r="J5823" s="90">
        <v>1.4999999999999999E-2</v>
      </c>
      <c r="K5823" s="90">
        <v>2</v>
      </c>
    </row>
    <row r="5824" spans="7:11">
      <c r="G5824" s="106">
        <v>41977</v>
      </c>
      <c r="H5824" s="90" t="s">
        <v>2052</v>
      </c>
      <c r="I5824" s="90" t="s">
        <v>2028</v>
      </c>
      <c r="J5824" s="90">
        <v>0</v>
      </c>
      <c r="K5824" s="90">
        <v>3</v>
      </c>
    </row>
    <row r="5825" spans="7:11">
      <c r="G5825" s="106">
        <v>41710</v>
      </c>
      <c r="H5825" s="90" t="s">
        <v>2093</v>
      </c>
      <c r="I5825" s="90" t="s">
        <v>2040</v>
      </c>
      <c r="J5825" s="90">
        <v>0.02</v>
      </c>
      <c r="K5825" s="90">
        <v>1</v>
      </c>
    </row>
    <row r="5826" spans="7:11">
      <c r="G5826" s="106">
        <v>41288</v>
      </c>
      <c r="H5826" s="90" t="s">
        <v>2035</v>
      </c>
      <c r="I5826" s="90" t="s">
        <v>2028</v>
      </c>
      <c r="J5826" s="90">
        <v>0.02</v>
      </c>
      <c r="K5826" s="90">
        <v>2</v>
      </c>
    </row>
    <row r="5827" spans="7:11">
      <c r="G5827" s="106">
        <v>41632</v>
      </c>
      <c r="H5827" s="90" t="s">
        <v>2099</v>
      </c>
      <c r="I5827" s="90" t="s">
        <v>2028</v>
      </c>
      <c r="J5827" s="90">
        <v>0</v>
      </c>
      <c r="K5827" s="90">
        <v>4</v>
      </c>
    </row>
    <row r="5828" spans="7:11">
      <c r="G5828" s="106">
        <v>41936</v>
      </c>
      <c r="H5828" s="90" t="s">
        <v>2093</v>
      </c>
      <c r="I5828" s="90" t="s">
        <v>2027</v>
      </c>
      <c r="J5828" s="90">
        <v>0</v>
      </c>
      <c r="K5828" s="90">
        <v>3</v>
      </c>
    </row>
    <row r="5829" spans="7:11">
      <c r="G5829" s="106">
        <v>41999</v>
      </c>
      <c r="H5829" s="90" t="s">
        <v>2098</v>
      </c>
      <c r="I5829" s="90" t="s">
        <v>2028</v>
      </c>
      <c r="J5829" s="90">
        <v>1.4999999999999999E-2</v>
      </c>
      <c r="K5829" s="90">
        <v>2</v>
      </c>
    </row>
    <row r="5830" spans="7:11">
      <c r="G5830" s="106">
        <v>41991</v>
      </c>
      <c r="H5830" s="90" t="s">
        <v>2030</v>
      </c>
      <c r="I5830" s="90" t="s">
        <v>2031</v>
      </c>
      <c r="J5830" s="90">
        <v>1.4999999999999999E-2</v>
      </c>
      <c r="K5830" s="90">
        <v>2</v>
      </c>
    </row>
    <row r="5831" spans="7:11">
      <c r="G5831" s="106">
        <v>41278</v>
      </c>
      <c r="H5831" s="90" t="s">
        <v>2036</v>
      </c>
      <c r="I5831" s="90" t="s">
        <v>2019</v>
      </c>
      <c r="J5831" s="90">
        <v>0</v>
      </c>
      <c r="K5831" s="90">
        <v>2</v>
      </c>
    </row>
    <row r="5832" spans="7:11">
      <c r="G5832" s="106">
        <v>41360</v>
      </c>
      <c r="H5832" s="90" t="s">
        <v>2039</v>
      </c>
      <c r="I5832" s="90" t="s">
        <v>2019</v>
      </c>
      <c r="J5832" s="90">
        <v>1.4999999999999999E-2</v>
      </c>
      <c r="K5832" s="90">
        <v>2</v>
      </c>
    </row>
    <row r="5833" spans="7:11">
      <c r="G5833" s="106">
        <v>41928</v>
      </c>
      <c r="H5833" s="90" t="s">
        <v>2093</v>
      </c>
      <c r="I5833" s="90" t="s">
        <v>2027</v>
      </c>
      <c r="J5833" s="90">
        <v>1.4999999999999999E-2</v>
      </c>
      <c r="K5833" s="90">
        <v>3</v>
      </c>
    </row>
    <row r="5834" spans="7:11">
      <c r="G5834" s="106">
        <v>41569</v>
      </c>
      <c r="H5834" s="90" t="s">
        <v>2036</v>
      </c>
      <c r="I5834" s="90" t="s">
        <v>2027</v>
      </c>
      <c r="J5834" s="90">
        <v>0.03</v>
      </c>
      <c r="K5834" s="90">
        <v>2</v>
      </c>
    </row>
    <row r="5835" spans="7:11">
      <c r="G5835" s="106">
        <v>41950</v>
      </c>
      <c r="H5835" s="90" t="s">
        <v>2039</v>
      </c>
      <c r="I5835" s="90" t="s">
        <v>2037</v>
      </c>
      <c r="J5835" s="90">
        <v>0.02</v>
      </c>
      <c r="K5835" s="90">
        <v>25</v>
      </c>
    </row>
    <row r="5836" spans="7:11">
      <c r="G5836" s="106">
        <v>41393</v>
      </c>
      <c r="H5836" s="90" t="s">
        <v>2090</v>
      </c>
      <c r="I5836" s="90" t="s">
        <v>2028</v>
      </c>
      <c r="J5836" s="90">
        <v>2.5000000000000001E-2</v>
      </c>
      <c r="K5836" s="90">
        <v>2</v>
      </c>
    </row>
    <row r="5837" spans="7:11">
      <c r="G5837" s="106">
        <v>41959</v>
      </c>
      <c r="H5837" s="90" t="s">
        <v>2082</v>
      </c>
      <c r="I5837" s="90" t="s">
        <v>2034</v>
      </c>
      <c r="J5837" s="90">
        <v>0</v>
      </c>
      <c r="K5837" s="90">
        <v>1</v>
      </c>
    </row>
    <row r="5838" spans="7:11">
      <c r="G5838" s="106">
        <v>41869</v>
      </c>
      <c r="H5838" s="90" t="s">
        <v>2049</v>
      </c>
      <c r="I5838" s="90" t="s">
        <v>2027</v>
      </c>
      <c r="J5838" s="90">
        <v>0.03</v>
      </c>
      <c r="K5838" s="90">
        <v>3</v>
      </c>
    </row>
    <row r="5839" spans="7:11">
      <c r="G5839" s="106">
        <v>41688</v>
      </c>
      <c r="H5839" s="90" t="s">
        <v>2059</v>
      </c>
      <c r="I5839" s="90" t="s">
        <v>2031</v>
      </c>
      <c r="J5839" s="90">
        <v>0.01</v>
      </c>
      <c r="K5839" s="90">
        <v>3</v>
      </c>
    </row>
    <row r="5840" spans="7:11">
      <c r="G5840" s="106">
        <v>41629</v>
      </c>
      <c r="H5840" s="90" t="s">
        <v>2087</v>
      </c>
      <c r="I5840" s="90" t="s">
        <v>2034</v>
      </c>
      <c r="J5840" s="90">
        <v>2.5000000000000001E-2</v>
      </c>
      <c r="K5840" s="90">
        <v>3</v>
      </c>
    </row>
    <row r="5841" spans="7:11">
      <c r="G5841" s="106">
        <v>41969</v>
      </c>
      <c r="H5841" s="90" t="s">
        <v>2020</v>
      </c>
      <c r="I5841" s="90" t="s">
        <v>2046</v>
      </c>
      <c r="J5841" s="90">
        <v>0</v>
      </c>
      <c r="K5841" s="90">
        <v>2</v>
      </c>
    </row>
    <row r="5842" spans="7:11">
      <c r="G5842" s="106">
        <v>41956</v>
      </c>
      <c r="H5842" s="90" t="s">
        <v>2030</v>
      </c>
      <c r="I5842" s="90" t="s">
        <v>2027</v>
      </c>
      <c r="J5842" s="90">
        <v>0</v>
      </c>
      <c r="K5842" s="90">
        <v>3</v>
      </c>
    </row>
    <row r="5843" spans="7:11">
      <c r="G5843" s="106">
        <v>41596</v>
      </c>
      <c r="H5843" s="90" t="s">
        <v>2048</v>
      </c>
      <c r="I5843" s="90" t="s">
        <v>2046</v>
      </c>
      <c r="J5843" s="90">
        <v>2.5000000000000001E-2</v>
      </c>
      <c r="K5843" s="90">
        <v>1</v>
      </c>
    </row>
    <row r="5844" spans="7:11">
      <c r="G5844" s="106">
        <v>41946</v>
      </c>
      <c r="H5844" s="90" t="s">
        <v>2055</v>
      </c>
      <c r="I5844" s="90" t="s">
        <v>2028</v>
      </c>
      <c r="J5844" s="90">
        <v>0</v>
      </c>
      <c r="K5844" s="90">
        <v>3</v>
      </c>
    </row>
    <row r="5845" spans="7:11">
      <c r="G5845" s="106">
        <v>42004</v>
      </c>
      <c r="H5845" s="90" t="s">
        <v>2039</v>
      </c>
      <c r="I5845" s="90" t="s">
        <v>2043</v>
      </c>
      <c r="J5845" s="90">
        <v>0</v>
      </c>
      <c r="K5845" s="90">
        <v>3</v>
      </c>
    </row>
    <row r="5846" spans="7:11">
      <c r="G5846" s="106">
        <v>41752</v>
      </c>
      <c r="H5846" s="90" t="s">
        <v>2083</v>
      </c>
      <c r="I5846" s="90" t="s">
        <v>2034</v>
      </c>
      <c r="J5846" s="90">
        <v>0</v>
      </c>
      <c r="K5846" s="90">
        <v>4</v>
      </c>
    </row>
    <row r="5847" spans="7:11">
      <c r="G5847" s="106">
        <v>41967</v>
      </c>
      <c r="H5847" s="90" t="s">
        <v>2033</v>
      </c>
      <c r="I5847" s="90" t="s">
        <v>2027</v>
      </c>
      <c r="J5847" s="90">
        <v>1.4999999999999999E-2</v>
      </c>
      <c r="K5847" s="90">
        <v>2</v>
      </c>
    </row>
    <row r="5848" spans="7:11">
      <c r="G5848" s="106">
        <v>41387</v>
      </c>
      <c r="H5848" s="90" t="s">
        <v>2089</v>
      </c>
      <c r="I5848" s="90" t="s">
        <v>2023</v>
      </c>
      <c r="J5848" s="90">
        <v>0</v>
      </c>
      <c r="K5848" s="90">
        <v>1</v>
      </c>
    </row>
    <row r="5849" spans="7:11">
      <c r="G5849" s="106">
        <v>41617</v>
      </c>
      <c r="H5849" s="90" t="s">
        <v>2051</v>
      </c>
      <c r="I5849" s="90" t="s">
        <v>2027</v>
      </c>
      <c r="J5849" s="90">
        <v>0.01</v>
      </c>
      <c r="K5849" s="90">
        <v>13</v>
      </c>
    </row>
    <row r="5850" spans="7:11">
      <c r="G5850" s="106">
        <v>41822</v>
      </c>
      <c r="H5850" s="90" t="s">
        <v>2036</v>
      </c>
      <c r="I5850" s="90" t="s">
        <v>2040</v>
      </c>
      <c r="J5850" s="90">
        <v>0</v>
      </c>
      <c r="K5850" s="90">
        <v>4</v>
      </c>
    </row>
    <row r="5851" spans="7:11">
      <c r="G5851" s="106">
        <v>41947</v>
      </c>
      <c r="H5851" s="90" t="s">
        <v>2071</v>
      </c>
      <c r="I5851" s="90" t="s">
        <v>2019</v>
      </c>
      <c r="J5851" s="90">
        <v>0</v>
      </c>
      <c r="K5851" s="90">
        <v>3</v>
      </c>
    </row>
    <row r="5852" spans="7:11">
      <c r="G5852" s="106">
        <v>41968</v>
      </c>
      <c r="H5852" s="90" t="s">
        <v>2085</v>
      </c>
      <c r="I5852" s="90" t="s">
        <v>2024</v>
      </c>
      <c r="J5852" s="90">
        <v>0.01</v>
      </c>
      <c r="K5852" s="90">
        <v>2</v>
      </c>
    </row>
    <row r="5853" spans="7:11">
      <c r="G5853" s="106">
        <v>41590</v>
      </c>
      <c r="H5853" s="90" t="s">
        <v>2025</v>
      </c>
      <c r="I5853" s="90" t="s">
        <v>2028</v>
      </c>
      <c r="J5853" s="90">
        <v>0</v>
      </c>
      <c r="K5853" s="90">
        <v>1</v>
      </c>
    </row>
    <row r="5854" spans="7:11">
      <c r="G5854" s="106">
        <v>41314</v>
      </c>
      <c r="H5854" s="90" t="s">
        <v>2081</v>
      </c>
      <c r="I5854" s="90" t="s">
        <v>2046</v>
      </c>
      <c r="J5854" s="90">
        <v>1.4999999999999999E-2</v>
      </c>
      <c r="K5854" s="90">
        <v>3</v>
      </c>
    </row>
    <row r="5855" spans="7:11">
      <c r="G5855" s="106">
        <v>41977</v>
      </c>
      <c r="H5855" s="90" t="s">
        <v>2064</v>
      </c>
      <c r="I5855" s="90" t="s">
        <v>2023</v>
      </c>
      <c r="J5855" s="90">
        <v>1.4999999999999999E-2</v>
      </c>
      <c r="K5855" s="90">
        <v>3</v>
      </c>
    </row>
    <row r="5856" spans="7:11">
      <c r="G5856" s="106">
        <v>41997</v>
      </c>
      <c r="H5856" s="90" t="s">
        <v>2069</v>
      </c>
      <c r="I5856" s="90" t="s">
        <v>2027</v>
      </c>
      <c r="J5856" s="90">
        <v>0.02</v>
      </c>
      <c r="K5856" s="90">
        <v>5</v>
      </c>
    </row>
    <row r="5857" spans="7:11">
      <c r="G5857" s="106">
        <v>41961</v>
      </c>
      <c r="H5857" s="90" t="s">
        <v>2038</v>
      </c>
      <c r="I5857" s="90" t="s">
        <v>2046</v>
      </c>
      <c r="J5857" s="90">
        <v>0</v>
      </c>
      <c r="K5857" s="90">
        <v>4</v>
      </c>
    </row>
    <row r="5858" spans="7:11">
      <c r="G5858" s="106">
        <v>41987</v>
      </c>
      <c r="H5858" s="90" t="s">
        <v>2067</v>
      </c>
      <c r="I5858" s="90" t="s">
        <v>2019</v>
      </c>
      <c r="J5858" s="90">
        <v>1.4999999999999999E-2</v>
      </c>
      <c r="K5858" s="90">
        <v>2</v>
      </c>
    </row>
    <row r="5859" spans="7:11">
      <c r="G5859" s="106">
        <v>41967</v>
      </c>
      <c r="H5859" s="90" t="s">
        <v>2081</v>
      </c>
      <c r="I5859" s="90" t="s">
        <v>2040</v>
      </c>
      <c r="J5859" s="90">
        <v>0.01</v>
      </c>
      <c r="K5859" s="90">
        <v>1</v>
      </c>
    </row>
    <row r="5860" spans="7:11">
      <c r="G5860" s="106">
        <v>41963</v>
      </c>
      <c r="H5860" s="90" t="s">
        <v>2033</v>
      </c>
      <c r="I5860" s="90" t="s">
        <v>2023</v>
      </c>
      <c r="J5860" s="90">
        <v>1.4999999999999999E-2</v>
      </c>
      <c r="K5860" s="90">
        <v>11</v>
      </c>
    </row>
    <row r="5861" spans="7:11">
      <c r="G5861" s="106">
        <v>41574</v>
      </c>
      <c r="H5861" s="90" t="s">
        <v>2070</v>
      </c>
      <c r="I5861" s="90" t="s">
        <v>2043</v>
      </c>
      <c r="J5861" s="90">
        <v>0</v>
      </c>
      <c r="K5861" s="90">
        <v>3</v>
      </c>
    </row>
    <row r="5862" spans="7:11">
      <c r="G5862" s="106">
        <v>41953</v>
      </c>
      <c r="H5862" s="90" t="s">
        <v>2049</v>
      </c>
      <c r="I5862" s="90" t="s">
        <v>2024</v>
      </c>
      <c r="J5862" s="90">
        <v>0.03</v>
      </c>
      <c r="K5862" s="90">
        <v>2</v>
      </c>
    </row>
    <row r="5863" spans="7:11">
      <c r="G5863" s="106">
        <v>41768</v>
      </c>
      <c r="H5863" s="90" t="s">
        <v>2082</v>
      </c>
      <c r="I5863" s="90" t="s">
        <v>2024</v>
      </c>
      <c r="J5863" s="90">
        <v>0</v>
      </c>
      <c r="K5863" s="90">
        <v>3</v>
      </c>
    </row>
    <row r="5864" spans="7:11">
      <c r="G5864" s="106">
        <v>41596</v>
      </c>
      <c r="H5864" s="90" t="s">
        <v>2049</v>
      </c>
      <c r="I5864" s="90" t="s">
        <v>2034</v>
      </c>
      <c r="J5864" s="90">
        <v>2.5000000000000001E-2</v>
      </c>
      <c r="K5864" s="90">
        <v>4</v>
      </c>
    </row>
    <row r="5865" spans="7:11">
      <c r="G5865" s="106">
        <v>41970</v>
      </c>
      <c r="H5865" s="90" t="s">
        <v>2061</v>
      </c>
      <c r="I5865" s="90" t="s">
        <v>2050</v>
      </c>
      <c r="J5865" s="90">
        <v>1.4999999999999999E-2</v>
      </c>
      <c r="K5865" s="90">
        <v>1</v>
      </c>
    </row>
    <row r="5866" spans="7:11">
      <c r="G5866" s="106">
        <v>41586</v>
      </c>
      <c r="H5866" s="90" t="s">
        <v>2063</v>
      </c>
      <c r="I5866" s="90" t="s">
        <v>2024</v>
      </c>
      <c r="J5866" s="90">
        <v>0</v>
      </c>
      <c r="K5866" s="90">
        <v>2</v>
      </c>
    </row>
    <row r="5867" spans="7:11">
      <c r="G5867" s="106">
        <v>41591</v>
      </c>
      <c r="H5867" s="90" t="s">
        <v>2076</v>
      </c>
      <c r="I5867" s="90" t="s">
        <v>2028</v>
      </c>
      <c r="J5867" s="90">
        <v>2.5000000000000001E-2</v>
      </c>
      <c r="K5867" s="90">
        <v>3</v>
      </c>
    </row>
    <row r="5868" spans="7:11">
      <c r="G5868" s="106">
        <v>41584</v>
      </c>
      <c r="H5868" s="90" t="s">
        <v>2058</v>
      </c>
      <c r="I5868" s="90" t="s">
        <v>2027</v>
      </c>
      <c r="J5868" s="90">
        <v>0</v>
      </c>
      <c r="K5868" s="90">
        <v>3</v>
      </c>
    </row>
    <row r="5869" spans="7:11">
      <c r="G5869" s="106">
        <v>41946</v>
      </c>
      <c r="H5869" s="90" t="s">
        <v>2049</v>
      </c>
      <c r="I5869" s="90" t="s">
        <v>2019</v>
      </c>
      <c r="J5869" s="90">
        <v>1.4999999999999999E-2</v>
      </c>
      <c r="K5869" s="90">
        <v>3</v>
      </c>
    </row>
    <row r="5870" spans="7:11">
      <c r="G5870" s="106">
        <v>41683</v>
      </c>
      <c r="H5870" s="90" t="s">
        <v>2094</v>
      </c>
      <c r="I5870" s="90" t="s">
        <v>2027</v>
      </c>
      <c r="J5870" s="90">
        <v>0</v>
      </c>
      <c r="K5870" s="90">
        <v>1</v>
      </c>
    </row>
    <row r="5871" spans="7:11">
      <c r="G5871" s="106">
        <v>41982</v>
      </c>
      <c r="H5871" s="90" t="s">
        <v>2055</v>
      </c>
      <c r="I5871" s="90" t="s">
        <v>2040</v>
      </c>
      <c r="J5871" s="90">
        <v>0</v>
      </c>
      <c r="K5871" s="90">
        <v>2</v>
      </c>
    </row>
    <row r="5872" spans="7:11">
      <c r="G5872" s="106">
        <v>41418</v>
      </c>
      <c r="H5872" s="90" t="s">
        <v>2036</v>
      </c>
      <c r="I5872" s="90" t="s">
        <v>2024</v>
      </c>
      <c r="J5872" s="90">
        <v>0.02</v>
      </c>
      <c r="K5872" s="90">
        <v>2</v>
      </c>
    </row>
    <row r="5873" spans="7:11">
      <c r="G5873" s="106">
        <v>41986</v>
      </c>
      <c r="H5873" s="90" t="s">
        <v>2033</v>
      </c>
      <c r="I5873" s="90" t="s">
        <v>2023</v>
      </c>
      <c r="J5873" s="90">
        <v>0.01</v>
      </c>
      <c r="K5873" s="90">
        <v>18</v>
      </c>
    </row>
    <row r="5874" spans="7:11">
      <c r="G5874" s="106">
        <v>41995</v>
      </c>
      <c r="H5874" s="90" t="s">
        <v>2062</v>
      </c>
      <c r="I5874" s="90" t="s">
        <v>2028</v>
      </c>
      <c r="J5874" s="90">
        <v>0.03</v>
      </c>
      <c r="K5874" s="90">
        <v>3</v>
      </c>
    </row>
    <row r="5875" spans="7:11">
      <c r="G5875" s="106">
        <v>41523</v>
      </c>
      <c r="H5875" s="90" t="s">
        <v>2063</v>
      </c>
      <c r="I5875" s="90" t="s">
        <v>2027</v>
      </c>
      <c r="J5875" s="90">
        <v>0</v>
      </c>
      <c r="K5875" s="90">
        <v>3</v>
      </c>
    </row>
    <row r="5876" spans="7:11">
      <c r="G5876" s="106">
        <v>41603</v>
      </c>
      <c r="H5876" s="90" t="s">
        <v>2032</v>
      </c>
      <c r="I5876" s="90" t="s">
        <v>2024</v>
      </c>
      <c r="J5876" s="90">
        <v>0</v>
      </c>
      <c r="K5876" s="90">
        <v>3</v>
      </c>
    </row>
    <row r="5877" spans="7:11">
      <c r="G5877" s="106">
        <v>41626</v>
      </c>
      <c r="H5877" s="90" t="s">
        <v>2091</v>
      </c>
      <c r="I5877" s="90" t="s">
        <v>2024</v>
      </c>
      <c r="J5877" s="90">
        <v>0</v>
      </c>
      <c r="K5877" s="90">
        <v>1</v>
      </c>
    </row>
    <row r="5878" spans="7:11">
      <c r="G5878" s="106">
        <v>41969</v>
      </c>
      <c r="H5878" s="90" t="s">
        <v>2068</v>
      </c>
      <c r="I5878" s="90" t="s">
        <v>2023</v>
      </c>
      <c r="J5878" s="90">
        <v>0</v>
      </c>
      <c r="K5878" s="90">
        <v>3</v>
      </c>
    </row>
    <row r="5879" spans="7:11">
      <c r="G5879" s="106">
        <v>41982</v>
      </c>
      <c r="H5879" s="90" t="s">
        <v>2082</v>
      </c>
      <c r="I5879" s="90" t="s">
        <v>2024</v>
      </c>
      <c r="J5879" s="90">
        <v>0</v>
      </c>
      <c r="K5879" s="90">
        <v>2</v>
      </c>
    </row>
    <row r="5880" spans="7:11">
      <c r="G5880" s="106">
        <v>41965</v>
      </c>
      <c r="H5880" s="90" t="s">
        <v>2035</v>
      </c>
      <c r="I5880" s="90" t="s">
        <v>2027</v>
      </c>
      <c r="J5880" s="90">
        <v>0.01</v>
      </c>
      <c r="K5880" s="90">
        <v>1</v>
      </c>
    </row>
    <row r="5881" spans="7:11">
      <c r="G5881" s="106">
        <v>41638</v>
      </c>
      <c r="H5881" s="90" t="s">
        <v>2062</v>
      </c>
      <c r="I5881" s="90" t="s">
        <v>2027</v>
      </c>
      <c r="J5881" s="90">
        <v>0</v>
      </c>
      <c r="K5881" s="90">
        <v>1</v>
      </c>
    </row>
    <row r="5882" spans="7:11">
      <c r="G5882" s="106">
        <v>41814</v>
      </c>
      <c r="H5882" s="90" t="s">
        <v>2087</v>
      </c>
      <c r="I5882" s="90" t="s">
        <v>2046</v>
      </c>
      <c r="J5882" s="90">
        <v>0</v>
      </c>
      <c r="K5882" s="90">
        <v>2</v>
      </c>
    </row>
    <row r="5883" spans="7:11">
      <c r="G5883" s="106">
        <v>41944</v>
      </c>
      <c r="H5883" s="90" t="s">
        <v>2070</v>
      </c>
      <c r="I5883" s="90" t="s">
        <v>2024</v>
      </c>
      <c r="J5883" s="90">
        <v>0</v>
      </c>
      <c r="K5883" s="90">
        <v>1</v>
      </c>
    </row>
    <row r="5884" spans="7:11">
      <c r="G5884" s="106">
        <v>41636</v>
      </c>
      <c r="H5884" s="90" t="s">
        <v>2093</v>
      </c>
      <c r="I5884" s="90" t="s">
        <v>2028</v>
      </c>
      <c r="J5884" s="90">
        <v>0.01</v>
      </c>
      <c r="K5884" s="90">
        <v>19</v>
      </c>
    </row>
    <row r="5885" spans="7:11">
      <c r="G5885" s="106">
        <v>41634</v>
      </c>
      <c r="H5885" s="90" t="s">
        <v>2039</v>
      </c>
      <c r="I5885" s="90" t="s">
        <v>2034</v>
      </c>
      <c r="J5885" s="90">
        <v>0</v>
      </c>
      <c r="K5885" s="90">
        <v>1</v>
      </c>
    </row>
    <row r="5886" spans="7:11">
      <c r="G5886" s="106">
        <v>41947</v>
      </c>
      <c r="H5886" s="90" t="s">
        <v>2067</v>
      </c>
      <c r="I5886" s="90" t="s">
        <v>2034</v>
      </c>
      <c r="J5886" s="90">
        <v>0</v>
      </c>
      <c r="K5886" s="90">
        <v>23</v>
      </c>
    </row>
    <row r="5887" spans="7:11">
      <c r="G5887" s="106">
        <v>41949</v>
      </c>
      <c r="H5887" s="90" t="s">
        <v>2074</v>
      </c>
      <c r="I5887" s="90" t="s">
        <v>2024</v>
      </c>
      <c r="J5887" s="90">
        <v>0</v>
      </c>
      <c r="K5887" s="90">
        <v>1</v>
      </c>
    </row>
    <row r="5888" spans="7:11">
      <c r="G5888" s="106">
        <v>41630</v>
      </c>
      <c r="H5888" s="90" t="s">
        <v>2032</v>
      </c>
      <c r="I5888" s="90" t="s">
        <v>2034</v>
      </c>
      <c r="J5888" s="90">
        <v>0.02</v>
      </c>
      <c r="K5888" s="90">
        <v>12</v>
      </c>
    </row>
    <row r="5889" spans="7:11">
      <c r="G5889" s="106">
        <v>41612</v>
      </c>
      <c r="H5889" s="90" t="s">
        <v>2044</v>
      </c>
      <c r="I5889" s="90" t="s">
        <v>2037</v>
      </c>
      <c r="J5889" s="90">
        <v>0</v>
      </c>
      <c r="K5889" s="90">
        <v>2</v>
      </c>
    </row>
    <row r="5890" spans="7:11">
      <c r="G5890" s="106">
        <v>41614</v>
      </c>
      <c r="H5890" s="90" t="s">
        <v>2103</v>
      </c>
      <c r="I5890" s="90" t="s">
        <v>2028</v>
      </c>
      <c r="J5890" s="90">
        <v>0</v>
      </c>
      <c r="K5890" s="90">
        <v>2</v>
      </c>
    </row>
    <row r="5891" spans="7:11">
      <c r="G5891" s="106">
        <v>41620</v>
      </c>
      <c r="H5891" s="90" t="s">
        <v>2036</v>
      </c>
      <c r="I5891" s="90" t="s">
        <v>2034</v>
      </c>
      <c r="J5891" s="90">
        <v>1.4999999999999999E-2</v>
      </c>
      <c r="K5891" s="90">
        <v>2</v>
      </c>
    </row>
    <row r="5892" spans="7:11">
      <c r="G5892" s="106">
        <v>41957</v>
      </c>
      <c r="H5892" s="90" t="s">
        <v>2102</v>
      </c>
      <c r="I5892" s="90" t="s">
        <v>2027</v>
      </c>
      <c r="J5892" s="90">
        <v>0</v>
      </c>
      <c r="K5892" s="90">
        <v>6</v>
      </c>
    </row>
    <row r="5893" spans="7:11">
      <c r="G5893" s="106">
        <v>41993</v>
      </c>
      <c r="H5893" s="90" t="s">
        <v>2084</v>
      </c>
      <c r="I5893" s="90" t="s">
        <v>2043</v>
      </c>
      <c r="J5893" s="90">
        <v>0.02</v>
      </c>
      <c r="K5893" s="90">
        <v>2</v>
      </c>
    </row>
    <row r="5894" spans="7:11">
      <c r="G5894" s="106">
        <v>41598</v>
      </c>
      <c r="H5894" s="90" t="s">
        <v>2022</v>
      </c>
      <c r="I5894" s="90" t="s">
        <v>2023</v>
      </c>
      <c r="J5894" s="90">
        <v>0</v>
      </c>
      <c r="K5894" s="90">
        <v>1</v>
      </c>
    </row>
    <row r="5895" spans="7:11">
      <c r="G5895" s="106">
        <v>41594</v>
      </c>
      <c r="H5895" s="90" t="s">
        <v>2032</v>
      </c>
      <c r="I5895" s="90" t="s">
        <v>2046</v>
      </c>
      <c r="J5895" s="90">
        <v>2.5000000000000001E-2</v>
      </c>
      <c r="K5895" s="90">
        <v>3</v>
      </c>
    </row>
    <row r="5896" spans="7:11">
      <c r="G5896" s="106">
        <v>41956</v>
      </c>
      <c r="H5896" s="90" t="s">
        <v>2090</v>
      </c>
      <c r="I5896" s="90" t="s">
        <v>2034</v>
      </c>
      <c r="J5896" s="90">
        <v>0</v>
      </c>
      <c r="K5896" s="90">
        <v>3</v>
      </c>
    </row>
    <row r="5897" spans="7:11">
      <c r="G5897" s="106">
        <v>41991</v>
      </c>
      <c r="H5897" s="90" t="s">
        <v>2052</v>
      </c>
      <c r="I5897" s="90" t="s">
        <v>2024</v>
      </c>
      <c r="J5897" s="90">
        <v>0</v>
      </c>
      <c r="K5897" s="90">
        <v>1</v>
      </c>
    </row>
    <row r="5898" spans="7:11">
      <c r="G5898" s="106">
        <v>41953</v>
      </c>
      <c r="H5898" s="90" t="s">
        <v>2080</v>
      </c>
      <c r="I5898" s="90" t="s">
        <v>2046</v>
      </c>
      <c r="J5898" s="90">
        <v>0.01</v>
      </c>
      <c r="K5898" s="90">
        <v>1</v>
      </c>
    </row>
    <row r="5899" spans="7:11">
      <c r="G5899" s="106">
        <v>41952</v>
      </c>
      <c r="H5899" s="90" t="s">
        <v>2044</v>
      </c>
      <c r="I5899" s="90" t="s">
        <v>2040</v>
      </c>
      <c r="J5899" s="90">
        <v>0</v>
      </c>
      <c r="K5899" s="90">
        <v>2</v>
      </c>
    </row>
    <row r="5900" spans="7:11">
      <c r="G5900" s="106">
        <v>41978</v>
      </c>
      <c r="H5900" s="90" t="s">
        <v>2083</v>
      </c>
      <c r="I5900" s="90" t="s">
        <v>2028</v>
      </c>
      <c r="J5900" s="90">
        <v>0</v>
      </c>
      <c r="K5900" s="90">
        <v>2</v>
      </c>
    </row>
    <row r="5901" spans="7:11">
      <c r="G5901" s="106">
        <v>41963</v>
      </c>
      <c r="H5901" s="90" t="s">
        <v>2049</v>
      </c>
      <c r="I5901" s="90" t="s">
        <v>2034</v>
      </c>
      <c r="J5901" s="90">
        <v>0.01</v>
      </c>
      <c r="K5901" s="90">
        <v>3</v>
      </c>
    </row>
    <row r="5902" spans="7:11">
      <c r="G5902" s="106">
        <v>41613</v>
      </c>
      <c r="H5902" s="90" t="s">
        <v>2049</v>
      </c>
      <c r="I5902" s="90" t="s">
        <v>2034</v>
      </c>
      <c r="J5902" s="90">
        <v>0</v>
      </c>
      <c r="K5902" s="90">
        <v>16</v>
      </c>
    </row>
    <row r="5903" spans="7:11">
      <c r="G5903" s="106">
        <v>41615</v>
      </c>
      <c r="H5903" s="90" t="s">
        <v>2072</v>
      </c>
      <c r="I5903" s="90" t="s">
        <v>2050</v>
      </c>
      <c r="J5903" s="90">
        <v>2.5000000000000001E-2</v>
      </c>
      <c r="K5903" s="90">
        <v>2</v>
      </c>
    </row>
    <row r="5904" spans="7:11">
      <c r="G5904" s="106">
        <v>41601</v>
      </c>
      <c r="H5904" s="90" t="s">
        <v>2025</v>
      </c>
      <c r="I5904" s="90" t="s">
        <v>2024</v>
      </c>
      <c r="J5904" s="90">
        <v>0</v>
      </c>
      <c r="K5904" s="90">
        <v>1</v>
      </c>
    </row>
    <row r="5905" spans="7:11">
      <c r="G5905" s="106">
        <v>41415</v>
      </c>
      <c r="H5905" s="90" t="s">
        <v>2047</v>
      </c>
      <c r="I5905" s="90" t="s">
        <v>2031</v>
      </c>
      <c r="J5905" s="90">
        <v>0</v>
      </c>
      <c r="K5905" s="90">
        <v>2</v>
      </c>
    </row>
    <row r="5906" spans="7:11">
      <c r="G5906" s="106">
        <v>41637</v>
      </c>
      <c r="H5906" s="90" t="s">
        <v>2054</v>
      </c>
      <c r="I5906" s="90" t="s">
        <v>2031</v>
      </c>
      <c r="J5906" s="90">
        <v>0.02</v>
      </c>
      <c r="K5906" s="90">
        <v>3</v>
      </c>
    </row>
    <row r="5907" spans="7:11">
      <c r="G5907" s="106">
        <v>41596</v>
      </c>
      <c r="H5907" s="90" t="s">
        <v>2030</v>
      </c>
      <c r="I5907" s="90" t="s">
        <v>2034</v>
      </c>
      <c r="J5907" s="90">
        <v>0.02</v>
      </c>
      <c r="K5907" s="90">
        <v>1</v>
      </c>
    </row>
    <row r="5908" spans="7:11">
      <c r="G5908" s="106">
        <v>41960</v>
      </c>
      <c r="H5908" s="90" t="s">
        <v>2098</v>
      </c>
      <c r="I5908" s="90" t="s">
        <v>2019</v>
      </c>
      <c r="J5908" s="90">
        <v>0.01</v>
      </c>
      <c r="K5908" s="90">
        <v>3</v>
      </c>
    </row>
    <row r="5909" spans="7:11">
      <c r="G5909" s="106">
        <v>41614</v>
      </c>
      <c r="H5909" s="90" t="s">
        <v>2039</v>
      </c>
      <c r="I5909" s="90" t="s">
        <v>2034</v>
      </c>
      <c r="J5909" s="90">
        <v>0</v>
      </c>
      <c r="K5909" s="90">
        <v>1</v>
      </c>
    </row>
    <row r="5910" spans="7:11">
      <c r="G5910" s="106">
        <v>41783</v>
      </c>
      <c r="H5910" s="90" t="s">
        <v>2020</v>
      </c>
      <c r="I5910" s="90" t="s">
        <v>2046</v>
      </c>
      <c r="J5910" s="90">
        <v>0</v>
      </c>
      <c r="K5910" s="90">
        <v>2</v>
      </c>
    </row>
    <row r="5911" spans="7:11">
      <c r="G5911" s="106">
        <v>41949</v>
      </c>
      <c r="H5911" s="90" t="s">
        <v>2035</v>
      </c>
      <c r="I5911" s="90" t="s">
        <v>2037</v>
      </c>
      <c r="J5911" s="90">
        <v>0.02</v>
      </c>
      <c r="K5911" s="90">
        <v>2</v>
      </c>
    </row>
    <row r="5912" spans="7:11">
      <c r="G5912" s="106">
        <v>41584</v>
      </c>
      <c r="H5912" s="90" t="s">
        <v>2041</v>
      </c>
      <c r="I5912" s="90" t="s">
        <v>2028</v>
      </c>
      <c r="J5912" s="90">
        <v>0</v>
      </c>
      <c r="K5912" s="90">
        <v>3</v>
      </c>
    </row>
    <row r="5913" spans="7:11">
      <c r="G5913" s="106">
        <v>41984</v>
      </c>
      <c r="H5913" s="90" t="s">
        <v>2061</v>
      </c>
      <c r="I5913" s="90" t="s">
        <v>2027</v>
      </c>
      <c r="J5913" s="90">
        <v>0.03</v>
      </c>
      <c r="K5913" s="90">
        <v>1</v>
      </c>
    </row>
    <row r="5914" spans="7:11">
      <c r="G5914" s="106">
        <v>42003</v>
      </c>
      <c r="H5914" s="90" t="s">
        <v>2082</v>
      </c>
      <c r="I5914" s="90" t="s">
        <v>2028</v>
      </c>
      <c r="J5914" s="90">
        <v>2.5000000000000001E-2</v>
      </c>
      <c r="K5914" s="90">
        <v>2</v>
      </c>
    </row>
    <row r="5915" spans="7:11">
      <c r="G5915" s="106">
        <v>41625</v>
      </c>
      <c r="H5915" s="90" t="s">
        <v>2049</v>
      </c>
      <c r="I5915" s="90" t="s">
        <v>2028</v>
      </c>
      <c r="J5915" s="90">
        <v>0</v>
      </c>
      <c r="K5915" s="90">
        <v>3</v>
      </c>
    </row>
    <row r="5916" spans="7:11">
      <c r="G5916" s="106">
        <v>41628</v>
      </c>
      <c r="H5916" s="90" t="s">
        <v>2055</v>
      </c>
      <c r="I5916" s="90" t="s">
        <v>2028</v>
      </c>
      <c r="J5916" s="90">
        <v>0.01</v>
      </c>
      <c r="K5916" s="90">
        <v>1</v>
      </c>
    </row>
    <row r="5917" spans="7:11">
      <c r="G5917" s="106">
        <v>41966</v>
      </c>
      <c r="H5917" s="90" t="s">
        <v>2033</v>
      </c>
      <c r="I5917" s="90" t="s">
        <v>2046</v>
      </c>
      <c r="J5917" s="90">
        <v>0</v>
      </c>
      <c r="K5917" s="90">
        <v>1</v>
      </c>
    </row>
    <row r="5918" spans="7:11">
      <c r="G5918" s="106">
        <v>41342</v>
      </c>
      <c r="H5918" s="90" t="s">
        <v>2045</v>
      </c>
      <c r="I5918" s="90" t="s">
        <v>2034</v>
      </c>
      <c r="J5918" s="90">
        <v>0</v>
      </c>
      <c r="K5918" s="90">
        <v>2</v>
      </c>
    </row>
    <row r="5919" spans="7:11">
      <c r="G5919" s="106">
        <v>41395</v>
      </c>
      <c r="H5919" s="90" t="s">
        <v>2030</v>
      </c>
      <c r="I5919" s="90" t="s">
        <v>2028</v>
      </c>
      <c r="J5919" s="90">
        <v>1.4999999999999999E-2</v>
      </c>
      <c r="K5919" s="90">
        <v>2</v>
      </c>
    </row>
    <row r="5920" spans="7:11">
      <c r="G5920" s="106">
        <v>41638</v>
      </c>
      <c r="H5920" s="90" t="s">
        <v>2058</v>
      </c>
      <c r="I5920" s="90" t="s">
        <v>2019</v>
      </c>
      <c r="J5920" s="90">
        <v>0</v>
      </c>
      <c r="K5920" s="90">
        <v>2</v>
      </c>
    </row>
    <row r="5921" spans="7:11">
      <c r="G5921" s="106">
        <v>41613</v>
      </c>
      <c r="H5921" s="90" t="s">
        <v>2064</v>
      </c>
      <c r="I5921" s="90" t="s">
        <v>2024</v>
      </c>
      <c r="J5921" s="90">
        <v>0</v>
      </c>
      <c r="K5921" s="90">
        <v>3</v>
      </c>
    </row>
    <row r="5922" spans="7:11">
      <c r="G5922" s="106">
        <v>41688</v>
      </c>
      <c r="H5922" s="90" t="s">
        <v>2071</v>
      </c>
      <c r="I5922" s="90" t="s">
        <v>2046</v>
      </c>
      <c r="J5922" s="90">
        <v>0.03</v>
      </c>
      <c r="K5922" s="90">
        <v>2</v>
      </c>
    </row>
    <row r="5923" spans="7:11">
      <c r="G5923" s="106">
        <v>41856</v>
      </c>
      <c r="H5923" s="90" t="s">
        <v>2098</v>
      </c>
      <c r="I5923" s="90" t="s">
        <v>2019</v>
      </c>
      <c r="J5923" s="90">
        <v>0.02</v>
      </c>
      <c r="K5923" s="90">
        <v>1</v>
      </c>
    </row>
    <row r="5924" spans="7:11">
      <c r="G5924" s="106">
        <v>41619</v>
      </c>
      <c r="H5924" s="90" t="s">
        <v>2051</v>
      </c>
      <c r="I5924" s="90" t="s">
        <v>2040</v>
      </c>
      <c r="J5924" s="90">
        <v>1.4999999999999999E-2</v>
      </c>
      <c r="K5924" s="90">
        <v>2</v>
      </c>
    </row>
    <row r="5925" spans="7:11">
      <c r="G5925" s="106">
        <v>41281</v>
      </c>
      <c r="H5925" s="90" t="s">
        <v>2051</v>
      </c>
      <c r="I5925" s="90" t="s">
        <v>2043</v>
      </c>
      <c r="J5925" s="90">
        <v>0</v>
      </c>
      <c r="K5925" s="90">
        <v>2</v>
      </c>
    </row>
    <row r="5926" spans="7:11">
      <c r="G5926" s="106">
        <v>41603</v>
      </c>
      <c r="H5926" s="90" t="s">
        <v>2075</v>
      </c>
      <c r="I5926" s="90" t="s">
        <v>2043</v>
      </c>
      <c r="J5926" s="90">
        <v>0</v>
      </c>
      <c r="K5926" s="90">
        <v>2</v>
      </c>
    </row>
    <row r="5927" spans="7:11">
      <c r="G5927" s="106">
        <v>41953</v>
      </c>
      <c r="H5927" s="90" t="s">
        <v>2062</v>
      </c>
      <c r="I5927" s="90" t="s">
        <v>2023</v>
      </c>
      <c r="J5927" s="90">
        <v>0</v>
      </c>
      <c r="K5927" s="90">
        <v>2</v>
      </c>
    </row>
    <row r="5928" spans="7:11">
      <c r="G5928" s="106">
        <v>41619</v>
      </c>
      <c r="H5928" s="90" t="s">
        <v>2036</v>
      </c>
      <c r="I5928" s="90" t="s">
        <v>2024</v>
      </c>
      <c r="J5928" s="90">
        <v>1.4999999999999999E-2</v>
      </c>
      <c r="K5928" s="90">
        <v>3</v>
      </c>
    </row>
    <row r="5929" spans="7:11">
      <c r="G5929" s="106">
        <v>41771</v>
      </c>
      <c r="H5929" s="90" t="s">
        <v>2056</v>
      </c>
      <c r="I5929" s="90" t="s">
        <v>2023</v>
      </c>
      <c r="J5929" s="90">
        <v>0.02</v>
      </c>
      <c r="K5929" s="90">
        <v>20</v>
      </c>
    </row>
    <row r="5930" spans="7:11">
      <c r="G5930" s="106">
        <v>42003</v>
      </c>
      <c r="H5930" s="90" t="s">
        <v>2036</v>
      </c>
      <c r="I5930" s="90" t="s">
        <v>2028</v>
      </c>
      <c r="J5930" s="90">
        <v>1.4999999999999999E-2</v>
      </c>
      <c r="K5930" s="90">
        <v>1</v>
      </c>
    </row>
    <row r="5931" spans="7:11">
      <c r="G5931" s="106">
        <v>41990</v>
      </c>
      <c r="H5931" s="90" t="s">
        <v>2079</v>
      </c>
      <c r="I5931" s="90" t="s">
        <v>2046</v>
      </c>
      <c r="J5931" s="90">
        <v>1.4999999999999999E-2</v>
      </c>
      <c r="K5931" s="90">
        <v>1</v>
      </c>
    </row>
    <row r="5932" spans="7:11">
      <c r="G5932" s="106">
        <v>41622</v>
      </c>
      <c r="H5932" s="90" t="s">
        <v>2055</v>
      </c>
      <c r="I5932" s="90" t="s">
        <v>2043</v>
      </c>
      <c r="J5932" s="90">
        <v>0</v>
      </c>
      <c r="K5932" s="90">
        <v>3</v>
      </c>
    </row>
    <row r="5933" spans="7:11">
      <c r="G5933" s="106">
        <v>41815</v>
      </c>
      <c r="H5933" s="90" t="s">
        <v>2098</v>
      </c>
      <c r="I5933" s="90" t="s">
        <v>2046</v>
      </c>
      <c r="J5933" s="90">
        <v>0.01</v>
      </c>
      <c r="K5933" s="90">
        <v>3</v>
      </c>
    </row>
    <row r="5934" spans="7:11">
      <c r="G5934" s="106">
        <v>41750</v>
      </c>
      <c r="H5934" s="90" t="s">
        <v>2097</v>
      </c>
      <c r="I5934" s="90" t="s">
        <v>2046</v>
      </c>
      <c r="J5934" s="90">
        <v>0</v>
      </c>
      <c r="K5934" s="90">
        <v>2</v>
      </c>
    </row>
    <row r="5935" spans="7:11">
      <c r="G5935" s="106">
        <v>41616</v>
      </c>
      <c r="H5935" s="90" t="s">
        <v>2039</v>
      </c>
      <c r="I5935" s="90" t="s">
        <v>2027</v>
      </c>
      <c r="J5935" s="90">
        <v>0.03</v>
      </c>
      <c r="K5935" s="90">
        <v>1</v>
      </c>
    </row>
    <row r="5936" spans="7:11">
      <c r="G5936" s="106">
        <v>41988</v>
      </c>
      <c r="H5936" s="90" t="s">
        <v>2075</v>
      </c>
      <c r="I5936" s="90" t="s">
        <v>2028</v>
      </c>
      <c r="J5936" s="90">
        <v>1.4999999999999999E-2</v>
      </c>
      <c r="K5936" s="90">
        <v>2</v>
      </c>
    </row>
    <row r="5937" spans="7:11">
      <c r="G5937" s="106">
        <v>41970</v>
      </c>
      <c r="H5937" s="90" t="s">
        <v>2036</v>
      </c>
      <c r="I5937" s="90" t="s">
        <v>2043</v>
      </c>
      <c r="J5937" s="90">
        <v>0.03</v>
      </c>
      <c r="K5937" s="90">
        <v>2</v>
      </c>
    </row>
    <row r="5938" spans="7:11">
      <c r="G5938" s="106">
        <v>41957</v>
      </c>
      <c r="H5938" s="90" t="s">
        <v>2082</v>
      </c>
      <c r="I5938" s="90" t="s">
        <v>2034</v>
      </c>
      <c r="J5938" s="90">
        <v>0</v>
      </c>
      <c r="K5938" s="90">
        <v>2</v>
      </c>
    </row>
    <row r="5939" spans="7:11">
      <c r="G5939" s="106">
        <v>41609</v>
      </c>
      <c r="H5939" s="90" t="s">
        <v>2062</v>
      </c>
      <c r="I5939" s="90" t="s">
        <v>2024</v>
      </c>
      <c r="J5939" s="90">
        <v>0.01</v>
      </c>
      <c r="K5939" s="90">
        <v>1</v>
      </c>
    </row>
    <row r="5940" spans="7:11">
      <c r="G5940" s="106">
        <v>41625</v>
      </c>
      <c r="H5940" s="90" t="s">
        <v>2044</v>
      </c>
      <c r="I5940" s="90" t="s">
        <v>2031</v>
      </c>
      <c r="J5940" s="90">
        <v>0.01</v>
      </c>
      <c r="K5940" s="90">
        <v>1</v>
      </c>
    </row>
    <row r="5941" spans="7:11">
      <c r="G5941" s="106">
        <v>42001</v>
      </c>
      <c r="H5941" s="90" t="s">
        <v>2058</v>
      </c>
      <c r="I5941" s="90" t="s">
        <v>2034</v>
      </c>
      <c r="J5941" s="90">
        <v>0.01</v>
      </c>
      <c r="K5941" s="90">
        <v>4</v>
      </c>
    </row>
    <row r="5942" spans="7:11">
      <c r="G5942" s="106">
        <v>41623</v>
      </c>
      <c r="H5942" s="90" t="s">
        <v>2070</v>
      </c>
      <c r="I5942" s="90" t="s">
        <v>2034</v>
      </c>
      <c r="J5942" s="90">
        <v>2.5000000000000001E-2</v>
      </c>
      <c r="K5942" s="90">
        <v>1</v>
      </c>
    </row>
    <row r="5943" spans="7:11">
      <c r="G5943" s="106">
        <v>41992</v>
      </c>
      <c r="H5943" s="90" t="s">
        <v>2062</v>
      </c>
      <c r="I5943" s="90" t="s">
        <v>2034</v>
      </c>
      <c r="J5943" s="90">
        <v>0</v>
      </c>
      <c r="K5943" s="90">
        <v>3</v>
      </c>
    </row>
    <row r="5944" spans="7:11">
      <c r="G5944" s="106">
        <v>41970</v>
      </c>
      <c r="H5944" s="90" t="s">
        <v>2051</v>
      </c>
      <c r="I5944" s="90" t="s">
        <v>2046</v>
      </c>
      <c r="J5944" s="90">
        <v>0.03</v>
      </c>
      <c r="K5944" s="90">
        <v>1</v>
      </c>
    </row>
    <row r="5945" spans="7:11">
      <c r="G5945" s="106">
        <v>41895</v>
      </c>
      <c r="H5945" s="90" t="s">
        <v>2069</v>
      </c>
      <c r="I5945" s="90" t="s">
        <v>2046</v>
      </c>
      <c r="J5945" s="90">
        <v>1.4999999999999999E-2</v>
      </c>
      <c r="K5945" s="90">
        <v>3</v>
      </c>
    </row>
    <row r="5946" spans="7:11">
      <c r="G5946" s="106">
        <v>41586</v>
      </c>
      <c r="H5946" s="90" t="s">
        <v>2068</v>
      </c>
      <c r="I5946" s="90" t="s">
        <v>2027</v>
      </c>
      <c r="J5946" s="90">
        <v>0</v>
      </c>
      <c r="K5946" s="90">
        <v>2</v>
      </c>
    </row>
    <row r="5947" spans="7:11">
      <c r="G5947" s="106">
        <v>41632</v>
      </c>
      <c r="H5947" s="90" t="s">
        <v>2055</v>
      </c>
      <c r="I5947" s="90" t="s">
        <v>2019</v>
      </c>
      <c r="J5947" s="90">
        <v>0</v>
      </c>
      <c r="K5947" s="90">
        <v>3</v>
      </c>
    </row>
    <row r="5948" spans="7:11">
      <c r="G5948" s="106">
        <v>41774</v>
      </c>
      <c r="H5948" s="90" t="s">
        <v>2097</v>
      </c>
      <c r="I5948" s="90" t="s">
        <v>2024</v>
      </c>
      <c r="J5948" s="90">
        <v>1.4999999999999999E-2</v>
      </c>
      <c r="K5948" s="90">
        <v>3</v>
      </c>
    </row>
    <row r="5949" spans="7:11">
      <c r="G5949" s="106">
        <v>41629</v>
      </c>
      <c r="H5949" s="90" t="s">
        <v>2100</v>
      </c>
      <c r="I5949" s="90" t="s">
        <v>2037</v>
      </c>
      <c r="J5949" s="90">
        <v>0.01</v>
      </c>
      <c r="K5949" s="90">
        <v>2</v>
      </c>
    </row>
    <row r="5950" spans="7:11">
      <c r="G5950" s="106">
        <v>41627</v>
      </c>
      <c r="H5950" s="90" t="s">
        <v>2039</v>
      </c>
      <c r="I5950" s="90" t="s">
        <v>2024</v>
      </c>
      <c r="J5950" s="90">
        <v>2.5000000000000001E-2</v>
      </c>
      <c r="K5950" s="90">
        <v>4</v>
      </c>
    </row>
    <row r="5951" spans="7:11">
      <c r="G5951" s="106">
        <v>41509</v>
      </c>
      <c r="H5951" s="90" t="s">
        <v>2036</v>
      </c>
      <c r="I5951" s="90" t="s">
        <v>2028</v>
      </c>
      <c r="J5951" s="90">
        <v>0</v>
      </c>
      <c r="K5951" s="90">
        <v>1</v>
      </c>
    </row>
    <row r="5952" spans="7:11">
      <c r="G5952" s="106">
        <v>41975</v>
      </c>
      <c r="H5952" s="90" t="s">
        <v>2039</v>
      </c>
      <c r="I5952" s="90" t="s">
        <v>2024</v>
      </c>
      <c r="J5952" s="90">
        <v>0</v>
      </c>
      <c r="K5952" s="90">
        <v>2</v>
      </c>
    </row>
    <row r="5953" spans="7:11">
      <c r="G5953" s="106">
        <v>41978</v>
      </c>
      <c r="H5953" s="90" t="s">
        <v>2058</v>
      </c>
      <c r="I5953" s="90" t="s">
        <v>2034</v>
      </c>
      <c r="J5953" s="90">
        <v>0.02</v>
      </c>
      <c r="K5953" s="90">
        <v>1</v>
      </c>
    </row>
    <row r="5954" spans="7:11">
      <c r="G5954" s="106">
        <v>41961</v>
      </c>
      <c r="H5954" s="90" t="s">
        <v>2100</v>
      </c>
      <c r="I5954" s="90" t="s">
        <v>2040</v>
      </c>
      <c r="J5954" s="90">
        <v>0.01</v>
      </c>
      <c r="K5954" s="90">
        <v>4</v>
      </c>
    </row>
    <row r="5955" spans="7:11">
      <c r="G5955" s="106">
        <v>41983</v>
      </c>
      <c r="H5955" s="90" t="s">
        <v>2064</v>
      </c>
      <c r="I5955" s="90" t="s">
        <v>2019</v>
      </c>
      <c r="J5955" s="90">
        <v>0</v>
      </c>
      <c r="K5955" s="90">
        <v>22</v>
      </c>
    </row>
    <row r="5956" spans="7:11">
      <c r="G5956" s="106">
        <v>41628</v>
      </c>
      <c r="H5956" s="90" t="s">
        <v>2097</v>
      </c>
      <c r="I5956" s="90" t="s">
        <v>2046</v>
      </c>
      <c r="J5956" s="90">
        <v>1.4999999999999999E-2</v>
      </c>
      <c r="K5956" s="90">
        <v>1</v>
      </c>
    </row>
    <row r="5957" spans="7:11">
      <c r="G5957" s="106">
        <v>41977</v>
      </c>
      <c r="H5957" s="90" t="s">
        <v>2049</v>
      </c>
      <c r="I5957" s="90" t="s">
        <v>2046</v>
      </c>
      <c r="J5957" s="90">
        <v>0</v>
      </c>
      <c r="K5957" s="90">
        <v>4</v>
      </c>
    </row>
    <row r="5958" spans="7:11">
      <c r="G5958" s="106">
        <v>41539</v>
      </c>
      <c r="H5958" s="90" t="s">
        <v>2039</v>
      </c>
      <c r="I5958" s="90" t="s">
        <v>2050</v>
      </c>
      <c r="J5958" s="90">
        <v>0</v>
      </c>
      <c r="K5958" s="90">
        <v>1</v>
      </c>
    </row>
    <row r="5959" spans="7:11">
      <c r="G5959" s="106">
        <v>41750</v>
      </c>
      <c r="H5959" s="90" t="s">
        <v>2022</v>
      </c>
      <c r="I5959" s="90" t="s">
        <v>2037</v>
      </c>
      <c r="J5959" s="90">
        <v>0</v>
      </c>
      <c r="K5959" s="90">
        <v>14</v>
      </c>
    </row>
    <row r="5960" spans="7:11">
      <c r="G5960" s="106">
        <v>41619</v>
      </c>
      <c r="H5960" s="90" t="s">
        <v>2053</v>
      </c>
      <c r="I5960" s="90" t="s">
        <v>2027</v>
      </c>
      <c r="J5960" s="90">
        <v>0</v>
      </c>
      <c r="K5960" s="90">
        <v>2</v>
      </c>
    </row>
    <row r="5961" spans="7:11">
      <c r="G5961" s="106">
        <v>41281</v>
      </c>
      <c r="H5961" s="90" t="s">
        <v>2091</v>
      </c>
      <c r="I5961" s="90" t="s">
        <v>2024</v>
      </c>
      <c r="J5961" s="90">
        <v>0</v>
      </c>
      <c r="K5961" s="90">
        <v>1</v>
      </c>
    </row>
    <row r="5962" spans="7:11">
      <c r="G5962" s="106">
        <v>41599</v>
      </c>
      <c r="H5962" s="90" t="s">
        <v>2069</v>
      </c>
      <c r="I5962" s="90" t="s">
        <v>2043</v>
      </c>
      <c r="J5962" s="90">
        <v>0</v>
      </c>
      <c r="K5962" s="90">
        <v>1</v>
      </c>
    </row>
    <row r="5963" spans="7:11">
      <c r="G5963" s="106">
        <v>41583</v>
      </c>
      <c r="H5963" s="90" t="s">
        <v>2052</v>
      </c>
      <c r="I5963" s="90" t="s">
        <v>2040</v>
      </c>
      <c r="J5963" s="90">
        <v>0</v>
      </c>
      <c r="K5963" s="90">
        <v>3</v>
      </c>
    </row>
    <row r="5964" spans="7:11">
      <c r="G5964" s="106">
        <v>41600</v>
      </c>
      <c r="H5964" s="90" t="s">
        <v>2067</v>
      </c>
      <c r="I5964" s="90" t="s">
        <v>2027</v>
      </c>
      <c r="J5964" s="90">
        <v>0.01</v>
      </c>
      <c r="K5964" s="90">
        <v>3</v>
      </c>
    </row>
    <row r="5965" spans="7:11">
      <c r="G5965" s="106">
        <v>41592</v>
      </c>
      <c r="H5965" s="90" t="s">
        <v>2051</v>
      </c>
      <c r="I5965" s="90" t="s">
        <v>2037</v>
      </c>
      <c r="J5965" s="90">
        <v>0</v>
      </c>
      <c r="K5965" s="90">
        <v>1</v>
      </c>
    </row>
    <row r="5966" spans="7:11">
      <c r="G5966" s="106">
        <v>41949</v>
      </c>
      <c r="H5966" s="90" t="s">
        <v>2061</v>
      </c>
      <c r="I5966" s="90" t="s">
        <v>2046</v>
      </c>
      <c r="J5966" s="90">
        <v>0.03</v>
      </c>
      <c r="K5966" s="90">
        <v>3</v>
      </c>
    </row>
    <row r="5967" spans="7:11">
      <c r="G5967" s="106">
        <v>41590</v>
      </c>
      <c r="H5967" s="90" t="s">
        <v>2073</v>
      </c>
      <c r="I5967" s="90" t="s">
        <v>2034</v>
      </c>
      <c r="J5967" s="90">
        <v>0</v>
      </c>
      <c r="K5967" s="90">
        <v>2</v>
      </c>
    </row>
    <row r="5968" spans="7:11">
      <c r="G5968" s="106">
        <v>41863</v>
      </c>
      <c r="H5968" s="90" t="s">
        <v>2044</v>
      </c>
      <c r="I5968" s="90" t="s">
        <v>2046</v>
      </c>
      <c r="J5968" s="90">
        <v>1.4999999999999999E-2</v>
      </c>
      <c r="K5968" s="90">
        <v>2</v>
      </c>
    </row>
    <row r="5969" spans="7:11">
      <c r="G5969" s="106">
        <v>42004</v>
      </c>
      <c r="H5969" s="90" t="s">
        <v>2082</v>
      </c>
      <c r="I5969" s="90" t="s">
        <v>2024</v>
      </c>
      <c r="J5969" s="90">
        <v>0.03</v>
      </c>
      <c r="K5969" s="90">
        <v>8</v>
      </c>
    </row>
    <row r="5970" spans="7:11">
      <c r="G5970" s="106">
        <v>41635</v>
      </c>
      <c r="H5970" s="90" t="s">
        <v>2069</v>
      </c>
      <c r="I5970" s="90" t="s">
        <v>2037</v>
      </c>
      <c r="J5970" s="90">
        <v>0.03</v>
      </c>
      <c r="K5970" s="90">
        <v>2</v>
      </c>
    </row>
    <row r="5971" spans="7:11">
      <c r="G5971" s="106">
        <v>41995</v>
      </c>
      <c r="H5971" s="90" t="s">
        <v>2098</v>
      </c>
      <c r="I5971" s="90" t="s">
        <v>2024</v>
      </c>
      <c r="J5971" s="90">
        <v>0</v>
      </c>
      <c r="K5971" s="90">
        <v>2</v>
      </c>
    </row>
    <row r="5972" spans="7:11">
      <c r="G5972" s="106">
        <v>41584</v>
      </c>
      <c r="H5972" s="90" t="s">
        <v>2035</v>
      </c>
      <c r="I5972" s="90" t="s">
        <v>2028</v>
      </c>
      <c r="J5972" s="90">
        <v>2.5000000000000001E-2</v>
      </c>
      <c r="K5972" s="90">
        <v>1</v>
      </c>
    </row>
    <row r="5973" spans="7:11">
      <c r="G5973" s="106">
        <v>41585</v>
      </c>
      <c r="H5973" s="90" t="s">
        <v>2083</v>
      </c>
      <c r="I5973" s="90" t="s">
        <v>2043</v>
      </c>
      <c r="J5973" s="90">
        <v>1.4999999999999999E-2</v>
      </c>
      <c r="K5973" s="90">
        <v>1</v>
      </c>
    </row>
    <row r="5974" spans="7:11">
      <c r="G5974" s="106">
        <v>41598</v>
      </c>
      <c r="H5974" s="90" t="s">
        <v>2025</v>
      </c>
      <c r="I5974" s="90" t="s">
        <v>2024</v>
      </c>
      <c r="J5974" s="90">
        <v>0</v>
      </c>
      <c r="K5974" s="90">
        <v>3</v>
      </c>
    </row>
    <row r="5975" spans="7:11">
      <c r="G5975" s="106">
        <v>41316</v>
      </c>
      <c r="H5975" s="90" t="s">
        <v>2066</v>
      </c>
      <c r="I5975" s="90" t="s">
        <v>2034</v>
      </c>
      <c r="J5975" s="90">
        <v>1.4999999999999999E-2</v>
      </c>
      <c r="K5975" s="90">
        <v>3</v>
      </c>
    </row>
    <row r="5976" spans="7:11">
      <c r="G5976" s="106">
        <v>41396</v>
      </c>
      <c r="H5976" s="90" t="s">
        <v>2081</v>
      </c>
      <c r="I5976" s="90" t="s">
        <v>2034</v>
      </c>
      <c r="J5976" s="90">
        <v>0</v>
      </c>
      <c r="K5976" s="90">
        <v>1</v>
      </c>
    </row>
    <row r="5977" spans="7:11">
      <c r="G5977" s="106">
        <v>41957</v>
      </c>
      <c r="H5977" s="90" t="s">
        <v>2082</v>
      </c>
      <c r="I5977" s="90" t="s">
        <v>2019</v>
      </c>
      <c r="J5977" s="90">
        <v>0</v>
      </c>
      <c r="K5977" s="90">
        <v>2</v>
      </c>
    </row>
    <row r="5978" spans="7:11">
      <c r="G5978" s="106">
        <v>41613</v>
      </c>
      <c r="H5978" s="90" t="s">
        <v>2071</v>
      </c>
      <c r="I5978" s="90" t="s">
        <v>2034</v>
      </c>
      <c r="J5978" s="90">
        <v>0.01</v>
      </c>
      <c r="K5978" s="90">
        <v>3</v>
      </c>
    </row>
    <row r="5979" spans="7:11">
      <c r="G5979" s="106">
        <v>41944</v>
      </c>
      <c r="H5979" s="90" t="s">
        <v>2039</v>
      </c>
      <c r="I5979" s="90" t="s">
        <v>2019</v>
      </c>
      <c r="J5979" s="90">
        <v>0.03</v>
      </c>
      <c r="K5979" s="90">
        <v>1</v>
      </c>
    </row>
    <row r="5980" spans="7:11">
      <c r="G5980" s="106">
        <v>41997</v>
      </c>
      <c r="H5980" s="90" t="s">
        <v>2029</v>
      </c>
      <c r="I5980" s="90" t="s">
        <v>2046</v>
      </c>
      <c r="J5980" s="90">
        <v>0</v>
      </c>
      <c r="K5980" s="90">
        <v>2</v>
      </c>
    </row>
    <row r="5981" spans="7:11">
      <c r="G5981" s="106">
        <v>41966</v>
      </c>
      <c r="H5981" s="90" t="s">
        <v>2047</v>
      </c>
      <c r="I5981" s="90" t="s">
        <v>2031</v>
      </c>
      <c r="J5981" s="90">
        <v>0</v>
      </c>
      <c r="K5981" s="90">
        <v>3</v>
      </c>
    </row>
    <row r="5982" spans="7:11">
      <c r="G5982" s="106">
        <v>41587</v>
      </c>
      <c r="H5982" s="90" t="s">
        <v>2093</v>
      </c>
      <c r="I5982" s="90" t="s">
        <v>2028</v>
      </c>
      <c r="J5982" s="90">
        <v>0.01</v>
      </c>
      <c r="K5982" s="90">
        <v>2</v>
      </c>
    </row>
    <row r="5983" spans="7:11">
      <c r="G5983" s="106">
        <v>41327</v>
      </c>
      <c r="H5983" s="90" t="s">
        <v>2093</v>
      </c>
      <c r="I5983" s="90" t="s">
        <v>2019</v>
      </c>
      <c r="J5983" s="90">
        <v>2.5000000000000001E-2</v>
      </c>
      <c r="K5983" s="90">
        <v>1</v>
      </c>
    </row>
    <row r="5984" spans="7:11">
      <c r="G5984" s="106">
        <v>41892</v>
      </c>
      <c r="H5984" s="90" t="s">
        <v>2087</v>
      </c>
      <c r="I5984" s="90" t="s">
        <v>2046</v>
      </c>
      <c r="J5984" s="90">
        <v>0</v>
      </c>
      <c r="K5984" s="90">
        <v>2</v>
      </c>
    </row>
    <row r="5985" spans="7:11">
      <c r="G5985" s="106">
        <v>41392</v>
      </c>
      <c r="H5985" s="90" t="s">
        <v>2072</v>
      </c>
      <c r="I5985" s="90" t="s">
        <v>2028</v>
      </c>
      <c r="J5985" s="90">
        <v>0.02</v>
      </c>
      <c r="K5985" s="90">
        <v>2</v>
      </c>
    </row>
    <row r="5986" spans="7:11">
      <c r="G5986" s="106">
        <v>41605</v>
      </c>
      <c r="H5986" s="90" t="s">
        <v>2071</v>
      </c>
      <c r="I5986" s="90" t="s">
        <v>2037</v>
      </c>
      <c r="J5986" s="90">
        <v>2.5000000000000001E-2</v>
      </c>
      <c r="K5986" s="90">
        <v>23</v>
      </c>
    </row>
    <row r="5987" spans="7:11">
      <c r="G5987" s="106">
        <v>41630</v>
      </c>
      <c r="H5987" s="90" t="s">
        <v>2086</v>
      </c>
      <c r="I5987" s="90" t="s">
        <v>2028</v>
      </c>
      <c r="J5987" s="90">
        <v>0.01</v>
      </c>
      <c r="K5987" s="90">
        <v>11</v>
      </c>
    </row>
    <row r="5988" spans="7:11">
      <c r="G5988" s="106">
        <v>41555</v>
      </c>
      <c r="H5988" s="90" t="s">
        <v>2098</v>
      </c>
      <c r="I5988" s="90" t="s">
        <v>2040</v>
      </c>
      <c r="J5988" s="90">
        <v>0</v>
      </c>
      <c r="K5988" s="90">
        <v>1</v>
      </c>
    </row>
    <row r="5989" spans="7:11">
      <c r="G5989" s="106">
        <v>42002</v>
      </c>
      <c r="H5989" s="90" t="s">
        <v>2039</v>
      </c>
      <c r="I5989" s="90" t="s">
        <v>2019</v>
      </c>
      <c r="J5989" s="90">
        <v>0</v>
      </c>
      <c r="K5989" s="90">
        <v>2</v>
      </c>
    </row>
    <row r="5990" spans="7:11">
      <c r="G5990" s="106">
        <v>41626</v>
      </c>
      <c r="H5990" s="90" t="s">
        <v>2069</v>
      </c>
      <c r="I5990" s="90" t="s">
        <v>2027</v>
      </c>
      <c r="J5990" s="90">
        <v>0.02</v>
      </c>
      <c r="K5990" s="90">
        <v>3</v>
      </c>
    </row>
    <row r="5991" spans="7:11">
      <c r="G5991" s="106">
        <v>41589</v>
      </c>
      <c r="H5991" s="90" t="s">
        <v>2097</v>
      </c>
      <c r="I5991" s="90" t="s">
        <v>2046</v>
      </c>
      <c r="J5991" s="90">
        <v>0</v>
      </c>
      <c r="K5991" s="90">
        <v>2</v>
      </c>
    </row>
    <row r="5992" spans="7:11">
      <c r="G5992" s="106">
        <v>41947</v>
      </c>
      <c r="H5992" s="90" t="s">
        <v>2058</v>
      </c>
      <c r="I5992" s="90" t="s">
        <v>2046</v>
      </c>
      <c r="J5992" s="90">
        <v>0</v>
      </c>
      <c r="K5992" s="90">
        <v>20</v>
      </c>
    </row>
    <row r="5993" spans="7:11">
      <c r="G5993" s="106">
        <v>41997</v>
      </c>
      <c r="H5993" s="90" t="s">
        <v>2062</v>
      </c>
      <c r="I5993" s="90" t="s">
        <v>2024</v>
      </c>
      <c r="J5993" s="90">
        <v>0.02</v>
      </c>
      <c r="K5993" s="90">
        <v>3</v>
      </c>
    </row>
    <row r="5994" spans="7:11">
      <c r="G5994" s="106">
        <v>41632</v>
      </c>
      <c r="H5994" s="90" t="s">
        <v>2049</v>
      </c>
      <c r="I5994" s="90" t="s">
        <v>2024</v>
      </c>
      <c r="J5994" s="90">
        <v>0</v>
      </c>
      <c r="K5994" s="90">
        <v>3</v>
      </c>
    </row>
    <row r="5995" spans="7:11">
      <c r="G5995" s="106">
        <v>41395</v>
      </c>
      <c r="H5995" s="90" t="s">
        <v>2052</v>
      </c>
      <c r="I5995" s="90" t="s">
        <v>2019</v>
      </c>
      <c r="J5995" s="90">
        <v>0</v>
      </c>
      <c r="K5995" s="90">
        <v>11</v>
      </c>
    </row>
    <row r="5996" spans="7:11">
      <c r="G5996" s="106">
        <v>41607</v>
      </c>
      <c r="H5996" s="90" t="s">
        <v>2097</v>
      </c>
      <c r="I5996" s="90" t="s">
        <v>2046</v>
      </c>
      <c r="J5996" s="90">
        <v>0</v>
      </c>
      <c r="K5996" s="90">
        <v>3</v>
      </c>
    </row>
    <row r="5997" spans="7:11">
      <c r="G5997" s="106">
        <v>41615</v>
      </c>
      <c r="H5997" s="90" t="s">
        <v>2098</v>
      </c>
      <c r="I5997" s="90" t="s">
        <v>2024</v>
      </c>
      <c r="J5997" s="90">
        <v>2.5000000000000001E-2</v>
      </c>
      <c r="K5997" s="90">
        <v>3</v>
      </c>
    </row>
    <row r="5998" spans="7:11">
      <c r="G5998" s="106">
        <v>41981</v>
      </c>
      <c r="H5998" s="90" t="s">
        <v>2052</v>
      </c>
      <c r="I5998" s="90" t="s">
        <v>2019</v>
      </c>
      <c r="J5998" s="90">
        <v>0</v>
      </c>
      <c r="K5998" s="90">
        <v>3</v>
      </c>
    </row>
    <row r="5999" spans="7:11">
      <c r="G5999" s="106">
        <v>41621</v>
      </c>
      <c r="H5999" s="90" t="s">
        <v>2095</v>
      </c>
      <c r="I5999" s="90" t="s">
        <v>2034</v>
      </c>
      <c r="J5999" s="90">
        <v>0</v>
      </c>
      <c r="K5999" s="90">
        <v>3</v>
      </c>
    </row>
    <row r="6000" spans="7:11">
      <c r="G6000" s="106">
        <v>41805</v>
      </c>
      <c r="H6000" s="90" t="s">
        <v>2091</v>
      </c>
      <c r="I6000" s="90" t="s">
        <v>2023</v>
      </c>
      <c r="J6000" s="90">
        <v>0</v>
      </c>
      <c r="K6000" s="90">
        <v>3</v>
      </c>
    </row>
    <row r="6001" spans="7:11">
      <c r="G6001" s="106">
        <v>41528</v>
      </c>
      <c r="H6001" s="90" t="s">
        <v>2063</v>
      </c>
      <c r="I6001" s="90" t="s">
        <v>2028</v>
      </c>
      <c r="J6001" s="90">
        <v>0</v>
      </c>
      <c r="K6001" s="90">
        <v>2</v>
      </c>
    </row>
    <row r="6002" spans="7:11">
      <c r="G6002" s="106">
        <v>41672</v>
      </c>
      <c r="H6002" s="90" t="s">
        <v>2082</v>
      </c>
      <c r="I6002" s="90" t="s">
        <v>2024</v>
      </c>
      <c r="J6002" s="90">
        <v>0.03</v>
      </c>
      <c r="K6002" s="90">
        <v>10</v>
      </c>
    </row>
    <row r="6003" spans="7:11">
      <c r="G6003" s="106">
        <v>41628</v>
      </c>
      <c r="H6003" s="90" t="s">
        <v>2093</v>
      </c>
      <c r="I6003" s="90" t="s">
        <v>2024</v>
      </c>
      <c r="J6003" s="90">
        <v>0.01</v>
      </c>
      <c r="K6003" s="90">
        <v>4</v>
      </c>
    </row>
    <row r="6004" spans="7:11">
      <c r="G6004" s="106">
        <v>41954</v>
      </c>
      <c r="H6004" s="90" t="s">
        <v>2033</v>
      </c>
      <c r="I6004" s="90" t="s">
        <v>2024</v>
      </c>
      <c r="J6004" s="90">
        <v>0</v>
      </c>
      <c r="K6004" s="90">
        <v>17</v>
      </c>
    </row>
    <row r="6005" spans="7:11">
      <c r="G6005" s="106">
        <v>41811</v>
      </c>
      <c r="H6005" s="90" t="s">
        <v>2103</v>
      </c>
      <c r="I6005" s="90" t="s">
        <v>2027</v>
      </c>
      <c r="J6005" s="90">
        <v>0.03</v>
      </c>
      <c r="K6005" s="90">
        <v>25</v>
      </c>
    </row>
    <row r="6006" spans="7:11">
      <c r="G6006" s="106">
        <v>41910</v>
      </c>
      <c r="H6006" s="90" t="s">
        <v>2084</v>
      </c>
      <c r="I6006" s="90" t="s">
        <v>2024</v>
      </c>
      <c r="J6006" s="90">
        <v>0</v>
      </c>
      <c r="K6006" s="90">
        <v>2</v>
      </c>
    </row>
    <row r="6007" spans="7:11">
      <c r="G6007" s="106">
        <v>41963</v>
      </c>
      <c r="H6007" s="90" t="s">
        <v>2060</v>
      </c>
      <c r="I6007" s="90" t="s">
        <v>2034</v>
      </c>
      <c r="J6007" s="90">
        <v>0.02</v>
      </c>
      <c r="K6007" s="90">
        <v>1</v>
      </c>
    </row>
    <row r="6008" spans="7:11">
      <c r="G6008" s="106">
        <v>41778</v>
      </c>
      <c r="H6008" s="90" t="s">
        <v>2085</v>
      </c>
      <c r="I6008" s="90" t="s">
        <v>2046</v>
      </c>
      <c r="J6008" s="90">
        <v>0.01</v>
      </c>
      <c r="K6008" s="90">
        <v>1</v>
      </c>
    </row>
    <row r="6009" spans="7:11">
      <c r="G6009" s="106">
        <v>41606</v>
      </c>
      <c r="H6009" s="90" t="s">
        <v>2041</v>
      </c>
      <c r="I6009" s="90" t="s">
        <v>2046</v>
      </c>
      <c r="J6009" s="90">
        <v>0</v>
      </c>
      <c r="K6009" s="90">
        <v>11</v>
      </c>
    </row>
    <row r="6010" spans="7:11">
      <c r="G6010" s="106">
        <v>41596</v>
      </c>
      <c r="H6010" s="90" t="s">
        <v>2055</v>
      </c>
      <c r="I6010" s="90" t="s">
        <v>2034</v>
      </c>
      <c r="J6010" s="90">
        <v>0.01</v>
      </c>
      <c r="K6010" s="90">
        <v>4</v>
      </c>
    </row>
    <row r="6011" spans="7:11">
      <c r="G6011" s="106">
        <v>41982</v>
      </c>
      <c r="H6011" s="90" t="s">
        <v>2039</v>
      </c>
      <c r="I6011" s="90" t="s">
        <v>2046</v>
      </c>
      <c r="J6011" s="90">
        <v>2.5000000000000001E-2</v>
      </c>
      <c r="K6011" s="90">
        <v>3</v>
      </c>
    </row>
    <row r="6012" spans="7:11">
      <c r="G6012" s="106">
        <v>41835</v>
      </c>
      <c r="H6012" s="90" t="s">
        <v>2097</v>
      </c>
      <c r="I6012" s="90" t="s">
        <v>2027</v>
      </c>
      <c r="J6012" s="90">
        <v>0</v>
      </c>
      <c r="K6012" s="90">
        <v>3</v>
      </c>
    </row>
    <row r="6013" spans="7:11">
      <c r="G6013" s="106">
        <v>41958</v>
      </c>
      <c r="H6013" s="90" t="s">
        <v>2098</v>
      </c>
      <c r="I6013" s="90" t="s">
        <v>2031</v>
      </c>
      <c r="J6013" s="90">
        <v>1.4999999999999999E-2</v>
      </c>
      <c r="K6013" s="90">
        <v>3</v>
      </c>
    </row>
    <row r="6014" spans="7:11">
      <c r="G6014" s="106">
        <v>41596</v>
      </c>
      <c r="H6014" s="90" t="s">
        <v>2057</v>
      </c>
      <c r="I6014" s="90" t="s">
        <v>2028</v>
      </c>
      <c r="J6014" s="90">
        <v>0.02</v>
      </c>
      <c r="K6014" s="90">
        <v>2</v>
      </c>
    </row>
    <row r="6015" spans="7:11">
      <c r="G6015" s="106">
        <v>41939</v>
      </c>
      <c r="H6015" s="90" t="s">
        <v>2022</v>
      </c>
      <c r="I6015" s="90" t="s">
        <v>2034</v>
      </c>
      <c r="J6015" s="90">
        <v>0.03</v>
      </c>
      <c r="K6015" s="90">
        <v>2</v>
      </c>
    </row>
    <row r="6016" spans="7:11">
      <c r="G6016" s="106">
        <v>41992</v>
      </c>
      <c r="H6016" s="90" t="s">
        <v>2052</v>
      </c>
      <c r="I6016" s="90" t="s">
        <v>2046</v>
      </c>
      <c r="J6016" s="90">
        <v>0.01</v>
      </c>
      <c r="K6016" s="90">
        <v>3</v>
      </c>
    </row>
    <row r="6017" spans="7:11">
      <c r="G6017" s="106">
        <v>41572</v>
      </c>
      <c r="H6017" s="90" t="s">
        <v>2045</v>
      </c>
      <c r="I6017" s="90" t="s">
        <v>2027</v>
      </c>
      <c r="J6017" s="90">
        <v>0</v>
      </c>
      <c r="K6017" s="90">
        <v>1</v>
      </c>
    </row>
    <row r="6018" spans="7:11">
      <c r="G6018" s="106">
        <v>41636</v>
      </c>
      <c r="H6018" s="90" t="s">
        <v>2093</v>
      </c>
      <c r="I6018" s="90" t="s">
        <v>2034</v>
      </c>
      <c r="J6018" s="90">
        <v>0</v>
      </c>
      <c r="K6018" s="90">
        <v>2</v>
      </c>
    </row>
    <row r="6019" spans="7:11">
      <c r="G6019" s="106">
        <v>41933</v>
      </c>
      <c r="H6019" s="90" t="s">
        <v>2095</v>
      </c>
      <c r="I6019" s="90" t="s">
        <v>2043</v>
      </c>
      <c r="J6019" s="90">
        <v>1.4999999999999999E-2</v>
      </c>
      <c r="K6019" s="90">
        <v>3</v>
      </c>
    </row>
    <row r="6020" spans="7:11">
      <c r="G6020" s="106">
        <v>41634</v>
      </c>
      <c r="H6020" s="90" t="s">
        <v>2081</v>
      </c>
      <c r="I6020" s="90" t="s">
        <v>2034</v>
      </c>
      <c r="J6020" s="90">
        <v>0.03</v>
      </c>
      <c r="K6020" s="90">
        <v>3</v>
      </c>
    </row>
    <row r="6021" spans="7:11">
      <c r="G6021" s="106">
        <v>41591</v>
      </c>
      <c r="H6021" s="90" t="s">
        <v>2052</v>
      </c>
      <c r="I6021" s="90" t="s">
        <v>2037</v>
      </c>
      <c r="J6021" s="90">
        <v>0</v>
      </c>
      <c r="K6021" s="90">
        <v>2</v>
      </c>
    </row>
    <row r="6022" spans="7:11">
      <c r="G6022" s="106">
        <v>41415</v>
      </c>
      <c r="H6022" s="90" t="s">
        <v>2062</v>
      </c>
      <c r="I6022" s="90" t="s">
        <v>2040</v>
      </c>
      <c r="J6022" s="90">
        <v>0.01</v>
      </c>
      <c r="K6022" s="90">
        <v>17</v>
      </c>
    </row>
    <row r="6023" spans="7:11">
      <c r="G6023" s="106">
        <v>41408</v>
      </c>
      <c r="H6023" s="90" t="s">
        <v>2062</v>
      </c>
      <c r="I6023" s="90" t="s">
        <v>2043</v>
      </c>
      <c r="J6023" s="90">
        <v>0</v>
      </c>
      <c r="K6023" s="90">
        <v>2</v>
      </c>
    </row>
    <row r="6024" spans="7:11">
      <c r="G6024" s="106">
        <v>41606</v>
      </c>
      <c r="H6024" s="90" t="s">
        <v>2058</v>
      </c>
      <c r="I6024" s="90" t="s">
        <v>2034</v>
      </c>
      <c r="J6024" s="90">
        <v>0.03</v>
      </c>
      <c r="K6024" s="90">
        <v>3</v>
      </c>
    </row>
    <row r="6025" spans="7:11">
      <c r="G6025" s="106">
        <v>41634</v>
      </c>
      <c r="H6025" s="90" t="s">
        <v>2045</v>
      </c>
      <c r="I6025" s="90" t="s">
        <v>2043</v>
      </c>
      <c r="J6025" s="90">
        <v>0.03</v>
      </c>
      <c r="K6025" s="90">
        <v>2</v>
      </c>
    </row>
    <row r="6026" spans="7:11">
      <c r="G6026" s="106">
        <v>41588</v>
      </c>
      <c r="H6026" s="90" t="s">
        <v>2062</v>
      </c>
      <c r="I6026" s="90" t="s">
        <v>2023</v>
      </c>
      <c r="J6026" s="90">
        <v>2.5000000000000001E-2</v>
      </c>
      <c r="K6026" s="90">
        <v>1</v>
      </c>
    </row>
    <row r="6027" spans="7:11">
      <c r="G6027" s="106">
        <v>41961</v>
      </c>
      <c r="H6027" s="90" t="s">
        <v>2052</v>
      </c>
      <c r="I6027" s="90" t="s">
        <v>2043</v>
      </c>
      <c r="J6027" s="90">
        <v>0</v>
      </c>
      <c r="K6027" s="90">
        <v>2</v>
      </c>
    </row>
    <row r="6028" spans="7:11">
      <c r="G6028" s="106">
        <v>41627</v>
      </c>
      <c r="H6028" s="90" t="s">
        <v>2062</v>
      </c>
      <c r="I6028" s="90" t="s">
        <v>2023</v>
      </c>
      <c r="J6028" s="90">
        <v>0</v>
      </c>
      <c r="K6028" s="90">
        <v>3</v>
      </c>
    </row>
    <row r="6029" spans="7:11">
      <c r="G6029" s="106">
        <v>41416</v>
      </c>
      <c r="H6029" s="90" t="s">
        <v>2026</v>
      </c>
      <c r="I6029" s="90" t="s">
        <v>2046</v>
      </c>
      <c r="J6029" s="90">
        <v>0.01</v>
      </c>
      <c r="K6029" s="90">
        <v>3</v>
      </c>
    </row>
    <row r="6030" spans="7:11">
      <c r="G6030" s="106">
        <v>41818</v>
      </c>
      <c r="H6030" s="90" t="s">
        <v>2035</v>
      </c>
      <c r="I6030" s="90" t="s">
        <v>2043</v>
      </c>
      <c r="J6030" s="90">
        <v>0.01</v>
      </c>
      <c r="K6030" s="90">
        <v>1</v>
      </c>
    </row>
    <row r="6031" spans="7:11">
      <c r="G6031" s="106">
        <v>41547</v>
      </c>
      <c r="H6031" s="90" t="s">
        <v>2096</v>
      </c>
      <c r="I6031" s="90" t="s">
        <v>2043</v>
      </c>
      <c r="J6031" s="90">
        <v>0</v>
      </c>
      <c r="K6031" s="90">
        <v>3</v>
      </c>
    </row>
    <row r="6032" spans="7:11">
      <c r="G6032" s="106">
        <v>41947</v>
      </c>
      <c r="H6032" s="90" t="s">
        <v>2084</v>
      </c>
      <c r="I6032" s="90" t="s">
        <v>2028</v>
      </c>
      <c r="J6032" s="90">
        <v>0.01</v>
      </c>
      <c r="K6032" s="90">
        <v>1</v>
      </c>
    </row>
    <row r="6033" spans="7:11">
      <c r="G6033" s="106">
        <v>41952</v>
      </c>
      <c r="H6033" s="90" t="s">
        <v>2054</v>
      </c>
      <c r="I6033" s="90" t="s">
        <v>2040</v>
      </c>
      <c r="J6033" s="90">
        <v>0</v>
      </c>
      <c r="K6033" s="90">
        <v>3</v>
      </c>
    </row>
    <row r="6034" spans="7:11">
      <c r="G6034" s="106">
        <v>41997</v>
      </c>
      <c r="H6034" s="90" t="s">
        <v>2041</v>
      </c>
      <c r="I6034" s="90" t="s">
        <v>2040</v>
      </c>
      <c r="J6034" s="90">
        <v>0</v>
      </c>
      <c r="K6034" s="90">
        <v>2</v>
      </c>
    </row>
    <row r="6035" spans="7:11">
      <c r="G6035" s="106">
        <v>41632</v>
      </c>
      <c r="H6035" s="90" t="s">
        <v>2049</v>
      </c>
      <c r="I6035" s="90" t="s">
        <v>2034</v>
      </c>
      <c r="J6035" s="90">
        <v>0</v>
      </c>
      <c r="K6035" s="90">
        <v>3</v>
      </c>
    </row>
    <row r="6036" spans="7:11">
      <c r="G6036" s="106">
        <v>41621</v>
      </c>
      <c r="H6036" s="90" t="s">
        <v>2051</v>
      </c>
      <c r="I6036" s="90" t="s">
        <v>2027</v>
      </c>
      <c r="J6036" s="90">
        <v>0.02</v>
      </c>
      <c r="K6036" s="90">
        <v>4</v>
      </c>
    </row>
    <row r="6037" spans="7:11">
      <c r="G6037" s="106">
        <v>41896</v>
      </c>
      <c r="H6037" s="90" t="s">
        <v>2062</v>
      </c>
      <c r="I6037" s="90" t="s">
        <v>2046</v>
      </c>
      <c r="J6037" s="90">
        <v>2.5000000000000001E-2</v>
      </c>
      <c r="K6037" s="90">
        <v>2</v>
      </c>
    </row>
    <row r="6038" spans="7:11">
      <c r="G6038" s="106">
        <v>41630</v>
      </c>
      <c r="H6038" s="90" t="s">
        <v>2101</v>
      </c>
      <c r="I6038" s="90" t="s">
        <v>2027</v>
      </c>
      <c r="J6038" s="90">
        <v>0.02</v>
      </c>
      <c r="K6038" s="90">
        <v>3</v>
      </c>
    </row>
    <row r="6039" spans="7:11">
      <c r="G6039" s="106">
        <v>41613</v>
      </c>
      <c r="H6039" s="90" t="s">
        <v>2047</v>
      </c>
      <c r="I6039" s="90" t="s">
        <v>2024</v>
      </c>
      <c r="J6039" s="90">
        <v>0</v>
      </c>
      <c r="K6039" s="90">
        <v>2</v>
      </c>
    </row>
    <row r="6040" spans="7:11">
      <c r="G6040" s="106">
        <v>41637</v>
      </c>
      <c r="H6040" s="90" t="s">
        <v>2091</v>
      </c>
      <c r="I6040" s="90" t="s">
        <v>2024</v>
      </c>
      <c r="J6040" s="90">
        <v>0.03</v>
      </c>
      <c r="K6040" s="90">
        <v>1</v>
      </c>
    </row>
    <row r="6041" spans="7:11">
      <c r="G6041" s="106">
        <v>41584</v>
      </c>
      <c r="H6041" s="90" t="s">
        <v>2102</v>
      </c>
      <c r="I6041" s="90" t="s">
        <v>2034</v>
      </c>
      <c r="J6041" s="90">
        <v>0</v>
      </c>
      <c r="K6041" s="90">
        <v>2</v>
      </c>
    </row>
    <row r="6042" spans="7:11">
      <c r="G6042" s="106">
        <v>41398</v>
      </c>
      <c r="H6042" s="90" t="s">
        <v>2060</v>
      </c>
      <c r="I6042" s="90" t="s">
        <v>2027</v>
      </c>
      <c r="J6042" s="90">
        <v>0</v>
      </c>
      <c r="K6042" s="90">
        <v>2</v>
      </c>
    </row>
    <row r="6043" spans="7:11">
      <c r="G6043" s="106">
        <v>41586</v>
      </c>
      <c r="H6043" s="90" t="s">
        <v>2081</v>
      </c>
      <c r="I6043" s="90" t="s">
        <v>2028</v>
      </c>
      <c r="J6043" s="90">
        <v>0.03</v>
      </c>
      <c r="K6043" s="90">
        <v>3</v>
      </c>
    </row>
    <row r="6044" spans="7:11">
      <c r="G6044" s="106">
        <v>41638</v>
      </c>
      <c r="H6044" s="90" t="s">
        <v>2096</v>
      </c>
      <c r="I6044" s="90" t="s">
        <v>2028</v>
      </c>
      <c r="J6044" s="90">
        <v>0.02</v>
      </c>
      <c r="K6044" s="90">
        <v>3</v>
      </c>
    </row>
    <row r="6045" spans="7:11">
      <c r="G6045" s="106">
        <v>41373</v>
      </c>
      <c r="H6045" s="90" t="s">
        <v>2055</v>
      </c>
      <c r="I6045" s="90" t="s">
        <v>2024</v>
      </c>
      <c r="J6045" s="90">
        <v>0</v>
      </c>
      <c r="K6045" s="90">
        <v>3</v>
      </c>
    </row>
    <row r="6046" spans="7:11">
      <c r="G6046" s="106">
        <v>41972</v>
      </c>
      <c r="H6046" s="90" t="s">
        <v>2089</v>
      </c>
      <c r="I6046" s="90" t="s">
        <v>2027</v>
      </c>
      <c r="J6046" s="90">
        <v>0</v>
      </c>
      <c r="K6046" s="90">
        <v>10</v>
      </c>
    </row>
    <row r="6047" spans="7:11">
      <c r="G6047" s="106">
        <v>41946</v>
      </c>
      <c r="H6047" s="90" t="s">
        <v>2102</v>
      </c>
      <c r="I6047" s="90" t="s">
        <v>2027</v>
      </c>
      <c r="J6047" s="90">
        <v>0.02</v>
      </c>
      <c r="K6047" s="90">
        <v>4</v>
      </c>
    </row>
    <row r="6048" spans="7:11">
      <c r="G6048" s="106">
        <v>41607</v>
      </c>
      <c r="H6048" s="90" t="s">
        <v>2062</v>
      </c>
      <c r="I6048" s="90" t="s">
        <v>2034</v>
      </c>
      <c r="J6048" s="90">
        <v>0</v>
      </c>
      <c r="K6048" s="90">
        <v>2</v>
      </c>
    </row>
    <row r="6049" spans="7:11">
      <c r="G6049" s="106">
        <v>41344</v>
      </c>
      <c r="H6049" s="90" t="s">
        <v>2044</v>
      </c>
      <c r="I6049" s="90" t="s">
        <v>2037</v>
      </c>
      <c r="J6049" s="90">
        <v>0</v>
      </c>
      <c r="K6049" s="90">
        <v>1</v>
      </c>
    </row>
    <row r="6050" spans="7:11">
      <c r="G6050" s="106">
        <v>41624</v>
      </c>
      <c r="H6050" s="90" t="s">
        <v>2084</v>
      </c>
      <c r="I6050" s="90" t="s">
        <v>2031</v>
      </c>
      <c r="J6050" s="90">
        <v>0</v>
      </c>
      <c r="K6050" s="90">
        <v>2</v>
      </c>
    </row>
    <row r="6051" spans="7:11">
      <c r="G6051" s="106">
        <v>42004</v>
      </c>
      <c r="H6051" s="90" t="s">
        <v>2036</v>
      </c>
      <c r="I6051" s="90" t="s">
        <v>2046</v>
      </c>
      <c r="J6051" s="90">
        <v>0.03</v>
      </c>
      <c r="K6051" s="90">
        <v>3</v>
      </c>
    </row>
    <row r="6052" spans="7:11">
      <c r="G6052" s="106">
        <v>41969</v>
      </c>
      <c r="H6052" s="90" t="s">
        <v>2054</v>
      </c>
      <c r="I6052" s="90" t="s">
        <v>2019</v>
      </c>
      <c r="J6052" s="90">
        <v>0</v>
      </c>
      <c r="K6052" s="90">
        <v>1</v>
      </c>
    </row>
    <row r="6053" spans="7:11">
      <c r="G6053" s="106">
        <v>41857</v>
      </c>
      <c r="H6053" s="90" t="s">
        <v>2098</v>
      </c>
      <c r="I6053" s="90" t="s">
        <v>2028</v>
      </c>
      <c r="J6053" s="90">
        <v>2.5000000000000001E-2</v>
      </c>
      <c r="K6053" s="90">
        <v>3</v>
      </c>
    </row>
    <row r="6054" spans="7:11">
      <c r="G6054" s="106">
        <v>41614</v>
      </c>
      <c r="H6054" s="90" t="s">
        <v>2065</v>
      </c>
      <c r="I6054" s="90" t="s">
        <v>2024</v>
      </c>
      <c r="J6054" s="90">
        <v>1.4999999999999999E-2</v>
      </c>
      <c r="K6054" s="90">
        <v>1</v>
      </c>
    </row>
    <row r="6055" spans="7:11">
      <c r="G6055" s="106">
        <v>41795</v>
      </c>
      <c r="H6055" s="90" t="s">
        <v>2100</v>
      </c>
      <c r="I6055" s="90" t="s">
        <v>2028</v>
      </c>
      <c r="J6055" s="90">
        <v>0.02</v>
      </c>
      <c r="K6055" s="90">
        <v>2</v>
      </c>
    </row>
    <row r="6056" spans="7:11">
      <c r="G6056" s="106">
        <v>41286</v>
      </c>
      <c r="H6056" s="90" t="s">
        <v>2022</v>
      </c>
      <c r="I6056" s="90" t="s">
        <v>2034</v>
      </c>
      <c r="J6056" s="90">
        <v>2.5000000000000001E-2</v>
      </c>
      <c r="K6056" s="90">
        <v>2</v>
      </c>
    </row>
    <row r="6057" spans="7:11">
      <c r="G6057" s="106">
        <v>41983</v>
      </c>
      <c r="H6057" s="90" t="s">
        <v>2092</v>
      </c>
      <c r="I6057" s="90" t="s">
        <v>2024</v>
      </c>
      <c r="J6057" s="90">
        <v>0</v>
      </c>
      <c r="K6057" s="90">
        <v>2</v>
      </c>
    </row>
    <row r="6058" spans="7:11">
      <c r="G6058" s="106">
        <v>42000</v>
      </c>
      <c r="H6058" s="90" t="s">
        <v>2055</v>
      </c>
      <c r="I6058" s="90" t="s">
        <v>2046</v>
      </c>
      <c r="J6058" s="90">
        <v>2.5000000000000001E-2</v>
      </c>
      <c r="K6058" s="90">
        <v>2</v>
      </c>
    </row>
    <row r="6059" spans="7:11">
      <c r="G6059" s="106">
        <v>41504</v>
      </c>
      <c r="H6059" s="90" t="s">
        <v>2071</v>
      </c>
      <c r="I6059" s="90" t="s">
        <v>2027</v>
      </c>
      <c r="J6059" s="90">
        <v>0</v>
      </c>
      <c r="K6059" s="90">
        <v>1</v>
      </c>
    </row>
    <row r="6060" spans="7:11">
      <c r="G6060" s="106">
        <v>41981</v>
      </c>
      <c r="H6060" s="90" t="s">
        <v>2090</v>
      </c>
      <c r="I6060" s="90" t="s">
        <v>2046</v>
      </c>
      <c r="J6060" s="90">
        <v>0.02</v>
      </c>
      <c r="K6060" s="90">
        <v>1</v>
      </c>
    </row>
    <row r="6061" spans="7:11">
      <c r="G6061" s="106">
        <v>41605</v>
      </c>
      <c r="H6061" s="90" t="s">
        <v>2076</v>
      </c>
      <c r="I6061" s="90" t="s">
        <v>2034</v>
      </c>
      <c r="J6061" s="90">
        <v>0</v>
      </c>
      <c r="K6061" s="90">
        <v>1</v>
      </c>
    </row>
    <row r="6062" spans="7:11">
      <c r="G6062" s="106">
        <v>41600</v>
      </c>
      <c r="H6062" s="90" t="s">
        <v>2088</v>
      </c>
      <c r="I6062" s="90" t="s">
        <v>2028</v>
      </c>
      <c r="J6062" s="90">
        <v>1.4999999999999999E-2</v>
      </c>
      <c r="K6062" s="90">
        <v>3</v>
      </c>
    </row>
    <row r="6063" spans="7:11">
      <c r="G6063" s="106">
        <v>41962</v>
      </c>
      <c r="H6063" s="90" t="s">
        <v>2096</v>
      </c>
      <c r="I6063" s="90" t="s">
        <v>2050</v>
      </c>
      <c r="J6063" s="90">
        <v>0</v>
      </c>
      <c r="K6063" s="90">
        <v>3</v>
      </c>
    </row>
    <row r="6064" spans="7:11">
      <c r="G6064" s="106">
        <v>41626</v>
      </c>
      <c r="H6064" s="90" t="s">
        <v>2060</v>
      </c>
      <c r="I6064" s="90" t="s">
        <v>2027</v>
      </c>
      <c r="J6064" s="90">
        <v>0.01</v>
      </c>
      <c r="K6064" s="90">
        <v>10</v>
      </c>
    </row>
    <row r="6065" spans="7:11">
      <c r="G6065" s="106">
        <v>41975</v>
      </c>
      <c r="H6065" s="90" t="s">
        <v>2049</v>
      </c>
      <c r="I6065" s="90" t="s">
        <v>2024</v>
      </c>
      <c r="J6065" s="90">
        <v>0</v>
      </c>
      <c r="K6065" s="90">
        <v>2</v>
      </c>
    </row>
    <row r="6066" spans="7:11">
      <c r="G6066" s="106">
        <v>41592</v>
      </c>
      <c r="H6066" s="90" t="s">
        <v>2067</v>
      </c>
      <c r="I6066" s="90" t="s">
        <v>2028</v>
      </c>
      <c r="J6066" s="90">
        <v>0</v>
      </c>
      <c r="K6066" s="90">
        <v>2</v>
      </c>
    </row>
    <row r="6067" spans="7:11">
      <c r="G6067" s="106">
        <v>41615</v>
      </c>
      <c r="H6067" s="90" t="s">
        <v>2065</v>
      </c>
      <c r="I6067" s="90" t="s">
        <v>2034</v>
      </c>
      <c r="J6067" s="90">
        <v>0.01</v>
      </c>
      <c r="K6067" s="90">
        <v>3</v>
      </c>
    </row>
    <row r="6068" spans="7:11">
      <c r="G6068" s="106">
        <v>41602</v>
      </c>
      <c r="H6068" s="90" t="s">
        <v>2081</v>
      </c>
      <c r="I6068" s="90" t="s">
        <v>2046</v>
      </c>
      <c r="J6068" s="90">
        <v>0</v>
      </c>
      <c r="K6068" s="90">
        <v>3</v>
      </c>
    </row>
    <row r="6069" spans="7:11">
      <c r="G6069" s="106">
        <v>41726</v>
      </c>
      <c r="H6069" s="90" t="s">
        <v>2102</v>
      </c>
      <c r="I6069" s="90" t="s">
        <v>2028</v>
      </c>
      <c r="J6069" s="90">
        <v>0.01</v>
      </c>
      <c r="K6069" s="90">
        <v>3</v>
      </c>
    </row>
    <row r="6070" spans="7:11">
      <c r="G6070" s="106">
        <v>41325</v>
      </c>
      <c r="H6070" s="90" t="s">
        <v>2082</v>
      </c>
      <c r="I6070" s="90" t="s">
        <v>2027</v>
      </c>
      <c r="J6070" s="90">
        <v>0</v>
      </c>
      <c r="K6070" s="90">
        <v>3</v>
      </c>
    </row>
    <row r="6071" spans="7:11">
      <c r="G6071" s="106">
        <v>41618</v>
      </c>
      <c r="H6071" s="90" t="s">
        <v>2089</v>
      </c>
      <c r="I6071" s="90" t="s">
        <v>2034</v>
      </c>
      <c r="J6071" s="90">
        <v>0</v>
      </c>
      <c r="K6071" s="90">
        <v>3</v>
      </c>
    </row>
    <row r="6072" spans="7:11">
      <c r="G6072" s="106">
        <v>41992</v>
      </c>
      <c r="H6072" s="90" t="s">
        <v>2039</v>
      </c>
      <c r="I6072" s="90" t="s">
        <v>2040</v>
      </c>
      <c r="J6072" s="90">
        <v>0</v>
      </c>
      <c r="K6072" s="90">
        <v>9</v>
      </c>
    </row>
    <row r="6073" spans="7:11">
      <c r="G6073" s="106">
        <v>41625</v>
      </c>
      <c r="H6073" s="90" t="s">
        <v>2069</v>
      </c>
      <c r="I6073" s="90" t="s">
        <v>2019</v>
      </c>
      <c r="J6073" s="90">
        <v>1.4999999999999999E-2</v>
      </c>
      <c r="K6073" s="90">
        <v>2</v>
      </c>
    </row>
    <row r="6074" spans="7:11">
      <c r="G6074" s="106">
        <v>41580</v>
      </c>
      <c r="H6074" s="90" t="s">
        <v>2093</v>
      </c>
      <c r="I6074" s="90" t="s">
        <v>2031</v>
      </c>
      <c r="J6074" s="90">
        <v>0.01</v>
      </c>
      <c r="K6074" s="90">
        <v>2</v>
      </c>
    </row>
    <row r="6075" spans="7:11">
      <c r="G6075" s="106">
        <v>41923</v>
      </c>
      <c r="H6075" s="90" t="s">
        <v>2098</v>
      </c>
      <c r="I6075" s="90" t="s">
        <v>2040</v>
      </c>
      <c r="J6075" s="90">
        <v>1.4999999999999999E-2</v>
      </c>
      <c r="K6075" s="90">
        <v>7</v>
      </c>
    </row>
    <row r="6076" spans="7:11">
      <c r="G6076" s="106">
        <v>41961</v>
      </c>
      <c r="H6076" s="90" t="s">
        <v>2057</v>
      </c>
      <c r="I6076" s="90" t="s">
        <v>2024</v>
      </c>
      <c r="J6076" s="90">
        <v>0.02</v>
      </c>
      <c r="K6076" s="90">
        <v>3</v>
      </c>
    </row>
    <row r="6077" spans="7:11">
      <c r="G6077" s="106">
        <v>41608</v>
      </c>
      <c r="H6077" s="90" t="s">
        <v>2052</v>
      </c>
      <c r="I6077" s="90" t="s">
        <v>2019</v>
      </c>
      <c r="J6077" s="90">
        <v>1.4999999999999999E-2</v>
      </c>
      <c r="K6077" s="90">
        <v>2</v>
      </c>
    </row>
    <row r="6078" spans="7:11">
      <c r="G6078" s="106">
        <v>41611</v>
      </c>
      <c r="H6078" s="90" t="s">
        <v>2058</v>
      </c>
      <c r="I6078" s="90" t="s">
        <v>2046</v>
      </c>
      <c r="J6078" s="90">
        <v>0.02</v>
      </c>
      <c r="K6078" s="90">
        <v>13</v>
      </c>
    </row>
    <row r="6079" spans="7:11">
      <c r="G6079" s="106">
        <v>41464</v>
      </c>
      <c r="H6079" s="90" t="s">
        <v>2052</v>
      </c>
      <c r="I6079" s="90" t="s">
        <v>2034</v>
      </c>
      <c r="J6079" s="90">
        <v>0.03</v>
      </c>
      <c r="K6079" s="90">
        <v>2</v>
      </c>
    </row>
    <row r="6080" spans="7:11">
      <c r="G6080" s="106">
        <v>41989</v>
      </c>
      <c r="H6080" s="90" t="s">
        <v>2067</v>
      </c>
      <c r="I6080" s="90" t="s">
        <v>2043</v>
      </c>
      <c r="J6080" s="90">
        <v>0.01</v>
      </c>
      <c r="K6080" s="90">
        <v>3</v>
      </c>
    </row>
    <row r="6081" spans="7:11">
      <c r="G6081" s="106">
        <v>41420</v>
      </c>
      <c r="H6081" s="90" t="s">
        <v>2058</v>
      </c>
      <c r="I6081" s="90" t="s">
        <v>2024</v>
      </c>
      <c r="J6081" s="90">
        <v>0.03</v>
      </c>
      <c r="K6081" s="90">
        <v>2</v>
      </c>
    </row>
    <row r="6082" spans="7:11">
      <c r="G6082" s="106">
        <v>41611</v>
      </c>
      <c r="H6082" s="90" t="s">
        <v>2055</v>
      </c>
      <c r="I6082" s="90" t="s">
        <v>2028</v>
      </c>
      <c r="J6082" s="90">
        <v>0.02</v>
      </c>
      <c r="K6082" s="90">
        <v>2</v>
      </c>
    </row>
    <row r="6083" spans="7:11">
      <c r="G6083" s="106">
        <v>41892</v>
      </c>
      <c r="H6083" s="90" t="s">
        <v>2082</v>
      </c>
      <c r="I6083" s="90" t="s">
        <v>2040</v>
      </c>
      <c r="J6083" s="90">
        <v>0.02</v>
      </c>
      <c r="K6083" s="90">
        <v>2</v>
      </c>
    </row>
    <row r="6084" spans="7:11">
      <c r="G6084" s="106">
        <v>41364</v>
      </c>
      <c r="H6084" s="90" t="s">
        <v>2091</v>
      </c>
      <c r="I6084" s="90" t="s">
        <v>2028</v>
      </c>
      <c r="J6084" s="90">
        <v>0.03</v>
      </c>
      <c r="K6084" s="90">
        <v>2</v>
      </c>
    </row>
    <row r="6085" spans="7:11">
      <c r="G6085" s="106">
        <v>41689</v>
      </c>
      <c r="H6085" s="90" t="s">
        <v>2093</v>
      </c>
      <c r="I6085" s="90" t="s">
        <v>2034</v>
      </c>
      <c r="J6085" s="90">
        <v>0</v>
      </c>
      <c r="K6085" s="90">
        <v>2</v>
      </c>
    </row>
    <row r="6086" spans="7:11">
      <c r="G6086" s="106">
        <v>41652</v>
      </c>
      <c r="H6086" s="90" t="s">
        <v>2052</v>
      </c>
      <c r="I6086" s="90" t="s">
        <v>2019</v>
      </c>
      <c r="J6086" s="90">
        <v>1.4999999999999999E-2</v>
      </c>
      <c r="K6086" s="90">
        <v>3</v>
      </c>
    </row>
    <row r="6087" spans="7:11">
      <c r="G6087" s="106">
        <v>41947</v>
      </c>
      <c r="H6087" s="90" t="s">
        <v>2057</v>
      </c>
      <c r="I6087" s="90" t="s">
        <v>2034</v>
      </c>
      <c r="J6087" s="90">
        <v>0.03</v>
      </c>
      <c r="K6087" s="90">
        <v>3</v>
      </c>
    </row>
    <row r="6088" spans="7:11">
      <c r="G6088" s="106">
        <v>41620</v>
      </c>
      <c r="H6088" s="90" t="s">
        <v>2065</v>
      </c>
      <c r="I6088" s="90" t="s">
        <v>2028</v>
      </c>
      <c r="J6088" s="90">
        <v>2.5000000000000001E-2</v>
      </c>
      <c r="K6088" s="90">
        <v>2</v>
      </c>
    </row>
    <row r="6089" spans="7:11">
      <c r="G6089" s="106">
        <v>41992</v>
      </c>
      <c r="H6089" s="90" t="s">
        <v>2052</v>
      </c>
      <c r="I6089" s="90" t="s">
        <v>2024</v>
      </c>
      <c r="J6089" s="90">
        <v>2.5000000000000001E-2</v>
      </c>
      <c r="K6089" s="90">
        <v>3</v>
      </c>
    </row>
    <row r="6090" spans="7:11">
      <c r="G6090" s="106">
        <v>41602</v>
      </c>
      <c r="H6090" s="90" t="s">
        <v>2060</v>
      </c>
      <c r="I6090" s="90" t="s">
        <v>2034</v>
      </c>
      <c r="J6090" s="90">
        <v>0</v>
      </c>
      <c r="K6090" s="90">
        <v>2</v>
      </c>
    </row>
    <row r="6091" spans="7:11">
      <c r="G6091" s="106">
        <v>41976</v>
      </c>
      <c r="H6091" s="90" t="s">
        <v>2089</v>
      </c>
      <c r="I6091" s="90" t="s">
        <v>2046</v>
      </c>
      <c r="J6091" s="90">
        <v>0.03</v>
      </c>
      <c r="K6091" s="90">
        <v>3</v>
      </c>
    </row>
    <row r="6092" spans="7:11">
      <c r="G6092" s="106">
        <v>41627</v>
      </c>
      <c r="H6092" s="90" t="s">
        <v>2075</v>
      </c>
      <c r="I6092" s="90" t="s">
        <v>2024</v>
      </c>
      <c r="J6092" s="90">
        <v>1.4999999999999999E-2</v>
      </c>
      <c r="K6092" s="90">
        <v>3</v>
      </c>
    </row>
    <row r="6093" spans="7:11">
      <c r="G6093" s="106">
        <v>41616</v>
      </c>
      <c r="H6093" s="90" t="s">
        <v>2093</v>
      </c>
      <c r="I6093" s="90" t="s">
        <v>2031</v>
      </c>
      <c r="J6093" s="90">
        <v>0.03</v>
      </c>
      <c r="K6093" s="90">
        <v>25</v>
      </c>
    </row>
    <row r="6094" spans="7:11">
      <c r="G6094" s="106">
        <v>41630</v>
      </c>
      <c r="H6094" s="90" t="s">
        <v>2069</v>
      </c>
      <c r="I6094" s="90" t="s">
        <v>2046</v>
      </c>
      <c r="J6094" s="90">
        <v>0</v>
      </c>
      <c r="K6094" s="90">
        <v>2</v>
      </c>
    </row>
    <row r="6095" spans="7:11">
      <c r="G6095" s="106">
        <v>41980</v>
      </c>
      <c r="H6095" s="90" t="s">
        <v>2049</v>
      </c>
      <c r="I6095" s="90" t="s">
        <v>2034</v>
      </c>
      <c r="J6095" s="90">
        <v>0.02</v>
      </c>
      <c r="K6095" s="90">
        <v>13</v>
      </c>
    </row>
    <row r="6096" spans="7:11">
      <c r="G6096" s="106">
        <v>41811</v>
      </c>
      <c r="H6096" s="90" t="s">
        <v>2048</v>
      </c>
      <c r="I6096" s="90" t="s">
        <v>2028</v>
      </c>
      <c r="J6096" s="90">
        <v>0.01</v>
      </c>
      <c r="K6096" s="90">
        <v>1</v>
      </c>
    </row>
    <row r="6097" spans="7:11">
      <c r="G6097" s="106">
        <v>41976</v>
      </c>
      <c r="H6097" s="90" t="s">
        <v>2093</v>
      </c>
      <c r="I6097" s="90" t="s">
        <v>2034</v>
      </c>
      <c r="J6097" s="90">
        <v>0</v>
      </c>
      <c r="K6097" s="90">
        <v>3</v>
      </c>
    </row>
    <row r="6098" spans="7:11">
      <c r="G6098" s="106">
        <v>41464</v>
      </c>
      <c r="H6098" s="90" t="s">
        <v>2097</v>
      </c>
      <c r="I6098" s="90" t="s">
        <v>2043</v>
      </c>
      <c r="J6098" s="90">
        <v>0</v>
      </c>
      <c r="K6098" s="90">
        <v>3</v>
      </c>
    </row>
    <row r="6099" spans="7:11">
      <c r="G6099" s="106">
        <v>41949</v>
      </c>
      <c r="H6099" s="90" t="s">
        <v>2068</v>
      </c>
      <c r="I6099" s="90" t="s">
        <v>2028</v>
      </c>
      <c r="J6099" s="90">
        <v>0</v>
      </c>
      <c r="K6099" s="90">
        <v>1</v>
      </c>
    </row>
    <row r="6100" spans="7:11">
      <c r="G6100" s="106">
        <v>41384</v>
      </c>
      <c r="H6100" s="90" t="s">
        <v>2062</v>
      </c>
      <c r="I6100" s="90" t="s">
        <v>2046</v>
      </c>
      <c r="J6100" s="90">
        <v>2.5000000000000001E-2</v>
      </c>
      <c r="K6100" s="90">
        <v>3</v>
      </c>
    </row>
    <row r="6101" spans="7:11">
      <c r="G6101" s="106">
        <v>41378</v>
      </c>
      <c r="H6101" s="90" t="s">
        <v>2049</v>
      </c>
      <c r="I6101" s="90" t="s">
        <v>2034</v>
      </c>
      <c r="J6101" s="90">
        <v>0.02</v>
      </c>
      <c r="K6101" s="90">
        <v>1</v>
      </c>
    </row>
    <row r="6102" spans="7:11">
      <c r="G6102" s="106">
        <v>41995</v>
      </c>
      <c r="H6102" s="90" t="s">
        <v>2060</v>
      </c>
      <c r="I6102" s="90" t="s">
        <v>2034</v>
      </c>
      <c r="J6102" s="90">
        <v>0</v>
      </c>
      <c r="K6102" s="90">
        <v>2</v>
      </c>
    </row>
    <row r="6103" spans="7:11">
      <c r="G6103" s="106">
        <v>41972</v>
      </c>
      <c r="H6103" s="90" t="s">
        <v>2063</v>
      </c>
      <c r="I6103" s="90" t="s">
        <v>2040</v>
      </c>
      <c r="J6103" s="90">
        <v>0</v>
      </c>
      <c r="K6103" s="90">
        <v>1</v>
      </c>
    </row>
    <row r="6104" spans="7:11">
      <c r="G6104" s="106">
        <v>41610</v>
      </c>
      <c r="H6104" s="90" t="s">
        <v>2058</v>
      </c>
      <c r="I6104" s="90" t="s">
        <v>2040</v>
      </c>
      <c r="J6104" s="90">
        <v>0</v>
      </c>
      <c r="K6104" s="90">
        <v>3</v>
      </c>
    </row>
    <row r="6105" spans="7:11">
      <c r="G6105" s="106">
        <v>41619</v>
      </c>
      <c r="H6105" s="90" t="s">
        <v>2091</v>
      </c>
      <c r="I6105" s="90" t="s">
        <v>2027</v>
      </c>
      <c r="J6105" s="90">
        <v>0</v>
      </c>
      <c r="K6105" s="90">
        <v>1</v>
      </c>
    </row>
    <row r="6106" spans="7:11">
      <c r="G6106" s="106">
        <v>41917</v>
      </c>
      <c r="H6106" s="90" t="s">
        <v>2100</v>
      </c>
      <c r="I6106" s="90" t="s">
        <v>2034</v>
      </c>
      <c r="J6106" s="90">
        <v>0</v>
      </c>
      <c r="K6106" s="90">
        <v>3</v>
      </c>
    </row>
    <row r="6107" spans="7:11">
      <c r="G6107" s="106">
        <v>41580</v>
      </c>
      <c r="H6107" s="90" t="s">
        <v>2039</v>
      </c>
      <c r="I6107" s="90" t="s">
        <v>2024</v>
      </c>
      <c r="J6107" s="90">
        <v>0</v>
      </c>
      <c r="K6107" s="90">
        <v>2</v>
      </c>
    </row>
    <row r="6108" spans="7:11">
      <c r="G6108" s="106">
        <v>41602</v>
      </c>
      <c r="H6108" s="90" t="s">
        <v>2066</v>
      </c>
      <c r="I6108" s="90" t="s">
        <v>2031</v>
      </c>
      <c r="J6108" s="90">
        <v>0</v>
      </c>
      <c r="K6108" s="90">
        <v>1</v>
      </c>
    </row>
    <row r="6109" spans="7:11">
      <c r="G6109" s="106">
        <v>41605</v>
      </c>
      <c r="H6109" s="90" t="s">
        <v>2052</v>
      </c>
      <c r="I6109" s="90" t="s">
        <v>2027</v>
      </c>
      <c r="J6109" s="90">
        <v>2.5000000000000001E-2</v>
      </c>
      <c r="K6109" s="90">
        <v>14</v>
      </c>
    </row>
    <row r="6110" spans="7:11">
      <c r="G6110" s="106">
        <v>41955</v>
      </c>
      <c r="H6110" s="90" t="s">
        <v>2036</v>
      </c>
      <c r="I6110" s="90" t="s">
        <v>2034</v>
      </c>
      <c r="J6110" s="90">
        <v>1.4999999999999999E-2</v>
      </c>
      <c r="K6110" s="90">
        <v>16</v>
      </c>
    </row>
    <row r="6111" spans="7:11">
      <c r="G6111" s="106">
        <v>41968</v>
      </c>
      <c r="H6111" s="90" t="s">
        <v>2025</v>
      </c>
      <c r="I6111" s="90" t="s">
        <v>2040</v>
      </c>
      <c r="J6111" s="90">
        <v>0.01</v>
      </c>
      <c r="K6111" s="90">
        <v>3</v>
      </c>
    </row>
    <row r="6112" spans="7:11">
      <c r="G6112" s="106">
        <v>41630</v>
      </c>
      <c r="H6112" s="90" t="s">
        <v>2101</v>
      </c>
      <c r="I6112" s="90" t="s">
        <v>2043</v>
      </c>
      <c r="J6112" s="90">
        <v>0.02</v>
      </c>
      <c r="K6112" s="90">
        <v>3</v>
      </c>
    </row>
    <row r="6113" spans="7:11">
      <c r="G6113" s="106">
        <v>41955</v>
      </c>
      <c r="H6113" s="90" t="s">
        <v>2090</v>
      </c>
      <c r="I6113" s="90" t="s">
        <v>2034</v>
      </c>
      <c r="J6113" s="90">
        <v>0</v>
      </c>
      <c r="K6113" s="90">
        <v>2</v>
      </c>
    </row>
    <row r="6114" spans="7:11">
      <c r="G6114" s="106">
        <v>41579</v>
      </c>
      <c r="H6114" s="90" t="s">
        <v>2057</v>
      </c>
      <c r="I6114" s="90" t="s">
        <v>2024</v>
      </c>
      <c r="J6114" s="90">
        <v>0</v>
      </c>
      <c r="K6114" s="90">
        <v>1</v>
      </c>
    </row>
    <row r="6115" spans="7:11">
      <c r="G6115" s="106">
        <v>41968</v>
      </c>
      <c r="H6115" s="90" t="s">
        <v>2062</v>
      </c>
      <c r="I6115" s="90" t="s">
        <v>2037</v>
      </c>
      <c r="J6115" s="90">
        <v>0.02</v>
      </c>
      <c r="K6115" s="90">
        <v>3</v>
      </c>
    </row>
    <row r="6116" spans="7:11">
      <c r="G6116" s="106">
        <v>41580</v>
      </c>
      <c r="H6116" s="90" t="s">
        <v>2094</v>
      </c>
      <c r="I6116" s="90" t="s">
        <v>2024</v>
      </c>
      <c r="J6116" s="90">
        <v>0.01</v>
      </c>
      <c r="K6116" s="90">
        <v>2</v>
      </c>
    </row>
    <row r="6117" spans="7:11">
      <c r="G6117" s="106">
        <v>41619</v>
      </c>
      <c r="H6117" s="90" t="s">
        <v>2052</v>
      </c>
      <c r="I6117" s="90" t="s">
        <v>2031</v>
      </c>
      <c r="J6117" s="90">
        <v>0.02</v>
      </c>
      <c r="K6117" s="90">
        <v>1</v>
      </c>
    </row>
    <row r="6118" spans="7:11">
      <c r="G6118" s="106">
        <v>41958</v>
      </c>
      <c r="H6118" s="90" t="s">
        <v>2036</v>
      </c>
      <c r="I6118" s="90" t="s">
        <v>2043</v>
      </c>
      <c r="J6118" s="90">
        <v>1.4999999999999999E-2</v>
      </c>
      <c r="K6118" s="90">
        <v>6</v>
      </c>
    </row>
    <row r="6119" spans="7:11">
      <c r="G6119" s="106">
        <v>41581</v>
      </c>
      <c r="H6119" s="90" t="s">
        <v>2025</v>
      </c>
      <c r="I6119" s="90" t="s">
        <v>2027</v>
      </c>
      <c r="J6119" s="90">
        <v>0.01</v>
      </c>
      <c r="K6119" s="90">
        <v>3</v>
      </c>
    </row>
    <row r="6120" spans="7:11">
      <c r="G6120" s="106">
        <v>41981</v>
      </c>
      <c r="H6120" s="90" t="s">
        <v>2082</v>
      </c>
      <c r="I6120" s="90" t="s">
        <v>2028</v>
      </c>
      <c r="J6120" s="90">
        <v>0</v>
      </c>
      <c r="K6120" s="90">
        <v>3</v>
      </c>
    </row>
    <row r="6121" spans="7:11">
      <c r="G6121" s="106">
        <v>41898</v>
      </c>
      <c r="H6121" s="90" t="s">
        <v>2036</v>
      </c>
      <c r="I6121" s="90" t="s">
        <v>2027</v>
      </c>
      <c r="J6121" s="90">
        <v>0.01</v>
      </c>
      <c r="K6121" s="90">
        <v>3</v>
      </c>
    </row>
    <row r="6122" spans="7:11">
      <c r="G6122" s="106">
        <v>41909</v>
      </c>
      <c r="H6122" s="90" t="s">
        <v>2039</v>
      </c>
      <c r="I6122" s="90" t="s">
        <v>2046</v>
      </c>
      <c r="J6122" s="90">
        <v>0</v>
      </c>
      <c r="K6122" s="90">
        <v>2</v>
      </c>
    </row>
    <row r="6123" spans="7:11">
      <c r="G6123" s="106">
        <v>41616</v>
      </c>
      <c r="H6123" s="90" t="s">
        <v>2096</v>
      </c>
      <c r="I6123" s="90" t="s">
        <v>2034</v>
      </c>
      <c r="J6123" s="90">
        <v>0.01</v>
      </c>
      <c r="K6123" s="90">
        <v>2</v>
      </c>
    </row>
    <row r="6124" spans="7:11">
      <c r="G6124" s="106">
        <v>41625</v>
      </c>
      <c r="H6124" s="90" t="s">
        <v>2036</v>
      </c>
      <c r="I6124" s="90" t="s">
        <v>2027</v>
      </c>
      <c r="J6124" s="90">
        <v>1.4999999999999999E-2</v>
      </c>
      <c r="K6124" s="90">
        <v>2</v>
      </c>
    </row>
    <row r="6125" spans="7:11">
      <c r="G6125" s="106">
        <v>41959</v>
      </c>
      <c r="H6125" s="90" t="s">
        <v>2085</v>
      </c>
      <c r="I6125" s="90" t="s">
        <v>2043</v>
      </c>
      <c r="J6125" s="90">
        <v>1.4999999999999999E-2</v>
      </c>
      <c r="K6125" s="90">
        <v>3</v>
      </c>
    </row>
    <row r="6126" spans="7:11">
      <c r="G6126" s="106">
        <v>41636</v>
      </c>
      <c r="H6126" s="90" t="s">
        <v>2036</v>
      </c>
      <c r="I6126" s="90" t="s">
        <v>2023</v>
      </c>
      <c r="J6126" s="90">
        <v>0</v>
      </c>
      <c r="K6126" s="90">
        <v>1</v>
      </c>
    </row>
    <row r="6127" spans="7:11">
      <c r="G6127" s="106">
        <v>41572</v>
      </c>
      <c r="H6127" s="90" t="s">
        <v>2026</v>
      </c>
      <c r="I6127" s="90" t="s">
        <v>2027</v>
      </c>
      <c r="J6127" s="90">
        <v>0.03</v>
      </c>
      <c r="K6127" s="90">
        <v>2</v>
      </c>
    </row>
    <row r="6128" spans="7:11">
      <c r="G6128" s="106">
        <v>41976</v>
      </c>
      <c r="H6128" s="90" t="s">
        <v>2093</v>
      </c>
      <c r="I6128" s="90" t="s">
        <v>2024</v>
      </c>
      <c r="J6128" s="90">
        <v>0.03</v>
      </c>
      <c r="K6128" s="90">
        <v>3</v>
      </c>
    </row>
    <row r="6129" spans="7:11">
      <c r="G6129" s="106">
        <v>41518</v>
      </c>
      <c r="H6129" s="90" t="s">
        <v>2057</v>
      </c>
      <c r="I6129" s="90" t="s">
        <v>2034</v>
      </c>
      <c r="J6129" s="90">
        <v>0</v>
      </c>
      <c r="K6129" s="90">
        <v>1</v>
      </c>
    </row>
    <row r="6130" spans="7:11">
      <c r="G6130" s="106">
        <v>41384</v>
      </c>
      <c r="H6130" s="90" t="s">
        <v>2073</v>
      </c>
      <c r="I6130" s="90" t="s">
        <v>2040</v>
      </c>
      <c r="J6130" s="90">
        <v>0.03</v>
      </c>
      <c r="K6130" s="90">
        <v>2</v>
      </c>
    </row>
    <row r="6131" spans="7:11">
      <c r="G6131" s="106">
        <v>41530</v>
      </c>
      <c r="H6131" s="90" t="s">
        <v>2062</v>
      </c>
      <c r="I6131" s="90" t="s">
        <v>2046</v>
      </c>
      <c r="J6131" s="90">
        <v>0</v>
      </c>
      <c r="K6131" s="90">
        <v>3</v>
      </c>
    </row>
    <row r="6132" spans="7:11">
      <c r="G6132" s="106">
        <v>41733</v>
      </c>
      <c r="H6132" s="90" t="s">
        <v>2081</v>
      </c>
      <c r="I6132" s="90" t="s">
        <v>2043</v>
      </c>
      <c r="J6132" s="90">
        <v>0.03</v>
      </c>
      <c r="K6132" s="90">
        <v>7</v>
      </c>
    </row>
    <row r="6133" spans="7:11">
      <c r="G6133" s="106">
        <v>41296</v>
      </c>
      <c r="H6133" s="90" t="s">
        <v>2074</v>
      </c>
      <c r="I6133" s="90" t="s">
        <v>2040</v>
      </c>
      <c r="J6133" s="90">
        <v>0</v>
      </c>
      <c r="K6133" s="90">
        <v>19</v>
      </c>
    </row>
    <row r="6134" spans="7:11">
      <c r="G6134" s="106">
        <v>41946</v>
      </c>
      <c r="H6134" s="90" t="s">
        <v>2083</v>
      </c>
      <c r="I6134" s="90" t="s">
        <v>2034</v>
      </c>
      <c r="J6134" s="90">
        <v>0.03</v>
      </c>
      <c r="K6134" s="90">
        <v>3</v>
      </c>
    </row>
    <row r="6135" spans="7:11">
      <c r="G6135" s="106">
        <v>41618</v>
      </c>
      <c r="H6135" s="90" t="s">
        <v>2054</v>
      </c>
      <c r="I6135" s="90" t="s">
        <v>2028</v>
      </c>
      <c r="J6135" s="90">
        <v>0</v>
      </c>
      <c r="K6135" s="90">
        <v>3</v>
      </c>
    </row>
    <row r="6136" spans="7:11">
      <c r="G6136" s="106">
        <v>41560</v>
      </c>
      <c r="H6136" s="90" t="s">
        <v>2058</v>
      </c>
      <c r="I6136" s="90" t="s">
        <v>2028</v>
      </c>
      <c r="J6136" s="90">
        <v>0</v>
      </c>
      <c r="K6136" s="90">
        <v>1</v>
      </c>
    </row>
    <row r="6137" spans="7:11">
      <c r="G6137" s="106">
        <v>41291</v>
      </c>
      <c r="H6137" s="90" t="s">
        <v>2087</v>
      </c>
      <c r="I6137" s="90" t="s">
        <v>2024</v>
      </c>
      <c r="J6137" s="90">
        <v>0.02</v>
      </c>
      <c r="K6137" s="90">
        <v>1</v>
      </c>
    </row>
    <row r="6138" spans="7:11">
      <c r="G6138" s="106">
        <v>41599</v>
      </c>
      <c r="H6138" s="90" t="s">
        <v>2042</v>
      </c>
      <c r="I6138" s="90" t="s">
        <v>2040</v>
      </c>
      <c r="J6138" s="90">
        <v>0.03</v>
      </c>
      <c r="K6138" s="90">
        <v>3</v>
      </c>
    </row>
    <row r="6139" spans="7:11">
      <c r="G6139" s="106">
        <v>41929</v>
      </c>
      <c r="H6139" s="90" t="s">
        <v>2033</v>
      </c>
      <c r="I6139" s="90" t="s">
        <v>2024</v>
      </c>
      <c r="J6139" s="90">
        <v>0.03</v>
      </c>
      <c r="K6139" s="90">
        <v>2</v>
      </c>
    </row>
    <row r="6140" spans="7:11">
      <c r="G6140" s="106">
        <v>41614</v>
      </c>
      <c r="H6140" s="90" t="s">
        <v>2091</v>
      </c>
      <c r="I6140" s="90" t="s">
        <v>2031</v>
      </c>
      <c r="J6140" s="90">
        <v>0.02</v>
      </c>
      <c r="K6140" s="90">
        <v>1</v>
      </c>
    </row>
    <row r="6141" spans="7:11">
      <c r="G6141" s="106">
        <v>41832</v>
      </c>
      <c r="H6141" s="90" t="s">
        <v>2049</v>
      </c>
      <c r="I6141" s="90" t="s">
        <v>2027</v>
      </c>
      <c r="J6141" s="90">
        <v>0</v>
      </c>
      <c r="K6141" s="90">
        <v>2</v>
      </c>
    </row>
    <row r="6142" spans="7:11">
      <c r="G6142" s="106">
        <v>41651</v>
      </c>
      <c r="H6142" s="90" t="s">
        <v>2051</v>
      </c>
      <c r="I6142" s="90" t="s">
        <v>2034</v>
      </c>
      <c r="J6142" s="90">
        <v>0.03</v>
      </c>
      <c r="K6142" s="90">
        <v>3</v>
      </c>
    </row>
    <row r="6143" spans="7:11">
      <c r="G6143" s="106">
        <v>41394</v>
      </c>
      <c r="H6143" s="90" t="s">
        <v>2093</v>
      </c>
      <c r="I6143" s="90" t="s">
        <v>2024</v>
      </c>
      <c r="J6143" s="90">
        <v>0.03</v>
      </c>
      <c r="K6143" s="90">
        <v>1</v>
      </c>
    </row>
    <row r="6144" spans="7:11">
      <c r="G6144" s="106">
        <v>41835</v>
      </c>
      <c r="H6144" s="90" t="s">
        <v>2049</v>
      </c>
      <c r="I6144" s="90" t="s">
        <v>2028</v>
      </c>
      <c r="J6144" s="90">
        <v>0</v>
      </c>
      <c r="K6144" s="90">
        <v>1</v>
      </c>
    </row>
    <row r="6145" spans="7:11">
      <c r="G6145" s="106">
        <v>41946</v>
      </c>
      <c r="H6145" s="90" t="s">
        <v>2036</v>
      </c>
      <c r="I6145" s="90" t="s">
        <v>2023</v>
      </c>
      <c r="J6145" s="90">
        <v>0</v>
      </c>
      <c r="K6145" s="90">
        <v>1</v>
      </c>
    </row>
    <row r="6146" spans="7:11">
      <c r="G6146" s="106">
        <v>41593</v>
      </c>
      <c r="H6146" s="90" t="s">
        <v>2103</v>
      </c>
      <c r="I6146" s="90" t="s">
        <v>2019</v>
      </c>
      <c r="J6146" s="90">
        <v>0</v>
      </c>
      <c r="K6146" s="90">
        <v>3</v>
      </c>
    </row>
    <row r="6147" spans="7:11">
      <c r="G6147" s="106">
        <v>41976</v>
      </c>
      <c r="H6147" s="90" t="s">
        <v>2055</v>
      </c>
      <c r="I6147" s="90" t="s">
        <v>2034</v>
      </c>
      <c r="J6147" s="90">
        <v>0.01</v>
      </c>
      <c r="K6147" s="90">
        <v>18</v>
      </c>
    </row>
    <row r="6148" spans="7:11">
      <c r="G6148" s="106">
        <v>41585</v>
      </c>
      <c r="H6148" s="90" t="s">
        <v>2092</v>
      </c>
      <c r="I6148" s="90" t="s">
        <v>2023</v>
      </c>
      <c r="J6148" s="90">
        <v>0.01</v>
      </c>
      <c r="K6148" s="90">
        <v>2</v>
      </c>
    </row>
    <row r="6149" spans="7:11">
      <c r="G6149" s="106">
        <v>41970</v>
      </c>
      <c r="H6149" s="90" t="s">
        <v>2100</v>
      </c>
      <c r="I6149" s="90" t="s">
        <v>2043</v>
      </c>
      <c r="J6149" s="90">
        <v>0</v>
      </c>
      <c r="K6149" s="90">
        <v>3</v>
      </c>
    </row>
    <row r="6150" spans="7:11">
      <c r="G6150" s="106">
        <v>41630</v>
      </c>
      <c r="H6150" s="90" t="s">
        <v>2053</v>
      </c>
      <c r="I6150" s="90" t="s">
        <v>2031</v>
      </c>
      <c r="J6150" s="90">
        <v>0</v>
      </c>
      <c r="K6150" s="90">
        <v>1</v>
      </c>
    </row>
    <row r="6151" spans="7:11">
      <c r="G6151" s="106">
        <v>41630</v>
      </c>
      <c r="H6151" s="90" t="s">
        <v>2098</v>
      </c>
      <c r="I6151" s="90" t="s">
        <v>2031</v>
      </c>
      <c r="J6151" s="90">
        <v>0</v>
      </c>
      <c r="K6151" s="90">
        <v>1</v>
      </c>
    </row>
    <row r="6152" spans="7:11">
      <c r="G6152" s="106">
        <v>41606</v>
      </c>
      <c r="H6152" s="90" t="s">
        <v>2098</v>
      </c>
      <c r="I6152" s="90" t="s">
        <v>2024</v>
      </c>
      <c r="J6152" s="90">
        <v>0.01</v>
      </c>
      <c r="K6152" s="90">
        <v>1</v>
      </c>
    </row>
    <row r="6153" spans="7:11">
      <c r="G6153" s="106">
        <v>41950</v>
      </c>
      <c r="H6153" s="90" t="s">
        <v>2036</v>
      </c>
      <c r="I6153" s="90" t="s">
        <v>2028</v>
      </c>
      <c r="J6153" s="90">
        <v>0</v>
      </c>
      <c r="K6153" s="90">
        <v>2</v>
      </c>
    </row>
    <row r="6154" spans="7:11">
      <c r="G6154" s="106">
        <v>41616</v>
      </c>
      <c r="H6154" s="90" t="s">
        <v>2062</v>
      </c>
      <c r="I6154" s="90" t="s">
        <v>2031</v>
      </c>
      <c r="J6154" s="90">
        <v>0</v>
      </c>
      <c r="K6154" s="90">
        <v>2</v>
      </c>
    </row>
    <row r="6155" spans="7:11">
      <c r="G6155" s="106">
        <v>42001</v>
      </c>
      <c r="H6155" s="90" t="s">
        <v>2054</v>
      </c>
      <c r="I6155" s="90" t="s">
        <v>2043</v>
      </c>
      <c r="J6155" s="90">
        <v>0</v>
      </c>
      <c r="K6155" s="90">
        <v>10</v>
      </c>
    </row>
    <row r="6156" spans="7:11">
      <c r="G6156" s="106">
        <v>41584</v>
      </c>
      <c r="H6156" s="90" t="s">
        <v>2051</v>
      </c>
      <c r="I6156" s="90" t="s">
        <v>2046</v>
      </c>
      <c r="J6156" s="90">
        <v>0.02</v>
      </c>
      <c r="K6156" s="90">
        <v>1</v>
      </c>
    </row>
    <row r="6157" spans="7:11">
      <c r="G6157" s="106">
        <v>41777</v>
      </c>
      <c r="H6157" s="90" t="s">
        <v>2064</v>
      </c>
      <c r="I6157" s="90" t="s">
        <v>2034</v>
      </c>
      <c r="J6157" s="90">
        <v>0</v>
      </c>
      <c r="K6157" s="90">
        <v>1</v>
      </c>
    </row>
    <row r="6158" spans="7:11">
      <c r="G6158" s="106">
        <v>41620</v>
      </c>
      <c r="H6158" s="90" t="s">
        <v>2057</v>
      </c>
      <c r="I6158" s="90" t="s">
        <v>2019</v>
      </c>
      <c r="J6158" s="90">
        <v>0</v>
      </c>
      <c r="K6158" s="90">
        <v>1</v>
      </c>
    </row>
    <row r="6159" spans="7:11">
      <c r="G6159" s="106">
        <v>42001</v>
      </c>
      <c r="H6159" s="90" t="s">
        <v>2082</v>
      </c>
      <c r="I6159" s="90" t="s">
        <v>2040</v>
      </c>
      <c r="J6159" s="90">
        <v>0</v>
      </c>
      <c r="K6159" s="90">
        <v>2</v>
      </c>
    </row>
    <row r="6160" spans="7:11">
      <c r="G6160" s="106">
        <v>41955</v>
      </c>
      <c r="H6160" s="90" t="s">
        <v>2082</v>
      </c>
      <c r="I6160" s="90" t="s">
        <v>2031</v>
      </c>
      <c r="J6160" s="90">
        <v>0</v>
      </c>
      <c r="K6160" s="90">
        <v>14</v>
      </c>
    </row>
    <row r="6161" spans="7:11">
      <c r="G6161" s="106">
        <v>41580</v>
      </c>
      <c r="H6161" s="90" t="s">
        <v>2094</v>
      </c>
      <c r="I6161" s="90" t="s">
        <v>2034</v>
      </c>
      <c r="J6161" s="90">
        <v>2.5000000000000001E-2</v>
      </c>
      <c r="K6161" s="90">
        <v>2</v>
      </c>
    </row>
    <row r="6162" spans="7:11">
      <c r="G6162" s="106">
        <v>41973</v>
      </c>
      <c r="H6162" s="90" t="s">
        <v>2096</v>
      </c>
      <c r="I6162" s="90" t="s">
        <v>2028</v>
      </c>
      <c r="J6162" s="90">
        <v>0.02</v>
      </c>
      <c r="K6162" s="90">
        <v>2</v>
      </c>
    </row>
    <row r="6163" spans="7:11">
      <c r="G6163" s="106">
        <v>41997</v>
      </c>
      <c r="H6163" s="90" t="s">
        <v>2026</v>
      </c>
      <c r="I6163" s="90" t="s">
        <v>2031</v>
      </c>
      <c r="J6163" s="90">
        <v>2.5000000000000001E-2</v>
      </c>
      <c r="K6163" s="90">
        <v>1</v>
      </c>
    </row>
    <row r="6164" spans="7:11">
      <c r="G6164" s="106">
        <v>42002</v>
      </c>
      <c r="H6164" s="90" t="s">
        <v>2053</v>
      </c>
      <c r="I6164" s="90" t="s">
        <v>2028</v>
      </c>
      <c r="J6164" s="90">
        <v>0.03</v>
      </c>
      <c r="K6164" s="90">
        <v>2</v>
      </c>
    </row>
    <row r="6165" spans="7:11">
      <c r="G6165" s="106">
        <v>41959</v>
      </c>
      <c r="H6165" s="90" t="s">
        <v>2079</v>
      </c>
      <c r="I6165" s="90" t="s">
        <v>2024</v>
      </c>
      <c r="J6165" s="90">
        <v>0</v>
      </c>
      <c r="K6165" s="90">
        <v>2</v>
      </c>
    </row>
    <row r="6166" spans="7:11">
      <c r="G6166" s="106">
        <v>41987</v>
      </c>
      <c r="H6166" s="90" t="s">
        <v>2049</v>
      </c>
      <c r="I6166" s="90" t="s">
        <v>2046</v>
      </c>
      <c r="J6166" s="90">
        <v>0</v>
      </c>
      <c r="K6166" s="90">
        <v>3</v>
      </c>
    </row>
    <row r="6167" spans="7:11">
      <c r="G6167" s="106">
        <v>41373</v>
      </c>
      <c r="H6167" s="90" t="s">
        <v>2053</v>
      </c>
      <c r="I6167" s="90" t="s">
        <v>2034</v>
      </c>
      <c r="J6167" s="90">
        <v>0</v>
      </c>
      <c r="K6167" s="90">
        <v>14</v>
      </c>
    </row>
    <row r="6168" spans="7:11">
      <c r="G6168" s="106">
        <v>41631</v>
      </c>
      <c r="H6168" s="90" t="s">
        <v>2093</v>
      </c>
      <c r="I6168" s="90" t="s">
        <v>2019</v>
      </c>
      <c r="J6168" s="90">
        <v>0</v>
      </c>
      <c r="K6168" s="90">
        <v>10</v>
      </c>
    </row>
    <row r="6169" spans="7:11">
      <c r="G6169" s="106">
        <v>41595</v>
      </c>
      <c r="H6169" s="90" t="s">
        <v>2077</v>
      </c>
      <c r="I6169" s="90" t="s">
        <v>2046</v>
      </c>
      <c r="J6169" s="90">
        <v>0</v>
      </c>
      <c r="K6169" s="90">
        <v>4</v>
      </c>
    </row>
    <row r="6170" spans="7:11">
      <c r="G6170" s="106">
        <v>41642</v>
      </c>
      <c r="H6170" s="90" t="s">
        <v>2063</v>
      </c>
      <c r="I6170" s="90" t="s">
        <v>2040</v>
      </c>
      <c r="J6170" s="90">
        <v>1.4999999999999999E-2</v>
      </c>
      <c r="K6170" s="90">
        <v>3</v>
      </c>
    </row>
    <row r="6171" spans="7:11">
      <c r="G6171" s="106">
        <v>41460</v>
      </c>
      <c r="H6171" s="90" t="s">
        <v>2082</v>
      </c>
      <c r="I6171" s="90" t="s">
        <v>2031</v>
      </c>
      <c r="J6171" s="90">
        <v>0</v>
      </c>
      <c r="K6171" s="90">
        <v>2</v>
      </c>
    </row>
    <row r="6172" spans="7:11">
      <c r="G6172" s="106">
        <v>41584</v>
      </c>
      <c r="H6172" s="90" t="s">
        <v>2061</v>
      </c>
      <c r="I6172" s="90" t="s">
        <v>2050</v>
      </c>
      <c r="J6172" s="90">
        <v>2.5000000000000001E-2</v>
      </c>
      <c r="K6172" s="90">
        <v>3</v>
      </c>
    </row>
    <row r="6173" spans="7:11">
      <c r="G6173" s="106">
        <v>41945</v>
      </c>
      <c r="H6173" s="90" t="s">
        <v>2042</v>
      </c>
      <c r="I6173" s="90" t="s">
        <v>2024</v>
      </c>
      <c r="J6173" s="90">
        <v>0.03</v>
      </c>
      <c r="K6173" s="90">
        <v>3</v>
      </c>
    </row>
    <row r="6174" spans="7:11">
      <c r="G6174" s="106">
        <v>41952</v>
      </c>
      <c r="H6174" s="90" t="s">
        <v>2055</v>
      </c>
      <c r="I6174" s="90" t="s">
        <v>2034</v>
      </c>
      <c r="J6174" s="90">
        <v>0</v>
      </c>
      <c r="K6174" s="90">
        <v>2</v>
      </c>
    </row>
    <row r="6175" spans="7:11">
      <c r="G6175" s="106">
        <v>41991</v>
      </c>
      <c r="H6175" s="90" t="s">
        <v>2049</v>
      </c>
      <c r="I6175" s="90" t="s">
        <v>2024</v>
      </c>
      <c r="J6175" s="90">
        <v>0.02</v>
      </c>
      <c r="K6175" s="90">
        <v>1</v>
      </c>
    </row>
    <row r="6176" spans="7:11">
      <c r="G6176" s="106">
        <v>41638</v>
      </c>
      <c r="H6176" s="90" t="s">
        <v>2052</v>
      </c>
      <c r="I6176" s="90" t="s">
        <v>2024</v>
      </c>
      <c r="J6176" s="90">
        <v>2.5000000000000001E-2</v>
      </c>
      <c r="K6176" s="90">
        <v>2</v>
      </c>
    </row>
    <row r="6177" spans="7:11">
      <c r="G6177" s="106">
        <v>41367</v>
      </c>
      <c r="H6177" s="90" t="s">
        <v>2030</v>
      </c>
      <c r="I6177" s="90" t="s">
        <v>2024</v>
      </c>
      <c r="J6177" s="90">
        <v>0.03</v>
      </c>
      <c r="K6177" s="90">
        <v>2</v>
      </c>
    </row>
    <row r="6178" spans="7:11">
      <c r="G6178" s="106">
        <v>41432</v>
      </c>
      <c r="H6178" s="90" t="s">
        <v>2039</v>
      </c>
      <c r="I6178" s="90" t="s">
        <v>2043</v>
      </c>
      <c r="J6178" s="90">
        <v>0</v>
      </c>
      <c r="K6178" s="90">
        <v>4</v>
      </c>
    </row>
    <row r="6179" spans="7:11">
      <c r="G6179" s="106">
        <v>41999</v>
      </c>
      <c r="H6179" s="90" t="s">
        <v>2090</v>
      </c>
      <c r="I6179" s="90" t="s">
        <v>2046</v>
      </c>
      <c r="J6179" s="90">
        <v>0.03</v>
      </c>
      <c r="K6179" s="90">
        <v>1</v>
      </c>
    </row>
    <row r="6180" spans="7:11">
      <c r="G6180" s="106">
        <v>42003</v>
      </c>
      <c r="H6180" s="90" t="s">
        <v>2048</v>
      </c>
      <c r="I6180" s="90" t="s">
        <v>2019</v>
      </c>
      <c r="J6180" s="90">
        <v>2.5000000000000001E-2</v>
      </c>
      <c r="K6180" s="90">
        <v>2</v>
      </c>
    </row>
    <row r="6181" spans="7:11">
      <c r="G6181" s="106">
        <v>41999</v>
      </c>
      <c r="H6181" s="90" t="s">
        <v>2098</v>
      </c>
      <c r="I6181" s="90" t="s">
        <v>2034</v>
      </c>
      <c r="J6181" s="90">
        <v>0</v>
      </c>
      <c r="K6181" s="90">
        <v>1</v>
      </c>
    </row>
    <row r="6182" spans="7:11">
      <c r="G6182" s="106">
        <v>41629</v>
      </c>
      <c r="H6182" s="90" t="s">
        <v>2054</v>
      </c>
      <c r="I6182" s="90" t="s">
        <v>2024</v>
      </c>
      <c r="J6182" s="90">
        <v>1.4999999999999999E-2</v>
      </c>
      <c r="K6182" s="90">
        <v>2</v>
      </c>
    </row>
    <row r="6183" spans="7:11">
      <c r="G6183" s="106">
        <v>41721</v>
      </c>
      <c r="H6183" s="90" t="s">
        <v>2048</v>
      </c>
      <c r="I6183" s="90" t="s">
        <v>2043</v>
      </c>
      <c r="J6183" s="90">
        <v>0</v>
      </c>
      <c r="K6183" s="90">
        <v>2</v>
      </c>
    </row>
    <row r="6184" spans="7:11">
      <c r="G6184" s="106">
        <v>41969</v>
      </c>
      <c r="H6184" s="90" t="s">
        <v>2056</v>
      </c>
      <c r="I6184" s="90" t="s">
        <v>2028</v>
      </c>
      <c r="J6184" s="90">
        <v>0.03</v>
      </c>
      <c r="K6184" s="90">
        <v>1</v>
      </c>
    </row>
    <row r="6185" spans="7:11">
      <c r="G6185" s="106">
        <v>41627</v>
      </c>
      <c r="H6185" s="90" t="s">
        <v>2041</v>
      </c>
      <c r="I6185" s="90" t="s">
        <v>2040</v>
      </c>
      <c r="J6185" s="90">
        <v>2.5000000000000001E-2</v>
      </c>
      <c r="K6185" s="90">
        <v>1</v>
      </c>
    </row>
    <row r="6186" spans="7:11">
      <c r="G6186" s="106">
        <v>41968</v>
      </c>
      <c r="H6186" s="90" t="s">
        <v>2090</v>
      </c>
      <c r="I6186" s="90" t="s">
        <v>2040</v>
      </c>
      <c r="J6186" s="90">
        <v>0.03</v>
      </c>
      <c r="K6186" s="90">
        <v>2</v>
      </c>
    </row>
    <row r="6187" spans="7:11">
      <c r="G6187" s="106">
        <v>41600</v>
      </c>
      <c r="H6187" s="90" t="s">
        <v>2075</v>
      </c>
      <c r="I6187" s="90" t="s">
        <v>2028</v>
      </c>
      <c r="J6187" s="90">
        <v>0</v>
      </c>
      <c r="K6187" s="90">
        <v>3</v>
      </c>
    </row>
    <row r="6188" spans="7:11">
      <c r="G6188" s="106">
        <v>41884</v>
      </c>
      <c r="H6188" s="90" t="s">
        <v>2026</v>
      </c>
      <c r="I6188" s="90" t="s">
        <v>2028</v>
      </c>
      <c r="J6188" s="90">
        <v>0.03</v>
      </c>
      <c r="K6188" s="90">
        <v>2</v>
      </c>
    </row>
    <row r="6189" spans="7:11">
      <c r="G6189" s="106">
        <v>41545</v>
      </c>
      <c r="H6189" s="90" t="s">
        <v>2025</v>
      </c>
      <c r="I6189" s="90" t="s">
        <v>2034</v>
      </c>
      <c r="J6189" s="90">
        <v>2.5000000000000001E-2</v>
      </c>
      <c r="K6189" s="90">
        <v>4</v>
      </c>
    </row>
    <row r="6190" spans="7:11">
      <c r="G6190" s="106">
        <v>41616</v>
      </c>
      <c r="H6190" s="90" t="s">
        <v>2094</v>
      </c>
      <c r="I6190" s="90" t="s">
        <v>2024</v>
      </c>
      <c r="J6190" s="90">
        <v>0.03</v>
      </c>
      <c r="K6190" s="90">
        <v>1</v>
      </c>
    </row>
    <row r="6191" spans="7:11">
      <c r="G6191" s="106">
        <v>41975</v>
      </c>
      <c r="H6191" s="90" t="s">
        <v>2059</v>
      </c>
      <c r="I6191" s="90" t="s">
        <v>2034</v>
      </c>
      <c r="J6191" s="90">
        <v>0</v>
      </c>
      <c r="K6191" s="90">
        <v>2</v>
      </c>
    </row>
    <row r="6192" spans="7:11">
      <c r="G6192" s="106">
        <v>41629</v>
      </c>
      <c r="H6192" s="90" t="s">
        <v>2099</v>
      </c>
      <c r="I6192" s="90" t="s">
        <v>2024</v>
      </c>
      <c r="J6192" s="90">
        <v>0.03</v>
      </c>
      <c r="K6192" s="90">
        <v>2</v>
      </c>
    </row>
    <row r="6193" spans="7:11">
      <c r="G6193" s="106">
        <v>41605</v>
      </c>
      <c r="H6193" s="90" t="s">
        <v>2057</v>
      </c>
      <c r="I6193" s="90" t="s">
        <v>2019</v>
      </c>
      <c r="J6193" s="90">
        <v>0.01</v>
      </c>
      <c r="K6193" s="90">
        <v>2</v>
      </c>
    </row>
    <row r="6194" spans="7:11">
      <c r="G6194" s="106">
        <v>41951</v>
      </c>
      <c r="H6194" s="90" t="s">
        <v>2032</v>
      </c>
      <c r="I6194" s="90" t="s">
        <v>2019</v>
      </c>
      <c r="J6194" s="90">
        <v>0</v>
      </c>
      <c r="K6194" s="90">
        <v>2</v>
      </c>
    </row>
    <row r="6195" spans="7:11">
      <c r="G6195" s="106">
        <v>41795</v>
      </c>
      <c r="H6195" s="90" t="s">
        <v>2062</v>
      </c>
      <c r="I6195" s="90" t="s">
        <v>2046</v>
      </c>
      <c r="J6195" s="90">
        <v>0.01</v>
      </c>
      <c r="K6195" s="90">
        <v>3</v>
      </c>
    </row>
    <row r="6196" spans="7:11">
      <c r="G6196" s="106">
        <v>41589</v>
      </c>
      <c r="H6196" s="90" t="s">
        <v>2067</v>
      </c>
      <c r="I6196" s="90" t="s">
        <v>2024</v>
      </c>
      <c r="J6196" s="90">
        <v>0.03</v>
      </c>
      <c r="K6196" s="90">
        <v>2</v>
      </c>
    </row>
    <row r="6197" spans="7:11">
      <c r="G6197" s="106">
        <v>41960</v>
      </c>
      <c r="H6197" s="90" t="s">
        <v>2093</v>
      </c>
      <c r="I6197" s="90" t="s">
        <v>2024</v>
      </c>
      <c r="J6197" s="90">
        <v>1.4999999999999999E-2</v>
      </c>
      <c r="K6197" s="90">
        <v>1</v>
      </c>
    </row>
    <row r="6198" spans="7:11">
      <c r="G6198" s="106">
        <v>41626</v>
      </c>
      <c r="H6198" s="90" t="s">
        <v>2051</v>
      </c>
      <c r="I6198" s="90" t="s">
        <v>2034</v>
      </c>
      <c r="J6198" s="90">
        <v>0</v>
      </c>
      <c r="K6198" s="90">
        <v>1</v>
      </c>
    </row>
    <row r="6199" spans="7:11">
      <c r="G6199" s="106">
        <v>41958</v>
      </c>
      <c r="H6199" s="90" t="s">
        <v>2063</v>
      </c>
      <c r="I6199" s="90" t="s">
        <v>2027</v>
      </c>
      <c r="J6199" s="90">
        <v>0.03</v>
      </c>
      <c r="K6199" s="90">
        <v>2</v>
      </c>
    </row>
    <row r="6200" spans="7:11">
      <c r="G6200" s="106">
        <v>41554</v>
      </c>
      <c r="H6200" s="90" t="s">
        <v>2067</v>
      </c>
      <c r="I6200" s="90" t="s">
        <v>2034</v>
      </c>
      <c r="J6200" s="90">
        <v>0.03</v>
      </c>
      <c r="K6200" s="90">
        <v>3</v>
      </c>
    </row>
    <row r="6201" spans="7:11">
      <c r="G6201" s="106">
        <v>41637</v>
      </c>
      <c r="H6201" s="90" t="s">
        <v>2047</v>
      </c>
      <c r="I6201" s="90" t="s">
        <v>2034</v>
      </c>
      <c r="J6201" s="90">
        <v>1.4999999999999999E-2</v>
      </c>
      <c r="K6201" s="90">
        <v>24</v>
      </c>
    </row>
    <row r="6202" spans="7:11">
      <c r="G6202" s="106">
        <v>41964</v>
      </c>
      <c r="H6202" s="90" t="s">
        <v>2039</v>
      </c>
      <c r="I6202" s="90" t="s">
        <v>2037</v>
      </c>
      <c r="J6202" s="90">
        <v>0</v>
      </c>
      <c r="K6202" s="90">
        <v>1</v>
      </c>
    </row>
    <row r="6203" spans="7:11">
      <c r="G6203" s="106">
        <v>41430</v>
      </c>
      <c r="H6203" s="90" t="s">
        <v>2061</v>
      </c>
      <c r="I6203" s="90" t="s">
        <v>2037</v>
      </c>
      <c r="J6203" s="90">
        <v>0.02</v>
      </c>
      <c r="K6203" s="90">
        <v>3</v>
      </c>
    </row>
    <row r="6204" spans="7:11">
      <c r="G6204" s="106">
        <v>41432</v>
      </c>
      <c r="H6204" s="90" t="s">
        <v>2096</v>
      </c>
      <c r="I6204" s="90" t="s">
        <v>2019</v>
      </c>
      <c r="J6204" s="90">
        <v>2.5000000000000001E-2</v>
      </c>
      <c r="K6204" s="90">
        <v>3</v>
      </c>
    </row>
    <row r="6205" spans="7:11">
      <c r="G6205" s="106">
        <v>42004</v>
      </c>
      <c r="H6205" s="90" t="s">
        <v>2052</v>
      </c>
      <c r="I6205" s="90" t="s">
        <v>2027</v>
      </c>
      <c r="J6205" s="90">
        <v>0.01</v>
      </c>
      <c r="K6205" s="90">
        <v>3</v>
      </c>
    </row>
    <row r="6206" spans="7:11">
      <c r="G6206" s="106">
        <v>41626</v>
      </c>
      <c r="H6206" s="90" t="s">
        <v>2071</v>
      </c>
      <c r="I6206" s="90" t="s">
        <v>2050</v>
      </c>
      <c r="J6206" s="90">
        <v>0</v>
      </c>
      <c r="K6206" s="90">
        <v>3</v>
      </c>
    </row>
    <row r="6207" spans="7:11">
      <c r="G6207" s="106">
        <v>42004</v>
      </c>
      <c r="H6207" s="90" t="s">
        <v>2098</v>
      </c>
      <c r="I6207" s="90" t="s">
        <v>2034</v>
      </c>
      <c r="J6207" s="90">
        <v>0</v>
      </c>
      <c r="K6207" s="90">
        <v>3</v>
      </c>
    </row>
    <row r="6208" spans="7:11">
      <c r="G6208" s="106">
        <v>41571</v>
      </c>
      <c r="H6208" s="90" t="s">
        <v>2054</v>
      </c>
      <c r="I6208" s="90" t="s">
        <v>2046</v>
      </c>
      <c r="J6208" s="90">
        <v>2.5000000000000001E-2</v>
      </c>
      <c r="K6208" s="90">
        <v>3</v>
      </c>
    </row>
    <row r="6209" spans="7:11">
      <c r="G6209" s="106">
        <v>41992</v>
      </c>
      <c r="H6209" s="90" t="s">
        <v>2049</v>
      </c>
      <c r="I6209" s="90" t="s">
        <v>2019</v>
      </c>
      <c r="J6209" s="90">
        <v>0</v>
      </c>
      <c r="K6209" s="90">
        <v>12</v>
      </c>
    </row>
    <row r="6210" spans="7:11">
      <c r="G6210" s="106">
        <v>41999</v>
      </c>
      <c r="H6210" s="90" t="s">
        <v>2087</v>
      </c>
      <c r="I6210" s="90" t="s">
        <v>2046</v>
      </c>
      <c r="J6210" s="90">
        <v>0</v>
      </c>
      <c r="K6210" s="90">
        <v>3</v>
      </c>
    </row>
    <row r="6211" spans="7:11">
      <c r="G6211" s="106">
        <v>41624</v>
      </c>
      <c r="H6211" s="90" t="s">
        <v>2093</v>
      </c>
      <c r="I6211" s="90" t="s">
        <v>2028</v>
      </c>
      <c r="J6211" s="90">
        <v>0</v>
      </c>
      <c r="K6211" s="90">
        <v>3</v>
      </c>
    </row>
    <row r="6212" spans="7:11">
      <c r="G6212" s="106">
        <v>41709</v>
      </c>
      <c r="H6212" s="90" t="s">
        <v>2090</v>
      </c>
      <c r="I6212" s="90" t="s">
        <v>2034</v>
      </c>
      <c r="J6212" s="90">
        <v>0</v>
      </c>
      <c r="K6212" s="90">
        <v>2</v>
      </c>
    </row>
    <row r="6213" spans="7:11">
      <c r="G6213" s="106">
        <v>41990</v>
      </c>
      <c r="H6213" s="90" t="s">
        <v>2041</v>
      </c>
      <c r="I6213" s="90" t="s">
        <v>2023</v>
      </c>
      <c r="J6213" s="90">
        <v>0</v>
      </c>
      <c r="K6213" s="90">
        <v>3</v>
      </c>
    </row>
    <row r="6214" spans="7:11">
      <c r="G6214" s="106">
        <v>41951</v>
      </c>
      <c r="H6214" s="90" t="s">
        <v>2103</v>
      </c>
      <c r="I6214" s="90" t="s">
        <v>2024</v>
      </c>
      <c r="J6214" s="90">
        <v>0</v>
      </c>
      <c r="K6214" s="90">
        <v>2</v>
      </c>
    </row>
    <row r="6215" spans="7:11">
      <c r="G6215" s="106">
        <v>41626</v>
      </c>
      <c r="H6215" s="90" t="s">
        <v>2051</v>
      </c>
      <c r="I6215" s="90" t="s">
        <v>2037</v>
      </c>
      <c r="J6215" s="90">
        <v>0</v>
      </c>
      <c r="K6215" s="90">
        <v>3</v>
      </c>
    </row>
    <row r="6216" spans="7:11">
      <c r="G6216" s="106">
        <v>41979</v>
      </c>
      <c r="H6216" s="90" t="s">
        <v>2092</v>
      </c>
      <c r="I6216" s="90" t="s">
        <v>2050</v>
      </c>
      <c r="J6216" s="90">
        <v>0</v>
      </c>
      <c r="K6216" s="90">
        <v>1</v>
      </c>
    </row>
    <row r="6217" spans="7:11">
      <c r="G6217" s="106">
        <v>41597</v>
      </c>
      <c r="H6217" s="90" t="s">
        <v>2051</v>
      </c>
      <c r="I6217" s="90" t="s">
        <v>2019</v>
      </c>
      <c r="J6217" s="90">
        <v>0.02</v>
      </c>
      <c r="K6217" s="90">
        <v>3</v>
      </c>
    </row>
    <row r="6218" spans="7:11">
      <c r="G6218" s="106">
        <v>41612</v>
      </c>
      <c r="H6218" s="90" t="s">
        <v>2030</v>
      </c>
      <c r="I6218" s="90" t="s">
        <v>2031</v>
      </c>
      <c r="J6218" s="90">
        <v>0</v>
      </c>
      <c r="K6218" s="90">
        <v>1</v>
      </c>
    </row>
    <row r="6219" spans="7:11">
      <c r="G6219" s="106">
        <v>41837</v>
      </c>
      <c r="H6219" s="90" t="s">
        <v>2025</v>
      </c>
      <c r="I6219" s="90" t="s">
        <v>2027</v>
      </c>
      <c r="J6219" s="90">
        <v>0</v>
      </c>
      <c r="K6219" s="90">
        <v>11</v>
      </c>
    </row>
    <row r="6220" spans="7:11">
      <c r="G6220" s="106">
        <v>41950</v>
      </c>
      <c r="H6220" s="90" t="s">
        <v>2049</v>
      </c>
      <c r="I6220" s="90" t="s">
        <v>2040</v>
      </c>
      <c r="J6220" s="90">
        <v>0</v>
      </c>
      <c r="K6220" s="90">
        <v>17</v>
      </c>
    </row>
    <row r="6221" spans="7:11">
      <c r="G6221" s="106">
        <v>41660</v>
      </c>
      <c r="H6221" s="90" t="s">
        <v>2049</v>
      </c>
      <c r="I6221" s="90" t="s">
        <v>2019</v>
      </c>
      <c r="J6221" s="90">
        <v>0.01</v>
      </c>
      <c r="K6221" s="90">
        <v>3</v>
      </c>
    </row>
    <row r="6222" spans="7:11">
      <c r="G6222" s="106">
        <v>41386</v>
      </c>
      <c r="H6222" s="90" t="s">
        <v>2030</v>
      </c>
      <c r="I6222" s="90" t="s">
        <v>2037</v>
      </c>
      <c r="J6222" s="90">
        <v>0</v>
      </c>
      <c r="K6222" s="90">
        <v>2</v>
      </c>
    </row>
    <row r="6223" spans="7:11">
      <c r="G6223" s="106">
        <v>41604</v>
      </c>
      <c r="H6223" s="90" t="s">
        <v>2039</v>
      </c>
      <c r="I6223" s="90" t="s">
        <v>2031</v>
      </c>
      <c r="J6223" s="90">
        <v>0</v>
      </c>
      <c r="K6223" s="90">
        <v>2</v>
      </c>
    </row>
    <row r="6224" spans="7:11">
      <c r="G6224" s="106">
        <v>41998</v>
      </c>
      <c r="H6224" s="90" t="s">
        <v>2025</v>
      </c>
      <c r="I6224" s="90" t="s">
        <v>2027</v>
      </c>
      <c r="J6224" s="90">
        <v>0</v>
      </c>
      <c r="K6224" s="90">
        <v>3</v>
      </c>
    </row>
    <row r="6225" spans="7:11">
      <c r="G6225" s="106">
        <v>41594</v>
      </c>
      <c r="H6225" s="90" t="s">
        <v>2101</v>
      </c>
      <c r="I6225" s="90" t="s">
        <v>2046</v>
      </c>
      <c r="J6225" s="90">
        <v>0</v>
      </c>
      <c r="K6225" s="90">
        <v>2</v>
      </c>
    </row>
    <row r="6226" spans="7:11">
      <c r="G6226" s="106">
        <v>42002</v>
      </c>
      <c r="H6226" s="90" t="s">
        <v>2090</v>
      </c>
      <c r="I6226" s="90" t="s">
        <v>2034</v>
      </c>
      <c r="J6226" s="90">
        <v>0</v>
      </c>
      <c r="K6226" s="90">
        <v>3</v>
      </c>
    </row>
    <row r="6227" spans="7:11">
      <c r="G6227" s="106">
        <v>41952</v>
      </c>
      <c r="H6227" s="90" t="s">
        <v>2082</v>
      </c>
      <c r="I6227" s="90" t="s">
        <v>2050</v>
      </c>
      <c r="J6227" s="90">
        <v>0.01</v>
      </c>
      <c r="K6227" s="90">
        <v>3</v>
      </c>
    </row>
    <row r="6228" spans="7:11">
      <c r="G6228" s="106">
        <v>41595</v>
      </c>
      <c r="H6228" s="90" t="s">
        <v>2030</v>
      </c>
      <c r="I6228" s="90" t="s">
        <v>2043</v>
      </c>
      <c r="J6228" s="90">
        <v>0</v>
      </c>
      <c r="K6228" s="90">
        <v>1</v>
      </c>
    </row>
    <row r="6229" spans="7:11">
      <c r="G6229" s="106">
        <v>41596</v>
      </c>
      <c r="H6229" s="90" t="s">
        <v>2058</v>
      </c>
      <c r="I6229" s="90" t="s">
        <v>2037</v>
      </c>
      <c r="J6229" s="90">
        <v>0.02</v>
      </c>
      <c r="K6229" s="90">
        <v>2</v>
      </c>
    </row>
    <row r="6230" spans="7:11">
      <c r="G6230" s="106">
        <v>41620</v>
      </c>
      <c r="H6230" s="90" t="s">
        <v>2045</v>
      </c>
      <c r="I6230" s="90" t="s">
        <v>2019</v>
      </c>
      <c r="J6230" s="90">
        <v>0</v>
      </c>
      <c r="K6230" s="90">
        <v>1</v>
      </c>
    </row>
    <row r="6231" spans="7:11">
      <c r="G6231" s="106">
        <v>41973</v>
      </c>
      <c r="H6231" s="90" t="s">
        <v>2096</v>
      </c>
      <c r="I6231" s="90" t="s">
        <v>2028</v>
      </c>
      <c r="J6231" s="90">
        <v>0.02</v>
      </c>
      <c r="K6231" s="90">
        <v>3</v>
      </c>
    </row>
    <row r="6232" spans="7:11">
      <c r="G6232" s="106">
        <v>41811</v>
      </c>
      <c r="H6232" s="90" t="s">
        <v>2080</v>
      </c>
      <c r="I6232" s="90" t="s">
        <v>2028</v>
      </c>
      <c r="J6232" s="90">
        <v>0</v>
      </c>
      <c r="K6232" s="90">
        <v>2</v>
      </c>
    </row>
    <row r="6233" spans="7:11">
      <c r="G6233" s="106">
        <v>41987</v>
      </c>
      <c r="H6233" s="90" t="s">
        <v>2087</v>
      </c>
      <c r="I6233" s="90" t="s">
        <v>2023</v>
      </c>
      <c r="J6233" s="90">
        <v>0</v>
      </c>
      <c r="K6233" s="90">
        <v>2</v>
      </c>
    </row>
    <row r="6234" spans="7:11">
      <c r="G6234" s="106">
        <v>41578</v>
      </c>
      <c r="H6234" s="90" t="s">
        <v>2095</v>
      </c>
      <c r="I6234" s="90" t="s">
        <v>2040</v>
      </c>
      <c r="J6234" s="90">
        <v>0</v>
      </c>
      <c r="K6234" s="90">
        <v>3</v>
      </c>
    </row>
    <row r="6235" spans="7:11">
      <c r="G6235" s="106">
        <v>41961</v>
      </c>
      <c r="H6235" s="90" t="s">
        <v>2085</v>
      </c>
      <c r="I6235" s="90" t="s">
        <v>2034</v>
      </c>
      <c r="J6235" s="90">
        <v>1.4999999999999999E-2</v>
      </c>
      <c r="K6235" s="90">
        <v>3</v>
      </c>
    </row>
    <row r="6236" spans="7:11">
      <c r="G6236" s="106">
        <v>41795</v>
      </c>
      <c r="H6236" s="90" t="s">
        <v>2074</v>
      </c>
      <c r="I6236" s="90" t="s">
        <v>2046</v>
      </c>
      <c r="J6236" s="90">
        <v>0</v>
      </c>
      <c r="K6236" s="90">
        <v>2</v>
      </c>
    </row>
    <row r="6237" spans="7:11">
      <c r="G6237" s="106">
        <v>41377</v>
      </c>
      <c r="H6237" s="90" t="s">
        <v>2057</v>
      </c>
      <c r="I6237" s="90" t="s">
        <v>2031</v>
      </c>
      <c r="J6237" s="90">
        <v>2.5000000000000001E-2</v>
      </c>
      <c r="K6237" s="90">
        <v>16</v>
      </c>
    </row>
    <row r="6238" spans="7:11">
      <c r="G6238" s="106">
        <v>41596</v>
      </c>
      <c r="H6238" s="90" t="s">
        <v>2068</v>
      </c>
      <c r="I6238" s="90" t="s">
        <v>2028</v>
      </c>
      <c r="J6238" s="90">
        <v>0</v>
      </c>
      <c r="K6238" s="90">
        <v>19</v>
      </c>
    </row>
    <row r="6239" spans="7:11">
      <c r="G6239" s="106">
        <v>41787</v>
      </c>
      <c r="H6239" s="90" t="s">
        <v>2049</v>
      </c>
      <c r="I6239" s="90" t="s">
        <v>2019</v>
      </c>
      <c r="J6239" s="90">
        <v>0.03</v>
      </c>
      <c r="K6239" s="90">
        <v>2</v>
      </c>
    </row>
    <row r="6240" spans="7:11">
      <c r="G6240" s="106">
        <v>41994</v>
      </c>
      <c r="H6240" s="90" t="s">
        <v>2060</v>
      </c>
      <c r="I6240" s="90" t="s">
        <v>2027</v>
      </c>
      <c r="J6240" s="90">
        <v>0</v>
      </c>
      <c r="K6240" s="90">
        <v>3</v>
      </c>
    </row>
    <row r="6241" spans="7:11">
      <c r="G6241" s="106">
        <v>41356</v>
      </c>
      <c r="H6241" s="90" t="s">
        <v>2032</v>
      </c>
      <c r="I6241" s="90" t="s">
        <v>2027</v>
      </c>
      <c r="J6241" s="90">
        <v>0</v>
      </c>
      <c r="K6241" s="90">
        <v>4</v>
      </c>
    </row>
    <row r="6242" spans="7:11">
      <c r="G6242" s="106">
        <v>41984</v>
      </c>
      <c r="H6242" s="90" t="s">
        <v>2041</v>
      </c>
      <c r="I6242" s="90" t="s">
        <v>2037</v>
      </c>
      <c r="J6242" s="90">
        <v>0.02</v>
      </c>
      <c r="K6242" s="90">
        <v>3</v>
      </c>
    </row>
    <row r="6243" spans="7:11">
      <c r="G6243" s="106">
        <v>41637</v>
      </c>
      <c r="H6243" s="90" t="s">
        <v>2098</v>
      </c>
      <c r="I6243" s="90" t="s">
        <v>2046</v>
      </c>
      <c r="J6243" s="90">
        <v>0.01</v>
      </c>
      <c r="K6243" s="90">
        <v>6</v>
      </c>
    </row>
    <row r="6244" spans="7:11">
      <c r="G6244" s="106">
        <v>41618</v>
      </c>
      <c r="H6244" s="90" t="s">
        <v>2100</v>
      </c>
      <c r="I6244" s="90" t="s">
        <v>2019</v>
      </c>
      <c r="J6244" s="90">
        <v>0.02</v>
      </c>
      <c r="K6244" s="90">
        <v>2</v>
      </c>
    </row>
    <row r="6245" spans="7:11">
      <c r="G6245" s="106">
        <v>41958</v>
      </c>
      <c r="H6245" s="90" t="s">
        <v>2052</v>
      </c>
      <c r="I6245" s="90" t="s">
        <v>2028</v>
      </c>
      <c r="J6245" s="90">
        <v>2.5000000000000001E-2</v>
      </c>
      <c r="K6245" s="90">
        <v>16</v>
      </c>
    </row>
    <row r="6246" spans="7:11">
      <c r="G6246" s="106">
        <v>41627</v>
      </c>
      <c r="H6246" s="90" t="s">
        <v>2084</v>
      </c>
      <c r="I6246" s="90" t="s">
        <v>2034</v>
      </c>
      <c r="J6246" s="90">
        <v>0.02</v>
      </c>
      <c r="K6246" s="90">
        <v>2</v>
      </c>
    </row>
    <row r="6247" spans="7:11">
      <c r="G6247" s="106">
        <v>41655</v>
      </c>
      <c r="H6247" s="90" t="s">
        <v>2089</v>
      </c>
      <c r="I6247" s="90" t="s">
        <v>2028</v>
      </c>
      <c r="J6247" s="90">
        <v>0</v>
      </c>
      <c r="K6247" s="90">
        <v>3</v>
      </c>
    </row>
    <row r="6248" spans="7:11">
      <c r="G6248" s="106">
        <v>41337</v>
      </c>
      <c r="H6248" s="90" t="s">
        <v>2022</v>
      </c>
      <c r="I6248" s="90" t="s">
        <v>2027</v>
      </c>
      <c r="J6248" s="90">
        <v>0</v>
      </c>
      <c r="K6248" s="90">
        <v>1</v>
      </c>
    </row>
    <row r="6249" spans="7:11">
      <c r="G6249" s="106">
        <v>41982</v>
      </c>
      <c r="H6249" s="90" t="s">
        <v>2049</v>
      </c>
      <c r="I6249" s="90" t="s">
        <v>2034</v>
      </c>
      <c r="J6249" s="90">
        <v>0</v>
      </c>
      <c r="K6249" s="90">
        <v>3</v>
      </c>
    </row>
    <row r="6250" spans="7:11">
      <c r="G6250" s="106">
        <v>41971</v>
      </c>
      <c r="H6250" s="90" t="s">
        <v>2080</v>
      </c>
      <c r="I6250" s="90" t="s">
        <v>2031</v>
      </c>
      <c r="J6250" s="90">
        <v>0</v>
      </c>
      <c r="K6250" s="90">
        <v>3</v>
      </c>
    </row>
    <row r="6251" spans="7:11">
      <c r="G6251" s="106">
        <v>41332</v>
      </c>
      <c r="H6251" s="90" t="s">
        <v>2100</v>
      </c>
      <c r="I6251" s="90" t="s">
        <v>2050</v>
      </c>
      <c r="J6251" s="90">
        <v>0</v>
      </c>
      <c r="K6251" s="90">
        <v>3</v>
      </c>
    </row>
    <row r="6252" spans="7:11">
      <c r="G6252" s="106">
        <v>41610</v>
      </c>
      <c r="H6252" s="90" t="s">
        <v>2020</v>
      </c>
      <c r="I6252" s="90" t="s">
        <v>2028</v>
      </c>
      <c r="J6252" s="90">
        <v>0</v>
      </c>
      <c r="K6252" s="90">
        <v>2</v>
      </c>
    </row>
    <row r="6253" spans="7:11">
      <c r="G6253" s="106">
        <v>41708</v>
      </c>
      <c r="H6253" s="90" t="s">
        <v>2051</v>
      </c>
      <c r="I6253" s="90" t="s">
        <v>2019</v>
      </c>
      <c r="J6253" s="90">
        <v>0</v>
      </c>
      <c r="K6253" s="90">
        <v>4</v>
      </c>
    </row>
    <row r="6254" spans="7:11">
      <c r="G6254" s="106">
        <v>41941</v>
      </c>
      <c r="H6254" s="90" t="s">
        <v>2074</v>
      </c>
      <c r="I6254" s="90" t="s">
        <v>2028</v>
      </c>
      <c r="J6254" s="90">
        <v>2.5000000000000001E-2</v>
      </c>
      <c r="K6254" s="90">
        <v>3</v>
      </c>
    </row>
    <row r="6255" spans="7:11">
      <c r="G6255" s="106">
        <v>41629</v>
      </c>
      <c r="H6255" s="90" t="s">
        <v>2090</v>
      </c>
      <c r="I6255" s="90" t="s">
        <v>2028</v>
      </c>
      <c r="J6255" s="90">
        <v>1.4999999999999999E-2</v>
      </c>
      <c r="K6255" s="90">
        <v>2</v>
      </c>
    </row>
    <row r="6256" spans="7:11">
      <c r="G6256" s="106">
        <v>41594</v>
      </c>
      <c r="H6256" s="90" t="s">
        <v>2064</v>
      </c>
      <c r="I6256" s="90" t="s">
        <v>2050</v>
      </c>
      <c r="J6256" s="90">
        <v>2.5000000000000001E-2</v>
      </c>
      <c r="K6256" s="90">
        <v>2</v>
      </c>
    </row>
    <row r="6257" spans="7:11">
      <c r="G6257" s="106">
        <v>41951</v>
      </c>
      <c r="H6257" s="90" t="s">
        <v>2051</v>
      </c>
      <c r="I6257" s="90" t="s">
        <v>2037</v>
      </c>
      <c r="J6257" s="90">
        <v>0</v>
      </c>
      <c r="K6257" s="90">
        <v>3</v>
      </c>
    </row>
    <row r="6258" spans="7:11">
      <c r="G6258" s="106">
        <v>41612</v>
      </c>
      <c r="H6258" s="90" t="s">
        <v>2078</v>
      </c>
      <c r="I6258" s="90" t="s">
        <v>2037</v>
      </c>
      <c r="J6258" s="90">
        <v>0.01</v>
      </c>
      <c r="K6258" s="90">
        <v>1</v>
      </c>
    </row>
    <row r="6259" spans="7:11">
      <c r="G6259" s="106">
        <v>41845</v>
      </c>
      <c r="H6259" s="90" t="s">
        <v>2062</v>
      </c>
      <c r="I6259" s="90" t="s">
        <v>2034</v>
      </c>
      <c r="J6259" s="90">
        <v>0</v>
      </c>
      <c r="K6259" s="90">
        <v>10</v>
      </c>
    </row>
    <row r="6260" spans="7:11">
      <c r="G6260" s="106">
        <v>41753</v>
      </c>
      <c r="H6260" s="90" t="s">
        <v>2093</v>
      </c>
      <c r="I6260" s="90" t="s">
        <v>2024</v>
      </c>
      <c r="J6260" s="90">
        <v>0</v>
      </c>
      <c r="K6260" s="90">
        <v>3</v>
      </c>
    </row>
    <row r="6261" spans="7:11">
      <c r="G6261" s="106">
        <v>41281</v>
      </c>
      <c r="H6261" s="90" t="s">
        <v>2101</v>
      </c>
      <c r="I6261" s="90" t="s">
        <v>2031</v>
      </c>
      <c r="J6261" s="90">
        <v>0</v>
      </c>
      <c r="K6261" s="90">
        <v>3</v>
      </c>
    </row>
    <row r="6262" spans="7:11">
      <c r="G6262" s="106">
        <v>41623</v>
      </c>
      <c r="H6262" s="90" t="s">
        <v>2066</v>
      </c>
      <c r="I6262" s="90" t="s">
        <v>2028</v>
      </c>
      <c r="J6262" s="90">
        <v>0</v>
      </c>
      <c r="K6262" s="90">
        <v>2</v>
      </c>
    </row>
    <row r="6263" spans="7:11">
      <c r="G6263" s="106">
        <v>41694</v>
      </c>
      <c r="H6263" s="90" t="s">
        <v>2049</v>
      </c>
      <c r="I6263" s="90" t="s">
        <v>2028</v>
      </c>
      <c r="J6263" s="90">
        <v>0</v>
      </c>
      <c r="K6263" s="90">
        <v>2</v>
      </c>
    </row>
    <row r="6264" spans="7:11">
      <c r="G6264" s="106">
        <v>41988</v>
      </c>
      <c r="H6264" s="90" t="s">
        <v>2090</v>
      </c>
      <c r="I6264" s="90" t="s">
        <v>2034</v>
      </c>
      <c r="J6264" s="90">
        <v>0</v>
      </c>
      <c r="K6264" s="90">
        <v>2</v>
      </c>
    </row>
    <row r="6265" spans="7:11">
      <c r="G6265" s="106">
        <v>41590</v>
      </c>
      <c r="H6265" s="90" t="s">
        <v>2051</v>
      </c>
      <c r="I6265" s="90" t="s">
        <v>2034</v>
      </c>
      <c r="J6265" s="90">
        <v>2.5000000000000001E-2</v>
      </c>
      <c r="K6265" s="90">
        <v>3</v>
      </c>
    </row>
    <row r="6266" spans="7:11">
      <c r="G6266" s="106">
        <v>41969</v>
      </c>
      <c r="H6266" s="90" t="s">
        <v>2096</v>
      </c>
      <c r="I6266" s="90" t="s">
        <v>2027</v>
      </c>
      <c r="J6266" s="90">
        <v>0</v>
      </c>
      <c r="K6266" s="90">
        <v>3</v>
      </c>
    </row>
    <row r="6267" spans="7:11">
      <c r="G6267" s="106">
        <v>41611</v>
      </c>
      <c r="H6267" s="90" t="s">
        <v>2082</v>
      </c>
      <c r="I6267" s="90" t="s">
        <v>2034</v>
      </c>
      <c r="J6267" s="90">
        <v>0.03</v>
      </c>
      <c r="K6267" s="90">
        <v>2</v>
      </c>
    </row>
    <row r="6268" spans="7:11">
      <c r="G6268" s="106">
        <v>41645</v>
      </c>
      <c r="H6268" s="90" t="s">
        <v>2061</v>
      </c>
      <c r="I6268" s="90" t="s">
        <v>2034</v>
      </c>
      <c r="J6268" s="90">
        <v>0.02</v>
      </c>
      <c r="K6268" s="90">
        <v>3</v>
      </c>
    </row>
    <row r="6269" spans="7:11">
      <c r="G6269" s="106">
        <v>41961</v>
      </c>
      <c r="H6269" s="90" t="s">
        <v>2026</v>
      </c>
      <c r="I6269" s="90" t="s">
        <v>2028</v>
      </c>
      <c r="J6269" s="90">
        <v>0</v>
      </c>
      <c r="K6269" s="90">
        <v>2</v>
      </c>
    </row>
    <row r="6270" spans="7:11">
      <c r="G6270" s="106">
        <v>41595</v>
      </c>
      <c r="H6270" s="90" t="s">
        <v>2066</v>
      </c>
      <c r="I6270" s="90" t="s">
        <v>2024</v>
      </c>
      <c r="J6270" s="90">
        <v>0</v>
      </c>
      <c r="K6270" s="90">
        <v>2</v>
      </c>
    </row>
    <row r="6271" spans="7:11">
      <c r="G6271" s="106">
        <v>42004</v>
      </c>
      <c r="H6271" s="90" t="s">
        <v>2097</v>
      </c>
      <c r="I6271" s="90" t="s">
        <v>2034</v>
      </c>
      <c r="J6271" s="90">
        <v>0.01</v>
      </c>
      <c r="K6271" s="90">
        <v>3</v>
      </c>
    </row>
    <row r="6272" spans="7:11">
      <c r="G6272" s="106">
        <v>41961</v>
      </c>
      <c r="H6272" s="90" t="s">
        <v>2057</v>
      </c>
      <c r="I6272" s="90" t="s">
        <v>2028</v>
      </c>
      <c r="J6272" s="90">
        <v>0.03</v>
      </c>
      <c r="K6272" s="90">
        <v>3</v>
      </c>
    </row>
    <row r="6273" spans="7:11">
      <c r="G6273" s="106">
        <v>42002</v>
      </c>
      <c r="H6273" s="90" t="s">
        <v>2082</v>
      </c>
      <c r="I6273" s="90" t="s">
        <v>2034</v>
      </c>
      <c r="J6273" s="90">
        <v>0</v>
      </c>
      <c r="K6273" s="90">
        <v>1</v>
      </c>
    </row>
    <row r="6274" spans="7:11">
      <c r="G6274" s="106">
        <v>41773</v>
      </c>
      <c r="H6274" s="90" t="s">
        <v>2054</v>
      </c>
      <c r="I6274" s="90" t="s">
        <v>2027</v>
      </c>
      <c r="J6274" s="90">
        <v>0.01</v>
      </c>
      <c r="K6274" s="90">
        <v>2</v>
      </c>
    </row>
    <row r="6275" spans="7:11">
      <c r="G6275" s="106">
        <v>41976</v>
      </c>
      <c r="H6275" s="90" t="s">
        <v>2039</v>
      </c>
      <c r="I6275" s="90" t="s">
        <v>2031</v>
      </c>
      <c r="J6275" s="90">
        <v>0</v>
      </c>
      <c r="K6275" s="90">
        <v>2</v>
      </c>
    </row>
    <row r="6276" spans="7:11">
      <c r="G6276" s="106">
        <v>41976</v>
      </c>
      <c r="H6276" s="90" t="s">
        <v>2022</v>
      </c>
      <c r="I6276" s="90" t="s">
        <v>2046</v>
      </c>
      <c r="J6276" s="90">
        <v>0</v>
      </c>
      <c r="K6276" s="90">
        <v>1</v>
      </c>
    </row>
    <row r="6277" spans="7:11">
      <c r="G6277" s="106">
        <v>41863</v>
      </c>
      <c r="H6277" s="90" t="s">
        <v>2029</v>
      </c>
      <c r="I6277" s="90" t="s">
        <v>2019</v>
      </c>
      <c r="J6277" s="90">
        <v>0.02</v>
      </c>
      <c r="K6277" s="90">
        <v>3</v>
      </c>
    </row>
    <row r="6278" spans="7:11">
      <c r="G6278" s="106">
        <v>41740</v>
      </c>
      <c r="H6278" s="90" t="s">
        <v>2082</v>
      </c>
      <c r="I6278" s="90" t="s">
        <v>2037</v>
      </c>
      <c r="J6278" s="90">
        <v>1.4999999999999999E-2</v>
      </c>
      <c r="K6278" s="90">
        <v>2</v>
      </c>
    </row>
    <row r="6279" spans="7:11">
      <c r="G6279" s="106">
        <v>41336</v>
      </c>
      <c r="H6279" s="90" t="s">
        <v>2084</v>
      </c>
      <c r="I6279" s="90" t="s">
        <v>2024</v>
      </c>
      <c r="J6279" s="90">
        <v>0</v>
      </c>
      <c r="K6279" s="90">
        <v>3</v>
      </c>
    </row>
    <row r="6280" spans="7:11">
      <c r="G6280" s="106">
        <v>41606</v>
      </c>
      <c r="H6280" s="90" t="s">
        <v>2058</v>
      </c>
      <c r="I6280" s="90" t="s">
        <v>2050</v>
      </c>
      <c r="J6280" s="90">
        <v>0.01</v>
      </c>
      <c r="K6280" s="90">
        <v>3</v>
      </c>
    </row>
    <row r="6281" spans="7:11">
      <c r="G6281" s="106">
        <v>41608</v>
      </c>
      <c r="H6281" s="90" t="s">
        <v>2074</v>
      </c>
      <c r="I6281" s="90" t="s">
        <v>2024</v>
      </c>
      <c r="J6281" s="90">
        <v>0</v>
      </c>
      <c r="K6281" s="90">
        <v>2</v>
      </c>
    </row>
    <row r="6282" spans="7:11">
      <c r="G6282" s="106">
        <v>41645</v>
      </c>
      <c r="H6282" s="90" t="s">
        <v>2084</v>
      </c>
      <c r="I6282" s="90" t="s">
        <v>2024</v>
      </c>
      <c r="J6282" s="90">
        <v>1.4999999999999999E-2</v>
      </c>
      <c r="K6282" s="90">
        <v>2</v>
      </c>
    </row>
    <row r="6283" spans="7:11">
      <c r="G6283" s="106">
        <v>41987</v>
      </c>
      <c r="H6283" s="90" t="s">
        <v>2062</v>
      </c>
      <c r="I6283" s="90" t="s">
        <v>2034</v>
      </c>
      <c r="J6283" s="90">
        <v>0.01</v>
      </c>
      <c r="K6283" s="90">
        <v>3</v>
      </c>
    </row>
    <row r="6284" spans="7:11">
      <c r="G6284" s="106">
        <v>41922</v>
      </c>
      <c r="H6284" s="90" t="s">
        <v>2059</v>
      </c>
      <c r="I6284" s="90" t="s">
        <v>2034</v>
      </c>
      <c r="J6284" s="90">
        <v>0.02</v>
      </c>
      <c r="K6284" s="90">
        <v>3</v>
      </c>
    </row>
    <row r="6285" spans="7:11">
      <c r="G6285" s="106">
        <v>41724</v>
      </c>
      <c r="H6285" s="90" t="s">
        <v>2081</v>
      </c>
      <c r="I6285" s="90" t="s">
        <v>2024</v>
      </c>
      <c r="J6285" s="90">
        <v>0</v>
      </c>
      <c r="K6285" s="90">
        <v>2</v>
      </c>
    </row>
    <row r="6286" spans="7:11">
      <c r="G6286" s="106">
        <v>41990</v>
      </c>
      <c r="H6286" s="90" t="s">
        <v>2094</v>
      </c>
      <c r="I6286" s="90" t="s">
        <v>2034</v>
      </c>
      <c r="J6286" s="90">
        <v>2.5000000000000001E-2</v>
      </c>
      <c r="K6286" s="90">
        <v>2</v>
      </c>
    </row>
    <row r="6287" spans="7:11">
      <c r="G6287" s="106">
        <v>41613</v>
      </c>
      <c r="H6287" s="90" t="s">
        <v>2095</v>
      </c>
      <c r="I6287" s="90" t="s">
        <v>2027</v>
      </c>
      <c r="J6287" s="90">
        <v>0</v>
      </c>
      <c r="K6287" s="90">
        <v>3</v>
      </c>
    </row>
    <row r="6288" spans="7:11">
      <c r="G6288" s="106">
        <v>41597</v>
      </c>
      <c r="H6288" s="90" t="s">
        <v>2020</v>
      </c>
      <c r="I6288" s="90" t="s">
        <v>2023</v>
      </c>
      <c r="J6288" s="90">
        <v>0</v>
      </c>
      <c r="K6288" s="90">
        <v>2</v>
      </c>
    </row>
    <row r="6289" spans="7:11">
      <c r="G6289" s="106">
        <v>41997</v>
      </c>
      <c r="H6289" s="90" t="s">
        <v>2089</v>
      </c>
      <c r="I6289" s="90" t="s">
        <v>2027</v>
      </c>
      <c r="J6289" s="90">
        <v>0</v>
      </c>
      <c r="K6289" s="90">
        <v>2</v>
      </c>
    </row>
    <row r="6290" spans="7:11">
      <c r="G6290" s="106">
        <v>41599</v>
      </c>
      <c r="H6290" s="90" t="s">
        <v>2082</v>
      </c>
      <c r="I6290" s="90" t="s">
        <v>2023</v>
      </c>
      <c r="J6290" s="90">
        <v>0</v>
      </c>
      <c r="K6290" s="90">
        <v>4</v>
      </c>
    </row>
    <row r="6291" spans="7:11">
      <c r="G6291" s="106">
        <v>41888</v>
      </c>
      <c r="H6291" s="90" t="s">
        <v>2058</v>
      </c>
      <c r="I6291" s="90" t="s">
        <v>2040</v>
      </c>
      <c r="J6291" s="90">
        <v>0.01</v>
      </c>
      <c r="K6291" s="90">
        <v>2</v>
      </c>
    </row>
    <row r="6292" spans="7:11">
      <c r="G6292" s="106">
        <v>41949</v>
      </c>
      <c r="H6292" s="90" t="s">
        <v>2083</v>
      </c>
      <c r="I6292" s="90" t="s">
        <v>2024</v>
      </c>
      <c r="J6292" s="90">
        <v>0.02</v>
      </c>
      <c r="K6292" s="90">
        <v>3</v>
      </c>
    </row>
    <row r="6293" spans="7:11">
      <c r="G6293" s="106">
        <v>41984</v>
      </c>
      <c r="H6293" s="90" t="s">
        <v>2055</v>
      </c>
      <c r="I6293" s="90" t="s">
        <v>2040</v>
      </c>
      <c r="J6293" s="90">
        <v>2.5000000000000001E-2</v>
      </c>
      <c r="K6293" s="90">
        <v>1</v>
      </c>
    </row>
    <row r="6294" spans="7:11">
      <c r="G6294" s="106">
        <v>41962</v>
      </c>
      <c r="H6294" s="90" t="s">
        <v>2101</v>
      </c>
      <c r="I6294" s="90" t="s">
        <v>2023</v>
      </c>
      <c r="J6294" s="90">
        <v>0.02</v>
      </c>
      <c r="K6294" s="90">
        <v>3</v>
      </c>
    </row>
    <row r="6295" spans="7:11">
      <c r="G6295" s="106">
        <v>41946</v>
      </c>
      <c r="H6295" s="90" t="s">
        <v>2025</v>
      </c>
      <c r="I6295" s="90" t="s">
        <v>2050</v>
      </c>
      <c r="J6295" s="90">
        <v>2.5000000000000001E-2</v>
      </c>
      <c r="K6295" s="90">
        <v>1</v>
      </c>
    </row>
    <row r="6296" spans="7:11">
      <c r="G6296" s="106">
        <v>41600</v>
      </c>
      <c r="H6296" s="90" t="s">
        <v>2052</v>
      </c>
      <c r="I6296" s="90" t="s">
        <v>2023</v>
      </c>
      <c r="J6296" s="90">
        <v>0.02</v>
      </c>
      <c r="K6296" s="90">
        <v>3</v>
      </c>
    </row>
    <row r="6297" spans="7:11">
      <c r="G6297" s="106">
        <v>41627</v>
      </c>
      <c r="H6297" s="90" t="s">
        <v>2093</v>
      </c>
      <c r="I6297" s="90" t="s">
        <v>2028</v>
      </c>
      <c r="J6297" s="90">
        <v>0</v>
      </c>
      <c r="K6297" s="90">
        <v>1</v>
      </c>
    </row>
    <row r="6298" spans="7:11">
      <c r="G6298" s="106">
        <v>41959</v>
      </c>
      <c r="H6298" s="90" t="s">
        <v>2036</v>
      </c>
      <c r="I6298" s="90" t="s">
        <v>2028</v>
      </c>
      <c r="J6298" s="90">
        <v>0.03</v>
      </c>
      <c r="K6298" s="90">
        <v>2</v>
      </c>
    </row>
    <row r="6299" spans="7:11">
      <c r="G6299" s="106">
        <v>41891</v>
      </c>
      <c r="H6299" s="90" t="s">
        <v>2088</v>
      </c>
      <c r="I6299" s="90" t="s">
        <v>2024</v>
      </c>
      <c r="J6299" s="90">
        <v>0.02</v>
      </c>
      <c r="K6299" s="90">
        <v>4</v>
      </c>
    </row>
    <row r="6300" spans="7:11">
      <c r="G6300" s="106">
        <v>41973</v>
      </c>
      <c r="H6300" s="90" t="s">
        <v>2022</v>
      </c>
      <c r="I6300" s="90" t="s">
        <v>2024</v>
      </c>
      <c r="J6300" s="90">
        <v>0.01</v>
      </c>
      <c r="K6300" s="90">
        <v>3</v>
      </c>
    </row>
    <row r="6301" spans="7:11">
      <c r="G6301" s="106">
        <v>41974</v>
      </c>
      <c r="H6301" s="90" t="s">
        <v>2059</v>
      </c>
      <c r="I6301" s="90" t="s">
        <v>2034</v>
      </c>
      <c r="J6301" s="90">
        <v>0</v>
      </c>
      <c r="K6301" s="90">
        <v>2</v>
      </c>
    </row>
    <row r="6302" spans="7:11">
      <c r="G6302" s="106">
        <v>41617</v>
      </c>
      <c r="H6302" s="90" t="s">
        <v>2022</v>
      </c>
      <c r="I6302" s="90" t="s">
        <v>2043</v>
      </c>
      <c r="J6302" s="90">
        <v>0</v>
      </c>
      <c r="K6302" s="90">
        <v>3</v>
      </c>
    </row>
    <row r="6303" spans="7:11">
      <c r="G6303" s="106">
        <v>41976</v>
      </c>
      <c r="H6303" s="90" t="s">
        <v>2099</v>
      </c>
      <c r="I6303" s="90" t="s">
        <v>2040</v>
      </c>
      <c r="J6303" s="90">
        <v>0</v>
      </c>
      <c r="K6303" s="90">
        <v>2</v>
      </c>
    </row>
    <row r="6304" spans="7:11">
      <c r="G6304" s="106">
        <v>41638</v>
      </c>
      <c r="H6304" s="90" t="s">
        <v>2071</v>
      </c>
      <c r="I6304" s="90" t="s">
        <v>2043</v>
      </c>
      <c r="J6304" s="90">
        <v>0</v>
      </c>
      <c r="K6304" s="90">
        <v>3</v>
      </c>
    </row>
    <row r="6305" spans="7:11">
      <c r="G6305" s="106">
        <v>41596</v>
      </c>
      <c r="H6305" s="90" t="s">
        <v>2049</v>
      </c>
      <c r="I6305" s="90" t="s">
        <v>2027</v>
      </c>
      <c r="J6305" s="90">
        <v>0.03</v>
      </c>
      <c r="K6305" s="90">
        <v>1</v>
      </c>
    </row>
    <row r="6306" spans="7:11">
      <c r="G6306" s="106">
        <v>41634</v>
      </c>
      <c r="H6306" s="90" t="s">
        <v>2054</v>
      </c>
      <c r="I6306" s="90" t="s">
        <v>2043</v>
      </c>
      <c r="J6306" s="90">
        <v>2.5000000000000001E-2</v>
      </c>
      <c r="K6306" s="90">
        <v>23</v>
      </c>
    </row>
    <row r="6307" spans="7:11">
      <c r="G6307" s="106">
        <v>41558</v>
      </c>
      <c r="H6307" s="90" t="s">
        <v>2089</v>
      </c>
      <c r="I6307" s="90" t="s">
        <v>2046</v>
      </c>
      <c r="J6307" s="90">
        <v>0.03</v>
      </c>
      <c r="K6307" s="90">
        <v>2</v>
      </c>
    </row>
    <row r="6308" spans="7:11">
      <c r="G6308" s="106">
        <v>41952</v>
      </c>
      <c r="H6308" s="90" t="s">
        <v>2044</v>
      </c>
      <c r="I6308" s="90" t="s">
        <v>2034</v>
      </c>
      <c r="J6308" s="90">
        <v>1.4999999999999999E-2</v>
      </c>
      <c r="K6308" s="90">
        <v>1</v>
      </c>
    </row>
    <row r="6309" spans="7:11">
      <c r="G6309" s="106">
        <v>41999</v>
      </c>
      <c r="H6309" s="90" t="s">
        <v>2025</v>
      </c>
      <c r="I6309" s="90" t="s">
        <v>2043</v>
      </c>
      <c r="J6309" s="90">
        <v>0.03</v>
      </c>
      <c r="K6309" s="90">
        <v>4</v>
      </c>
    </row>
    <row r="6310" spans="7:11">
      <c r="G6310" s="106">
        <v>41964</v>
      </c>
      <c r="H6310" s="90" t="s">
        <v>2039</v>
      </c>
      <c r="I6310" s="90" t="s">
        <v>2034</v>
      </c>
      <c r="J6310" s="90">
        <v>0</v>
      </c>
      <c r="K6310" s="90">
        <v>2</v>
      </c>
    </row>
    <row r="6311" spans="7:11">
      <c r="G6311" s="106">
        <v>41998</v>
      </c>
      <c r="H6311" s="90" t="s">
        <v>2051</v>
      </c>
      <c r="I6311" s="90" t="s">
        <v>2024</v>
      </c>
      <c r="J6311" s="90">
        <v>0.01</v>
      </c>
      <c r="K6311" s="90">
        <v>1</v>
      </c>
    </row>
    <row r="6312" spans="7:11">
      <c r="G6312" s="106">
        <v>41282</v>
      </c>
      <c r="H6312" s="90" t="s">
        <v>2039</v>
      </c>
      <c r="I6312" s="90" t="s">
        <v>2027</v>
      </c>
      <c r="J6312" s="90">
        <v>0.01</v>
      </c>
      <c r="K6312" s="90">
        <v>3</v>
      </c>
    </row>
    <row r="6313" spans="7:11">
      <c r="G6313" s="106">
        <v>41631</v>
      </c>
      <c r="H6313" s="90" t="s">
        <v>2054</v>
      </c>
      <c r="I6313" s="90" t="s">
        <v>2027</v>
      </c>
      <c r="J6313" s="90">
        <v>0</v>
      </c>
      <c r="K6313" s="90">
        <v>2</v>
      </c>
    </row>
    <row r="6314" spans="7:11">
      <c r="G6314" s="106">
        <v>41603</v>
      </c>
      <c r="H6314" s="90" t="s">
        <v>2058</v>
      </c>
      <c r="I6314" s="90" t="s">
        <v>2034</v>
      </c>
      <c r="J6314" s="90">
        <v>1.4999999999999999E-2</v>
      </c>
      <c r="K6314" s="90">
        <v>2</v>
      </c>
    </row>
    <row r="6315" spans="7:11">
      <c r="G6315" s="106">
        <v>41945</v>
      </c>
      <c r="H6315" s="90" t="s">
        <v>2100</v>
      </c>
      <c r="I6315" s="90" t="s">
        <v>2027</v>
      </c>
      <c r="J6315" s="90">
        <v>0.01</v>
      </c>
      <c r="K6315" s="90">
        <v>3</v>
      </c>
    </row>
    <row r="6316" spans="7:11">
      <c r="G6316" s="106">
        <v>41991</v>
      </c>
      <c r="H6316" s="90" t="s">
        <v>2051</v>
      </c>
      <c r="I6316" s="90" t="s">
        <v>2028</v>
      </c>
      <c r="J6316" s="90">
        <v>0.03</v>
      </c>
      <c r="K6316" s="90">
        <v>2</v>
      </c>
    </row>
    <row r="6317" spans="7:11">
      <c r="G6317" s="106">
        <v>41954</v>
      </c>
      <c r="H6317" s="90" t="s">
        <v>2101</v>
      </c>
      <c r="I6317" s="90" t="s">
        <v>2034</v>
      </c>
      <c r="J6317" s="90">
        <v>0.02</v>
      </c>
      <c r="K6317" s="90">
        <v>2</v>
      </c>
    </row>
    <row r="6318" spans="7:11">
      <c r="G6318" s="106">
        <v>41624</v>
      </c>
      <c r="H6318" s="90" t="s">
        <v>2082</v>
      </c>
      <c r="I6318" s="90" t="s">
        <v>2034</v>
      </c>
      <c r="J6318" s="90">
        <v>0</v>
      </c>
      <c r="K6318" s="90">
        <v>3</v>
      </c>
    </row>
    <row r="6319" spans="7:11">
      <c r="G6319" s="106">
        <v>41591</v>
      </c>
      <c r="H6319" s="90" t="s">
        <v>2026</v>
      </c>
      <c r="I6319" s="90" t="s">
        <v>2034</v>
      </c>
      <c r="J6319" s="90">
        <v>0.03</v>
      </c>
      <c r="K6319" s="90">
        <v>2</v>
      </c>
    </row>
    <row r="6320" spans="7:11">
      <c r="G6320" s="106">
        <v>41954</v>
      </c>
      <c r="H6320" s="90" t="s">
        <v>2049</v>
      </c>
      <c r="I6320" s="90" t="s">
        <v>2028</v>
      </c>
      <c r="J6320" s="90">
        <v>0</v>
      </c>
      <c r="K6320" s="90">
        <v>1</v>
      </c>
    </row>
    <row r="6321" spans="7:11">
      <c r="G6321" s="106">
        <v>41606</v>
      </c>
      <c r="H6321" s="90" t="s">
        <v>2025</v>
      </c>
      <c r="I6321" s="90" t="s">
        <v>2027</v>
      </c>
      <c r="J6321" s="90">
        <v>0.02</v>
      </c>
      <c r="K6321" s="90">
        <v>3</v>
      </c>
    </row>
    <row r="6322" spans="7:11">
      <c r="G6322" s="106">
        <v>41603</v>
      </c>
      <c r="H6322" s="90" t="s">
        <v>2065</v>
      </c>
      <c r="I6322" s="90" t="s">
        <v>2027</v>
      </c>
      <c r="J6322" s="90">
        <v>2.5000000000000001E-2</v>
      </c>
      <c r="K6322" s="90">
        <v>3</v>
      </c>
    </row>
    <row r="6323" spans="7:11">
      <c r="G6323" s="106">
        <v>41638</v>
      </c>
      <c r="H6323" s="90" t="s">
        <v>2090</v>
      </c>
      <c r="I6323" s="90" t="s">
        <v>2024</v>
      </c>
      <c r="J6323" s="90">
        <v>0.03</v>
      </c>
      <c r="K6323" s="90">
        <v>1</v>
      </c>
    </row>
    <row r="6324" spans="7:11">
      <c r="G6324" s="106">
        <v>41596</v>
      </c>
      <c r="H6324" s="90" t="s">
        <v>2080</v>
      </c>
      <c r="I6324" s="90" t="s">
        <v>2019</v>
      </c>
      <c r="J6324" s="90">
        <v>0.01</v>
      </c>
      <c r="K6324" s="90">
        <v>2</v>
      </c>
    </row>
    <row r="6325" spans="7:11">
      <c r="G6325" s="106">
        <v>41731</v>
      </c>
      <c r="H6325" s="90" t="s">
        <v>2080</v>
      </c>
      <c r="I6325" s="90" t="s">
        <v>2024</v>
      </c>
      <c r="J6325" s="90">
        <v>0</v>
      </c>
      <c r="K6325" s="90">
        <v>1</v>
      </c>
    </row>
    <row r="6326" spans="7:11">
      <c r="G6326" s="106">
        <v>41634</v>
      </c>
      <c r="H6326" s="90" t="s">
        <v>2052</v>
      </c>
      <c r="I6326" s="90" t="s">
        <v>2046</v>
      </c>
      <c r="J6326" s="90">
        <v>0.01</v>
      </c>
      <c r="K6326" s="90">
        <v>2</v>
      </c>
    </row>
    <row r="6327" spans="7:11">
      <c r="G6327" s="106">
        <v>41976</v>
      </c>
      <c r="H6327" s="90" t="s">
        <v>2036</v>
      </c>
      <c r="I6327" s="90" t="s">
        <v>2046</v>
      </c>
      <c r="J6327" s="90">
        <v>2.5000000000000001E-2</v>
      </c>
      <c r="K6327" s="90">
        <v>2</v>
      </c>
    </row>
    <row r="6328" spans="7:11">
      <c r="G6328" s="106">
        <v>41631</v>
      </c>
      <c r="H6328" s="90" t="s">
        <v>2060</v>
      </c>
      <c r="I6328" s="90" t="s">
        <v>2028</v>
      </c>
      <c r="J6328" s="90">
        <v>2.5000000000000001E-2</v>
      </c>
      <c r="K6328" s="90">
        <v>2</v>
      </c>
    </row>
    <row r="6329" spans="7:11">
      <c r="G6329" s="106">
        <v>41947</v>
      </c>
      <c r="H6329" s="90" t="s">
        <v>2091</v>
      </c>
      <c r="I6329" s="90" t="s">
        <v>2046</v>
      </c>
      <c r="J6329" s="90">
        <v>0</v>
      </c>
      <c r="K6329" s="90">
        <v>2</v>
      </c>
    </row>
    <row r="6330" spans="7:11">
      <c r="G6330" s="106">
        <v>41970</v>
      </c>
      <c r="H6330" s="90" t="s">
        <v>2062</v>
      </c>
      <c r="I6330" s="90" t="s">
        <v>2027</v>
      </c>
      <c r="J6330" s="90">
        <v>0</v>
      </c>
      <c r="K6330" s="90">
        <v>4</v>
      </c>
    </row>
    <row r="6331" spans="7:11">
      <c r="G6331" s="106">
        <v>41620</v>
      </c>
      <c r="H6331" s="90" t="s">
        <v>2030</v>
      </c>
      <c r="I6331" s="90" t="s">
        <v>2046</v>
      </c>
      <c r="J6331" s="90">
        <v>0</v>
      </c>
      <c r="K6331" s="90">
        <v>1</v>
      </c>
    </row>
    <row r="6332" spans="7:11">
      <c r="G6332" s="106">
        <v>41712</v>
      </c>
      <c r="H6332" s="90" t="s">
        <v>2098</v>
      </c>
      <c r="I6332" s="90" t="s">
        <v>2040</v>
      </c>
      <c r="J6332" s="90">
        <v>0</v>
      </c>
      <c r="K6332" s="90">
        <v>2</v>
      </c>
    </row>
    <row r="6333" spans="7:11">
      <c r="G6333" s="106">
        <v>41608</v>
      </c>
      <c r="H6333" s="90" t="s">
        <v>2036</v>
      </c>
      <c r="I6333" s="90" t="s">
        <v>2050</v>
      </c>
      <c r="J6333" s="90">
        <v>0</v>
      </c>
      <c r="K6333" s="90">
        <v>2</v>
      </c>
    </row>
    <row r="6334" spans="7:11">
      <c r="G6334" s="106">
        <v>41961</v>
      </c>
      <c r="H6334" s="90" t="s">
        <v>2068</v>
      </c>
      <c r="I6334" s="90" t="s">
        <v>2024</v>
      </c>
      <c r="J6334" s="90">
        <v>2.5000000000000001E-2</v>
      </c>
      <c r="K6334" s="90">
        <v>2</v>
      </c>
    </row>
    <row r="6335" spans="7:11">
      <c r="G6335" s="106">
        <v>41581</v>
      </c>
      <c r="H6335" s="90" t="s">
        <v>2081</v>
      </c>
      <c r="I6335" s="90" t="s">
        <v>2027</v>
      </c>
      <c r="J6335" s="90">
        <v>0</v>
      </c>
      <c r="K6335" s="90">
        <v>2</v>
      </c>
    </row>
    <row r="6336" spans="7:11">
      <c r="G6336" s="106">
        <v>41955</v>
      </c>
      <c r="H6336" s="90" t="s">
        <v>2071</v>
      </c>
      <c r="I6336" s="90" t="s">
        <v>2028</v>
      </c>
      <c r="J6336" s="90">
        <v>0</v>
      </c>
      <c r="K6336" s="90">
        <v>2</v>
      </c>
    </row>
    <row r="6337" spans="7:11">
      <c r="G6337" s="106">
        <v>41626</v>
      </c>
      <c r="H6337" s="90" t="s">
        <v>2093</v>
      </c>
      <c r="I6337" s="90" t="s">
        <v>2031</v>
      </c>
      <c r="J6337" s="90">
        <v>0</v>
      </c>
      <c r="K6337" s="90">
        <v>3</v>
      </c>
    </row>
    <row r="6338" spans="7:11">
      <c r="G6338" s="106">
        <v>42003</v>
      </c>
      <c r="H6338" s="90" t="s">
        <v>2093</v>
      </c>
      <c r="I6338" s="90" t="s">
        <v>2046</v>
      </c>
      <c r="J6338" s="90">
        <v>0.01</v>
      </c>
      <c r="K6338" s="90">
        <v>2</v>
      </c>
    </row>
    <row r="6339" spans="7:11">
      <c r="G6339" s="106">
        <v>41974</v>
      </c>
      <c r="H6339" s="90" t="s">
        <v>2052</v>
      </c>
      <c r="I6339" s="90" t="s">
        <v>2034</v>
      </c>
      <c r="J6339" s="90">
        <v>0.03</v>
      </c>
      <c r="K6339" s="90">
        <v>3</v>
      </c>
    </row>
    <row r="6340" spans="7:11">
      <c r="G6340" s="106">
        <v>41584</v>
      </c>
      <c r="H6340" s="90" t="s">
        <v>2029</v>
      </c>
      <c r="I6340" s="90" t="s">
        <v>2034</v>
      </c>
      <c r="J6340" s="90">
        <v>0.03</v>
      </c>
      <c r="K6340" s="90">
        <v>2</v>
      </c>
    </row>
    <row r="6341" spans="7:11">
      <c r="G6341" s="106">
        <v>41582</v>
      </c>
      <c r="H6341" s="90" t="s">
        <v>2051</v>
      </c>
      <c r="I6341" s="90" t="s">
        <v>2024</v>
      </c>
      <c r="J6341" s="90">
        <v>2.5000000000000001E-2</v>
      </c>
      <c r="K6341" s="90">
        <v>3</v>
      </c>
    </row>
    <row r="6342" spans="7:11">
      <c r="G6342" s="106">
        <v>41949</v>
      </c>
      <c r="H6342" s="90" t="s">
        <v>2045</v>
      </c>
      <c r="I6342" s="90" t="s">
        <v>2024</v>
      </c>
      <c r="J6342" s="90">
        <v>1.4999999999999999E-2</v>
      </c>
      <c r="K6342" s="90">
        <v>2</v>
      </c>
    </row>
    <row r="6343" spans="7:11">
      <c r="G6343" s="106">
        <v>41497</v>
      </c>
      <c r="H6343" s="90" t="s">
        <v>2025</v>
      </c>
      <c r="I6343" s="90" t="s">
        <v>2050</v>
      </c>
      <c r="J6343" s="90">
        <v>0</v>
      </c>
      <c r="K6343" s="90">
        <v>2</v>
      </c>
    </row>
    <row r="6344" spans="7:11">
      <c r="G6344" s="106">
        <v>42002</v>
      </c>
      <c r="H6344" s="90" t="s">
        <v>2060</v>
      </c>
      <c r="I6344" s="90" t="s">
        <v>2027</v>
      </c>
      <c r="J6344" s="90">
        <v>0.02</v>
      </c>
      <c r="K6344" s="90">
        <v>2</v>
      </c>
    </row>
    <row r="6345" spans="7:11">
      <c r="G6345" s="106">
        <v>41952</v>
      </c>
      <c r="H6345" s="90" t="s">
        <v>2035</v>
      </c>
      <c r="I6345" s="90" t="s">
        <v>2024</v>
      </c>
      <c r="J6345" s="90">
        <v>0</v>
      </c>
      <c r="K6345" s="90">
        <v>1</v>
      </c>
    </row>
    <row r="6346" spans="7:11">
      <c r="G6346" s="106">
        <v>41983</v>
      </c>
      <c r="H6346" s="90" t="s">
        <v>2036</v>
      </c>
      <c r="I6346" s="90" t="s">
        <v>2028</v>
      </c>
      <c r="J6346" s="90">
        <v>0</v>
      </c>
      <c r="K6346" s="90">
        <v>2</v>
      </c>
    </row>
    <row r="6347" spans="7:11">
      <c r="G6347" s="106">
        <v>41593</v>
      </c>
      <c r="H6347" s="90" t="s">
        <v>2052</v>
      </c>
      <c r="I6347" s="90" t="s">
        <v>2031</v>
      </c>
      <c r="J6347" s="90">
        <v>0.03</v>
      </c>
      <c r="K6347" s="90">
        <v>14</v>
      </c>
    </row>
    <row r="6348" spans="7:11">
      <c r="G6348" s="106">
        <v>41951</v>
      </c>
      <c r="H6348" s="90" t="s">
        <v>2036</v>
      </c>
      <c r="I6348" s="90" t="s">
        <v>2040</v>
      </c>
      <c r="J6348" s="90">
        <v>0.03</v>
      </c>
      <c r="K6348" s="90">
        <v>2</v>
      </c>
    </row>
    <row r="6349" spans="7:11">
      <c r="G6349" s="106">
        <v>41972</v>
      </c>
      <c r="H6349" s="90" t="s">
        <v>2058</v>
      </c>
      <c r="I6349" s="90" t="s">
        <v>2024</v>
      </c>
      <c r="J6349" s="90">
        <v>0.01</v>
      </c>
      <c r="K6349" s="90">
        <v>2</v>
      </c>
    </row>
    <row r="6350" spans="7:11">
      <c r="G6350" s="106">
        <v>41606</v>
      </c>
      <c r="H6350" s="90" t="s">
        <v>2044</v>
      </c>
      <c r="I6350" s="90" t="s">
        <v>2034</v>
      </c>
      <c r="J6350" s="90">
        <v>0.03</v>
      </c>
      <c r="K6350" s="90">
        <v>3</v>
      </c>
    </row>
    <row r="6351" spans="7:11">
      <c r="G6351" s="106">
        <v>41978</v>
      </c>
      <c r="H6351" s="90" t="s">
        <v>2076</v>
      </c>
      <c r="I6351" s="90" t="s">
        <v>2024</v>
      </c>
      <c r="J6351" s="90">
        <v>2.5000000000000001E-2</v>
      </c>
      <c r="K6351" s="90">
        <v>8</v>
      </c>
    </row>
    <row r="6352" spans="7:11">
      <c r="G6352" s="106">
        <v>41618</v>
      </c>
      <c r="H6352" s="90" t="s">
        <v>2039</v>
      </c>
      <c r="I6352" s="90" t="s">
        <v>2024</v>
      </c>
      <c r="J6352" s="90">
        <v>0</v>
      </c>
      <c r="K6352" s="90">
        <v>2</v>
      </c>
    </row>
    <row r="6353" spans="7:11">
      <c r="G6353" s="106">
        <v>41415</v>
      </c>
      <c r="H6353" s="90" t="s">
        <v>2055</v>
      </c>
      <c r="I6353" s="90" t="s">
        <v>2027</v>
      </c>
      <c r="J6353" s="90">
        <v>0.02</v>
      </c>
      <c r="K6353" s="90">
        <v>1</v>
      </c>
    </row>
    <row r="6354" spans="7:11">
      <c r="G6354" s="106">
        <v>41582</v>
      </c>
      <c r="H6354" s="90" t="s">
        <v>2035</v>
      </c>
      <c r="I6354" s="90" t="s">
        <v>2040</v>
      </c>
      <c r="J6354" s="90">
        <v>0.01</v>
      </c>
      <c r="K6354" s="90">
        <v>1</v>
      </c>
    </row>
    <row r="6355" spans="7:11">
      <c r="G6355" s="106">
        <v>41588</v>
      </c>
      <c r="H6355" s="90" t="s">
        <v>2036</v>
      </c>
      <c r="I6355" s="90" t="s">
        <v>2023</v>
      </c>
      <c r="J6355" s="90">
        <v>0</v>
      </c>
      <c r="K6355" s="90">
        <v>1</v>
      </c>
    </row>
    <row r="6356" spans="7:11">
      <c r="G6356" s="106">
        <v>41971</v>
      </c>
      <c r="H6356" s="90" t="s">
        <v>2035</v>
      </c>
      <c r="I6356" s="90" t="s">
        <v>2034</v>
      </c>
      <c r="J6356" s="90">
        <v>0</v>
      </c>
      <c r="K6356" s="90">
        <v>3</v>
      </c>
    </row>
    <row r="6357" spans="7:11">
      <c r="G6357" s="106">
        <v>41708</v>
      </c>
      <c r="H6357" s="90" t="s">
        <v>2086</v>
      </c>
      <c r="I6357" s="90" t="s">
        <v>2034</v>
      </c>
      <c r="J6357" s="90">
        <v>0.01</v>
      </c>
      <c r="K6357" s="90">
        <v>3</v>
      </c>
    </row>
    <row r="6358" spans="7:11">
      <c r="G6358" s="106">
        <v>41945</v>
      </c>
      <c r="H6358" s="90" t="s">
        <v>2048</v>
      </c>
      <c r="I6358" s="90" t="s">
        <v>2027</v>
      </c>
      <c r="J6358" s="90">
        <v>2.5000000000000001E-2</v>
      </c>
      <c r="K6358" s="90">
        <v>2</v>
      </c>
    </row>
    <row r="6359" spans="7:11">
      <c r="G6359" s="106">
        <v>41997</v>
      </c>
      <c r="H6359" s="90" t="s">
        <v>2058</v>
      </c>
      <c r="I6359" s="90" t="s">
        <v>2019</v>
      </c>
      <c r="J6359" s="90">
        <v>0</v>
      </c>
      <c r="K6359" s="90">
        <v>2</v>
      </c>
    </row>
    <row r="6360" spans="7:11">
      <c r="G6360" s="106">
        <v>41976</v>
      </c>
      <c r="H6360" s="90" t="s">
        <v>2033</v>
      </c>
      <c r="I6360" s="90" t="s">
        <v>2034</v>
      </c>
      <c r="J6360" s="90">
        <v>0</v>
      </c>
      <c r="K6360" s="90">
        <v>1</v>
      </c>
    </row>
    <row r="6361" spans="7:11">
      <c r="G6361" s="106">
        <v>41967</v>
      </c>
      <c r="H6361" s="90" t="s">
        <v>2064</v>
      </c>
      <c r="I6361" s="90" t="s">
        <v>2027</v>
      </c>
      <c r="J6361" s="90">
        <v>0.01</v>
      </c>
      <c r="K6361" s="90">
        <v>2</v>
      </c>
    </row>
    <row r="6362" spans="7:11">
      <c r="G6362" s="106">
        <v>41517</v>
      </c>
      <c r="H6362" s="90" t="s">
        <v>2098</v>
      </c>
      <c r="I6362" s="90" t="s">
        <v>2019</v>
      </c>
      <c r="J6362" s="90">
        <v>1.4999999999999999E-2</v>
      </c>
      <c r="K6362" s="90">
        <v>4</v>
      </c>
    </row>
    <row r="6363" spans="7:11">
      <c r="G6363" s="106">
        <v>41637</v>
      </c>
      <c r="H6363" s="90" t="s">
        <v>2036</v>
      </c>
      <c r="I6363" s="90" t="s">
        <v>2050</v>
      </c>
      <c r="J6363" s="90">
        <v>0</v>
      </c>
      <c r="K6363" s="90">
        <v>2</v>
      </c>
    </row>
    <row r="6364" spans="7:11">
      <c r="G6364" s="106">
        <v>41627</v>
      </c>
      <c r="H6364" s="90" t="s">
        <v>2052</v>
      </c>
      <c r="I6364" s="90" t="s">
        <v>2034</v>
      </c>
      <c r="J6364" s="90">
        <v>0.01</v>
      </c>
      <c r="K6364" s="90">
        <v>3</v>
      </c>
    </row>
    <row r="6365" spans="7:11">
      <c r="G6365" s="106">
        <v>41976</v>
      </c>
      <c r="H6365" s="90" t="s">
        <v>2057</v>
      </c>
      <c r="I6365" s="90" t="s">
        <v>2031</v>
      </c>
      <c r="J6365" s="90">
        <v>0</v>
      </c>
      <c r="K6365" s="90">
        <v>2</v>
      </c>
    </row>
    <row r="6366" spans="7:11">
      <c r="G6366" s="106">
        <v>41361</v>
      </c>
      <c r="H6366" s="90" t="s">
        <v>2085</v>
      </c>
      <c r="I6366" s="90" t="s">
        <v>2040</v>
      </c>
      <c r="J6366" s="90">
        <v>0.02</v>
      </c>
      <c r="K6366" s="90">
        <v>17</v>
      </c>
    </row>
    <row r="6367" spans="7:11">
      <c r="G6367" s="106">
        <v>41347</v>
      </c>
      <c r="H6367" s="90" t="s">
        <v>2081</v>
      </c>
      <c r="I6367" s="90" t="s">
        <v>2027</v>
      </c>
      <c r="J6367" s="90">
        <v>2.5000000000000001E-2</v>
      </c>
      <c r="K6367" s="90">
        <v>3</v>
      </c>
    </row>
    <row r="6368" spans="7:11">
      <c r="G6368" s="106">
        <v>41624</v>
      </c>
      <c r="H6368" s="90" t="s">
        <v>2061</v>
      </c>
      <c r="I6368" s="90" t="s">
        <v>2034</v>
      </c>
      <c r="J6368" s="90">
        <v>0</v>
      </c>
      <c r="K6368" s="90">
        <v>2</v>
      </c>
    </row>
    <row r="6369" spans="7:11">
      <c r="G6369" s="106">
        <v>41968</v>
      </c>
      <c r="H6369" s="90" t="s">
        <v>2062</v>
      </c>
      <c r="I6369" s="90" t="s">
        <v>2023</v>
      </c>
      <c r="J6369" s="90">
        <v>0.01</v>
      </c>
      <c r="K6369" s="90">
        <v>2</v>
      </c>
    </row>
    <row r="6370" spans="7:11">
      <c r="G6370" s="106">
        <v>41999</v>
      </c>
      <c r="H6370" s="90" t="s">
        <v>2035</v>
      </c>
      <c r="I6370" s="90" t="s">
        <v>2034</v>
      </c>
      <c r="J6370" s="90">
        <v>2.5000000000000001E-2</v>
      </c>
      <c r="K6370" s="90">
        <v>1</v>
      </c>
    </row>
    <row r="6371" spans="7:11">
      <c r="G6371" s="106">
        <v>41427</v>
      </c>
      <c r="H6371" s="90" t="s">
        <v>2065</v>
      </c>
      <c r="I6371" s="90" t="s">
        <v>2050</v>
      </c>
      <c r="J6371" s="90">
        <v>0</v>
      </c>
      <c r="K6371" s="90">
        <v>3</v>
      </c>
    </row>
    <row r="6372" spans="7:11">
      <c r="G6372" s="106">
        <v>41630</v>
      </c>
      <c r="H6372" s="90" t="s">
        <v>2082</v>
      </c>
      <c r="I6372" s="90" t="s">
        <v>2028</v>
      </c>
      <c r="J6372" s="90">
        <v>0</v>
      </c>
      <c r="K6372" s="90">
        <v>4</v>
      </c>
    </row>
    <row r="6373" spans="7:11">
      <c r="G6373" s="106">
        <v>41562</v>
      </c>
      <c r="H6373" s="90" t="s">
        <v>2033</v>
      </c>
      <c r="I6373" s="90" t="s">
        <v>2024</v>
      </c>
      <c r="J6373" s="90">
        <v>0.02</v>
      </c>
      <c r="K6373" s="90">
        <v>3</v>
      </c>
    </row>
    <row r="6374" spans="7:11">
      <c r="G6374" s="106">
        <v>41427</v>
      </c>
      <c r="H6374" s="90" t="s">
        <v>2079</v>
      </c>
      <c r="I6374" s="90" t="s">
        <v>2037</v>
      </c>
      <c r="J6374" s="90">
        <v>0.02</v>
      </c>
      <c r="K6374" s="90">
        <v>3</v>
      </c>
    </row>
    <row r="6375" spans="7:11">
      <c r="G6375" s="106">
        <v>41660</v>
      </c>
      <c r="H6375" s="90" t="s">
        <v>2052</v>
      </c>
      <c r="I6375" s="90" t="s">
        <v>2046</v>
      </c>
      <c r="J6375" s="90">
        <v>0.01</v>
      </c>
      <c r="K6375" s="90">
        <v>3</v>
      </c>
    </row>
    <row r="6376" spans="7:11">
      <c r="G6376" s="106">
        <v>41935</v>
      </c>
      <c r="H6376" s="90" t="s">
        <v>2036</v>
      </c>
      <c r="I6376" s="90" t="s">
        <v>2046</v>
      </c>
      <c r="J6376" s="90">
        <v>0.01</v>
      </c>
      <c r="K6376" s="90">
        <v>3</v>
      </c>
    </row>
    <row r="6377" spans="7:11">
      <c r="G6377" s="106">
        <v>41973</v>
      </c>
      <c r="H6377" s="90" t="s">
        <v>2022</v>
      </c>
      <c r="I6377" s="90" t="s">
        <v>2028</v>
      </c>
      <c r="J6377" s="90">
        <v>2.5000000000000001E-2</v>
      </c>
      <c r="K6377" s="90">
        <v>3</v>
      </c>
    </row>
    <row r="6378" spans="7:11">
      <c r="G6378" s="106">
        <v>41583</v>
      </c>
      <c r="H6378" s="90" t="s">
        <v>2058</v>
      </c>
      <c r="I6378" s="90" t="s">
        <v>2034</v>
      </c>
      <c r="J6378" s="90">
        <v>0.01</v>
      </c>
      <c r="K6378" s="90">
        <v>3</v>
      </c>
    </row>
    <row r="6379" spans="7:11">
      <c r="G6379" s="106">
        <v>41965</v>
      </c>
      <c r="H6379" s="90" t="s">
        <v>2051</v>
      </c>
      <c r="I6379" s="90" t="s">
        <v>2046</v>
      </c>
      <c r="J6379" s="90">
        <v>0</v>
      </c>
      <c r="K6379" s="90">
        <v>3</v>
      </c>
    </row>
    <row r="6380" spans="7:11">
      <c r="G6380" s="106">
        <v>41968</v>
      </c>
      <c r="H6380" s="90" t="s">
        <v>2070</v>
      </c>
      <c r="I6380" s="90" t="s">
        <v>2046</v>
      </c>
      <c r="J6380" s="90">
        <v>0.01</v>
      </c>
      <c r="K6380" s="90">
        <v>2</v>
      </c>
    </row>
    <row r="6381" spans="7:11">
      <c r="G6381" s="106">
        <v>41961</v>
      </c>
      <c r="H6381" s="90" t="s">
        <v>2075</v>
      </c>
      <c r="I6381" s="90" t="s">
        <v>2027</v>
      </c>
      <c r="J6381" s="90">
        <v>0</v>
      </c>
      <c r="K6381" s="90">
        <v>2</v>
      </c>
    </row>
    <row r="6382" spans="7:11">
      <c r="G6382" s="106">
        <v>41618</v>
      </c>
      <c r="H6382" s="90" t="s">
        <v>2030</v>
      </c>
      <c r="I6382" s="90" t="s">
        <v>2031</v>
      </c>
      <c r="J6382" s="90">
        <v>0.03</v>
      </c>
      <c r="K6382" s="90">
        <v>2</v>
      </c>
    </row>
    <row r="6383" spans="7:11">
      <c r="G6383" s="106">
        <v>41630</v>
      </c>
      <c r="H6383" s="90" t="s">
        <v>2091</v>
      </c>
      <c r="I6383" s="90" t="s">
        <v>2037</v>
      </c>
      <c r="J6383" s="90">
        <v>0.02</v>
      </c>
      <c r="K6383" s="90">
        <v>2</v>
      </c>
    </row>
    <row r="6384" spans="7:11">
      <c r="G6384" s="106">
        <v>41616</v>
      </c>
      <c r="H6384" s="90" t="s">
        <v>2033</v>
      </c>
      <c r="I6384" s="90" t="s">
        <v>2023</v>
      </c>
      <c r="J6384" s="90">
        <v>2.5000000000000001E-2</v>
      </c>
      <c r="K6384" s="90">
        <v>3</v>
      </c>
    </row>
    <row r="6385" spans="7:11">
      <c r="G6385" s="106">
        <v>41988</v>
      </c>
      <c r="H6385" s="90" t="s">
        <v>2062</v>
      </c>
      <c r="I6385" s="90" t="s">
        <v>2027</v>
      </c>
      <c r="J6385" s="90">
        <v>0</v>
      </c>
      <c r="K6385" s="90">
        <v>1</v>
      </c>
    </row>
    <row r="6386" spans="7:11">
      <c r="G6386" s="106">
        <v>41664</v>
      </c>
      <c r="H6386" s="90" t="s">
        <v>2054</v>
      </c>
      <c r="I6386" s="90" t="s">
        <v>2040</v>
      </c>
      <c r="J6386" s="90">
        <v>2.5000000000000001E-2</v>
      </c>
      <c r="K6386" s="90">
        <v>2</v>
      </c>
    </row>
    <row r="6387" spans="7:11">
      <c r="G6387" s="106">
        <v>41397</v>
      </c>
      <c r="H6387" s="90" t="s">
        <v>2090</v>
      </c>
      <c r="I6387" s="90" t="s">
        <v>2027</v>
      </c>
      <c r="J6387" s="90">
        <v>1.4999999999999999E-2</v>
      </c>
      <c r="K6387" s="90">
        <v>2</v>
      </c>
    </row>
    <row r="6388" spans="7:11">
      <c r="G6388" s="106">
        <v>41935</v>
      </c>
      <c r="H6388" s="90" t="s">
        <v>2030</v>
      </c>
      <c r="I6388" s="90" t="s">
        <v>2046</v>
      </c>
      <c r="J6388" s="90">
        <v>0</v>
      </c>
      <c r="K6388" s="90">
        <v>1</v>
      </c>
    </row>
    <row r="6389" spans="7:11">
      <c r="G6389" s="106">
        <v>41637</v>
      </c>
      <c r="H6389" s="90" t="s">
        <v>2054</v>
      </c>
      <c r="I6389" s="90" t="s">
        <v>2019</v>
      </c>
      <c r="J6389" s="90">
        <v>0</v>
      </c>
      <c r="K6389" s="90">
        <v>5</v>
      </c>
    </row>
    <row r="6390" spans="7:11">
      <c r="G6390" s="106">
        <v>41515</v>
      </c>
      <c r="H6390" s="90" t="s">
        <v>2067</v>
      </c>
      <c r="I6390" s="90" t="s">
        <v>2024</v>
      </c>
      <c r="J6390" s="90">
        <v>0</v>
      </c>
      <c r="K6390" s="90">
        <v>15</v>
      </c>
    </row>
    <row r="6391" spans="7:11">
      <c r="G6391" s="106">
        <v>41951</v>
      </c>
      <c r="H6391" s="90" t="s">
        <v>2095</v>
      </c>
      <c r="I6391" s="90" t="s">
        <v>2028</v>
      </c>
      <c r="J6391" s="90">
        <v>0</v>
      </c>
      <c r="K6391" s="90">
        <v>3</v>
      </c>
    </row>
    <row r="6392" spans="7:11">
      <c r="G6392" s="106">
        <v>41605</v>
      </c>
      <c r="H6392" s="90" t="s">
        <v>2082</v>
      </c>
      <c r="I6392" s="90" t="s">
        <v>2028</v>
      </c>
      <c r="J6392" s="90">
        <v>0</v>
      </c>
      <c r="K6392" s="90">
        <v>1</v>
      </c>
    </row>
    <row r="6393" spans="7:11">
      <c r="G6393" s="106">
        <v>41839</v>
      </c>
      <c r="H6393" s="90" t="s">
        <v>2053</v>
      </c>
      <c r="I6393" s="90" t="s">
        <v>2046</v>
      </c>
      <c r="J6393" s="90">
        <v>0</v>
      </c>
      <c r="K6393" s="90">
        <v>1</v>
      </c>
    </row>
    <row r="6394" spans="7:11">
      <c r="G6394" s="106">
        <v>41990</v>
      </c>
      <c r="H6394" s="90" t="s">
        <v>2073</v>
      </c>
      <c r="I6394" s="90" t="s">
        <v>2031</v>
      </c>
      <c r="J6394" s="90">
        <v>0</v>
      </c>
      <c r="K6394" s="90">
        <v>2</v>
      </c>
    </row>
    <row r="6395" spans="7:11">
      <c r="G6395" s="106">
        <v>41901</v>
      </c>
      <c r="H6395" s="90" t="s">
        <v>2090</v>
      </c>
      <c r="I6395" s="90" t="s">
        <v>2034</v>
      </c>
      <c r="J6395" s="90">
        <v>0.01</v>
      </c>
      <c r="K6395" s="90">
        <v>2</v>
      </c>
    </row>
    <row r="6396" spans="7:11">
      <c r="G6396" s="106">
        <v>42001</v>
      </c>
      <c r="H6396" s="90" t="s">
        <v>2083</v>
      </c>
      <c r="I6396" s="90" t="s">
        <v>2043</v>
      </c>
      <c r="J6396" s="90">
        <v>0</v>
      </c>
      <c r="K6396" s="90">
        <v>1</v>
      </c>
    </row>
    <row r="6397" spans="7:11">
      <c r="G6397" s="106">
        <v>41787</v>
      </c>
      <c r="H6397" s="90" t="s">
        <v>2069</v>
      </c>
      <c r="I6397" s="90" t="s">
        <v>2050</v>
      </c>
      <c r="J6397" s="90">
        <v>0.02</v>
      </c>
      <c r="K6397" s="90">
        <v>3</v>
      </c>
    </row>
    <row r="6398" spans="7:11">
      <c r="G6398" s="106">
        <v>41602</v>
      </c>
      <c r="H6398" s="90" t="s">
        <v>2074</v>
      </c>
      <c r="I6398" s="90" t="s">
        <v>2046</v>
      </c>
      <c r="J6398" s="90">
        <v>0.03</v>
      </c>
      <c r="K6398" s="90">
        <v>2</v>
      </c>
    </row>
    <row r="6399" spans="7:11">
      <c r="G6399" s="106">
        <v>41960</v>
      </c>
      <c r="H6399" s="90" t="s">
        <v>2020</v>
      </c>
      <c r="I6399" s="90" t="s">
        <v>2027</v>
      </c>
      <c r="J6399" s="90">
        <v>1.4999999999999999E-2</v>
      </c>
      <c r="K6399" s="90">
        <v>3</v>
      </c>
    </row>
    <row r="6400" spans="7:11">
      <c r="G6400" s="106">
        <v>41946</v>
      </c>
      <c r="H6400" s="90" t="s">
        <v>2062</v>
      </c>
      <c r="I6400" s="90" t="s">
        <v>2031</v>
      </c>
      <c r="J6400" s="90">
        <v>1.4999999999999999E-2</v>
      </c>
      <c r="K6400" s="90">
        <v>3</v>
      </c>
    </row>
    <row r="6401" spans="7:11">
      <c r="G6401" s="106">
        <v>41477</v>
      </c>
      <c r="H6401" s="90" t="s">
        <v>2049</v>
      </c>
      <c r="I6401" s="90" t="s">
        <v>2037</v>
      </c>
      <c r="J6401" s="90">
        <v>1.4999999999999999E-2</v>
      </c>
      <c r="K6401" s="90">
        <v>2</v>
      </c>
    </row>
    <row r="6402" spans="7:11">
      <c r="G6402" s="106">
        <v>41536</v>
      </c>
      <c r="H6402" s="90" t="s">
        <v>2091</v>
      </c>
      <c r="I6402" s="90" t="s">
        <v>2034</v>
      </c>
      <c r="J6402" s="90">
        <v>1.4999999999999999E-2</v>
      </c>
      <c r="K6402" s="90">
        <v>24</v>
      </c>
    </row>
    <row r="6403" spans="7:11">
      <c r="G6403" s="106">
        <v>41768</v>
      </c>
      <c r="H6403" s="90" t="s">
        <v>2099</v>
      </c>
      <c r="I6403" s="90" t="s">
        <v>2034</v>
      </c>
      <c r="J6403" s="90">
        <v>0</v>
      </c>
      <c r="K6403" s="90">
        <v>1</v>
      </c>
    </row>
    <row r="6404" spans="7:11">
      <c r="G6404" s="106">
        <v>41610</v>
      </c>
      <c r="H6404" s="90" t="s">
        <v>2049</v>
      </c>
      <c r="I6404" s="90" t="s">
        <v>2024</v>
      </c>
      <c r="J6404" s="90">
        <v>1.4999999999999999E-2</v>
      </c>
      <c r="K6404" s="90">
        <v>3</v>
      </c>
    </row>
    <row r="6405" spans="7:11">
      <c r="G6405" s="106">
        <v>41766</v>
      </c>
      <c r="H6405" s="90" t="s">
        <v>2097</v>
      </c>
      <c r="I6405" s="90" t="s">
        <v>2024</v>
      </c>
      <c r="J6405" s="90">
        <v>0</v>
      </c>
      <c r="K6405" s="90">
        <v>6</v>
      </c>
    </row>
    <row r="6406" spans="7:11">
      <c r="G6406" s="106">
        <v>41974</v>
      </c>
      <c r="H6406" s="90" t="s">
        <v>2020</v>
      </c>
      <c r="I6406" s="90" t="s">
        <v>2024</v>
      </c>
      <c r="J6406" s="90">
        <v>0</v>
      </c>
      <c r="K6406" s="90">
        <v>1</v>
      </c>
    </row>
    <row r="6407" spans="7:11">
      <c r="G6407" s="106">
        <v>41946</v>
      </c>
      <c r="H6407" s="90" t="s">
        <v>2082</v>
      </c>
      <c r="I6407" s="90" t="s">
        <v>2028</v>
      </c>
      <c r="J6407" s="90">
        <v>0</v>
      </c>
      <c r="K6407" s="90">
        <v>3</v>
      </c>
    </row>
    <row r="6408" spans="7:11">
      <c r="G6408" s="106">
        <v>41965</v>
      </c>
      <c r="H6408" s="90" t="s">
        <v>2062</v>
      </c>
      <c r="I6408" s="90" t="s">
        <v>2034</v>
      </c>
      <c r="J6408" s="90">
        <v>0</v>
      </c>
      <c r="K6408" s="90">
        <v>1</v>
      </c>
    </row>
    <row r="6409" spans="7:11">
      <c r="G6409" s="106">
        <v>41993</v>
      </c>
      <c r="H6409" s="90" t="s">
        <v>2025</v>
      </c>
      <c r="I6409" s="90" t="s">
        <v>2031</v>
      </c>
      <c r="J6409" s="90">
        <v>0.03</v>
      </c>
      <c r="K6409" s="90">
        <v>3</v>
      </c>
    </row>
    <row r="6410" spans="7:11">
      <c r="G6410" s="106">
        <v>41995</v>
      </c>
      <c r="H6410" s="90" t="s">
        <v>2088</v>
      </c>
      <c r="I6410" s="90" t="s">
        <v>2040</v>
      </c>
      <c r="J6410" s="90">
        <v>0</v>
      </c>
      <c r="K6410" s="90">
        <v>18</v>
      </c>
    </row>
    <row r="6411" spans="7:11">
      <c r="G6411" s="106">
        <v>41941</v>
      </c>
      <c r="H6411" s="90" t="s">
        <v>2087</v>
      </c>
      <c r="I6411" s="90" t="s">
        <v>2040</v>
      </c>
      <c r="J6411" s="90">
        <v>0.02</v>
      </c>
      <c r="K6411" s="90">
        <v>3</v>
      </c>
    </row>
    <row r="6412" spans="7:11">
      <c r="G6412" s="106">
        <v>42003</v>
      </c>
      <c r="H6412" s="90" t="s">
        <v>2098</v>
      </c>
      <c r="I6412" s="90" t="s">
        <v>2031</v>
      </c>
      <c r="J6412" s="90">
        <v>1.4999999999999999E-2</v>
      </c>
      <c r="K6412" s="90">
        <v>2</v>
      </c>
    </row>
    <row r="6413" spans="7:11">
      <c r="G6413" s="106">
        <v>41592</v>
      </c>
      <c r="H6413" s="90" t="s">
        <v>2095</v>
      </c>
      <c r="I6413" s="90" t="s">
        <v>2046</v>
      </c>
      <c r="J6413" s="90">
        <v>0.01</v>
      </c>
      <c r="K6413" s="90">
        <v>1</v>
      </c>
    </row>
    <row r="6414" spans="7:11">
      <c r="G6414" s="106">
        <v>41833</v>
      </c>
      <c r="H6414" s="90" t="s">
        <v>2033</v>
      </c>
      <c r="I6414" s="90" t="s">
        <v>2028</v>
      </c>
      <c r="J6414" s="90">
        <v>0.03</v>
      </c>
      <c r="K6414" s="90">
        <v>4</v>
      </c>
    </row>
    <row r="6415" spans="7:11">
      <c r="G6415" s="106">
        <v>41954</v>
      </c>
      <c r="H6415" s="90" t="s">
        <v>2035</v>
      </c>
      <c r="I6415" s="90" t="s">
        <v>2019</v>
      </c>
      <c r="J6415" s="90">
        <v>0</v>
      </c>
      <c r="K6415" s="90">
        <v>3</v>
      </c>
    </row>
    <row r="6416" spans="7:11">
      <c r="G6416" s="106">
        <v>42001</v>
      </c>
      <c r="H6416" s="90" t="s">
        <v>2053</v>
      </c>
      <c r="I6416" s="90" t="s">
        <v>2031</v>
      </c>
      <c r="J6416" s="90">
        <v>1.4999999999999999E-2</v>
      </c>
      <c r="K6416" s="90">
        <v>2</v>
      </c>
    </row>
    <row r="6417" spans="7:11">
      <c r="G6417" s="106">
        <v>41957</v>
      </c>
      <c r="H6417" s="90" t="s">
        <v>2085</v>
      </c>
      <c r="I6417" s="90" t="s">
        <v>2034</v>
      </c>
      <c r="J6417" s="90">
        <v>0</v>
      </c>
      <c r="K6417" s="90">
        <v>3</v>
      </c>
    </row>
    <row r="6418" spans="7:11">
      <c r="G6418" s="106">
        <v>41579</v>
      </c>
      <c r="H6418" s="90" t="s">
        <v>2041</v>
      </c>
      <c r="I6418" s="90" t="s">
        <v>2046</v>
      </c>
      <c r="J6418" s="90">
        <v>0.03</v>
      </c>
      <c r="K6418" s="90">
        <v>3</v>
      </c>
    </row>
    <row r="6419" spans="7:11">
      <c r="G6419" s="106">
        <v>41981</v>
      </c>
      <c r="H6419" s="90" t="s">
        <v>2085</v>
      </c>
      <c r="I6419" s="90" t="s">
        <v>2040</v>
      </c>
      <c r="J6419" s="90">
        <v>2.5000000000000001E-2</v>
      </c>
      <c r="K6419" s="90">
        <v>2</v>
      </c>
    </row>
    <row r="6420" spans="7:11">
      <c r="G6420" s="106">
        <v>41731</v>
      </c>
      <c r="H6420" s="90" t="s">
        <v>2052</v>
      </c>
      <c r="I6420" s="90" t="s">
        <v>2024</v>
      </c>
      <c r="J6420" s="90">
        <v>1.4999999999999999E-2</v>
      </c>
      <c r="K6420" s="90">
        <v>2</v>
      </c>
    </row>
    <row r="6421" spans="7:11">
      <c r="G6421" s="106">
        <v>41979</v>
      </c>
      <c r="H6421" s="90" t="s">
        <v>2054</v>
      </c>
      <c r="I6421" s="90" t="s">
        <v>2040</v>
      </c>
      <c r="J6421" s="90">
        <v>0.01</v>
      </c>
      <c r="K6421" s="90">
        <v>4</v>
      </c>
    </row>
    <row r="6422" spans="7:11">
      <c r="G6422" s="106">
        <v>41607</v>
      </c>
      <c r="H6422" s="90" t="s">
        <v>2042</v>
      </c>
      <c r="I6422" s="90" t="s">
        <v>2023</v>
      </c>
      <c r="J6422" s="90">
        <v>0</v>
      </c>
      <c r="K6422" s="90">
        <v>2</v>
      </c>
    </row>
    <row r="6423" spans="7:11">
      <c r="G6423" s="106">
        <v>41952</v>
      </c>
      <c r="H6423" s="90" t="s">
        <v>2083</v>
      </c>
      <c r="I6423" s="90" t="s">
        <v>2023</v>
      </c>
      <c r="J6423" s="90">
        <v>0.01</v>
      </c>
      <c r="K6423" s="90">
        <v>2</v>
      </c>
    </row>
    <row r="6424" spans="7:11">
      <c r="G6424" s="106">
        <v>41995</v>
      </c>
      <c r="H6424" s="90" t="s">
        <v>2093</v>
      </c>
      <c r="I6424" s="90" t="s">
        <v>2028</v>
      </c>
      <c r="J6424" s="90">
        <v>0</v>
      </c>
      <c r="K6424" s="90">
        <v>1</v>
      </c>
    </row>
    <row r="6425" spans="7:11">
      <c r="G6425" s="106">
        <v>41607</v>
      </c>
      <c r="H6425" s="90" t="s">
        <v>2068</v>
      </c>
      <c r="I6425" s="90" t="s">
        <v>2043</v>
      </c>
      <c r="J6425" s="90">
        <v>2.5000000000000001E-2</v>
      </c>
      <c r="K6425" s="90">
        <v>3</v>
      </c>
    </row>
    <row r="6426" spans="7:11">
      <c r="G6426" s="106">
        <v>41636</v>
      </c>
      <c r="H6426" s="90" t="s">
        <v>2066</v>
      </c>
      <c r="I6426" s="90" t="s">
        <v>2034</v>
      </c>
      <c r="J6426" s="90">
        <v>2.5000000000000001E-2</v>
      </c>
      <c r="K6426" s="90">
        <v>23</v>
      </c>
    </row>
    <row r="6427" spans="7:11">
      <c r="G6427" s="106">
        <v>41921</v>
      </c>
      <c r="H6427" s="90" t="s">
        <v>2056</v>
      </c>
      <c r="I6427" s="90" t="s">
        <v>2028</v>
      </c>
      <c r="J6427" s="90">
        <v>0</v>
      </c>
      <c r="K6427" s="90">
        <v>4</v>
      </c>
    </row>
    <row r="6428" spans="7:11">
      <c r="G6428" s="106">
        <v>41957</v>
      </c>
      <c r="H6428" s="90" t="s">
        <v>2045</v>
      </c>
      <c r="I6428" s="90" t="s">
        <v>2046</v>
      </c>
      <c r="J6428" s="90">
        <v>1.4999999999999999E-2</v>
      </c>
      <c r="K6428" s="90">
        <v>1</v>
      </c>
    </row>
    <row r="6429" spans="7:11">
      <c r="G6429" s="106">
        <v>41712</v>
      </c>
      <c r="H6429" s="90" t="s">
        <v>2039</v>
      </c>
      <c r="I6429" s="90" t="s">
        <v>2040</v>
      </c>
      <c r="J6429" s="90">
        <v>0</v>
      </c>
      <c r="K6429" s="90">
        <v>2</v>
      </c>
    </row>
    <row r="6430" spans="7:11">
      <c r="G6430" s="106">
        <v>41837</v>
      </c>
      <c r="H6430" s="90" t="s">
        <v>2076</v>
      </c>
      <c r="I6430" s="90" t="s">
        <v>2028</v>
      </c>
      <c r="J6430" s="90">
        <v>0</v>
      </c>
      <c r="K6430" s="90">
        <v>1</v>
      </c>
    </row>
    <row r="6431" spans="7:11">
      <c r="G6431" s="106">
        <v>41781</v>
      </c>
      <c r="H6431" s="90" t="s">
        <v>2067</v>
      </c>
      <c r="I6431" s="90" t="s">
        <v>2050</v>
      </c>
      <c r="J6431" s="90">
        <v>0.02</v>
      </c>
      <c r="K6431" s="90">
        <v>1</v>
      </c>
    </row>
    <row r="6432" spans="7:11">
      <c r="G6432" s="106">
        <v>41929</v>
      </c>
      <c r="H6432" s="90" t="s">
        <v>2075</v>
      </c>
      <c r="I6432" s="90" t="s">
        <v>2040</v>
      </c>
      <c r="J6432" s="90">
        <v>0.03</v>
      </c>
      <c r="K6432" s="90">
        <v>3</v>
      </c>
    </row>
    <row r="6433" spans="7:11">
      <c r="G6433" s="106">
        <v>41917</v>
      </c>
      <c r="H6433" s="90" t="s">
        <v>2022</v>
      </c>
      <c r="I6433" s="90" t="s">
        <v>2046</v>
      </c>
      <c r="J6433" s="90">
        <v>0.03</v>
      </c>
      <c r="K6433" s="90">
        <v>3</v>
      </c>
    </row>
    <row r="6434" spans="7:11">
      <c r="G6434" s="106">
        <v>41992</v>
      </c>
      <c r="H6434" s="90" t="s">
        <v>2080</v>
      </c>
      <c r="I6434" s="90" t="s">
        <v>2046</v>
      </c>
      <c r="J6434" s="90">
        <v>1.4999999999999999E-2</v>
      </c>
      <c r="K6434" s="90">
        <v>1</v>
      </c>
    </row>
    <row r="6435" spans="7:11">
      <c r="G6435" s="106">
        <v>41812</v>
      </c>
      <c r="H6435" s="90" t="s">
        <v>2067</v>
      </c>
      <c r="I6435" s="90" t="s">
        <v>2027</v>
      </c>
      <c r="J6435" s="90">
        <v>0.02</v>
      </c>
      <c r="K6435" s="90">
        <v>2</v>
      </c>
    </row>
    <row r="6436" spans="7:11">
      <c r="G6436" s="106">
        <v>41959</v>
      </c>
      <c r="H6436" s="90" t="s">
        <v>2032</v>
      </c>
      <c r="I6436" s="90" t="s">
        <v>2046</v>
      </c>
      <c r="J6436" s="90">
        <v>0</v>
      </c>
      <c r="K6436" s="90">
        <v>2</v>
      </c>
    </row>
    <row r="6437" spans="7:11">
      <c r="G6437" s="106">
        <v>41968</v>
      </c>
      <c r="H6437" s="90" t="s">
        <v>2091</v>
      </c>
      <c r="I6437" s="90" t="s">
        <v>2023</v>
      </c>
      <c r="J6437" s="90">
        <v>1.4999999999999999E-2</v>
      </c>
      <c r="K6437" s="90">
        <v>3</v>
      </c>
    </row>
    <row r="6438" spans="7:11">
      <c r="G6438" s="106">
        <v>41401</v>
      </c>
      <c r="H6438" s="90" t="s">
        <v>2101</v>
      </c>
      <c r="I6438" s="90" t="s">
        <v>2024</v>
      </c>
      <c r="J6438" s="90">
        <v>2.5000000000000001E-2</v>
      </c>
      <c r="K6438" s="90">
        <v>1</v>
      </c>
    </row>
    <row r="6439" spans="7:11">
      <c r="G6439" s="106">
        <v>41840</v>
      </c>
      <c r="H6439" s="90" t="s">
        <v>2054</v>
      </c>
      <c r="I6439" s="90" t="s">
        <v>2031</v>
      </c>
      <c r="J6439" s="90">
        <v>1.4999999999999999E-2</v>
      </c>
      <c r="K6439" s="90">
        <v>3</v>
      </c>
    </row>
    <row r="6440" spans="7:11">
      <c r="G6440" s="106">
        <v>41384</v>
      </c>
      <c r="H6440" s="90" t="s">
        <v>2097</v>
      </c>
      <c r="I6440" s="90" t="s">
        <v>2019</v>
      </c>
      <c r="J6440" s="90">
        <v>2.5000000000000001E-2</v>
      </c>
      <c r="K6440" s="90">
        <v>3</v>
      </c>
    </row>
    <row r="6441" spans="7:11">
      <c r="G6441" s="106">
        <v>41975</v>
      </c>
      <c r="H6441" s="90" t="s">
        <v>2082</v>
      </c>
      <c r="I6441" s="90" t="s">
        <v>2028</v>
      </c>
      <c r="J6441" s="90">
        <v>0.02</v>
      </c>
      <c r="K6441" s="90">
        <v>3</v>
      </c>
    </row>
    <row r="6442" spans="7:11">
      <c r="G6442" s="106">
        <v>41626</v>
      </c>
      <c r="H6442" s="90" t="s">
        <v>2049</v>
      </c>
      <c r="I6442" s="90" t="s">
        <v>2024</v>
      </c>
      <c r="J6442" s="90">
        <v>0</v>
      </c>
      <c r="K6442" s="90">
        <v>3</v>
      </c>
    </row>
    <row r="6443" spans="7:11">
      <c r="G6443" s="106">
        <v>41727</v>
      </c>
      <c r="H6443" s="90" t="s">
        <v>2064</v>
      </c>
      <c r="I6443" s="90" t="s">
        <v>2046</v>
      </c>
      <c r="J6443" s="90">
        <v>2.5000000000000001E-2</v>
      </c>
      <c r="K6443" s="90">
        <v>3</v>
      </c>
    </row>
    <row r="6444" spans="7:11">
      <c r="G6444" s="106">
        <v>41629</v>
      </c>
      <c r="H6444" s="90" t="s">
        <v>2075</v>
      </c>
      <c r="I6444" s="90" t="s">
        <v>2027</v>
      </c>
      <c r="J6444" s="90">
        <v>1.4999999999999999E-2</v>
      </c>
      <c r="K6444" s="90">
        <v>3</v>
      </c>
    </row>
    <row r="6445" spans="7:11">
      <c r="G6445" s="106">
        <v>41649</v>
      </c>
      <c r="H6445" s="90" t="s">
        <v>2093</v>
      </c>
      <c r="I6445" s="90" t="s">
        <v>2024</v>
      </c>
      <c r="J6445" s="90">
        <v>0</v>
      </c>
      <c r="K6445" s="90">
        <v>13</v>
      </c>
    </row>
    <row r="6446" spans="7:11">
      <c r="G6446" s="106">
        <v>41619</v>
      </c>
      <c r="H6446" s="90" t="s">
        <v>2055</v>
      </c>
      <c r="I6446" s="90" t="s">
        <v>2023</v>
      </c>
      <c r="J6446" s="90">
        <v>0.01</v>
      </c>
      <c r="K6446" s="90">
        <v>2</v>
      </c>
    </row>
    <row r="6447" spans="7:11">
      <c r="G6447" s="106">
        <v>41493</v>
      </c>
      <c r="H6447" s="90" t="s">
        <v>2062</v>
      </c>
      <c r="I6447" s="90" t="s">
        <v>2046</v>
      </c>
      <c r="J6447" s="90">
        <v>0.03</v>
      </c>
      <c r="K6447" s="90">
        <v>3</v>
      </c>
    </row>
    <row r="6448" spans="7:11">
      <c r="G6448" s="106">
        <v>41475</v>
      </c>
      <c r="H6448" s="90" t="s">
        <v>2084</v>
      </c>
      <c r="I6448" s="90" t="s">
        <v>2028</v>
      </c>
      <c r="J6448" s="90">
        <v>0</v>
      </c>
      <c r="K6448" s="90">
        <v>2</v>
      </c>
    </row>
    <row r="6449" spans="7:11">
      <c r="G6449" s="106">
        <v>41644</v>
      </c>
      <c r="H6449" s="90" t="s">
        <v>2089</v>
      </c>
      <c r="I6449" s="90" t="s">
        <v>2050</v>
      </c>
      <c r="J6449" s="90">
        <v>0.02</v>
      </c>
      <c r="K6449" s="90">
        <v>3</v>
      </c>
    </row>
    <row r="6450" spans="7:11">
      <c r="G6450" s="106">
        <v>41526</v>
      </c>
      <c r="H6450" s="90" t="s">
        <v>2042</v>
      </c>
      <c r="I6450" s="90" t="s">
        <v>2046</v>
      </c>
      <c r="J6450" s="90">
        <v>1.4999999999999999E-2</v>
      </c>
      <c r="K6450" s="90">
        <v>1</v>
      </c>
    </row>
    <row r="6451" spans="7:11">
      <c r="G6451" s="106">
        <v>41985</v>
      </c>
      <c r="H6451" s="90" t="s">
        <v>2039</v>
      </c>
      <c r="I6451" s="90" t="s">
        <v>2043</v>
      </c>
      <c r="J6451" s="90">
        <v>2.5000000000000001E-2</v>
      </c>
      <c r="K6451" s="90">
        <v>2</v>
      </c>
    </row>
    <row r="6452" spans="7:11">
      <c r="G6452" s="106">
        <v>41969</v>
      </c>
      <c r="H6452" s="90" t="s">
        <v>2045</v>
      </c>
      <c r="I6452" s="90" t="s">
        <v>2046</v>
      </c>
      <c r="J6452" s="90">
        <v>0.02</v>
      </c>
      <c r="K6452" s="90">
        <v>1</v>
      </c>
    </row>
    <row r="6453" spans="7:11">
      <c r="G6453" s="106">
        <v>41982</v>
      </c>
      <c r="H6453" s="90" t="s">
        <v>2078</v>
      </c>
      <c r="I6453" s="90" t="s">
        <v>2034</v>
      </c>
      <c r="J6453" s="90">
        <v>0.03</v>
      </c>
      <c r="K6453" s="90">
        <v>2</v>
      </c>
    </row>
    <row r="6454" spans="7:11">
      <c r="G6454" s="106">
        <v>41947</v>
      </c>
      <c r="H6454" s="90" t="s">
        <v>2033</v>
      </c>
      <c r="I6454" s="90" t="s">
        <v>2046</v>
      </c>
      <c r="J6454" s="90">
        <v>0.02</v>
      </c>
      <c r="K6454" s="90">
        <v>3</v>
      </c>
    </row>
    <row r="6455" spans="7:11">
      <c r="G6455" s="106">
        <v>41622</v>
      </c>
      <c r="H6455" s="90" t="s">
        <v>2062</v>
      </c>
      <c r="I6455" s="90" t="s">
        <v>2028</v>
      </c>
      <c r="J6455" s="90">
        <v>1.4999999999999999E-2</v>
      </c>
      <c r="K6455" s="90">
        <v>2</v>
      </c>
    </row>
    <row r="6456" spans="7:11">
      <c r="G6456" s="106">
        <v>41599</v>
      </c>
      <c r="H6456" s="90" t="s">
        <v>2069</v>
      </c>
      <c r="I6456" s="90" t="s">
        <v>2046</v>
      </c>
      <c r="J6456" s="90">
        <v>0</v>
      </c>
      <c r="K6456" s="90">
        <v>1</v>
      </c>
    </row>
    <row r="6457" spans="7:11">
      <c r="G6457" s="106">
        <v>41986</v>
      </c>
      <c r="H6457" s="90" t="s">
        <v>2054</v>
      </c>
      <c r="I6457" s="90" t="s">
        <v>2019</v>
      </c>
      <c r="J6457" s="90">
        <v>2.5000000000000001E-2</v>
      </c>
      <c r="K6457" s="90">
        <v>4</v>
      </c>
    </row>
    <row r="6458" spans="7:11">
      <c r="G6458" s="106">
        <v>41969</v>
      </c>
      <c r="H6458" s="90" t="s">
        <v>2071</v>
      </c>
      <c r="I6458" s="90" t="s">
        <v>2031</v>
      </c>
      <c r="J6458" s="90">
        <v>2.5000000000000001E-2</v>
      </c>
      <c r="K6458" s="90">
        <v>3</v>
      </c>
    </row>
    <row r="6459" spans="7:11">
      <c r="G6459" s="106">
        <v>41601</v>
      </c>
      <c r="H6459" s="90" t="s">
        <v>2095</v>
      </c>
      <c r="I6459" s="90" t="s">
        <v>2034</v>
      </c>
      <c r="J6459" s="90">
        <v>0.03</v>
      </c>
      <c r="K6459" s="90">
        <v>3</v>
      </c>
    </row>
    <row r="6460" spans="7:11">
      <c r="G6460" s="106">
        <v>41285</v>
      </c>
      <c r="H6460" s="90" t="s">
        <v>2092</v>
      </c>
      <c r="I6460" s="90" t="s">
        <v>2040</v>
      </c>
      <c r="J6460" s="90">
        <v>0.01</v>
      </c>
      <c r="K6460" s="90">
        <v>2</v>
      </c>
    </row>
    <row r="6461" spans="7:11">
      <c r="G6461" s="106">
        <v>41633</v>
      </c>
      <c r="H6461" s="90" t="s">
        <v>2077</v>
      </c>
      <c r="I6461" s="90" t="s">
        <v>2027</v>
      </c>
      <c r="J6461" s="90">
        <v>0.01</v>
      </c>
      <c r="K6461" s="90">
        <v>3</v>
      </c>
    </row>
    <row r="6462" spans="7:11">
      <c r="G6462" s="106">
        <v>41861</v>
      </c>
      <c r="H6462" s="90" t="s">
        <v>2035</v>
      </c>
      <c r="I6462" s="90" t="s">
        <v>2024</v>
      </c>
      <c r="J6462" s="90">
        <v>0.02</v>
      </c>
      <c r="K6462" s="90">
        <v>3</v>
      </c>
    </row>
    <row r="6463" spans="7:11">
      <c r="G6463" s="106">
        <v>41607</v>
      </c>
      <c r="H6463" s="90" t="s">
        <v>2057</v>
      </c>
      <c r="I6463" s="90" t="s">
        <v>2034</v>
      </c>
      <c r="J6463" s="90">
        <v>0</v>
      </c>
      <c r="K6463" s="90">
        <v>1</v>
      </c>
    </row>
    <row r="6464" spans="7:11">
      <c r="G6464" s="106">
        <v>41606</v>
      </c>
      <c r="H6464" s="90" t="s">
        <v>2038</v>
      </c>
      <c r="I6464" s="90" t="s">
        <v>2024</v>
      </c>
      <c r="J6464" s="90">
        <v>0.02</v>
      </c>
      <c r="K6464" s="90">
        <v>2</v>
      </c>
    </row>
    <row r="6465" spans="7:11">
      <c r="G6465" s="106">
        <v>41486</v>
      </c>
      <c r="H6465" s="90" t="s">
        <v>2073</v>
      </c>
      <c r="I6465" s="90" t="s">
        <v>2050</v>
      </c>
      <c r="J6465" s="90">
        <v>0</v>
      </c>
      <c r="K6465" s="90">
        <v>1</v>
      </c>
    </row>
    <row r="6466" spans="7:11">
      <c r="G6466" s="106">
        <v>41995</v>
      </c>
      <c r="H6466" s="90" t="s">
        <v>2082</v>
      </c>
      <c r="I6466" s="90" t="s">
        <v>2027</v>
      </c>
      <c r="J6466" s="90">
        <v>2.5000000000000001E-2</v>
      </c>
      <c r="K6466" s="90">
        <v>1</v>
      </c>
    </row>
    <row r="6467" spans="7:11">
      <c r="G6467" s="106">
        <v>41674</v>
      </c>
      <c r="H6467" s="90" t="s">
        <v>2055</v>
      </c>
      <c r="I6467" s="90" t="s">
        <v>2019</v>
      </c>
      <c r="J6467" s="90">
        <v>0.03</v>
      </c>
      <c r="K6467" s="90">
        <v>11</v>
      </c>
    </row>
    <row r="6468" spans="7:11">
      <c r="G6468" s="106">
        <v>41593</v>
      </c>
      <c r="H6468" s="90" t="s">
        <v>2025</v>
      </c>
      <c r="I6468" s="90" t="s">
        <v>2034</v>
      </c>
      <c r="J6468" s="90">
        <v>0.01</v>
      </c>
      <c r="K6468" s="90">
        <v>3</v>
      </c>
    </row>
    <row r="6469" spans="7:11">
      <c r="G6469" s="106">
        <v>41594</v>
      </c>
      <c r="H6469" s="90" t="s">
        <v>2067</v>
      </c>
      <c r="I6469" s="90" t="s">
        <v>2024</v>
      </c>
      <c r="J6469" s="90">
        <v>0.03</v>
      </c>
      <c r="K6469" s="90">
        <v>2</v>
      </c>
    </row>
    <row r="6470" spans="7:11">
      <c r="G6470" s="106">
        <v>42004</v>
      </c>
      <c r="H6470" s="90" t="s">
        <v>2098</v>
      </c>
      <c r="I6470" s="90" t="s">
        <v>2043</v>
      </c>
      <c r="J6470" s="90">
        <v>0</v>
      </c>
      <c r="K6470" s="90">
        <v>8</v>
      </c>
    </row>
    <row r="6471" spans="7:11">
      <c r="G6471" s="106">
        <v>41580</v>
      </c>
      <c r="H6471" s="90" t="s">
        <v>2038</v>
      </c>
      <c r="I6471" s="90" t="s">
        <v>2028</v>
      </c>
      <c r="J6471" s="90">
        <v>0.03</v>
      </c>
      <c r="K6471" s="90">
        <v>3</v>
      </c>
    </row>
    <row r="6472" spans="7:11">
      <c r="G6472" s="106">
        <v>41950</v>
      </c>
      <c r="H6472" s="90" t="s">
        <v>2039</v>
      </c>
      <c r="I6472" s="90" t="s">
        <v>2034</v>
      </c>
      <c r="J6472" s="90">
        <v>0</v>
      </c>
      <c r="K6472" s="90">
        <v>3</v>
      </c>
    </row>
    <row r="6473" spans="7:11">
      <c r="G6473" s="106">
        <v>41895</v>
      </c>
      <c r="H6473" s="90" t="s">
        <v>2032</v>
      </c>
      <c r="I6473" s="90" t="s">
        <v>2024</v>
      </c>
      <c r="J6473" s="90">
        <v>2.5000000000000001E-2</v>
      </c>
      <c r="K6473" s="90">
        <v>3</v>
      </c>
    </row>
    <row r="6474" spans="7:11">
      <c r="G6474" s="106">
        <v>41625</v>
      </c>
      <c r="H6474" s="90" t="s">
        <v>2049</v>
      </c>
      <c r="I6474" s="90" t="s">
        <v>2043</v>
      </c>
      <c r="J6474" s="90">
        <v>0.02</v>
      </c>
      <c r="K6474" s="90">
        <v>3</v>
      </c>
    </row>
    <row r="6475" spans="7:11">
      <c r="G6475" s="106">
        <v>41319</v>
      </c>
      <c r="H6475" s="90" t="s">
        <v>2036</v>
      </c>
      <c r="I6475" s="90" t="s">
        <v>2050</v>
      </c>
      <c r="J6475" s="90">
        <v>2.5000000000000001E-2</v>
      </c>
      <c r="K6475" s="90">
        <v>1</v>
      </c>
    </row>
    <row r="6476" spans="7:11">
      <c r="G6476" s="106">
        <v>41591</v>
      </c>
      <c r="H6476" s="90" t="s">
        <v>2081</v>
      </c>
      <c r="I6476" s="90" t="s">
        <v>2023</v>
      </c>
      <c r="J6476" s="90">
        <v>2.5000000000000001E-2</v>
      </c>
      <c r="K6476" s="90">
        <v>3</v>
      </c>
    </row>
    <row r="6477" spans="7:11">
      <c r="G6477" s="106">
        <v>41563</v>
      </c>
      <c r="H6477" s="90" t="s">
        <v>2082</v>
      </c>
      <c r="I6477" s="90" t="s">
        <v>2019</v>
      </c>
      <c r="J6477" s="90">
        <v>0.03</v>
      </c>
      <c r="K6477" s="90">
        <v>3</v>
      </c>
    </row>
    <row r="6478" spans="7:11">
      <c r="G6478" s="106">
        <v>41611</v>
      </c>
      <c r="H6478" s="90" t="s">
        <v>2036</v>
      </c>
      <c r="I6478" s="90" t="s">
        <v>2024</v>
      </c>
      <c r="J6478" s="90">
        <v>0</v>
      </c>
      <c r="K6478" s="90">
        <v>4</v>
      </c>
    </row>
    <row r="6479" spans="7:11">
      <c r="G6479" s="106">
        <v>41579</v>
      </c>
      <c r="H6479" s="90" t="s">
        <v>2095</v>
      </c>
      <c r="I6479" s="90" t="s">
        <v>2050</v>
      </c>
      <c r="J6479" s="90">
        <v>0</v>
      </c>
      <c r="K6479" s="90">
        <v>1</v>
      </c>
    </row>
    <row r="6480" spans="7:11">
      <c r="G6480" s="106">
        <v>41580</v>
      </c>
      <c r="H6480" s="90" t="s">
        <v>2056</v>
      </c>
      <c r="I6480" s="90" t="s">
        <v>2028</v>
      </c>
      <c r="J6480" s="90">
        <v>2.5000000000000001E-2</v>
      </c>
      <c r="K6480" s="90">
        <v>2</v>
      </c>
    </row>
    <row r="6481" spans="7:11">
      <c r="G6481" s="106">
        <v>41579</v>
      </c>
      <c r="H6481" s="90" t="s">
        <v>2097</v>
      </c>
      <c r="I6481" s="90" t="s">
        <v>2019</v>
      </c>
      <c r="J6481" s="90">
        <v>0.03</v>
      </c>
      <c r="K6481" s="90">
        <v>2</v>
      </c>
    </row>
    <row r="6482" spans="7:11">
      <c r="G6482" s="106">
        <v>41994</v>
      </c>
      <c r="H6482" s="90" t="s">
        <v>2061</v>
      </c>
      <c r="I6482" s="90" t="s">
        <v>2027</v>
      </c>
      <c r="J6482" s="90">
        <v>2.5000000000000001E-2</v>
      </c>
      <c r="K6482" s="90">
        <v>3</v>
      </c>
    </row>
    <row r="6483" spans="7:11">
      <c r="G6483" s="106">
        <v>41865</v>
      </c>
      <c r="H6483" s="90" t="s">
        <v>2100</v>
      </c>
      <c r="I6483" s="90" t="s">
        <v>2046</v>
      </c>
      <c r="J6483" s="90">
        <v>0</v>
      </c>
      <c r="K6483" s="90">
        <v>19</v>
      </c>
    </row>
    <row r="6484" spans="7:11">
      <c r="G6484" s="106">
        <v>41965</v>
      </c>
      <c r="H6484" s="90" t="s">
        <v>2025</v>
      </c>
      <c r="I6484" s="90" t="s">
        <v>2024</v>
      </c>
      <c r="J6484" s="90">
        <v>2.5000000000000001E-2</v>
      </c>
      <c r="K6484" s="90">
        <v>3</v>
      </c>
    </row>
    <row r="6485" spans="7:11">
      <c r="G6485" s="106">
        <v>41997</v>
      </c>
      <c r="H6485" s="90" t="s">
        <v>2058</v>
      </c>
      <c r="I6485" s="90" t="s">
        <v>2019</v>
      </c>
      <c r="J6485" s="90">
        <v>0.03</v>
      </c>
      <c r="K6485" s="90">
        <v>3</v>
      </c>
    </row>
    <row r="6486" spans="7:11">
      <c r="G6486" s="106">
        <v>41559</v>
      </c>
      <c r="H6486" s="90" t="s">
        <v>2095</v>
      </c>
      <c r="I6486" s="90" t="s">
        <v>2037</v>
      </c>
      <c r="J6486" s="90">
        <v>2.5000000000000001E-2</v>
      </c>
      <c r="K6486" s="90">
        <v>1</v>
      </c>
    </row>
    <row r="6487" spans="7:11">
      <c r="G6487" s="106">
        <v>41972</v>
      </c>
      <c r="H6487" s="90" t="s">
        <v>2069</v>
      </c>
      <c r="I6487" s="90" t="s">
        <v>2019</v>
      </c>
      <c r="J6487" s="90">
        <v>2.5000000000000001E-2</v>
      </c>
      <c r="K6487" s="90">
        <v>1</v>
      </c>
    </row>
    <row r="6488" spans="7:11">
      <c r="G6488" s="106">
        <v>41968</v>
      </c>
      <c r="H6488" s="90" t="s">
        <v>2066</v>
      </c>
      <c r="I6488" s="90" t="s">
        <v>2040</v>
      </c>
      <c r="J6488" s="90">
        <v>0.03</v>
      </c>
      <c r="K6488" s="90">
        <v>3</v>
      </c>
    </row>
    <row r="6489" spans="7:11">
      <c r="G6489" s="106">
        <v>41630</v>
      </c>
      <c r="H6489" s="90" t="s">
        <v>2094</v>
      </c>
      <c r="I6489" s="90" t="s">
        <v>2031</v>
      </c>
      <c r="J6489" s="90">
        <v>0</v>
      </c>
      <c r="K6489" s="90">
        <v>1</v>
      </c>
    </row>
    <row r="6490" spans="7:11">
      <c r="G6490" s="106">
        <v>41967</v>
      </c>
      <c r="H6490" s="90" t="s">
        <v>2072</v>
      </c>
      <c r="I6490" s="90" t="s">
        <v>2043</v>
      </c>
      <c r="J6490" s="90">
        <v>0</v>
      </c>
      <c r="K6490" s="90">
        <v>3</v>
      </c>
    </row>
    <row r="6491" spans="7:11">
      <c r="G6491" s="106">
        <v>41438</v>
      </c>
      <c r="H6491" s="90" t="s">
        <v>2030</v>
      </c>
      <c r="I6491" s="90" t="s">
        <v>2028</v>
      </c>
      <c r="J6491" s="90">
        <v>0</v>
      </c>
      <c r="K6491" s="90">
        <v>4</v>
      </c>
    </row>
    <row r="6492" spans="7:11">
      <c r="G6492" s="106">
        <v>41613</v>
      </c>
      <c r="H6492" s="90" t="s">
        <v>2072</v>
      </c>
      <c r="I6492" s="90" t="s">
        <v>2050</v>
      </c>
      <c r="J6492" s="90">
        <v>2.5000000000000001E-2</v>
      </c>
      <c r="K6492" s="90">
        <v>2</v>
      </c>
    </row>
    <row r="6493" spans="7:11">
      <c r="G6493" s="106">
        <v>41306</v>
      </c>
      <c r="H6493" s="90" t="s">
        <v>2052</v>
      </c>
      <c r="I6493" s="90" t="s">
        <v>2034</v>
      </c>
      <c r="J6493" s="90">
        <v>0.03</v>
      </c>
      <c r="K6493" s="90">
        <v>1</v>
      </c>
    </row>
    <row r="6494" spans="7:11">
      <c r="G6494" s="106">
        <v>41998</v>
      </c>
      <c r="H6494" s="90" t="s">
        <v>2093</v>
      </c>
      <c r="I6494" s="90" t="s">
        <v>2034</v>
      </c>
      <c r="J6494" s="90">
        <v>0</v>
      </c>
      <c r="K6494" s="90">
        <v>1</v>
      </c>
    </row>
    <row r="6495" spans="7:11">
      <c r="G6495" s="106">
        <v>41337</v>
      </c>
      <c r="H6495" s="90" t="s">
        <v>2057</v>
      </c>
      <c r="I6495" s="90" t="s">
        <v>2024</v>
      </c>
      <c r="J6495" s="90">
        <v>2.5000000000000001E-2</v>
      </c>
      <c r="K6495" s="90">
        <v>10</v>
      </c>
    </row>
    <row r="6496" spans="7:11">
      <c r="G6496" s="106">
        <v>41718</v>
      </c>
      <c r="H6496" s="90" t="s">
        <v>2058</v>
      </c>
      <c r="I6496" s="90" t="s">
        <v>2024</v>
      </c>
      <c r="J6496" s="90">
        <v>1.4999999999999999E-2</v>
      </c>
      <c r="K6496" s="90">
        <v>2</v>
      </c>
    </row>
    <row r="6497" spans="7:11">
      <c r="G6497" s="106">
        <v>41741</v>
      </c>
      <c r="H6497" s="90" t="s">
        <v>2036</v>
      </c>
      <c r="I6497" s="90" t="s">
        <v>2028</v>
      </c>
      <c r="J6497" s="90">
        <v>2.5000000000000001E-2</v>
      </c>
      <c r="K6497" s="90">
        <v>3</v>
      </c>
    </row>
    <row r="6498" spans="7:11">
      <c r="G6498" s="106">
        <v>41602</v>
      </c>
      <c r="H6498" s="90" t="s">
        <v>2036</v>
      </c>
      <c r="I6498" s="90" t="s">
        <v>2037</v>
      </c>
      <c r="J6498" s="90">
        <v>1.4999999999999999E-2</v>
      </c>
      <c r="K6498" s="90">
        <v>2</v>
      </c>
    </row>
    <row r="6499" spans="7:11">
      <c r="G6499" s="106">
        <v>41949</v>
      </c>
      <c r="H6499" s="90" t="s">
        <v>2033</v>
      </c>
      <c r="I6499" s="90" t="s">
        <v>2037</v>
      </c>
      <c r="J6499" s="90">
        <v>0</v>
      </c>
      <c r="K6499" s="90">
        <v>1</v>
      </c>
    </row>
    <row r="6500" spans="7:11">
      <c r="G6500" s="106">
        <v>41979</v>
      </c>
      <c r="H6500" s="90" t="s">
        <v>2042</v>
      </c>
      <c r="I6500" s="90" t="s">
        <v>2028</v>
      </c>
      <c r="J6500" s="90">
        <v>0.01</v>
      </c>
      <c r="K6500" s="90">
        <v>1</v>
      </c>
    </row>
    <row r="6501" spans="7:11">
      <c r="G6501" s="106">
        <v>41946</v>
      </c>
      <c r="H6501" s="90" t="s">
        <v>2033</v>
      </c>
      <c r="I6501" s="90" t="s">
        <v>2027</v>
      </c>
      <c r="J6501" s="90">
        <v>0.01</v>
      </c>
      <c r="K6501" s="90">
        <v>3</v>
      </c>
    </row>
    <row r="6502" spans="7:11">
      <c r="G6502" s="106">
        <v>41966</v>
      </c>
      <c r="H6502" s="90" t="s">
        <v>2093</v>
      </c>
      <c r="I6502" s="90" t="s">
        <v>2043</v>
      </c>
      <c r="J6502" s="90">
        <v>0</v>
      </c>
      <c r="K6502" s="90">
        <v>2</v>
      </c>
    </row>
    <row r="6503" spans="7:11">
      <c r="G6503" s="106">
        <v>41579</v>
      </c>
      <c r="H6503" s="90" t="s">
        <v>2036</v>
      </c>
      <c r="I6503" s="90" t="s">
        <v>2031</v>
      </c>
      <c r="J6503" s="90">
        <v>0.03</v>
      </c>
      <c r="K6503" s="90">
        <v>2</v>
      </c>
    </row>
    <row r="6504" spans="7:11">
      <c r="G6504" s="106">
        <v>41967</v>
      </c>
      <c r="H6504" s="90" t="s">
        <v>2049</v>
      </c>
      <c r="I6504" s="90" t="s">
        <v>2050</v>
      </c>
      <c r="J6504" s="90">
        <v>0</v>
      </c>
      <c r="K6504" s="90">
        <v>2</v>
      </c>
    </row>
    <row r="6505" spans="7:11">
      <c r="G6505" s="106">
        <v>41667</v>
      </c>
      <c r="H6505" s="90" t="s">
        <v>2100</v>
      </c>
      <c r="I6505" s="90" t="s">
        <v>2024</v>
      </c>
      <c r="J6505" s="90">
        <v>0.03</v>
      </c>
      <c r="K6505" s="90">
        <v>2</v>
      </c>
    </row>
    <row r="6506" spans="7:11">
      <c r="G6506" s="106">
        <v>41994</v>
      </c>
      <c r="H6506" s="90" t="s">
        <v>2054</v>
      </c>
      <c r="I6506" s="90" t="s">
        <v>2024</v>
      </c>
      <c r="J6506" s="90">
        <v>1.4999999999999999E-2</v>
      </c>
      <c r="K6506" s="90">
        <v>2</v>
      </c>
    </row>
    <row r="6507" spans="7:11">
      <c r="G6507" s="106">
        <v>41846</v>
      </c>
      <c r="H6507" s="90" t="s">
        <v>2101</v>
      </c>
      <c r="I6507" s="90" t="s">
        <v>2043</v>
      </c>
      <c r="J6507" s="90">
        <v>1.4999999999999999E-2</v>
      </c>
      <c r="K6507" s="90">
        <v>1</v>
      </c>
    </row>
    <row r="6508" spans="7:11">
      <c r="G6508" s="106">
        <v>41626</v>
      </c>
      <c r="H6508" s="90" t="s">
        <v>2039</v>
      </c>
      <c r="I6508" s="90" t="s">
        <v>2024</v>
      </c>
      <c r="J6508" s="90">
        <v>0</v>
      </c>
      <c r="K6508" s="90">
        <v>2</v>
      </c>
    </row>
    <row r="6509" spans="7:11">
      <c r="G6509" s="106">
        <v>42004</v>
      </c>
      <c r="H6509" s="90" t="s">
        <v>2039</v>
      </c>
      <c r="I6509" s="90" t="s">
        <v>2019</v>
      </c>
      <c r="J6509" s="90">
        <v>0</v>
      </c>
      <c r="K6509" s="90">
        <v>2</v>
      </c>
    </row>
    <row r="6510" spans="7:11">
      <c r="G6510" s="106">
        <v>42001</v>
      </c>
      <c r="H6510" s="90" t="s">
        <v>2089</v>
      </c>
      <c r="I6510" s="90" t="s">
        <v>2028</v>
      </c>
      <c r="J6510" s="90">
        <v>0</v>
      </c>
      <c r="K6510" s="90">
        <v>2</v>
      </c>
    </row>
    <row r="6511" spans="7:11">
      <c r="G6511" s="106">
        <v>41798</v>
      </c>
      <c r="H6511" s="90" t="s">
        <v>2078</v>
      </c>
      <c r="I6511" s="90" t="s">
        <v>2043</v>
      </c>
      <c r="J6511" s="90">
        <v>0.02</v>
      </c>
      <c r="K6511" s="90">
        <v>2</v>
      </c>
    </row>
    <row r="6512" spans="7:11">
      <c r="G6512" s="106">
        <v>41949</v>
      </c>
      <c r="H6512" s="90" t="s">
        <v>2096</v>
      </c>
      <c r="I6512" s="90" t="s">
        <v>2027</v>
      </c>
      <c r="J6512" s="90">
        <v>0.02</v>
      </c>
      <c r="K6512" s="90">
        <v>1</v>
      </c>
    </row>
    <row r="6513" spans="7:11">
      <c r="G6513" s="106">
        <v>41955</v>
      </c>
      <c r="H6513" s="90" t="s">
        <v>2062</v>
      </c>
      <c r="I6513" s="90" t="s">
        <v>2028</v>
      </c>
      <c r="J6513" s="90">
        <v>2.5000000000000001E-2</v>
      </c>
      <c r="K6513" s="90">
        <v>3</v>
      </c>
    </row>
    <row r="6514" spans="7:11">
      <c r="G6514" s="106">
        <v>41357</v>
      </c>
      <c r="H6514" s="90" t="s">
        <v>2094</v>
      </c>
      <c r="I6514" s="90" t="s">
        <v>2046</v>
      </c>
      <c r="J6514" s="90">
        <v>1.4999999999999999E-2</v>
      </c>
      <c r="K6514" s="90">
        <v>2</v>
      </c>
    </row>
    <row r="6515" spans="7:11">
      <c r="G6515" s="106">
        <v>41584</v>
      </c>
      <c r="H6515" s="90" t="s">
        <v>2102</v>
      </c>
      <c r="I6515" s="90" t="s">
        <v>2028</v>
      </c>
      <c r="J6515" s="90">
        <v>0</v>
      </c>
      <c r="K6515" s="90">
        <v>3</v>
      </c>
    </row>
    <row r="6516" spans="7:11">
      <c r="G6516" s="106">
        <v>41285</v>
      </c>
      <c r="H6516" s="90" t="s">
        <v>2054</v>
      </c>
      <c r="I6516" s="90" t="s">
        <v>2037</v>
      </c>
      <c r="J6516" s="90">
        <v>0</v>
      </c>
      <c r="K6516" s="90">
        <v>2</v>
      </c>
    </row>
    <row r="6517" spans="7:11">
      <c r="G6517" s="106">
        <v>41713</v>
      </c>
      <c r="H6517" s="90" t="s">
        <v>2062</v>
      </c>
      <c r="I6517" s="90" t="s">
        <v>2043</v>
      </c>
      <c r="J6517" s="90">
        <v>0</v>
      </c>
      <c r="K6517" s="90">
        <v>1</v>
      </c>
    </row>
    <row r="6518" spans="7:11">
      <c r="G6518" s="106">
        <v>41322</v>
      </c>
      <c r="H6518" s="90" t="s">
        <v>2036</v>
      </c>
      <c r="I6518" s="90" t="s">
        <v>2024</v>
      </c>
      <c r="J6518" s="90">
        <v>0</v>
      </c>
      <c r="K6518" s="90">
        <v>13</v>
      </c>
    </row>
    <row r="6519" spans="7:11">
      <c r="G6519" s="106">
        <v>41955</v>
      </c>
      <c r="H6519" s="90" t="s">
        <v>2051</v>
      </c>
      <c r="I6519" s="90" t="s">
        <v>2019</v>
      </c>
      <c r="J6519" s="90">
        <v>2.5000000000000001E-2</v>
      </c>
      <c r="K6519" s="90">
        <v>3</v>
      </c>
    </row>
    <row r="6520" spans="7:11">
      <c r="G6520" s="106">
        <v>41519</v>
      </c>
      <c r="H6520" s="90" t="s">
        <v>2090</v>
      </c>
      <c r="I6520" s="90" t="s">
        <v>2027</v>
      </c>
      <c r="J6520" s="90">
        <v>0.01</v>
      </c>
      <c r="K6520" s="90">
        <v>2</v>
      </c>
    </row>
    <row r="6521" spans="7:11">
      <c r="G6521" s="106">
        <v>41416</v>
      </c>
      <c r="H6521" s="90" t="s">
        <v>2065</v>
      </c>
      <c r="I6521" s="90" t="s">
        <v>2031</v>
      </c>
      <c r="J6521" s="90">
        <v>0</v>
      </c>
      <c r="K6521" s="90">
        <v>13</v>
      </c>
    </row>
    <row r="6522" spans="7:11">
      <c r="G6522" s="106">
        <v>41278</v>
      </c>
      <c r="H6522" s="90" t="s">
        <v>2057</v>
      </c>
      <c r="I6522" s="90" t="s">
        <v>2028</v>
      </c>
      <c r="J6522" s="90">
        <v>1.4999999999999999E-2</v>
      </c>
      <c r="K6522" s="90">
        <v>2</v>
      </c>
    </row>
    <row r="6523" spans="7:11">
      <c r="G6523" s="106">
        <v>41886</v>
      </c>
      <c r="H6523" s="90" t="s">
        <v>2051</v>
      </c>
      <c r="I6523" s="90" t="s">
        <v>2031</v>
      </c>
      <c r="J6523" s="90">
        <v>0.02</v>
      </c>
      <c r="K6523" s="90">
        <v>3</v>
      </c>
    </row>
    <row r="6524" spans="7:11">
      <c r="G6524" s="106">
        <v>41632</v>
      </c>
      <c r="H6524" s="90" t="s">
        <v>2102</v>
      </c>
      <c r="I6524" s="90" t="s">
        <v>2043</v>
      </c>
      <c r="J6524" s="90">
        <v>0.02</v>
      </c>
      <c r="K6524" s="90">
        <v>3</v>
      </c>
    </row>
    <row r="6525" spans="7:11">
      <c r="G6525" s="106">
        <v>41627</v>
      </c>
      <c r="H6525" s="90" t="s">
        <v>2100</v>
      </c>
      <c r="I6525" s="90" t="s">
        <v>2024</v>
      </c>
      <c r="J6525" s="90">
        <v>0</v>
      </c>
      <c r="K6525" s="90">
        <v>3</v>
      </c>
    </row>
    <row r="6526" spans="7:11">
      <c r="G6526" s="106">
        <v>41987</v>
      </c>
      <c r="H6526" s="90" t="s">
        <v>2068</v>
      </c>
      <c r="I6526" s="90" t="s">
        <v>2028</v>
      </c>
      <c r="J6526" s="90">
        <v>2.5000000000000001E-2</v>
      </c>
      <c r="K6526" s="90">
        <v>2</v>
      </c>
    </row>
    <row r="6527" spans="7:11">
      <c r="G6527" s="106">
        <v>42003</v>
      </c>
      <c r="H6527" s="90" t="s">
        <v>2049</v>
      </c>
      <c r="I6527" s="90" t="s">
        <v>2024</v>
      </c>
      <c r="J6527" s="90">
        <v>0.03</v>
      </c>
      <c r="K6527" s="90">
        <v>2</v>
      </c>
    </row>
    <row r="6528" spans="7:11">
      <c r="G6528" s="106">
        <v>41847</v>
      </c>
      <c r="H6528" s="90" t="s">
        <v>2071</v>
      </c>
      <c r="I6528" s="90" t="s">
        <v>2024</v>
      </c>
      <c r="J6528" s="90">
        <v>0.02</v>
      </c>
      <c r="K6528" s="90">
        <v>3</v>
      </c>
    </row>
    <row r="6529" spans="7:11">
      <c r="G6529" s="106">
        <v>41965</v>
      </c>
      <c r="H6529" s="90" t="s">
        <v>2066</v>
      </c>
      <c r="I6529" s="90" t="s">
        <v>2028</v>
      </c>
      <c r="J6529" s="90">
        <v>0.01</v>
      </c>
      <c r="K6529" s="90">
        <v>1</v>
      </c>
    </row>
    <row r="6530" spans="7:11">
      <c r="G6530" s="106">
        <v>41580</v>
      </c>
      <c r="H6530" s="90" t="s">
        <v>2060</v>
      </c>
      <c r="I6530" s="90" t="s">
        <v>2027</v>
      </c>
      <c r="J6530" s="90">
        <v>1.4999999999999999E-2</v>
      </c>
      <c r="K6530" s="90">
        <v>3</v>
      </c>
    </row>
    <row r="6531" spans="7:11">
      <c r="G6531" s="106">
        <v>41949</v>
      </c>
      <c r="H6531" s="90" t="s">
        <v>2089</v>
      </c>
      <c r="I6531" s="90" t="s">
        <v>2037</v>
      </c>
      <c r="J6531" s="90">
        <v>2.5000000000000001E-2</v>
      </c>
      <c r="K6531" s="90">
        <v>1</v>
      </c>
    </row>
    <row r="6532" spans="7:11">
      <c r="G6532" s="106">
        <v>41619</v>
      </c>
      <c r="H6532" s="90" t="s">
        <v>2078</v>
      </c>
      <c r="I6532" s="90" t="s">
        <v>2034</v>
      </c>
      <c r="J6532" s="90">
        <v>0</v>
      </c>
      <c r="K6532" s="90">
        <v>2</v>
      </c>
    </row>
    <row r="6533" spans="7:11">
      <c r="G6533" s="106">
        <v>41945</v>
      </c>
      <c r="H6533" s="90" t="s">
        <v>2062</v>
      </c>
      <c r="I6533" s="90" t="s">
        <v>2028</v>
      </c>
      <c r="J6533" s="90">
        <v>2.5000000000000001E-2</v>
      </c>
      <c r="K6533" s="90">
        <v>2</v>
      </c>
    </row>
    <row r="6534" spans="7:11">
      <c r="G6534" s="106">
        <v>41959</v>
      </c>
      <c r="H6534" s="90" t="s">
        <v>2044</v>
      </c>
      <c r="I6534" s="90" t="s">
        <v>2046</v>
      </c>
      <c r="J6534" s="90">
        <v>0.02</v>
      </c>
      <c r="K6534" s="90">
        <v>3</v>
      </c>
    </row>
    <row r="6535" spans="7:11">
      <c r="G6535" s="106">
        <v>41974</v>
      </c>
      <c r="H6535" s="90" t="s">
        <v>2095</v>
      </c>
      <c r="I6535" s="90" t="s">
        <v>2027</v>
      </c>
      <c r="J6535" s="90">
        <v>0</v>
      </c>
      <c r="K6535" s="90">
        <v>1</v>
      </c>
    </row>
    <row r="6536" spans="7:11">
      <c r="G6536" s="106">
        <v>41623</v>
      </c>
      <c r="H6536" s="90" t="s">
        <v>2084</v>
      </c>
      <c r="I6536" s="90" t="s">
        <v>2040</v>
      </c>
      <c r="J6536" s="90">
        <v>0.01</v>
      </c>
      <c r="K6536" s="90">
        <v>2</v>
      </c>
    </row>
    <row r="6537" spans="7:11">
      <c r="G6537" s="106">
        <v>41949</v>
      </c>
      <c r="H6537" s="90" t="s">
        <v>2053</v>
      </c>
      <c r="I6537" s="90" t="s">
        <v>2034</v>
      </c>
      <c r="J6537" s="90">
        <v>0</v>
      </c>
      <c r="K6537" s="90">
        <v>3</v>
      </c>
    </row>
    <row r="6538" spans="7:11">
      <c r="G6538" s="106">
        <v>41972</v>
      </c>
      <c r="H6538" s="90" t="s">
        <v>2065</v>
      </c>
      <c r="I6538" s="90" t="s">
        <v>2034</v>
      </c>
      <c r="J6538" s="90">
        <v>0.03</v>
      </c>
      <c r="K6538" s="90">
        <v>20</v>
      </c>
    </row>
    <row r="6539" spans="7:11">
      <c r="G6539" s="106">
        <v>41989</v>
      </c>
      <c r="H6539" s="90" t="s">
        <v>2026</v>
      </c>
      <c r="I6539" s="90" t="s">
        <v>2043</v>
      </c>
      <c r="J6539" s="90">
        <v>0</v>
      </c>
      <c r="K6539" s="90">
        <v>2</v>
      </c>
    </row>
    <row r="6540" spans="7:11">
      <c r="G6540" s="106">
        <v>41949</v>
      </c>
      <c r="H6540" s="90" t="s">
        <v>2054</v>
      </c>
      <c r="I6540" s="90" t="s">
        <v>2040</v>
      </c>
      <c r="J6540" s="90">
        <v>1.4999999999999999E-2</v>
      </c>
      <c r="K6540" s="90">
        <v>3</v>
      </c>
    </row>
    <row r="6541" spans="7:11">
      <c r="G6541" s="106">
        <v>41583</v>
      </c>
      <c r="H6541" s="90" t="s">
        <v>2087</v>
      </c>
      <c r="I6541" s="90" t="s">
        <v>2027</v>
      </c>
      <c r="J6541" s="90">
        <v>1.4999999999999999E-2</v>
      </c>
      <c r="K6541" s="90">
        <v>3</v>
      </c>
    </row>
    <row r="6542" spans="7:11">
      <c r="G6542" s="106">
        <v>41342</v>
      </c>
      <c r="H6542" s="90" t="s">
        <v>2054</v>
      </c>
      <c r="I6542" s="90" t="s">
        <v>2046</v>
      </c>
      <c r="J6542" s="90">
        <v>0.01</v>
      </c>
      <c r="K6542" s="90">
        <v>2</v>
      </c>
    </row>
    <row r="6543" spans="7:11">
      <c r="G6543" s="106">
        <v>41958</v>
      </c>
      <c r="H6543" s="90" t="s">
        <v>2039</v>
      </c>
      <c r="I6543" s="90" t="s">
        <v>2043</v>
      </c>
      <c r="J6543" s="90">
        <v>0.02</v>
      </c>
      <c r="K6543" s="90">
        <v>24</v>
      </c>
    </row>
    <row r="6544" spans="7:11">
      <c r="G6544" s="106">
        <v>41602</v>
      </c>
      <c r="H6544" s="90" t="s">
        <v>2049</v>
      </c>
      <c r="I6544" s="90" t="s">
        <v>2037</v>
      </c>
      <c r="J6544" s="90">
        <v>0</v>
      </c>
      <c r="K6544" s="90">
        <v>3</v>
      </c>
    </row>
    <row r="6545" spans="7:11">
      <c r="G6545" s="106">
        <v>41971</v>
      </c>
      <c r="H6545" s="90" t="s">
        <v>2064</v>
      </c>
      <c r="I6545" s="90" t="s">
        <v>2028</v>
      </c>
      <c r="J6545" s="90">
        <v>0.03</v>
      </c>
      <c r="K6545" s="90">
        <v>2</v>
      </c>
    </row>
    <row r="6546" spans="7:11">
      <c r="G6546" s="106">
        <v>41772</v>
      </c>
      <c r="H6546" s="90" t="s">
        <v>2060</v>
      </c>
      <c r="I6546" s="90" t="s">
        <v>2037</v>
      </c>
      <c r="J6546" s="90">
        <v>0.01</v>
      </c>
      <c r="K6546" s="90">
        <v>2</v>
      </c>
    </row>
    <row r="6547" spans="7:11">
      <c r="G6547" s="106">
        <v>41622</v>
      </c>
      <c r="H6547" s="90" t="s">
        <v>2082</v>
      </c>
      <c r="I6547" s="90" t="s">
        <v>2034</v>
      </c>
      <c r="J6547" s="90">
        <v>0</v>
      </c>
      <c r="K6547" s="90">
        <v>2</v>
      </c>
    </row>
    <row r="6548" spans="7:11">
      <c r="G6548" s="106">
        <v>41615</v>
      </c>
      <c r="H6548" s="90" t="s">
        <v>2086</v>
      </c>
      <c r="I6548" s="90" t="s">
        <v>2028</v>
      </c>
      <c r="J6548" s="90">
        <v>0.02</v>
      </c>
      <c r="K6548" s="90">
        <v>1</v>
      </c>
    </row>
    <row r="6549" spans="7:11">
      <c r="G6549" s="106">
        <v>41802</v>
      </c>
      <c r="H6549" s="90" t="s">
        <v>2025</v>
      </c>
      <c r="I6549" s="90" t="s">
        <v>2024</v>
      </c>
      <c r="J6549" s="90">
        <v>1.4999999999999999E-2</v>
      </c>
      <c r="K6549" s="90">
        <v>2</v>
      </c>
    </row>
    <row r="6550" spans="7:11">
      <c r="G6550" s="106">
        <v>41660</v>
      </c>
      <c r="H6550" s="90" t="s">
        <v>2039</v>
      </c>
      <c r="I6550" s="90" t="s">
        <v>2034</v>
      </c>
      <c r="J6550" s="90">
        <v>2.5000000000000001E-2</v>
      </c>
      <c r="K6550" s="90">
        <v>2</v>
      </c>
    </row>
    <row r="6551" spans="7:11">
      <c r="G6551" s="106">
        <v>41630</v>
      </c>
      <c r="H6551" s="90" t="s">
        <v>2036</v>
      </c>
      <c r="I6551" s="90" t="s">
        <v>2028</v>
      </c>
      <c r="J6551" s="90">
        <v>2.5000000000000001E-2</v>
      </c>
      <c r="K6551" s="90">
        <v>2</v>
      </c>
    </row>
    <row r="6552" spans="7:11">
      <c r="G6552" s="106">
        <v>42000</v>
      </c>
      <c r="H6552" s="90" t="s">
        <v>2052</v>
      </c>
      <c r="I6552" s="90" t="s">
        <v>2034</v>
      </c>
      <c r="J6552" s="90">
        <v>0</v>
      </c>
      <c r="K6552" s="90">
        <v>3</v>
      </c>
    </row>
    <row r="6553" spans="7:11">
      <c r="G6553" s="106">
        <v>41619</v>
      </c>
      <c r="H6553" s="90" t="s">
        <v>2030</v>
      </c>
      <c r="I6553" s="90" t="s">
        <v>2046</v>
      </c>
      <c r="J6553" s="90">
        <v>0.02</v>
      </c>
      <c r="K6553" s="90">
        <v>2</v>
      </c>
    </row>
    <row r="6554" spans="7:11">
      <c r="G6554" s="106">
        <v>41983</v>
      </c>
      <c r="H6554" s="90" t="s">
        <v>2097</v>
      </c>
      <c r="I6554" s="90" t="s">
        <v>2023</v>
      </c>
      <c r="J6554" s="90">
        <v>0.01</v>
      </c>
      <c r="K6554" s="90">
        <v>3</v>
      </c>
    </row>
    <row r="6555" spans="7:11">
      <c r="G6555" s="106">
        <v>41633</v>
      </c>
      <c r="H6555" s="90" t="s">
        <v>2030</v>
      </c>
      <c r="I6555" s="90" t="s">
        <v>2027</v>
      </c>
      <c r="J6555" s="90">
        <v>0.01</v>
      </c>
      <c r="K6555" s="90">
        <v>3</v>
      </c>
    </row>
    <row r="6556" spans="7:11">
      <c r="G6556" s="106">
        <v>41319</v>
      </c>
      <c r="H6556" s="90" t="s">
        <v>2048</v>
      </c>
      <c r="I6556" s="90" t="s">
        <v>2027</v>
      </c>
      <c r="J6556" s="90">
        <v>0</v>
      </c>
      <c r="K6556" s="90">
        <v>1</v>
      </c>
    </row>
    <row r="6557" spans="7:11">
      <c r="G6557" s="106">
        <v>41633</v>
      </c>
      <c r="H6557" s="90" t="s">
        <v>2074</v>
      </c>
      <c r="I6557" s="90" t="s">
        <v>2031</v>
      </c>
      <c r="J6557" s="90">
        <v>1.4999999999999999E-2</v>
      </c>
      <c r="K6557" s="90">
        <v>1</v>
      </c>
    </row>
    <row r="6558" spans="7:11">
      <c r="G6558" s="106">
        <v>41895</v>
      </c>
      <c r="H6558" s="90" t="s">
        <v>2058</v>
      </c>
      <c r="I6558" s="90" t="s">
        <v>2037</v>
      </c>
      <c r="J6558" s="90">
        <v>0.01</v>
      </c>
      <c r="K6558" s="90">
        <v>1</v>
      </c>
    </row>
    <row r="6559" spans="7:11">
      <c r="G6559" s="106">
        <v>41963</v>
      </c>
      <c r="H6559" s="90" t="s">
        <v>2054</v>
      </c>
      <c r="I6559" s="90" t="s">
        <v>2040</v>
      </c>
      <c r="J6559" s="90">
        <v>2.5000000000000001E-2</v>
      </c>
      <c r="K6559" s="90">
        <v>21</v>
      </c>
    </row>
    <row r="6560" spans="7:11">
      <c r="G6560" s="106">
        <v>41772</v>
      </c>
      <c r="H6560" s="90" t="s">
        <v>2081</v>
      </c>
      <c r="I6560" s="90" t="s">
        <v>2050</v>
      </c>
      <c r="J6560" s="90">
        <v>0.01</v>
      </c>
      <c r="K6560" s="90">
        <v>3</v>
      </c>
    </row>
    <row r="6561" spans="7:11">
      <c r="G6561" s="106">
        <v>41997</v>
      </c>
      <c r="H6561" s="90" t="s">
        <v>2096</v>
      </c>
      <c r="I6561" s="90" t="s">
        <v>2043</v>
      </c>
      <c r="J6561" s="90">
        <v>0</v>
      </c>
      <c r="K6561" s="90">
        <v>1</v>
      </c>
    </row>
    <row r="6562" spans="7:11">
      <c r="G6562" s="106">
        <v>41625</v>
      </c>
      <c r="H6562" s="90" t="s">
        <v>2038</v>
      </c>
      <c r="I6562" s="90" t="s">
        <v>2028</v>
      </c>
      <c r="J6562" s="90">
        <v>0</v>
      </c>
      <c r="K6562" s="90">
        <v>3</v>
      </c>
    </row>
    <row r="6563" spans="7:11">
      <c r="G6563" s="106">
        <v>41582</v>
      </c>
      <c r="H6563" s="90" t="s">
        <v>2025</v>
      </c>
      <c r="I6563" s="90" t="s">
        <v>2027</v>
      </c>
      <c r="J6563" s="90">
        <v>0</v>
      </c>
      <c r="K6563" s="90">
        <v>3</v>
      </c>
    </row>
    <row r="6564" spans="7:11">
      <c r="G6564" s="106">
        <v>41290</v>
      </c>
      <c r="H6564" s="90" t="s">
        <v>2079</v>
      </c>
      <c r="I6564" s="90" t="s">
        <v>2024</v>
      </c>
      <c r="J6564" s="90">
        <v>1.4999999999999999E-2</v>
      </c>
      <c r="K6564" s="90">
        <v>3</v>
      </c>
    </row>
    <row r="6565" spans="7:11">
      <c r="G6565" s="106">
        <v>41790</v>
      </c>
      <c r="H6565" s="90" t="s">
        <v>2030</v>
      </c>
      <c r="I6565" s="90" t="s">
        <v>2043</v>
      </c>
      <c r="J6565" s="90">
        <v>2.5000000000000001E-2</v>
      </c>
      <c r="K6565" s="90">
        <v>3</v>
      </c>
    </row>
    <row r="6566" spans="7:11">
      <c r="G6566" s="106">
        <v>41580</v>
      </c>
      <c r="H6566" s="90" t="s">
        <v>2094</v>
      </c>
      <c r="I6566" s="90" t="s">
        <v>2028</v>
      </c>
      <c r="J6566" s="90">
        <v>0</v>
      </c>
      <c r="K6566" s="90">
        <v>3</v>
      </c>
    </row>
    <row r="6567" spans="7:11">
      <c r="G6567" s="106">
        <v>41992</v>
      </c>
      <c r="H6567" s="90" t="s">
        <v>2039</v>
      </c>
      <c r="I6567" s="90" t="s">
        <v>2046</v>
      </c>
      <c r="J6567" s="90">
        <v>0.01</v>
      </c>
      <c r="K6567" s="90">
        <v>3</v>
      </c>
    </row>
    <row r="6568" spans="7:11">
      <c r="G6568" s="106">
        <v>41625</v>
      </c>
      <c r="H6568" s="90" t="s">
        <v>2077</v>
      </c>
      <c r="I6568" s="90" t="s">
        <v>2028</v>
      </c>
      <c r="J6568" s="90">
        <v>0.03</v>
      </c>
      <c r="K6568" s="90">
        <v>2</v>
      </c>
    </row>
    <row r="6569" spans="7:11">
      <c r="G6569" s="106">
        <v>41626</v>
      </c>
      <c r="H6569" s="90" t="s">
        <v>2084</v>
      </c>
      <c r="I6569" s="90" t="s">
        <v>2043</v>
      </c>
      <c r="J6569" s="90">
        <v>2.5000000000000001E-2</v>
      </c>
      <c r="K6569" s="90">
        <v>1</v>
      </c>
    </row>
    <row r="6570" spans="7:11">
      <c r="G6570" s="106">
        <v>41918</v>
      </c>
      <c r="H6570" s="90" t="s">
        <v>2025</v>
      </c>
      <c r="I6570" s="90" t="s">
        <v>2028</v>
      </c>
      <c r="J6570" s="90">
        <v>2.5000000000000001E-2</v>
      </c>
      <c r="K6570" s="90">
        <v>2</v>
      </c>
    </row>
    <row r="6571" spans="7:11">
      <c r="G6571" s="106">
        <v>41791</v>
      </c>
      <c r="H6571" s="90" t="s">
        <v>2032</v>
      </c>
      <c r="I6571" s="90" t="s">
        <v>2031</v>
      </c>
      <c r="J6571" s="90">
        <v>0.01</v>
      </c>
      <c r="K6571" s="90">
        <v>2</v>
      </c>
    </row>
    <row r="6572" spans="7:11">
      <c r="G6572" s="106">
        <v>41542</v>
      </c>
      <c r="H6572" s="90" t="s">
        <v>2056</v>
      </c>
      <c r="I6572" s="90" t="s">
        <v>2031</v>
      </c>
      <c r="J6572" s="90">
        <v>0</v>
      </c>
      <c r="K6572" s="90">
        <v>2</v>
      </c>
    </row>
    <row r="6573" spans="7:11">
      <c r="G6573" s="106">
        <v>41971</v>
      </c>
      <c r="H6573" s="90" t="s">
        <v>2054</v>
      </c>
      <c r="I6573" s="90" t="s">
        <v>2043</v>
      </c>
      <c r="J6573" s="90">
        <v>0.03</v>
      </c>
      <c r="K6573" s="90">
        <v>3</v>
      </c>
    </row>
    <row r="6574" spans="7:11">
      <c r="G6574" s="106">
        <v>41973</v>
      </c>
      <c r="H6574" s="90" t="s">
        <v>2076</v>
      </c>
      <c r="I6574" s="90" t="s">
        <v>2040</v>
      </c>
      <c r="J6574" s="90">
        <v>1.4999999999999999E-2</v>
      </c>
      <c r="K6574" s="90">
        <v>21</v>
      </c>
    </row>
    <row r="6575" spans="7:11">
      <c r="G6575" s="106">
        <v>41960</v>
      </c>
      <c r="H6575" s="90" t="s">
        <v>2083</v>
      </c>
      <c r="I6575" s="90" t="s">
        <v>2043</v>
      </c>
      <c r="J6575" s="90">
        <v>1.4999999999999999E-2</v>
      </c>
      <c r="K6575" s="90">
        <v>24</v>
      </c>
    </row>
    <row r="6576" spans="7:11">
      <c r="G6576" s="106">
        <v>41927</v>
      </c>
      <c r="H6576" s="90" t="s">
        <v>2054</v>
      </c>
      <c r="I6576" s="90" t="s">
        <v>2046</v>
      </c>
      <c r="J6576" s="90">
        <v>0.01</v>
      </c>
      <c r="K6576" s="90">
        <v>3</v>
      </c>
    </row>
    <row r="6577" spans="7:11">
      <c r="G6577" s="106">
        <v>41992</v>
      </c>
      <c r="H6577" s="90" t="s">
        <v>2102</v>
      </c>
      <c r="I6577" s="90" t="s">
        <v>2024</v>
      </c>
      <c r="J6577" s="90">
        <v>1.4999999999999999E-2</v>
      </c>
      <c r="K6577" s="90">
        <v>2</v>
      </c>
    </row>
    <row r="6578" spans="7:11">
      <c r="G6578" s="106">
        <v>41613</v>
      </c>
      <c r="H6578" s="90" t="s">
        <v>2042</v>
      </c>
      <c r="I6578" s="90" t="s">
        <v>2034</v>
      </c>
      <c r="J6578" s="90">
        <v>0.03</v>
      </c>
      <c r="K6578" s="90">
        <v>1</v>
      </c>
    </row>
    <row r="6579" spans="7:11">
      <c r="G6579" s="106">
        <v>41907</v>
      </c>
      <c r="H6579" s="90" t="s">
        <v>2022</v>
      </c>
      <c r="I6579" s="90" t="s">
        <v>2027</v>
      </c>
      <c r="J6579" s="90">
        <v>0.01</v>
      </c>
      <c r="K6579" s="90">
        <v>3</v>
      </c>
    </row>
    <row r="6580" spans="7:11">
      <c r="G6580" s="106">
        <v>41596</v>
      </c>
      <c r="H6580" s="90" t="s">
        <v>2076</v>
      </c>
      <c r="I6580" s="90" t="s">
        <v>2027</v>
      </c>
      <c r="J6580" s="90">
        <v>0</v>
      </c>
      <c r="K6580" s="90">
        <v>1</v>
      </c>
    </row>
    <row r="6581" spans="7:11">
      <c r="G6581" s="106">
        <v>41991</v>
      </c>
      <c r="H6581" s="90" t="s">
        <v>2051</v>
      </c>
      <c r="I6581" s="90" t="s">
        <v>2034</v>
      </c>
      <c r="J6581" s="90">
        <v>1.4999999999999999E-2</v>
      </c>
      <c r="K6581" s="90">
        <v>2</v>
      </c>
    </row>
    <row r="6582" spans="7:11">
      <c r="G6582" s="106">
        <v>41636</v>
      </c>
      <c r="H6582" s="90" t="s">
        <v>2086</v>
      </c>
      <c r="I6582" s="90" t="s">
        <v>2027</v>
      </c>
      <c r="J6582" s="90">
        <v>0.02</v>
      </c>
      <c r="K6582" s="90">
        <v>3</v>
      </c>
    </row>
    <row r="6583" spans="7:11">
      <c r="G6583" s="106">
        <v>41987</v>
      </c>
      <c r="H6583" s="90" t="s">
        <v>2030</v>
      </c>
      <c r="I6583" s="90" t="s">
        <v>2024</v>
      </c>
      <c r="J6583" s="90">
        <v>0</v>
      </c>
      <c r="K6583" s="90">
        <v>1</v>
      </c>
    </row>
    <row r="6584" spans="7:11">
      <c r="G6584" s="106">
        <v>41579</v>
      </c>
      <c r="H6584" s="90" t="s">
        <v>2057</v>
      </c>
      <c r="I6584" s="90" t="s">
        <v>2024</v>
      </c>
      <c r="J6584" s="90">
        <v>0</v>
      </c>
      <c r="K6584" s="90">
        <v>2</v>
      </c>
    </row>
    <row r="6585" spans="7:11">
      <c r="G6585" s="106">
        <v>41703</v>
      </c>
      <c r="H6585" s="90" t="s">
        <v>2088</v>
      </c>
      <c r="I6585" s="90" t="s">
        <v>2028</v>
      </c>
      <c r="J6585" s="90">
        <v>0</v>
      </c>
      <c r="K6585" s="90">
        <v>2</v>
      </c>
    </row>
    <row r="6586" spans="7:11">
      <c r="G6586" s="106">
        <v>41625</v>
      </c>
      <c r="H6586" s="90" t="s">
        <v>2098</v>
      </c>
      <c r="I6586" s="90" t="s">
        <v>2034</v>
      </c>
      <c r="J6586" s="90">
        <v>0</v>
      </c>
      <c r="K6586" s="90">
        <v>1</v>
      </c>
    </row>
    <row r="6587" spans="7:11">
      <c r="G6587" s="106">
        <v>41971</v>
      </c>
      <c r="H6587" s="90" t="s">
        <v>2054</v>
      </c>
      <c r="I6587" s="90" t="s">
        <v>2046</v>
      </c>
      <c r="J6587" s="90">
        <v>0</v>
      </c>
      <c r="K6587" s="90">
        <v>4</v>
      </c>
    </row>
    <row r="6588" spans="7:11">
      <c r="G6588" s="106">
        <v>41966</v>
      </c>
      <c r="H6588" s="90" t="s">
        <v>2022</v>
      </c>
      <c r="I6588" s="90" t="s">
        <v>2024</v>
      </c>
      <c r="J6588" s="90">
        <v>0.02</v>
      </c>
      <c r="K6588" s="90">
        <v>3</v>
      </c>
    </row>
    <row r="6589" spans="7:11">
      <c r="G6589" s="106">
        <v>41990</v>
      </c>
      <c r="H6589" s="90" t="s">
        <v>2094</v>
      </c>
      <c r="I6589" s="90" t="s">
        <v>2031</v>
      </c>
      <c r="J6589" s="90">
        <v>0</v>
      </c>
      <c r="K6589" s="90">
        <v>1</v>
      </c>
    </row>
    <row r="6590" spans="7:11">
      <c r="G6590" s="106">
        <v>41587</v>
      </c>
      <c r="H6590" s="90" t="s">
        <v>2056</v>
      </c>
      <c r="I6590" s="90" t="s">
        <v>2028</v>
      </c>
      <c r="J6590" s="90">
        <v>2.5000000000000001E-2</v>
      </c>
      <c r="K6590" s="90">
        <v>3</v>
      </c>
    </row>
    <row r="6591" spans="7:11">
      <c r="G6591" s="106">
        <v>41622</v>
      </c>
      <c r="H6591" s="90" t="s">
        <v>2092</v>
      </c>
      <c r="I6591" s="90" t="s">
        <v>2043</v>
      </c>
      <c r="J6591" s="90">
        <v>1.4999999999999999E-2</v>
      </c>
      <c r="K6591" s="90">
        <v>3</v>
      </c>
    </row>
    <row r="6592" spans="7:11">
      <c r="G6592" s="106">
        <v>41409</v>
      </c>
      <c r="H6592" s="90" t="s">
        <v>2067</v>
      </c>
      <c r="I6592" s="90" t="s">
        <v>2034</v>
      </c>
      <c r="J6592" s="90">
        <v>0</v>
      </c>
      <c r="K6592" s="90">
        <v>2</v>
      </c>
    </row>
    <row r="6593" spans="7:11">
      <c r="G6593" s="106">
        <v>41591</v>
      </c>
      <c r="H6593" s="90" t="s">
        <v>2030</v>
      </c>
      <c r="I6593" s="90" t="s">
        <v>2050</v>
      </c>
      <c r="J6593" s="90">
        <v>0.02</v>
      </c>
      <c r="K6593" s="90">
        <v>1</v>
      </c>
    </row>
    <row r="6594" spans="7:11">
      <c r="G6594" s="106">
        <v>41583</v>
      </c>
      <c r="H6594" s="90" t="s">
        <v>2068</v>
      </c>
      <c r="I6594" s="90" t="s">
        <v>2024</v>
      </c>
      <c r="J6594" s="90">
        <v>2.5000000000000001E-2</v>
      </c>
      <c r="K6594" s="90">
        <v>1</v>
      </c>
    </row>
    <row r="6595" spans="7:11">
      <c r="G6595" s="106">
        <v>41604</v>
      </c>
      <c r="H6595" s="90" t="s">
        <v>2058</v>
      </c>
      <c r="I6595" s="90" t="s">
        <v>2034</v>
      </c>
      <c r="J6595" s="90">
        <v>0</v>
      </c>
      <c r="K6595" s="90">
        <v>3</v>
      </c>
    </row>
    <row r="6596" spans="7:11">
      <c r="G6596" s="106">
        <v>41596</v>
      </c>
      <c r="H6596" s="90" t="s">
        <v>2033</v>
      </c>
      <c r="I6596" s="90" t="s">
        <v>2031</v>
      </c>
      <c r="J6596" s="90">
        <v>0</v>
      </c>
      <c r="K6596" s="90">
        <v>2</v>
      </c>
    </row>
    <row r="6597" spans="7:11">
      <c r="G6597" s="106">
        <v>41587</v>
      </c>
      <c r="H6597" s="90" t="s">
        <v>2054</v>
      </c>
      <c r="I6597" s="90" t="s">
        <v>2046</v>
      </c>
      <c r="J6597" s="90">
        <v>0</v>
      </c>
      <c r="K6597" s="90">
        <v>3</v>
      </c>
    </row>
    <row r="6598" spans="7:11">
      <c r="G6598" s="106">
        <v>41989</v>
      </c>
      <c r="H6598" s="90" t="s">
        <v>2093</v>
      </c>
      <c r="I6598" s="90" t="s">
        <v>2040</v>
      </c>
      <c r="J6598" s="90">
        <v>0.01</v>
      </c>
      <c r="K6598" s="90">
        <v>1</v>
      </c>
    </row>
    <row r="6599" spans="7:11">
      <c r="G6599" s="106">
        <v>41392</v>
      </c>
      <c r="H6599" s="90" t="s">
        <v>2052</v>
      </c>
      <c r="I6599" s="90" t="s">
        <v>2050</v>
      </c>
      <c r="J6599" s="90">
        <v>0</v>
      </c>
      <c r="K6599" s="90">
        <v>3</v>
      </c>
    </row>
    <row r="6600" spans="7:11">
      <c r="G6600" s="106">
        <v>41393</v>
      </c>
      <c r="H6600" s="90" t="s">
        <v>2058</v>
      </c>
      <c r="I6600" s="90" t="s">
        <v>2034</v>
      </c>
      <c r="J6600" s="90">
        <v>0</v>
      </c>
      <c r="K6600" s="90">
        <v>1</v>
      </c>
    </row>
    <row r="6601" spans="7:11">
      <c r="G6601" s="106">
        <v>41536</v>
      </c>
      <c r="H6601" s="90" t="s">
        <v>2062</v>
      </c>
      <c r="I6601" s="90" t="s">
        <v>2043</v>
      </c>
      <c r="J6601" s="90">
        <v>0.02</v>
      </c>
      <c r="K6601" s="90">
        <v>1</v>
      </c>
    </row>
    <row r="6602" spans="7:11">
      <c r="G6602" s="106">
        <v>41594</v>
      </c>
      <c r="H6602" s="90" t="s">
        <v>2082</v>
      </c>
      <c r="I6602" s="90" t="s">
        <v>2046</v>
      </c>
      <c r="J6602" s="90">
        <v>0</v>
      </c>
      <c r="K6602" s="90">
        <v>2</v>
      </c>
    </row>
    <row r="6603" spans="7:11">
      <c r="G6603" s="106">
        <v>41994</v>
      </c>
      <c r="H6603" s="90" t="s">
        <v>2094</v>
      </c>
      <c r="I6603" s="90" t="s">
        <v>2034</v>
      </c>
      <c r="J6603" s="90">
        <v>0</v>
      </c>
      <c r="K6603" s="90">
        <v>2</v>
      </c>
    </row>
    <row r="6604" spans="7:11">
      <c r="G6604" s="106">
        <v>41600</v>
      </c>
      <c r="H6604" s="90" t="s">
        <v>2058</v>
      </c>
      <c r="I6604" s="90" t="s">
        <v>2024</v>
      </c>
      <c r="J6604" s="90">
        <v>0</v>
      </c>
      <c r="K6604" s="90">
        <v>2</v>
      </c>
    </row>
    <row r="6605" spans="7:11">
      <c r="G6605" s="106">
        <v>41983</v>
      </c>
      <c r="H6605" s="90" t="s">
        <v>2033</v>
      </c>
      <c r="I6605" s="90" t="s">
        <v>2037</v>
      </c>
      <c r="J6605" s="90">
        <v>0</v>
      </c>
      <c r="K6605" s="90">
        <v>3</v>
      </c>
    </row>
    <row r="6606" spans="7:11">
      <c r="G6606" s="106">
        <v>41620</v>
      </c>
      <c r="H6606" s="90" t="s">
        <v>2057</v>
      </c>
      <c r="I6606" s="90" t="s">
        <v>2028</v>
      </c>
      <c r="J6606" s="90">
        <v>0</v>
      </c>
      <c r="K6606" s="90">
        <v>2</v>
      </c>
    </row>
    <row r="6607" spans="7:11">
      <c r="G6607" s="106">
        <v>41949</v>
      </c>
      <c r="H6607" s="90" t="s">
        <v>2062</v>
      </c>
      <c r="I6607" s="90" t="s">
        <v>2034</v>
      </c>
      <c r="J6607" s="90">
        <v>0.02</v>
      </c>
      <c r="K6607" s="90">
        <v>13</v>
      </c>
    </row>
    <row r="6608" spans="7:11">
      <c r="G6608" s="106">
        <v>41973</v>
      </c>
      <c r="H6608" s="90" t="s">
        <v>2103</v>
      </c>
      <c r="I6608" s="90" t="s">
        <v>2024</v>
      </c>
      <c r="J6608" s="90">
        <v>2.5000000000000001E-2</v>
      </c>
      <c r="K6608" s="90">
        <v>3</v>
      </c>
    </row>
    <row r="6609" spans="7:11">
      <c r="G6609" s="106">
        <v>41607</v>
      </c>
      <c r="H6609" s="90" t="s">
        <v>2030</v>
      </c>
      <c r="I6609" s="90" t="s">
        <v>2028</v>
      </c>
      <c r="J6609" s="90">
        <v>0.01</v>
      </c>
      <c r="K6609" s="90">
        <v>3</v>
      </c>
    </row>
    <row r="6610" spans="7:11">
      <c r="G6610" s="106">
        <v>41957</v>
      </c>
      <c r="H6610" s="90" t="s">
        <v>2067</v>
      </c>
      <c r="I6610" s="90" t="s">
        <v>2034</v>
      </c>
      <c r="J6610" s="90">
        <v>0.03</v>
      </c>
      <c r="K6610" s="90">
        <v>3</v>
      </c>
    </row>
    <row r="6611" spans="7:11">
      <c r="G6611" s="106">
        <v>41895</v>
      </c>
      <c r="H6611" s="90" t="s">
        <v>2055</v>
      </c>
      <c r="I6611" s="90" t="s">
        <v>2024</v>
      </c>
      <c r="J6611" s="90">
        <v>0</v>
      </c>
      <c r="K6611" s="90">
        <v>1</v>
      </c>
    </row>
    <row r="6612" spans="7:11">
      <c r="G6612" s="106">
        <v>41971</v>
      </c>
      <c r="H6612" s="90" t="s">
        <v>2039</v>
      </c>
      <c r="I6612" s="90" t="s">
        <v>2034</v>
      </c>
      <c r="J6612" s="90">
        <v>0</v>
      </c>
      <c r="K6612" s="90">
        <v>2</v>
      </c>
    </row>
    <row r="6613" spans="7:11">
      <c r="G6613" s="106">
        <v>41592</v>
      </c>
      <c r="H6613" s="90" t="s">
        <v>2058</v>
      </c>
      <c r="I6613" s="90" t="s">
        <v>2034</v>
      </c>
      <c r="J6613" s="90">
        <v>0</v>
      </c>
      <c r="K6613" s="90">
        <v>2</v>
      </c>
    </row>
    <row r="6614" spans="7:11">
      <c r="G6614" s="106">
        <v>41599</v>
      </c>
      <c r="H6614" s="90" t="s">
        <v>2068</v>
      </c>
      <c r="I6614" s="90" t="s">
        <v>2028</v>
      </c>
      <c r="J6614" s="90">
        <v>2.5000000000000001E-2</v>
      </c>
      <c r="K6614" s="90">
        <v>3</v>
      </c>
    </row>
    <row r="6615" spans="7:11">
      <c r="G6615" s="106">
        <v>41579</v>
      </c>
      <c r="H6615" s="90" t="s">
        <v>2059</v>
      </c>
      <c r="I6615" s="90" t="s">
        <v>2024</v>
      </c>
      <c r="J6615" s="90">
        <v>2.5000000000000001E-2</v>
      </c>
      <c r="K6615" s="90">
        <v>3</v>
      </c>
    </row>
    <row r="6616" spans="7:11">
      <c r="G6616" s="106">
        <v>41954</v>
      </c>
      <c r="H6616" s="90" t="s">
        <v>2047</v>
      </c>
      <c r="I6616" s="90" t="s">
        <v>2027</v>
      </c>
      <c r="J6616" s="90">
        <v>0</v>
      </c>
      <c r="K6616" s="90">
        <v>1</v>
      </c>
    </row>
    <row r="6617" spans="7:11">
      <c r="G6617" s="106">
        <v>41591</v>
      </c>
      <c r="H6617" s="90" t="s">
        <v>2093</v>
      </c>
      <c r="I6617" s="90" t="s">
        <v>2024</v>
      </c>
      <c r="J6617" s="90">
        <v>0.01</v>
      </c>
      <c r="K6617" s="90">
        <v>1</v>
      </c>
    </row>
    <row r="6618" spans="7:11">
      <c r="G6618" s="106">
        <v>41412</v>
      </c>
      <c r="H6618" s="90" t="s">
        <v>2055</v>
      </c>
      <c r="I6618" s="90" t="s">
        <v>2034</v>
      </c>
      <c r="J6618" s="90">
        <v>0.03</v>
      </c>
      <c r="K6618" s="90">
        <v>1</v>
      </c>
    </row>
    <row r="6619" spans="7:11">
      <c r="G6619" s="106">
        <v>41963</v>
      </c>
      <c r="H6619" s="90" t="s">
        <v>2032</v>
      </c>
      <c r="I6619" s="90" t="s">
        <v>2028</v>
      </c>
      <c r="J6619" s="90">
        <v>0.02</v>
      </c>
      <c r="K6619" s="90">
        <v>1</v>
      </c>
    </row>
    <row r="6620" spans="7:11">
      <c r="G6620" s="106">
        <v>41581</v>
      </c>
      <c r="H6620" s="90" t="s">
        <v>2025</v>
      </c>
      <c r="I6620" s="90" t="s">
        <v>2031</v>
      </c>
      <c r="J6620" s="90">
        <v>1.4999999999999999E-2</v>
      </c>
      <c r="K6620" s="90">
        <v>2</v>
      </c>
    </row>
    <row r="6621" spans="7:11">
      <c r="G6621" s="106">
        <v>41960</v>
      </c>
      <c r="H6621" s="90" t="s">
        <v>2033</v>
      </c>
      <c r="I6621" s="90" t="s">
        <v>2034</v>
      </c>
      <c r="J6621" s="90">
        <v>0</v>
      </c>
      <c r="K6621" s="90">
        <v>1</v>
      </c>
    </row>
    <row r="6622" spans="7:11">
      <c r="G6622" s="106">
        <v>41687</v>
      </c>
      <c r="H6622" s="90" t="s">
        <v>2055</v>
      </c>
      <c r="I6622" s="90" t="s">
        <v>2028</v>
      </c>
      <c r="J6622" s="90">
        <v>2.5000000000000001E-2</v>
      </c>
      <c r="K6622" s="90">
        <v>1</v>
      </c>
    </row>
    <row r="6623" spans="7:11">
      <c r="G6623" s="106">
        <v>41903</v>
      </c>
      <c r="H6623" s="90" t="s">
        <v>2060</v>
      </c>
      <c r="I6623" s="90" t="s">
        <v>2040</v>
      </c>
      <c r="J6623" s="90">
        <v>2.5000000000000001E-2</v>
      </c>
      <c r="K6623" s="90">
        <v>2</v>
      </c>
    </row>
    <row r="6624" spans="7:11">
      <c r="G6624" s="106">
        <v>41354</v>
      </c>
      <c r="H6624" s="90" t="s">
        <v>2045</v>
      </c>
      <c r="I6624" s="90" t="s">
        <v>2027</v>
      </c>
      <c r="J6624" s="90">
        <v>0</v>
      </c>
      <c r="K6624" s="90">
        <v>2</v>
      </c>
    </row>
    <row r="6625" spans="7:11">
      <c r="G6625" s="106">
        <v>41956</v>
      </c>
      <c r="H6625" s="90" t="s">
        <v>2073</v>
      </c>
      <c r="I6625" s="90" t="s">
        <v>2027</v>
      </c>
      <c r="J6625" s="90">
        <v>0.02</v>
      </c>
      <c r="K6625" s="90">
        <v>4</v>
      </c>
    </row>
    <row r="6626" spans="7:11">
      <c r="G6626" s="106">
        <v>41949</v>
      </c>
      <c r="H6626" s="90" t="s">
        <v>2059</v>
      </c>
      <c r="I6626" s="90" t="s">
        <v>2031</v>
      </c>
      <c r="J6626" s="90">
        <v>0</v>
      </c>
      <c r="K6626" s="90">
        <v>3</v>
      </c>
    </row>
    <row r="6627" spans="7:11">
      <c r="G6627" s="106">
        <v>41391</v>
      </c>
      <c r="H6627" s="90" t="s">
        <v>2029</v>
      </c>
      <c r="I6627" s="90" t="s">
        <v>2046</v>
      </c>
      <c r="J6627" s="90">
        <v>0.03</v>
      </c>
      <c r="K6627" s="90">
        <v>2</v>
      </c>
    </row>
    <row r="6628" spans="7:11">
      <c r="G6628" s="106">
        <v>41594</v>
      </c>
      <c r="H6628" s="90" t="s">
        <v>2070</v>
      </c>
      <c r="I6628" s="90" t="s">
        <v>2050</v>
      </c>
      <c r="J6628" s="90">
        <v>1.4999999999999999E-2</v>
      </c>
      <c r="K6628" s="90">
        <v>2</v>
      </c>
    </row>
    <row r="6629" spans="7:11">
      <c r="G6629" s="106">
        <v>41627</v>
      </c>
      <c r="H6629" s="90" t="s">
        <v>2067</v>
      </c>
      <c r="I6629" s="90" t="s">
        <v>2046</v>
      </c>
      <c r="J6629" s="90">
        <v>0.03</v>
      </c>
      <c r="K6629" s="90">
        <v>1</v>
      </c>
    </row>
    <row r="6630" spans="7:11">
      <c r="G6630" s="106">
        <v>41600</v>
      </c>
      <c r="H6630" s="90" t="s">
        <v>2048</v>
      </c>
      <c r="I6630" s="90" t="s">
        <v>2027</v>
      </c>
      <c r="J6630" s="90">
        <v>0</v>
      </c>
      <c r="K6630" s="90">
        <v>3</v>
      </c>
    </row>
    <row r="6631" spans="7:11">
      <c r="G6631" s="106">
        <v>41616</v>
      </c>
      <c r="H6631" s="90" t="s">
        <v>2096</v>
      </c>
      <c r="I6631" s="90" t="s">
        <v>2028</v>
      </c>
      <c r="J6631" s="90">
        <v>0</v>
      </c>
      <c r="K6631" s="90">
        <v>2</v>
      </c>
    </row>
    <row r="6632" spans="7:11">
      <c r="G6632" s="106">
        <v>41977</v>
      </c>
      <c r="H6632" s="90" t="s">
        <v>2072</v>
      </c>
      <c r="I6632" s="90" t="s">
        <v>2034</v>
      </c>
      <c r="J6632" s="90">
        <v>0</v>
      </c>
      <c r="K6632" s="90">
        <v>3</v>
      </c>
    </row>
    <row r="6633" spans="7:11">
      <c r="G6633" s="106">
        <v>41627</v>
      </c>
      <c r="H6633" s="90" t="s">
        <v>2074</v>
      </c>
      <c r="I6633" s="90" t="s">
        <v>2034</v>
      </c>
      <c r="J6633" s="90">
        <v>1.4999999999999999E-2</v>
      </c>
      <c r="K6633" s="90">
        <v>2</v>
      </c>
    </row>
    <row r="6634" spans="7:11">
      <c r="G6634" s="106">
        <v>41596</v>
      </c>
      <c r="H6634" s="90" t="s">
        <v>2036</v>
      </c>
      <c r="I6634" s="90" t="s">
        <v>2034</v>
      </c>
      <c r="J6634" s="90">
        <v>0</v>
      </c>
      <c r="K6634" s="90">
        <v>2</v>
      </c>
    </row>
    <row r="6635" spans="7:11">
      <c r="G6635" s="106">
        <v>41970</v>
      </c>
      <c r="H6635" s="90" t="s">
        <v>2086</v>
      </c>
      <c r="I6635" s="90" t="s">
        <v>2050</v>
      </c>
      <c r="J6635" s="90">
        <v>0</v>
      </c>
      <c r="K6635" s="90">
        <v>21</v>
      </c>
    </row>
    <row r="6636" spans="7:11">
      <c r="G6636" s="106">
        <v>41984</v>
      </c>
      <c r="H6636" s="90" t="s">
        <v>2044</v>
      </c>
      <c r="I6636" s="90" t="s">
        <v>2027</v>
      </c>
      <c r="J6636" s="90">
        <v>0.03</v>
      </c>
      <c r="K6636" s="90">
        <v>2</v>
      </c>
    </row>
    <row r="6637" spans="7:11">
      <c r="G6637" s="106">
        <v>41588</v>
      </c>
      <c r="H6637" s="90" t="s">
        <v>2067</v>
      </c>
      <c r="I6637" s="90" t="s">
        <v>2046</v>
      </c>
      <c r="J6637" s="90">
        <v>0</v>
      </c>
      <c r="K6637" s="90">
        <v>19</v>
      </c>
    </row>
    <row r="6638" spans="7:11">
      <c r="G6638" s="106">
        <v>41596</v>
      </c>
      <c r="H6638" s="90" t="s">
        <v>2036</v>
      </c>
      <c r="I6638" s="90" t="s">
        <v>2037</v>
      </c>
      <c r="J6638" s="90">
        <v>0</v>
      </c>
      <c r="K6638" s="90">
        <v>1</v>
      </c>
    </row>
    <row r="6639" spans="7:11">
      <c r="G6639" s="106">
        <v>41596</v>
      </c>
      <c r="H6639" s="90" t="s">
        <v>2075</v>
      </c>
      <c r="I6639" s="90" t="s">
        <v>2019</v>
      </c>
      <c r="J6639" s="90">
        <v>0.01</v>
      </c>
      <c r="K6639" s="90">
        <v>3</v>
      </c>
    </row>
    <row r="6640" spans="7:11">
      <c r="G6640" s="106">
        <v>41949</v>
      </c>
      <c r="H6640" s="90" t="s">
        <v>2085</v>
      </c>
      <c r="I6640" s="90" t="s">
        <v>2024</v>
      </c>
      <c r="J6640" s="90">
        <v>1.4999999999999999E-2</v>
      </c>
      <c r="K6640" s="90">
        <v>3</v>
      </c>
    </row>
    <row r="6641" spans="7:11">
      <c r="G6641" s="106">
        <v>41492</v>
      </c>
      <c r="H6641" s="90" t="s">
        <v>2093</v>
      </c>
      <c r="I6641" s="90" t="s">
        <v>2028</v>
      </c>
      <c r="J6641" s="90">
        <v>1.4999999999999999E-2</v>
      </c>
      <c r="K6641" s="90">
        <v>2</v>
      </c>
    </row>
    <row r="6642" spans="7:11">
      <c r="G6642" s="106">
        <v>41765</v>
      </c>
      <c r="H6642" s="90" t="s">
        <v>2054</v>
      </c>
      <c r="I6642" s="90" t="s">
        <v>2034</v>
      </c>
      <c r="J6642" s="90">
        <v>1.4999999999999999E-2</v>
      </c>
      <c r="K6642" s="90">
        <v>3</v>
      </c>
    </row>
    <row r="6643" spans="7:11">
      <c r="G6643" s="106">
        <v>41545</v>
      </c>
      <c r="H6643" s="90" t="s">
        <v>2025</v>
      </c>
      <c r="I6643" s="90" t="s">
        <v>2034</v>
      </c>
      <c r="J6643" s="90">
        <v>2.5000000000000001E-2</v>
      </c>
      <c r="K6643" s="90">
        <v>1</v>
      </c>
    </row>
    <row r="6644" spans="7:11">
      <c r="G6644" s="106">
        <v>41535</v>
      </c>
      <c r="H6644" s="90" t="s">
        <v>2076</v>
      </c>
      <c r="I6644" s="90" t="s">
        <v>2027</v>
      </c>
      <c r="J6644" s="90">
        <v>0</v>
      </c>
      <c r="K6644" s="90">
        <v>2</v>
      </c>
    </row>
    <row r="6645" spans="7:11">
      <c r="G6645" s="106">
        <v>41956</v>
      </c>
      <c r="H6645" s="90" t="s">
        <v>2036</v>
      </c>
      <c r="I6645" s="90" t="s">
        <v>2019</v>
      </c>
      <c r="J6645" s="90">
        <v>0.02</v>
      </c>
      <c r="K6645" s="90">
        <v>3</v>
      </c>
    </row>
    <row r="6646" spans="7:11">
      <c r="G6646" s="106">
        <v>41597</v>
      </c>
      <c r="H6646" s="90" t="s">
        <v>2088</v>
      </c>
      <c r="I6646" s="90" t="s">
        <v>2024</v>
      </c>
      <c r="J6646" s="90">
        <v>2.5000000000000001E-2</v>
      </c>
      <c r="K6646" s="90">
        <v>3</v>
      </c>
    </row>
    <row r="6647" spans="7:11">
      <c r="G6647" s="106">
        <v>41985</v>
      </c>
      <c r="H6647" s="90" t="s">
        <v>2051</v>
      </c>
      <c r="I6647" s="90" t="s">
        <v>2037</v>
      </c>
      <c r="J6647" s="90">
        <v>1.4999999999999999E-2</v>
      </c>
      <c r="K6647" s="90">
        <v>2</v>
      </c>
    </row>
    <row r="6648" spans="7:11">
      <c r="G6648" s="106">
        <v>41958</v>
      </c>
      <c r="H6648" s="90" t="s">
        <v>2084</v>
      </c>
      <c r="I6648" s="90" t="s">
        <v>2046</v>
      </c>
      <c r="J6648" s="90">
        <v>1.4999999999999999E-2</v>
      </c>
      <c r="K6648" s="90">
        <v>4</v>
      </c>
    </row>
    <row r="6649" spans="7:11">
      <c r="G6649" s="106">
        <v>41959</v>
      </c>
      <c r="H6649" s="90" t="s">
        <v>2051</v>
      </c>
      <c r="I6649" s="90" t="s">
        <v>2034</v>
      </c>
      <c r="J6649" s="90">
        <v>2.5000000000000001E-2</v>
      </c>
      <c r="K6649" s="90">
        <v>2</v>
      </c>
    </row>
    <row r="6650" spans="7:11">
      <c r="G6650" s="106">
        <v>41595</v>
      </c>
      <c r="H6650" s="90" t="s">
        <v>2100</v>
      </c>
      <c r="I6650" s="90" t="s">
        <v>2040</v>
      </c>
      <c r="J6650" s="90">
        <v>0</v>
      </c>
      <c r="K6650" s="90">
        <v>21</v>
      </c>
    </row>
    <row r="6651" spans="7:11">
      <c r="G6651" s="106">
        <v>41382</v>
      </c>
      <c r="H6651" s="90" t="s">
        <v>2097</v>
      </c>
      <c r="I6651" s="90" t="s">
        <v>2034</v>
      </c>
      <c r="J6651" s="90">
        <v>2.5000000000000001E-2</v>
      </c>
      <c r="K6651" s="90">
        <v>2</v>
      </c>
    </row>
    <row r="6652" spans="7:11">
      <c r="G6652" s="106">
        <v>41638</v>
      </c>
      <c r="H6652" s="90" t="s">
        <v>2077</v>
      </c>
      <c r="I6652" s="90" t="s">
        <v>2043</v>
      </c>
      <c r="J6652" s="90">
        <v>0.01</v>
      </c>
      <c r="K6652" s="90">
        <v>2</v>
      </c>
    </row>
    <row r="6653" spans="7:11">
      <c r="G6653" s="106">
        <v>41436</v>
      </c>
      <c r="H6653" s="90" t="s">
        <v>2061</v>
      </c>
      <c r="I6653" s="90" t="s">
        <v>2028</v>
      </c>
      <c r="J6653" s="90">
        <v>0</v>
      </c>
      <c r="K6653" s="90">
        <v>2</v>
      </c>
    </row>
    <row r="6654" spans="7:11">
      <c r="G6654" s="106">
        <v>41549</v>
      </c>
      <c r="H6654" s="90" t="s">
        <v>2033</v>
      </c>
      <c r="I6654" s="90" t="s">
        <v>2040</v>
      </c>
      <c r="J6654" s="90">
        <v>0.01</v>
      </c>
      <c r="K6654" s="90">
        <v>2</v>
      </c>
    </row>
    <row r="6655" spans="7:11">
      <c r="G6655" s="106">
        <v>41632</v>
      </c>
      <c r="H6655" s="90" t="s">
        <v>2070</v>
      </c>
      <c r="I6655" s="90" t="s">
        <v>2031</v>
      </c>
      <c r="J6655" s="90">
        <v>2.5000000000000001E-2</v>
      </c>
      <c r="K6655" s="90">
        <v>2</v>
      </c>
    </row>
    <row r="6656" spans="7:11">
      <c r="G6656" s="106">
        <v>41955</v>
      </c>
      <c r="H6656" s="90" t="s">
        <v>2088</v>
      </c>
      <c r="I6656" s="90" t="s">
        <v>2024</v>
      </c>
      <c r="J6656" s="90">
        <v>1.4999999999999999E-2</v>
      </c>
      <c r="K6656" s="90">
        <v>2</v>
      </c>
    </row>
    <row r="6657" spans="7:11">
      <c r="G6657" s="106">
        <v>41617</v>
      </c>
      <c r="H6657" s="90" t="s">
        <v>2099</v>
      </c>
      <c r="I6657" s="90" t="s">
        <v>2034</v>
      </c>
      <c r="J6657" s="90">
        <v>0.02</v>
      </c>
      <c r="K6657" s="90">
        <v>3</v>
      </c>
    </row>
    <row r="6658" spans="7:11">
      <c r="G6658" s="106">
        <v>41952</v>
      </c>
      <c r="H6658" s="90" t="s">
        <v>2042</v>
      </c>
      <c r="I6658" s="90" t="s">
        <v>2019</v>
      </c>
      <c r="J6658" s="90">
        <v>2.5000000000000001E-2</v>
      </c>
      <c r="K6658" s="90">
        <v>1</v>
      </c>
    </row>
    <row r="6659" spans="7:11">
      <c r="G6659" s="106">
        <v>42004</v>
      </c>
      <c r="H6659" s="90" t="s">
        <v>2067</v>
      </c>
      <c r="I6659" s="90" t="s">
        <v>2027</v>
      </c>
      <c r="J6659" s="90">
        <v>0.01</v>
      </c>
      <c r="K6659" s="90">
        <v>2</v>
      </c>
    </row>
    <row r="6660" spans="7:11">
      <c r="G6660" s="106">
        <v>41635</v>
      </c>
      <c r="H6660" s="90" t="s">
        <v>2047</v>
      </c>
      <c r="I6660" s="90" t="s">
        <v>2027</v>
      </c>
      <c r="J6660" s="90">
        <v>0</v>
      </c>
      <c r="K6660" s="90">
        <v>3</v>
      </c>
    </row>
    <row r="6661" spans="7:11">
      <c r="G6661" s="106">
        <v>41704</v>
      </c>
      <c r="H6661" s="90" t="s">
        <v>2082</v>
      </c>
      <c r="I6661" s="90" t="s">
        <v>2040</v>
      </c>
      <c r="J6661" s="90">
        <v>1.4999999999999999E-2</v>
      </c>
      <c r="K6661" s="90">
        <v>1</v>
      </c>
    </row>
    <row r="6662" spans="7:11">
      <c r="G6662" s="106">
        <v>41280</v>
      </c>
      <c r="H6662" s="90" t="s">
        <v>2045</v>
      </c>
      <c r="I6662" s="90" t="s">
        <v>2034</v>
      </c>
      <c r="J6662" s="90">
        <v>2.5000000000000001E-2</v>
      </c>
      <c r="K6662" s="90">
        <v>1</v>
      </c>
    </row>
    <row r="6663" spans="7:11">
      <c r="G6663" s="106">
        <v>41950</v>
      </c>
      <c r="H6663" s="90" t="s">
        <v>2097</v>
      </c>
      <c r="I6663" s="90" t="s">
        <v>2019</v>
      </c>
      <c r="J6663" s="90">
        <v>0.01</v>
      </c>
      <c r="K6663" s="90">
        <v>2</v>
      </c>
    </row>
    <row r="6664" spans="7:11">
      <c r="G6664" s="106">
        <v>41596</v>
      </c>
      <c r="H6664" s="90" t="s">
        <v>2073</v>
      </c>
      <c r="I6664" s="90" t="s">
        <v>2040</v>
      </c>
      <c r="J6664" s="90">
        <v>0</v>
      </c>
      <c r="K6664" s="90">
        <v>2</v>
      </c>
    </row>
    <row r="6665" spans="7:11">
      <c r="G6665" s="106">
        <v>41611</v>
      </c>
      <c r="H6665" s="90" t="s">
        <v>2093</v>
      </c>
      <c r="I6665" s="90" t="s">
        <v>2046</v>
      </c>
      <c r="J6665" s="90">
        <v>0</v>
      </c>
      <c r="K6665" s="90">
        <v>2</v>
      </c>
    </row>
    <row r="6666" spans="7:11">
      <c r="G6666" s="106">
        <v>41615</v>
      </c>
      <c r="H6666" s="90" t="s">
        <v>2081</v>
      </c>
      <c r="I6666" s="90" t="s">
        <v>2037</v>
      </c>
      <c r="J6666" s="90">
        <v>1.4999999999999999E-2</v>
      </c>
      <c r="K6666" s="90">
        <v>2</v>
      </c>
    </row>
    <row r="6667" spans="7:11">
      <c r="G6667" s="106">
        <v>41976</v>
      </c>
      <c r="H6667" s="90" t="s">
        <v>2042</v>
      </c>
      <c r="I6667" s="90" t="s">
        <v>2024</v>
      </c>
      <c r="J6667" s="90">
        <v>2.5000000000000001E-2</v>
      </c>
      <c r="K6667" s="90">
        <v>3</v>
      </c>
    </row>
    <row r="6668" spans="7:11">
      <c r="G6668" s="106">
        <v>41595</v>
      </c>
      <c r="H6668" s="90" t="s">
        <v>2082</v>
      </c>
      <c r="I6668" s="90" t="s">
        <v>2024</v>
      </c>
      <c r="J6668" s="90">
        <v>0</v>
      </c>
      <c r="K6668" s="90">
        <v>2</v>
      </c>
    </row>
    <row r="6669" spans="7:11">
      <c r="G6669" s="106">
        <v>41952</v>
      </c>
      <c r="H6669" s="90" t="s">
        <v>2098</v>
      </c>
      <c r="I6669" s="90" t="s">
        <v>2024</v>
      </c>
      <c r="J6669" s="90">
        <v>2.5000000000000001E-2</v>
      </c>
      <c r="K6669" s="90">
        <v>3</v>
      </c>
    </row>
    <row r="6670" spans="7:11">
      <c r="G6670" s="106">
        <v>41610</v>
      </c>
      <c r="H6670" s="90" t="s">
        <v>2062</v>
      </c>
      <c r="I6670" s="90" t="s">
        <v>2034</v>
      </c>
      <c r="J6670" s="90">
        <v>1.4999999999999999E-2</v>
      </c>
      <c r="K6670" s="90">
        <v>14</v>
      </c>
    </row>
    <row r="6671" spans="7:11">
      <c r="G6671" s="106">
        <v>41988</v>
      </c>
      <c r="H6671" s="90" t="s">
        <v>2066</v>
      </c>
      <c r="I6671" s="90" t="s">
        <v>2031</v>
      </c>
      <c r="J6671" s="90">
        <v>0.01</v>
      </c>
      <c r="K6671" s="90">
        <v>3</v>
      </c>
    </row>
    <row r="6672" spans="7:11">
      <c r="G6672" s="106">
        <v>41285</v>
      </c>
      <c r="H6672" s="90" t="s">
        <v>2073</v>
      </c>
      <c r="I6672" s="90" t="s">
        <v>2037</v>
      </c>
      <c r="J6672" s="90">
        <v>0</v>
      </c>
      <c r="K6672" s="90">
        <v>3</v>
      </c>
    </row>
    <row r="6673" spans="7:11">
      <c r="G6673" s="106">
        <v>41375</v>
      </c>
      <c r="H6673" s="90" t="s">
        <v>2064</v>
      </c>
      <c r="I6673" s="90" t="s">
        <v>2024</v>
      </c>
      <c r="J6673" s="90">
        <v>0</v>
      </c>
      <c r="K6673" s="90">
        <v>4</v>
      </c>
    </row>
    <row r="6674" spans="7:11">
      <c r="G6674" s="106">
        <v>41597</v>
      </c>
      <c r="H6674" s="90" t="s">
        <v>2026</v>
      </c>
      <c r="I6674" s="90" t="s">
        <v>2024</v>
      </c>
      <c r="J6674" s="90">
        <v>0</v>
      </c>
      <c r="K6674" s="90">
        <v>1</v>
      </c>
    </row>
    <row r="6675" spans="7:11">
      <c r="G6675" s="106">
        <v>41704</v>
      </c>
      <c r="H6675" s="90" t="s">
        <v>2094</v>
      </c>
      <c r="I6675" s="90" t="s">
        <v>2043</v>
      </c>
      <c r="J6675" s="90">
        <v>2.5000000000000001E-2</v>
      </c>
      <c r="K6675" s="90">
        <v>3</v>
      </c>
    </row>
    <row r="6676" spans="7:11">
      <c r="G6676" s="106">
        <v>42004</v>
      </c>
      <c r="H6676" s="90" t="s">
        <v>2072</v>
      </c>
      <c r="I6676" s="90" t="s">
        <v>2043</v>
      </c>
      <c r="J6676" s="90">
        <v>0</v>
      </c>
      <c r="K6676" s="90">
        <v>3</v>
      </c>
    </row>
    <row r="6677" spans="7:11">
      <c r="G6677" s="106">
        <v>41988</v>
      </c>
      <c r="H6677" s="90" t="s">
        <v>2097</v>
      </c>
      <c r="I6677" s="90" t="s">
        <v>2034</v>
      </c>
      <c r="J6677" s="90">
        <v>0</v>
      </c>
      <c r="K6677" s="90">
        <v>23</v>
      </c>
    </row>
    <row r="6678" spans="7:11">
      <c r="G6678" s="106">
        <v>41617</v>
      </c>
      <c r="H6678" s="90" t="s">
        <v>2074</v>
      </c>
      <c r="I6678" s="90" t="s">
        <v>2034</v>
      </c>
      <c r="J6678" s="90">
        <v>0</v>
      </c>
      <c r="K6678" s="90">
        <v>3</v>
      </c>
    </row>
    <row r="6679" spans="7:11">
      <c r="G6679" s="106">
        <v>41955</v>
      </c>
      <c r="H6679" s="90" t="s">
        <v>2085</v>
      </c>
      <c r="I6679" s="90" t="s">
        <v>2050</v>
      </c>
      <c r="J6679" s="90">
        <v>0</v>
      </c>
      <c r="K6679" s="90">
        <v>12</v>
      </c>
    </row>
    <row r="6680" spans="7:11">
      <c r="G6680" s="106">
        <v>41815</v>
      </c>
      <c r="H6680" s="90" t="s">
        <v>2093</v>
      </c>
      <c r="I6680" s="90" t="s">
        <v>2024</v>
      </c>
      <c r="J6680" s="90">
        <v>0.01</v>
      </c>
      <c r="K6680" s="90">
        <v>2</v>
      </c>
    </row>
    <row r="6681" spans="7:11">
      <c r="G6681" s="106">
        <v>41621</v>
      </c>
      <c r="H6681" s="90" t="s">
        <v>2036</v>
      </c>
      <c r="I6681" s="90" t="s">
        <v>2019</v>
      </c>
      <c r="J6681" s="90">
        <v>1.4999999999999999E-2</v>
      </c>
      <c r="K6681" s="90">
        <v>1</v>
      </c>
    </row>
    <row r="6682" spans="7:11">
      <c r="G6682" s="106">
        <v>41680</v>
      </c>
      <c r="H6682" s="90" t="s">
        <v>2081</v>
      </c>
      <c r="I6682" s="90" t="s">
        <v>2040</v>
      </c>
      <c r="J6682" s="90">
        <v>0.02</v>
      </c>
      <c r="K6682" s="90">
        <v>2</v>
      </c>
    </row>
    <row r="6683" spans="7:11">
      <c r="G6683" s="106">
        <v>41597</v>
      </c>
      <c r="H6683" s="90" t="s">
        <v>2042</v>
      </c>
      <c r="I6683" s="90" t="s">
        <v>2024</v>
      </c>
      <c r="J6683" s="90">
        <v>0</v>
      </c>
      <c r="K6683" s="90">
        <v>2</v>
      </c>
    </row>
    <row r="6684" spans="7:11">
      <c r="G6684" s="106">
        <v>41849</v>
      </c>
      <c r="H6684" s="90" t="s">
        <v>2062</v>
      </c>
      <c r="I6684" s="90" t="s">
        <v>2050</v>
      </c>
      <c r="J6684" s="90">
        <v>0.01</v>
      </c>
      <c r="K6684" s="90">
        <v>2</v>
      </c>
    </row>
    <row r="6685" spans="7:11">
      <c r="G6685" s="106">
        <v>41602</v>
      </c>
      <c r="H6685" s="90" t="s">
        <v>2054</v>
      </c>
      <c r="I6685" s="90" t="s">
        <v>2031</v>
      </c>
      <c r="J6685" s="90">
        <v>0.02</v>
      </c>
      <c r="K6685" s="90">
        <v>3</v>
      </c>
    </row>
    <row r="6686" spans="7:11">
      <c r="G6686" s="106">
        <v>41603</v>
      </c>
      <c r="H6686" s="90" t="s">
        <v>2093</v>
      </c>
      <c r="I6686" s="90" t="s">
        <v>2027</v>
      </c>
      <c r="J6686" s="90">
        <v>0.02</v>
      </c>
      <c r="K6686" s="90">
        <v>1</v>
      </c>
    </row>
    <row r="6687" spans="7:11">
      <c r="G6687" s="106">
        <v>41622</v>
      </c>
      <c r="H6687" s="90" t="s">
        <v>2079</v>
      </c>
      <c r="I6687" s="90" t="s">
        <v>2043</v>
      </c>
      <c r="J6687" s="90">
        <v>0</v>
      </c>
      <c r="K6687" s="90">
        <v>3</v>
      </c>
    </row>
    <row r="6688" spans="7:11">
      <c r="G6688" s="106">
        <v>41596</v>
      </c>
      <c r="H6688" s="90" t="s">
        <v>2048</v>
      </c>
      <c r="I6688" s="90" t="s">
        <v>2046</v>
      </c>
      <c r="J6688" s="90">
        <v>0.03</v>
      </c>
      <c r="K6688" s="90">
        <v>2</v>
      </c>
    </row>
    <row r="6689" spans="7:11">
      <c r="G6689" s="106">
        <v>41969</v>
      </c>
      <c r="H6689" s="90" t="s">
        <v>2026</v>
      </c>
      <c r="I6689" s="90" t="s">
        <v>2028</v>
      </c>
      <c r="J6689" s="90">
        <v>0</v>
      </c>
      <c r="K6689" s="90">
        <v>2</v>
      </c>
    </row>
    <row r="6690" spans="7:11">
      <c r="G6690" s="106">
        <v>41591</v>
      </c>
      <c r="H6690" s="90" t="s">
        <v>2064</v>
      </c>
      <c r="I6690" s="90" t="s">
        <v>2019</v>
      </c>
      <c r="J6690" s="90">
        <v>0.02</v>
      </c>
      <c r="K6690" s="90">
        <v>2</v>
      </c>
    </row>
    <row r="6691" spans="7:11">
      <c r="G6691" s="106">
        <v>41956</v>
      </c>
      <c r="H6691" s="90" t="s">
        <v>2097</v>
      </c>
      <c r="I6691" s="90" t="s">
        <v>2046</v>
      </c>
      <c r="J6691" s="90">
        <v>0.02</v>
      </c>
      <c r="K6691" s="90">
        <v>4</v>
      </c>
    </row>
    <row r="6692" spans="7:11">
      <c r="G6692" s="106">
        <v>41978</v>
      </c>
      <c r="H6692" s="90" t="s">
        <v>2103</v>
      </c>
      <c r="I6692" s="90" t="s">
        <v>2046</v>
      </c>
      <c r="J6692" s="90">
        <v>0</v>
      </c>
      <c r="K6692" s="90">
        <v>2</v>
      </c>
    </row>
    <row r="6693" spans="7:11">
      <c r="G6693" s="106">
        <v>41833</v>
      </c>
      <c r="H6693" s="90" t="s">
        <v>2058</v>
      </c>
      <c r="I6693" s="90" t="s">
        <v>2028</v>
      </c>
      <c r="J6693" s="90">
        <v>0.03</v>
      </c>
      <c r="K6693" s="90">
        <v>2</v>
      </c>
    </row>
    <row r="6694" spans="7:11">
      <c r="G6694" s="106">
        <v>41982</v>
      </c>
      <c r="H6694" s="90" t="s">
        <v>2061</v>
      </c>
      <c r="I6694" s="90" t="s">
        <v>2040</v>
      </c>
      <c r="J6694" s="90">
        <v>0</v>
      </c>
      <c r="K6694" s="90">
        <v>1</v>
      </c>
    </row>
    <row r="6695" spans="7:11">
      <c r="G6695" s="106">
        <v>41964</v>
      </c>
      <c r="H6695" s="90" t="s">
        <v>2060</v>
      </c>
      <c r="I6695" s="90" t="s">
        <v>2024</v>
      </c>
      <c r="J6695" s="90">
        <v>0</v>
      </c>
      <c r="K6695" s="90">
        <v>1</v>
      </c>
    </row>
    <row r="6696" spans="7:11">
      <c r="G6696" s="106">
        <v>41608</v>
      </c>
      <c r="H6696" s="90" t="s">
        <v>2032</v>
      </c>
      <c r="I6696" s="90" t="s">
        <v>2019</v>
      </c>
      <c r="J6696" s="90">
        <v>1.4999999999999999E-2</v>
      </c>
      <c r="K6696" s="90">
        <v>1</v>
      </c>
    </row>
    <row r="6697" spans="7:11">
      <c r="G6697" s="106">
        <v>41585</v>
      </c>
      <c r="H6697" s="90" t="s">
        <v>2093</v>
      </c>
      <c r="I6697" s="90" t="s">
        <v>2034</v>
      </c>
      <c r="J6697" s="90">
        <v>0</v>
      </c>
      <c r="K6697" s="90">
        <v>1</v>
      </c>
    </row>
    <row r="6698" spans="7:11">
      <c r="G6698" s="106">
        <v>41889</v>
      </c>
      <c r="H6698" s="90" t="s">
        <v>2020</v>
      </c>
      <c r="I6698" s="90" t="s">
        <v>2037</v>
      </c>
      <c r="J6698" s="90">
        <v>0.02</v>
      </c>
      <c r="K6698" s="90">
        <v>1</v>
      </c>
    </row>
    <row r="6699" spans="7:11">
      <c r="G6699" s="106">
        <v>41624</v>
      </c>
      <c r="H6699" s="90" t="s">
        <v>2068</v>
      </c>
      <c r="I6699" s="90" t="s">
        <v>2027</v>
      </c>
      <c r="J6699" s="90">
        <v>0</v>
      </c>
      <c r="K6699" s="90">
        <v>2</v>
      </c>
    </row>
    <row r="6700" spans="7:11">
      <c r="G6700" s="106">
        <v>41623</v>
      </c>
      <c r="H6700" s="90" t="s">
        <v>2078</v>
      </c>
      <c r="I6700" s="90" t="s">
        <v>2034</v>
      </c>
      <c r="J6700" s="90">
        <v>2.5000000000000001E-2</v>
      </c>
      <c r="K6700" s="90">
        <v>2</v>
      </c>
    </row>
    <row r="6701" spans="7:11">
      <c r="G6701" s="106">
        <v>41954</v>
      </c>
      <c r="H6701" s="90" t="s">
        <v>2061</v>
      </c>
      <c r="I6701" s="90" t="s">
        <v>2046</v>
      </c>
      <c r="J6701" s="90">
        <v>0</v>
      </c>
      <c r="K6701" s="90">
        <v>2</v>
      </c>
    </row>
    <row r="6702" spans="7:11">
      <c r="G6702" s="106">
        <v>41607</v>
      </c>
      <c r="H6702" s="90" t="s">
        <v>2056</v>
      </c>
      <c r="I6702" s="90" t="s">
        <v>2040</v>
      </c>
      <c r="J6702" s="90">
        <v>2.5000000000000001E-2</v>
      </c>
      <c r="K6702" s="90">
        <v>3</v>
      </c>
    </row>
    <row r="6703" spans="7:11">
      <c r="G6703" s="106">
        <v>41610</v>
      </c>
      <c r="H6703" s="90" t="s">
        <v>2075</v>
      </c>
      <c r="I6703" s="90" t="s">
        <v>2027</v>
      </c>
      <c r="J6703" s="90">
        <v>0.02</v>
      </c>
      <c r="K6703" s="90">
        <v>3</v>
      </c>
    </row>
    <row r="6704" spans="7:11">
      <c r="G6704" s="106">
        <v>41975</v>
      </c>
      <c r="H6704" s="90" t="s">
        <v>2066</v>
      </c>
      <c r="I6704" s="90" t="s">
        <v>2043</v>
      </c>
      <c r="J6704" s="90">
        <v>0</v>
      </c>
      <c r="K6704" s="90">
        <v>2</v>
      </c>
    </row>
    <row r="6705" spans="7:11">
      <c r="G6705" s="106">
        <v>41601</v>
      </c>
      <c r="H6705" s="90" t="s">
        <v>2096</v>
      </c>
      <c r="I6705" s="90" t="s">
        <v>2027</v>
      </c>
      <c r="J6705" s="90">
        <v>0</v>
      </c>
      <c r="K6705" s="90">
        <v>3</v>
      </c>
    </row>
    <row r="6706" spans="7:11">
      <c r="G6706" s="106">
        <v>41767</v>
      </c>
      <c r="H6706" s="90" t="s">
        <v>2101</v>
      </c>
      <c r="I6706" s="90" t="s">
        <v>2028</v>
      </c>
      <c r="J6706" s="90">
        <v>0.01</v>
      </c>
      <c r="K6706" s="90">
        <v>3</v>
      </c>
    </row>
    <row r="6707" spans="7:11">
      <c r="G6707" s="106">
        <v>41607</v>
      </c>
      <c r="H6707" s="90" t="s">
        <v>2056</v>
      </c>
      <c r="I6707" s="90" t="s">
        <v>2028</v>
      </c>
      <c r="J6707" s="90">
        <v>0</v>
      </c>
      <c r="K6707" s="90">
        <v>3</v>
      </c>
    </row>
    <row r="6708" spans="7:11">
      <c r="G6708" s="106">
        <v>41379</v>
      </c>
      <c r="H6708" s="90" t="s">
        <v>2098</v>
      </c>
      <c r="I6708" s="90" t="s">
        <v>2034</v>
      </c>
      <c r="J6708" s="90">
        <v>0.01</v>
      </c>
      <c r="K6708" s="90">
        <v>3</v>
      </c>
    </row>
    <row r="6709" spans="7:11">
      <c r="G6709" s="106">
        <v>41610</v>
      </c>
      <c r="H6709" s="90" t="s">
        <v>2061</v>
      </c>
      <c r="I6709" s="90" t="s">
        <v>2019</v>
      </c>
      <c r="J6709" s="90">
        <v>0</v>
      </c>
      <c r="K6709" s="90">
        <v>2</v>
      </c>
    </row>
    <row r="6710" spans="7:11">
      <c r="G6710" s="106">
        <v>41408</v>
      </c>
      <c r="H6710" s="90" t="s">
        <v>2095</v>
      </c>
      <c r="I6710" s="90" t="s">
        <v>2046</v>
      </c>
      <c r="J6710" s="90">
        <v>2.5000000000000001E-2</v>
      </c>
      <c r="K6710" s="90">
        <v>3</v>
      </c>
    </row>
    <row r="6711" spans="7:11">
      <c r="G6711" s="106">
        <v>41357</v>
      </c>
      <c r="H6711" s="90" t="s">
        <v>2030</v>
      </c>
      <c r="I6711" s="90" t="s">
        <v>2046</v>
      </c>
      <c r="J6711" s="90">
        <v>0.02</v>
      </c>
      <c r="K6711" s="90">
        <v>17</v>
      </c>
    </row>
    <row r="6712" spans="7:11">
      <c r="G6712" s="106">
        <v>41582</v>
      </c>
      <c r="H6712" s="90" t="s">
        <v>2051</v>
      </c>
      <c r="I6712" s="90" t="s">
        <v>2050</v>
      </c>
      <c r="J6712" s="90">
        <v>0.03</v>
      </c>
      <c r="K6712" s="90">
        <v>3</v>
      </c>
    </row>
    <row r="6713" spans="7:11">
      <c r="G6713" s="106">
        <v>41946</v>
      </c>
      <c r="H6713" s="90" t="s">
        <v>2042</v>
      </c>
      <c r="I6713" s="90" t="s">
        <v>2024</v>
      </c>
      <c r="J6713" s="90">
        <v>0.02</v>
      </c>
      <c r="K6713" s="90">
        <v>1</v>
      </c>
    </row>
    <row r="6714" spans="7:11">
      <c r="G6714" s="106">
        <v>41862</v>
      </c>
      <c r="H6714" s="90" t="s">
        <v>2020</v>
      </c>
      <c r="I6714" s="90" t="s">
        <v>2043</v>
      </c>
      <c r="J6714" s="90">
        <v>0</v>
      </c>
      <c r="K6714" s="90">
        <v>3</v>
      </c>
    </row>
    <row r="6715" spans="7:11">
      <c r="G6715" s="106">
        <v>41346</v>
      </c>
      <c r="H6715" s="90" t="s">
        <v>2055</v>
      </c>
      <c r="I6715" s="90" t="s">
        <v>2024</v>
      </c>
      <c r="J6715" s="90">
        <v>0</v>
      </c>
      <c r="K6715" s="90">
        <v>2</v>
      </c>
    </row>
    <row r="6716" spans="7:11">
      <c r="G6716" s="106">
        <v>41624</v>
      </c>
      <c r="H6716" s="90" t="s">
        <v>2057</v>
      </c>
      <c r="I6716" s="90" t="s">
        <v>2050</v>
      </c>
      <c r="J6716" s="90">
        <v>0</v>
      </c>
      <c r="K6716" s="90">
        <v>1</v>
      </c>
    </row>
    <row r="6717" spans="7:11">
      <c r="G6717" s="106">
        <v>41611</v>
      </c>
      <c r="H6717" s="90" t="s">
        <v>2049</v>
      </c>
      <c r="I6717" s="90" t="s">
        <v>2034</v>
      </c>
      <c r="J6717" s="90">
        <v>0</v>
      </c>
      <c r="K6717" s="90">
        <v>1</v>
      </c>
    </row>
    <row r="6718" spans="7:11">
      <c r="G6718" s="106">
        <v>41628</v>
      </c>
      <c r="H6718" s="90" t="s">
        <v>2093</v>
      </c>
      <c r="I6718" s="90" t="s">
        <v>2028</v>
      </c>
      <c r="J6718" s="90">
        <v>0</v>
      </c>
      <c r="K6718" s="90">
        <v>12</v>
      </c>
    </row>
    <row r="6719" spans="7:11">
      <c r="G6719" s="106">
        <v>41986</v>
      </c>
      <c r="H6719" s="90" t="s">
        <v>2049</v>
      </c>
      <c r="I6719" s="90" t="s">
        <v>2040</v>
      </c>
      <c r="J6719" s="90">
        <v>0</v>
      </c>
      <c r="K6719" s="90">
        <v>18</v>
      </c>
    </row>
    <row r="6720" spans="7:11">
      <c r="G6720" s="106">
        <v>41391</v>
      </c>
      <c r="H6720" s="90" t="s">
        <v>2033</v>
      </c>
      <c r="I6720" s="90" t="s">
        <v>2046</v>
      </c>
      <c r="J6720" s="90">
        <v>0</v>
      </c>
      <c r="K6720" s="90">
        <v>3</v>
      </c>
    </row>
    <row r="6721" spans="7:11">
      <c r="G6721" s="106">
        <v>41951</v>
      </c>
      <c r="H6721" s="90" t="s">
        <v>2035</v>
      </c>
      <c r="I6721" s="90" t="s">
        <v>2023</v>
      </c>
      <c r="J6721" s="90">
        <v>0.03</v>
      </c>
      <c r="K6721" s="90">
        <v>3</v>
      </c>
    </row>
    <row r="6722" spans="7:11">
      <c r="G6722" s="106">
        <v>41973</v>
      </c>
      <c r="H6722" s="90" t="s">
        <v>2079</v>
      </c>
      <c r="I6722" s="90" t="s">
        <v>2046</v>
      </c>
      <c r="J6722" s="90">
        <v>0.01</v>
      </c>
      <c r="K6722" s="90">
        <v>2</v>
      </c>
    </row>
    <row r="6723" spans="7:11">
      <c r="G6723" s="106">
        <v>41834</v>
      </c>
      <c r="H6723" s="90" t="s">
        <v>2100</v>
      </c>
      <c r="I6723" s="90" t="s">
        <v>2040</v>
      </c>
      <c r="J6723" s="90">
        <v>1.4999999999999999E-2</v>
      </c>
      <c r="K6723" s="90">
        <v>1</v>
      </c>
    </row>
    <row r="6724" spans="7:11">
      <c r="G6724" s="106">
        <v>41979</v>
      </c>
      <c r="H6724" s="90" t="s">
        <v>2039</v>
      </c>
      <c r="I6724" s="90" t="s">
        <v>2019</v>
      </c>
      <c r="J6724" s="90">
        <v>0</v>
      </c>
      <c r="K6724" s="90">
        <v>1</v>
      </c>
    </row>
    <row r="6725" spans="7:11">
      <c r="G6725" s="106">
        <v>41410</v>
      </c>
      <c r="H6725" s="90" t="s">
        <v>2076</v>
      </c>
      <c r="I6725" s="90" t="s">
        <v>2019</v>
      </c>
      <c r="J6725" s="90">
        <v>2.5000000000000001E-2</v>
      </c>
      <c r="K6725" s="90">
        <v>3</v>
      </c>
    </row>
    <row r="6726" spans="7:11">
      <c r="G6726" s="106">
        <v>41996</v>
      </c>
      <c r="H6726" s="90" t="s">
        <v>2048</v>
      </c>
      <c r="I6726" s="90" t="s">
        <v>2046</v>
      </c>
      <c r="J6726" s="90">
        <v>0.03</v>
      </c>
      <c r="K6726" s="90">
        <v>3</v>
      </c>
    </row>
    <row r="6727" spans="7:11">
      <c r="G6727" s="106">
        <v>41979</v>
      </c>
      <c r="H6727" s="90" t="s">
        <v>2083</v>
      </c>
      <c r="I6727" s="90" t="s">
        <v>2050</v>
      </c>
      <c r="J6727" s="90">
        <v>1.4999999999999999E-2</v>
      </c>
      <c r="K6727" s="90">
        <v>3</v>
      </c>
    </row>
    <row r="6728" spans="7:11">
      <c r="G6728" s="106">
        <v>41982</v>
      </c>
      <c r="H6728" s="90" t="s">
        <v>2066</v>
      </c>
      <c r="I6728" s="90" t="s">
        <v>2050</v>
      </c>
      <c r="J6728" s="90">
        <v>2.5000000000000001E-2</v>
      </c>
      <c r="K6728" s="90">
        <v>3</v>
      </c>
    </row>
    <row r="6729" spans="7:11">
      <c r="G6729" s="106">
        <v>41848</v>
      </c>
      <c r="H6729" s="90" t="s">
        <v>2036</v>
      </c>
      <c r="I6729" s="90" t="s">
        <v>2024</v>
      </c>
      <c r="J6729" s="90">
        <v>0.03</v>
      </c>
      <c r="K6729" s="90">
        <v>2</v>
      </c>
    </row>
    <row r="6730" spans="7:11">
      <c r="G6730" s="106">
        <v>41378</v>
      </c>
      <c r="H6730" s="90" t="s">
        <v>2049</v>
      </c>
      <c r="I6730" s="90" t="s">
        <v>2023</v>
      </c>
      <c r="J6730" s="90">
        <v>0</v>
      </c>
      <c r="K6730" s="90">
        <v>2</v>
      </c>
    </row>
    <row r="6731" spans="7:11">
      <c r="G6731" s="106">
        <v>42001</v>
      </c>
      <c r="H6731" s="90" t="s">
        <v>2044</v>
      </c>
      <c r="I6731" s="90" t="s">
        <v>2023</v>
      </c>
      <c r="J6731" s="90">
        <v>0</v>
      </c>
      <c r="K6731" s="90">
        <v>2</v>
      </c>
    </row>
    <row r="6732" spans="7:11">
      <c r="G6732" s="106">
        <v>41981</v>
      </c>
      <c r="H6732" s="90" t="s">
        <v>2047</v>
      </c>
      <c r="I6732" s="90" t="s">
        <v>2027</v>
      </c>
      <c r="J6732" s="90">
        <v>0</v>
      </c>
      <c r="K6732" s="90">
        <v>3</v>
      </c>
    </row>
    <row r="6733" spans="7:11">
      <c r="G6733" s="106">
        <v>41666</v>
      </c>
      <c r="H6733" s="90" t="s">
        <v>2086</v>
      </c>
      <c r="I6733" s="90" t="s">
        <v>2037</v>
      </c>
      <c r="J6733" s="90">
        <v>0.01</v>
      </c>
      <c r="K6733" s="90">
        <v>1</v>
      </c>
    </row>
    <row r="6734" spans="7:11">
      <c r="G6734" s="106">
        <v>41608</v>
      </c>
      <c r="H6734" s="90" t="s">
        <v>2065</v>
      </c>
      <c r="I6734" s="90" t="s">
        <v>2028</v>
      </c>
      <c r="J6734" s="90">
        <v>2.5000000000000001E-2</v>
      </c>
      <c r="K6734" s="90">
        <v>3</v>
      </c>
    </row>
    <row r="6735" spans="7:11">
      <c r="G6735" s="106">
        <v>41986</v>
      </c>
      <c r="H6735" s="90" t="s">
        <v>2053</v>
      </c>
      <c r="I6735" s="90" t="s">
        <v>2028</v>
      </c>
      <c r="J6735" s="90">
        <v>0</v>
      </c>
      <c r="K6735" s="90">
        <v>1</v>
      </c>
    </row>
    <row r="6736" spans="7:11">
      <c r="G6736" s="106">
        <v>41432</v>
      </c>
      <c r="H6736" s="90" t="s">
        <v>2054</v>
      </c>
      <c r="I6736" s="90" t="s">
        <v>2027</v>
      </c>
      <c r="J6736" s="90">
        <v>1.4999999999999999E-2</v>
      </c>
      <c r="K6736" s="90">
        <v>2</v>
      </c>
    </row>
    <row r="6737" spans="7:11">
      <c r="G6737" s="106">
        <v>41984</v>
      </c>
      <c r="H6737" s="90" t="s">
        <v>2025</v>
      </c>
      <c r="I6737" s="90" t="s">
        <v>2024</v>
      </c>
      <c r="J6737" s="90">
        <v>1.4999999999999999E-2</v>
      </c>
      <c r="K6737" s="90">
        <v>4</v>
      </c>
    </row>
    <row r="6738" spans="7:11">
      <c r="G6738" s="106">
        <v>42003</v>
      </c>
      <c r="H6738" s="90" t="s">
        <v>2085</v>
      </c>
      <c r="I6738" s="90" t="s">
        <v>2034</v>
      </c>
      <c r="J6738" s="90">
        <v>0.03</v>
      </c>
      <c r="K6738" s="90">
        <v>3</v>
      </c>
    </row>
    <row r="6739" spans="7:11">
      <c r="G6739" s="106">
        <v>41637</v>
      </c>
      <c r="H6739" s="90" t="s">
        <v>2062</v>
      </c>
      <c r="I6739" s="90" t="s">
        <v>2019</v>
      </c>
      <c r="J6739" s="90">
        <v>1.4999999999999999E-2</v>
      </c>
      <c r="K6739" s="90">
        <v>1</v>
      </c>
    </row>
    <row r="6740" spans="7:11">
      <c r="G6740" s="106">
        <v>41313</v>
      </c>
      <c r="H6740" s="90" t="s">
        <v>2064</v>
      </c>
      <c r="I6740" s="90" t="s">
        <v>2028</v>
      </c>
      <c r="J6740" s="90">
        <v>0.03</v>
      </c>
      <c r="K6740" s="90">
        <v>2</v>
      </c>
    </row>
    <row r="6741" spans="7:11">
      <c r="G6741" s="106">
        <v>41999</v>
      </c>
      <c r="H6741" s="90" t="s">
        <v>2070</v>
      </c>
      <c r="I6741" s="90" t="s">
        <v>2023</v>
      </c>
      <c r="J6741" s="90">
        <v>0</v>
      </c>
      <c r="K6741" s="90">
        <v>3</v>
      </c>
    </row>
    <row r="6742" spans="7:11">
      <c r="G6742" s="106">
        <v>41995</v>
      </c>
      <c r="H6742" s="90" t="s">
        <v>2044</v>
      </c>
      <c r="I6742" s="90" t="s">
        <v>2027</v>
      </c>
      <c r="J6742" s="90">
        <v>0</v>
      </c>
      <c r="K6742" s="90">
        <v>2</v>
      </c>
    </row>
    <row r="6743" spans="7:11">
      <c r="G6743" s="106">
        <v>41986</v>
      </c>
      <c r="H6743" s="90" t="s">
        <v>2073</v>
      </c>
      <c r="I6743" s="90" t="s">
        <v>2046</v>
      </c>
      <c r="J6743" s="90">
        <v>0</v>
      </c>
      <c r="K6743" s="90">
        <v>1</v>
      </c>
    </row>
    <row r="6744" spans="7:11">
      <c r="G6744" s="106">
        <v>41623</v>
      </c>
      <c r="H6744" s="90" t="s">
        <v>2084</v>
      </c>
      <c r="I6744" s="90" t="s">
        <v>2037</v>
      </c>
      <c r="J6744" s="90">
        <v>0.03</v>
      </c>
      <c r="K6744" s="90">
        <v>2</v>
      </c>
    </row>
    <row r="6745" spans="7:11">
      <c r="G6745" s="106">
        <v>41610</v>
      </c>
      <c r="H6745" s="90" t="s">
        <v>2042</v>
      </c>
      <c r="I6745" s="90" t="s">
        <v>2027</v>
      </c>
      <c r="J6745" s="90">
        <v>0</v>
      </c>
      <c r="K6745" s="90">
        <v>2</v>
      </c>
    </row>
    <row r="6746" spans="7:11">
      <c r="G6746" s="106">
        <v>41594</v>
      </c>
      <c r="H6746" s="90" t="s">
        <v>2032</v>
      </c>
      <c r="I6746" s="90" t="s">
        <v>2031</v>
      </c>
      <c r="J6746" s="90">
        <v>0.03</v>
      </c>
      <c r="K6746" s="90">
        <v>3</v>
      </c>
    </row>
    <row r="6747" spans="7:11">
      <c r="G6747" s="106">
        <v>41636</v>
      </c>
      <c r="H6747" s="90" t="s">
        <v>2041</v>
      </c>
      <c r="I6747" s="90" t="s">
        <v>2046</v>
      </c>
      <c r="J6747" s="90">
        <v>0.02</v>
      </c>
      <c r="K6747" s="90">
        <v>3</v>
      </c>
    </row>
    <row r="6748" spans="7:11">
      <c r="G6748" s="106">
        <v>41812</v>
      </c>
      <c r="H6748" s="90" t="s">
        <v>2059</v>
      </c>
      <c r="I6748" s="90" t="s">
        <v>2024</v>
      </c>
      <c r="J6748" s="90">
        <v>1.4999999999999999E-2</v>
      </c>
      <c r="K6748" s="90">
        <v>2</v>
      </c>
    </row>
    <row r="6749" spans="7:11">
      <c r="G6749" s="106">
        <v>41628</v>
      </c>
      <c r="H6749" s="90" t="s">
        <v>2056</v>
      </c>
      <c r="I6749" s="90" t="s">
        <v>2034</v>
      </c>
      <c r="J6749" s="90">
        <v>0.01</v>
      </c>
      <c r="K6749" s="90">
        <v>1</v>
      </c>
    </row>
    <row r="6750" spans="7:11">
      <c r="G6750" s="106">
        <v>41712</v>
      </c>
      <c r="H6750" s="90" t="s">
        <v>2097</v>
      </c>
      <c r="I6750" s="90" t="s">
        <v>2046</v>
      </c>
      <c r="J6750" s="90">
        <v>0</v>
      </c>
      <c r="K6750" s="90">
        <v>3</v>
      </c>
    </row>
    <row r="6751" spans="7:11">
      <c r="G6751" s="106">
        <v>41600</v>
      </c>
      <c r="H6751" s="90" t="s">
        <v>2102</v>
      </c>
      <c r="I6751" s="90" t="s">
        <v>2040</v>
      </c>
      <c r="J6751" s="90">
        <v>0.03</v>
      </c>
      <c r="K6751" s="90">
        <v>2</v>
      </c>
    </row>
    <row r="6752" spans="7:11">
      <c r="G6752" s="106">
        <v>41892</v>
      </c>
      <c r="H6752" s="90" t="s">
        <v>2045</v>
      </c>
      <c r="I6752" s="90" t="s">
        <v>2023</v>
      </c>
      <c r="J6752" s="90">
        <v>2.5000000000000001E-2</v>
      </c>
      <c r="K6752" s="90">
        <v>11</v>
      </c>
    </row>
    <row r="6753" spans="7:11">
      <c r="G6753" s="106">
        <v>41605</v>
      </c>
      <c r="H6753" s="90" t="s">
        <v>2041</v>
      </c>
      <c r="I6753" s="90" t="s">
        <v>2024</v>
      </c>
      <c r="J6753" s="90">
        <v>0</v>
      </c>
      <c r="K6753" s="90">
        <v>2</v>
      </c>
    </row>
    <row r="6754" spans="7:11">
      <c r="G6754" s="106">
        <v>41963</v>
      </c>
      <c r="H6754" s="90" t="s">
        <v>2100</v>
      </c>
      <c r="I6754" s="90" t="s">
        <v>2028</v>
      </c>
      <c r="J6754" s="90">
        <v>0.01</v>
      </c>
      <c r="K6754" s="90">
        <v>1</v>
      </c>
    </row>
    <row r="6755" spans="7:11">
      <c r="G6755" s="106">
        <v>41635</v>
      </c>
      <c r="H6755" s="90" t="s">
        <v>2022</v>
      </c>
      <c r="I6755" s="90" t="s">
        <v>2034</v>
      </c>
      <c r="J6755" s="90">
        <v>2.5000000000000001E-2</v>
      </c>
      <c r="K6755" s="90">
        <v>3</v>
      </c>
    </row>
    <row r="6756" spans="7:11">
      <c r="G6756" s="106">
        <v>41849</v>
      </c>
      <c r="H6756" s="90" t="s">
        <v>2069</v>
      </c>
      <c r="I6756" s="90" t="s">
        <v>2040</v>
      </c>
      <c r="J6756" s="90">
        <v>0.01</v>
      </c>
      <c r="K6756" s="90">
        <v>3</v>
      </c>
    </row>
    <row r="6757" spans="7:11">
      <c r="G6757" s="106">
        <v>41833</v>
      </c>
      <c r="H6757" s="90" t="s">
        <v>2063</v>
      </c>
      <c r="I6757" s="90" t="s">
        <v>2046</v>
      </c>
      <c r="J6757" s="90">
        <v>0</v>
      </c>
      <c r="K6757" s="90">
        <v>3</v>
      </c>
    </row>
    <row r="6758" spans="7:11">
      <c r="G6758" s="106">
        <v>41623</v>
      </c>
      <c r="H6758" s="90" t="s">
        <v>2022</v>
      </c>
      <c r="I6758" s="90" t="s">
        <v>2034</v>
      </c>
      <c r="J6758" s="90">
        <v>1.4999999999999999E-2</v>
      </c>
      <c r="K6758" s="90">
        <v>1</v>
      </c>
    </row>
    <row r="6759" spans="7:11">
      <c r="G6759" s="106">
        <v>41621</v>
      </c>
      <c r="H6759" s="90" t="s">
        <v>2051</v>
      </c>
      <c r="I6759" s="90" t="s">
        <v>2034</v>
      </c>
      <c r="J6759" s="90">
        <v>0.01</v>
      </c>
      <c r="K6759" s="90">
        <v>1</v>
      </c>
    </row>
    <row r="6760" spans="7:11">
      <c r="G6760" s="106">
        <v>41281</v>
      </c>
      <c r="H6760" s="90" t="s">
        <v>2090</v>
      </c>
      <c r="I6760" s="90" t="s">
        <v>2040</v>
      </c>
      <c r="J6760" s="90">
        <v>2.5000000000000001E-2</v>
      </c>
      <c r="K6760" s="90">
        <v>1</v>
      </c>
    </row>
    <row r="6761" spans="7:11">
      <c r="G6761" s="106">
        <v>41306</v>
      </c>
      <c r="H6761" s="90" t="s">
        <v>2093</v>
      </c>
      <c r="I6761" s="90" t="s">
        <v>2046</v>
      </c>
      <c r="J6761" s="90">
        <v>2.5000000000000001E-2</v>
      </c>
      <c r="K6761" s="90">
        <v>1</v>
      </c>
    </row>
    <row r="6762" spans="7:11">
      <c r="G6762" s="106">
        <v>41685</v>
      </c>
      <c r="H6762" s="90" t="s">
        <v>2059</v>
      </c>
      <c r="I6762" s="90" t="s">
        <v>2024</v>
      </c>
      <c r="J6762" s="90">
        <v>1.4999999999999999E-2</v>
      </c>
      <c r="K6762" s="90">
        <v>1</v>
      </c>
    </row>
    <row r="6763" spans="7:11">
      <c r="G6763" s="106">
        <v>41971</v>
      </c>
      <c r="H6763" s="90" t="s">
        <v>2039</v>
      </c>
      <c r="I6763" s="90" t="s">
        <v>2019</v>
      </c>
      <c r="J6763" s="90">
        <v>0</v>
      </c>
      <c r="K6763" s="90">
        <v>3</v>
      </c>
    </row>
    <row r="6764" spans="7:11">
      <c r="G6764" s="106">
        <v>41572</v>
      </c>
      <c r="H6764" s="90" t="s">
        <v>2057</v>
      </c>
      <c r="I6764" s="90" t="s">
        <v>2027</v>
      </c>
      <c r="J6764" s="90">
        <v>0</v>
      </c>
      <c r="K6764" s="90">
        <v>3</v>
      </c>
    </row>
    <row r="6765" spans="7:11">
      <c r="G6765" s="106">
        <v>41871</v>
      </c>
      <c r="H6765" s="90" t="s">
        <v>2041</v>
      </c>
      <c r="I6765" s="90" t="s">
        <v>2024</v>
      </c>
      <c r="J6765" s="90">
        <v>0.02</v>
      </c>
      <c r="K6765" s="90">
        <v>2</v>
      </c>
    </row>
    <row r="6766" spans="7:11">
      <c r="G6766" s="106">
        <v>41614</v>
      </c>
      <c r="H6766" s="90" t="s">
        <v>2055</v>
      </c>
      <c r="I6766" s="90" t="s">
        <v>2027</v>
      </c>
      <c r="J6766" s="90">
        <v>0</v>
      </c>
      <c r="K6766" s="90">
        <v>2</v>
      </c>
    </row>
    <row r="6767" spans="7:11">
      <c r="G6767" s="106">
        <v>41963</v>
      </c>
      <c r="H6767" s="90" t="s">
        <v>2098</v>
      </c>
      <c r="I6767" s="90" t="s">
        <v>2034</v>
      </c>
      <c r="J6767" s="90">
        <v>0</v>
      </c>
      <c r="K6767" s="90">
        <v>3</v>
      </c>
    </row>
    <row r="6768" spans="7:11">
      <c r="G6768" s="106">
        <v>41583</v>
      </c>
      <c r="H6768" s="90" t="s">
        <v>2060</v>
      </c>
      <c r="I6768" s="90" t="s">
        <v>2028</v>
      </c>
      <c r="J6768" s="90">
        <v>0</v>
      </c>
      <c r="K6768" s="90">
        <v>21</v>
      </c>
    </row>
    <row r="6769" spans="7:11">
      <c r="G6769" s="106">
        <v>41543</v>
      </c>
      <c r="H6769" s="90" t="s">
        <v>2079</v>
      </c>
      <c r="I6769" s="90" t="s">
        <v>2034</v>
      </c>
      <c r="J6769" s="90">
        <v>0.02</v>
      </c>
      <c r="K6769" s="90">
        <v>3</v>
      </c>
    </row>
    <row r="6770" spans="7:11">
      <c r="G6770" s="106">
        <v>41947</v>
      </c>
      <c r="H6770" s="90" t="s">
        <v>2030</v>
      </c>
      <c r="I6770" s="90" t="s">
        <v>2024</v>
      </c>
      <c r="J6770" s="90">
        <v>0.03</v>
      </c>
      <c r="K6770" s="90">
        <v>2</v>
      </c>
    </row>
    <row r="6771" spans="7:11">
      <c r="G6771" s="106">
        <v>41993</v>
      </c>
      <c r="H6771" s="90" t="s">
        <v>2052</v>
      </c>
      <c r="I6771" s="90" t="s">
        <v>2046</v>
      </c>
      <c r="J6771" s="90">
        <v>2.5000000000000001E-2</v>
      </c>
      <c r="K6771" s="90">
        <v>3</v>
      </c>
    </row>
    <row r="6772" spans="7:11">
      <c r="G6772" s="106">
        <v>41620</v>
      </c>
      <c r="H6772" s="90" t="s">
        <v>2055</v>
      </c>
      <c r="I6772" s="90" t="s">
        <v>2027</v>
      </c>
      <c r="J6772" s="90">
        <v>0</v>
      </c>
      <c r="K6772" s="90">
        <v>2</v>
      </c>
    </row>
    <row r="6773" spans="7:11">
      <c r="G6773" s="106">
        <v>41340</v>
      </c>
      <c r="H6773" s="90" t="s">
        <v>2036</v>
      </c>
      <c r="I6773" s="90" t="s">
        <v>2027</v>
      </c>
      <c r="J6773" s="90">
        <v>0.02</v>
      </c>
      <c r="K6773" s="90">
        <v>16</v>
      </c>
    </row>
    <row r="6774" spans="7:11">
      <c r="G6774" s="106">
        <v>41529</v>
      </c>
      <c r="H6774" s="90" t="s">
        <v>2093</v>
      </c>
      <c r="I6774" s="90" t="s">
        <v>2024</v>
      </c>
      <c r="J6774" s="90">
        <v>2.5000000000000001E-2</v>
      </c>
      <c r="K6774" s="90">
        <v>3</v>
      </c>
    </row>
    <row r="6775" spans="7:11">
      <c r="G6775" s="106">
        <v>41885</v>
      </c>
      <c r="H6775" s="90" t="s">
        <v>2093</v>
      </c>
      <c r="I6775" s="90" t="s">
        <v>2019</v>
      </c>
      <c r="J6775" s="90">
        <v>0.03</v>
      </c>
      <c r="K6775" s="90">
        <v>2</v>
      </c>
    </row>
    <row r="6776" spans="7:11">
      <c r="G6776" s="106">
        <v>41589</v>
      </c>
      <c r="H6776" s="90" t="s">
        <v>2073</v>
      </c>
      <c r="I6776" s="90" t="s">
        <v>2024</v>
      </c>
      <c r="J6776" s="90">
        <v>0</v>
      </c>
      <c r="K6776" s="90">
        <v>3</v>
      </c>
    </row>
    <row r="6777" spans="7:11">
      <c r="G6777" s="106">
        <v>41608</v>
      </c>
      <c r="H6777" s="90" t="s">
        <v>2070</v>
      </c>
      <c r="I6777" s="90" t="s">
        <v>2028</v>
      </c>
      <c r="J6777" s="90">
        <v>0</v>
      </c>
      <c r="K6777" s="90">
        <v>1</v>
      </c>
    </row>
    <row r="6778" spans="7:11">
      <c r="G6778" s="106">
        <v>41308</v>
      </c>
      <c r="H6778" s="90" t="s">
        <v>2060</v>
      </c>
      <c r="I6778" s="90" t="s">
        <v>2028</v>
      </c>
      <c r="J6778" s="90">
        <v>0</v>
      </c>
      <c r="K6778" s="90">
        <v>1</v>
      </c>
    </row>
    <row r="6779" spans="7:11">
      <c r="G6779" s="106">
        <v>41983</v>
      </c>
      <c r="H6779" s="90" t="s">
        <v>2081</v>
      </c>
      <c r="I6779" s="90" t="s">
        <v>2031</v>
      </c>
      <c r="J6779" s="90">
        <v>0</v>
      </c>
      <c r="K6779" s="90">
        <v>3</v>
      </c>
    </row>
    <row r="6780" spans="7:11">
      <c r="G6780" s="106">
        <v>41390</v>
      </c>
      <c r="H6780" s="90" t="s">
        <v>2093</v>
      </c>
      <c r="I6780" s="90" t="s">
        <v>2031</v>
      </c>
      <c r="J6780" s="90">
        <v>0</v>
      </c>
      <c r="K6780" s="90">
        <v>1</v>
      </c>
    </row>
    <row r="6781" spans="7:11">
      <c r="G6781" s="106">
        <v>41989</v>
      </c>
      <c r="H6781" s="90" t="s">
        <v>2042</v>
      </c>
      <c r="I6781" s="90" t="s">
        <v>2027</v>
      </c>
      <c r="J6781" s="90">
        <v>1.4999999999999999E-2</v>
      </c>
      <c r="K6781" s="90">
        <v>1</v>
      </c>
    </row>
    <row r="6782" spans="7:11">
      <c r="G6782" s="106">
        <v>41988</v>
      </c>
      <c r="H6782" s="90" t="s">
        <v>2030</v>
      </c>
      <c r="I6782" s="90" t="s">
        <v>2028</v>
      </c>
      <c r="J6782" s="90">
        <v>0</v>
      </c>
      <c r="K6782" s="90">
        <v>3</v>
      </c>
    </row>
    <row r="6783" spans="7:11">
      <c r="G6783" s="106">
        <v>41606</v>
      </c>
      <c r="H6783" s="90" t="s">
        <v>2039</v>
      </c>
      <c r="I6783" s="90" t="s">
        <v>2043</v>
      </c>
      <c r="J6783" s="90">
        <v>0</v>
      </c>
      <c r="K6783" s="90">
        <v>2</v>
      </c>
    </row>
    <row r="6784" spans="7:11">
      <c r="G6784" s="106">
        <v>41763</v>
      </c>
      <c r="H6784" s="90" t="s">
        <v>2025</v>
      </c>
      <c r="I6784" s="90" t="s">
        <v>2034</v>
      </c>
      <c r="J6784" s="90">
        <v>0.03</v>
      </c>
      <c r="K6784" s="90">
        <v>2</v>
      </c>
    </row>
    <row r="6785" spans="7:11">
      <c r="G6785" s="106">
        <v>41960</v>
      </c>
      <c r="H6785" s="90" t="s">
        <v>2084</v>
      </c>
      <c r="I6785" s="90" t="s">
        <v>2028</v>
      </c>
      <c r="J6785" s="90">
        <v>0</v>
      </c>
      <c r="K6785" s="90">
        <v>3</v>
      </c>
    </row>
    <row r="6786" spans="7:11">
      <c r="G6786" s="106">
        <v>41844</v>
      </c>
      <c r="H6786" s="90" t="s">
        <v>2081</v>
      </c>
      <c r="I6786" s="90" t="s">
        <v>2034</v>
      </c>
      <c r="J6786" s="90">
        <v>0.01</v>
      </c>
      <c r="K6786" s="90">
        <v>3</v>
      </c>
    </row>
    <row r="6787" spans="7:11">
      <c r="G6787" s="106">
        <v>41965</v>
      </c>
      <c r="H6787" s="90" t="s">
        <v>2038</v>
      </c>
      <c r="I6787" s="90" t="s">
        <v>2046</v>
      </c>
      <c r="J6787" s="90">
        <v>0</v>
      </c>
      <c r="K6787" s="90">
        <v>3</v>
      </c>
    </row>
    <row r="6788" spans="7:11">
      <c r="G6788" s="106">
        <v>41608</v>
      </c>
      <c r="H6788" s="90" t="s">
        <v>2086</v>
      </c>
      <c r="I6788" s="90" t="s">
        <v>2019</v>
      </c>
      <c r="J6788" s="90">
        <v>0.03</v>
      </c>
      <c r="K6788" s="90">
        <v>2</v>
      </c>
    </row>
    <row r="6789" spans="7:11">
      <c r="G6789" s="106">
        <v>41584</v>
      </c>
      <c r="H6789" s="90" t="s">
        <v>2084</v>
      </c>
      <c r="I6789" s="90" t="s">
        <v>2019</v>
      </c>
      <c r="J6789" s="90">
        <v>0.02</v>
      </c>
      <c r="K6789" s="90">
        <v>3</v>
      </c>
    </row>
    <row r="6790" spans="7:11">
      <c r="G6790" s="106">
        <v>41972</v>
      </c>
      <c r="H6790" s="90" t="s">
        <v>2074</v>
      </c>
      <c r="I6790" s="90" t="s">
        <v>2050</v>
      </c>
      <c r="J6790" s="90">
        <v>0</v>
      </c>
      <c r="K6790" s="90">
        <v>1</v>
      </c>
    </row>
    <row r="6791" spans="7:11">
      <c r="G6791" s="106">
        <v>41959</v>
      </c>
      <c r="H6791" s="90" t="s">
        <v>2036</v>
      </c>
      <c r="I6791" s="90" t="s">
        <v>2043</v>
      </c>
      <c r="J6791" s="90">
        <v>0</v>
      </c>
      <c r="K6791" s="90">
        <v>2</v>
      </c>
    </row>
    <row r="6792" spans="7:11">
      <c r="G6792" s="106">
        <v>41921</v>
      </c>
      <c r="H6792" s="90" t="s">
        <v>2072</v>
      </c>
      <c r="I6792" s="90" t="s">
        <v>2031</v>
      </c>
      <c r="J6792" s="90">
        <v>0</v>
      </c>
      <c r="K6792" s="90">
        <v>2</v>
      </c>
    </row>
    <row r="6793" spans="7:11">
      <c r="G6793" s="106">
        <v>41617</v>
      </c>
      <c r="H6793" s="90" t="s">
        <v>2078</v>
      </c>
      <c r="I6793" s="90" t="s">
        <v>2019</v>
      </c>
      <c r="J6793" s="90">
        <v>0.02</v>
      </c>
      <c r="K6793" s="90">
        <v>3</v>
      </c>
    </row>
    <row r="6794" spans="7:11">
      <c r="G6794" s="106">
        <v>41618</v>
      </c>
      <c r="H6794" s="90" t="s">
        <v>2076</v>
      </c>
      <c r="I6794" s="90" t="s">
        <v>2027</v>
      </c>
      <c r="J6794" s="90">
        <v>1.4999999999999999E-2</v>
      </c>
      <c r="K6794" s="90">
        <v>3</v>
      </c>
    </row>
    <row r="6795" spans="7:11">
      <c r="G6795" s="106">
        <v>41999</v>
      </c>
      <c r="H6795" s="90" t="s">
        <v>2051</v>
      </c>
      <c r="I6795" s="90" t="s">
        <v>2040</v>
      </c>
      <c r="J6795" s="90">
        <v>0.02</v>
      </c>
      <c r="K6795" s="90">
        <v>23</v>
      </c>
    </row>
    <row r="6796" spans="7:11">
      <c r="G6796" s="106">
        <v>42001</v>
      </c>
      <c r="H6796" s="90" t="s">
        <v>2071</v>
      </c>
      <c r="I6796" s="90" t="s">
        <v>2019</v>
      </c>
      <c r="J6796" s="90">
        <v>0</v>
      </c>
      <c r="K6796" s="90">
        <v>2</v>
      </c>
    </row>
    <row r="6797" spans="7:11">
      <c r="G6797" s="106">
        <v>41625</v>
      </c>
      <c r="H6797" s="90" t="s">
        <v>2054</v>
      </c>
      <c r="I6797" s="90" t="s">
        <v>2027</v>
      </c>
      <c r="J6797" s="90">
        <v>2.5000000000000001E-2</v>
      </c>
      <c r="K6797" s="90">
        <v>3</v>
      </c>
    </row>
    <row r="6798" spans="7:11">
      <c r="G6798" s="106">
        <v>41611</v>
      </c>
      <c r="H6798" s="90" t="s">
        <v>2048</v>
      </c>
      <c r="I6798" s="90" t="s">
        <v>2037</v>
      </c>
      <c r="J6798" s="90">
        <v>0.01</v>
      </c>
      <c r="K6798" s="90">
        <v>2</v>
      </c>
    </row>
    <row r="6799" spans="7:11">
      <c r="G6799" s="106">
        <v>41391</v>
      </c>
      <c r="H6799" s="90" t="s">
        <v>2095</v>
      </c>
      <c r="I6799" s="90" t="s">
        <v>2027</v>
      </c>
      <c r="J6799" s="90">
        <v>2.5000000000000001E-2</v>
      </c>
      <c r="K6799" s="90">
        <v>1</v>
      </c>
    </row>
    <row r="6800" spans="7:11">
      <c r="G6800" s="106">
        <v>41716</v>
      </c>
      <c r="H6800" s="90" t="s">
        <v>2022</v>
      </c>
      <c r="I6800" s="90" t="s">
        <v>2024</v>
      </c>
      <c r="J6800" s="90">
        <v>1.4999999999999999E-2</v>
      </c>
      <c r="K6800" s="90">
        <v>1</v>
      </c>
    </row>
    <row r="6801" spans="7:11">
      <c r="G6801" s="106">
        <v>41595</v>
      </c>
      <c r="H6801" s="90" t="s">
        <v>2077</v>
      </c>
      <c r="I6801" s="90" t="s">
        <v>2034</v>
      </c>
      <c r="J6801" s="90">
        <v>0</v>
      </c>
      <c r="K6801" s="90">
        <v>2</v>
      </c>
    </row>
    <row r="6802" spans="7:11">
      <c r="G6802" s="106">
        <v>41635</v>
      </c>
      <c r="H6802" s="90" t="s">
        <v>2041</v>
      </c>
      <c r="I6802" s="90" t="s">
        <v>2040</v>
      </c>
      <c r="J6802" s="90">
        <v>0</v>
      </c>
      <c r="K6802" s="90">
        <v>2</v>
      </c>
    </row>
    <row r="6803" spans="7:11">
      <c r="G6803" s="106">
        <v>41596</v>
      </c>
      <c r="H6803" s="90" t="s">
        <v>2082</v>
      </c>
      <c r="I6803" s="90" t="s">
        <v>2027</v>
      </c>
      <c r="J6803" s="90">
        <v>0</v>
      </c>
      <c r="K6803" s="90">
        <v>2</v>
      </c>
    </row>
    <row r="6804" spans="7:11">
      <c r="G6804" s="106">
        <v>41998</v>
      </c>
      <c r="H6804" s="90" t="s">
        <v>2077</v>
      </c>
      <c r="I6804" s="90" t="s">
        <v>2027</v>
      </c>
      <c r="J6804" s="90">
        <v>0</v>
      </c>
      <c r="K6804" s="90">
        <v>2</v>
      </c>
    </row>
    <row r="6805" spans="7:11">
      <c r="G6805" s="106">
        <v>41634</v>
      </c>
      <c r="H6805" s="90" t="s">
        <v>2062</v>
      </c>
      <c r="I6805" s="90" t="s">
        <v>2028</v>
      </c>
      <c r="J6805" s="90">
        <v>0</v>
      </c>
      <c r="K6805" s="90">
        <v>3</v>
      </c>
    </row>
    <row r="6806" spans="7:11">
      <c r="G6806" s="106">
        <v>41434</v>
      </c>
      <c r="H6806" s="90" t="s">
        <v>2077</v>
      </c>
      <c r="I6806" s="90" t="s">
        <v>2019</v>
      </c>
      <c r="J6806" s="90">
        <v>2.5000000000000001E-2</v>
      </c>
      <c r="K6806" s="90">
        <v>3</v>
      </c>
    </row>
    <row r="6807" spans="7:11">
      <c r="G6807" s="106">
        <v>41637</v>
      </c>
      <c r="H6807" s="90" t="s">
        <v>2062</v>
      </c>
      <c r="I6807" s="90" t="s">
        <v>2024</v>
      </c>
      <c r="J6807" s="90">
        <v>0</v>
      </c>
      <c r="K6807" s="90">
        <v>2</v>
      </c>
    </row>
    <row r="6808" spans="7:11">
      <c r="G6808" s="106">
        <v>41987</v>
      </c>
      <c r="H6808" s="90" t="s">
        <v>2055</v>
      </c>
      <c r="I6808" s="90" t="s">
        <v>2037</v>
      </c>
      <c r="J6808" s="90">
        <v>0.02</v>
      </c>
      <c r="K6808" s="90">
        <v>3</v>
      </c>
    </row>
    <row r="6809" spans="7:11">
      <c r="G6809" s="106">
        <v>41918</v>
      </c>
      <c r="H6809" s="90" t="s">
        <v>2033</v>
      </c>
      <c r="I6809" s="90" t="s">
        <v>2034</v>
      </c>
      <c r="J6809" s="90">
        <v>0.02</v>
      </c>
      <c r="K6809" s="90">
        <v>1</v>
      </c>
    </row>
    <row r="6810" spans="7:11">
      <c r="G6810" s="106">
        <v>41566</v>
      </c>
      <c r="H6810" s="90" t="s">
        <v>2030</v>
      </c>
      <c r="I6810" s="90" t="s">
        <v>2043</v>
      </c>
      <c r="J6810" s="90">
        <v>0.02</v>
      </c>
      <c r="K6810" s="90">
        <v>3</v>
      </c>
    </row>
    <row r="6811" spans="7:11">
      <c r="G6811" s="106">
        <v>41581</v>
      </c>
      <c r="H6811" s="90" t="s">
        <v>2071</v>
      </c>
      <c r="I6811" s="90" t="s">
        <v>2043</v>
      </c>
      <c r="J6811" s="90">
        <v>0</v>
      </c>
      <c r="K6811" s="90">
        <v>2</v>
      </c>
    </row>
    <row r="6812" spans="7:11">
      <c r="G6812" s="106">
        <v>42004</v>
      </c>
      <c r="H6812" s="90" t="s">
        <v>2039</v>
      </c>
      <c r="I6812" s="90" t="s">
        <v>2034</v>
      </c>
      <c r="J6812" s="90">
        <v>0</v>
      </c>
      <c r="K6812" s="90">
        <v>1</v>
      </c>
    </row>
    <row r="6813" spans="7:11">
      <c r="G6813" s="106">
        <v>41606</v>
      </c>
      <c r="H6813" s="90" t="s">
        <v>2039</v>
      </c>
      <c r="I6813" s="90" t="s">
        <v>2037</v>
      </c>
      <c r="J6813" s="90">
        <v>1.4999999999999999E-2</v>
      </c>
      <c r="K6813" s="90">
        <v>19</v>
      </c>
    </row>
    <row r="6814" spans="7:11">
      <c r="G6814" s="106">
        <v>41505</v>
      </c>
      <c r="H6814" s="90" t="s">
        <v>2036</v>
      </c>
      <c r="I6814" s="90" t="s">
        <v>2046</v>
      </c>
      <c r="J6814" s="90">
        <v>0.01</v>
      </c>
      <c r="K6814" s="90">
        <v>2</v>
      </c>
    </row>
    <row r="6815" spans="7:11">
      <c r="G6815" s="106">
        <v>41891</v>
      </c>
      <c r="H6815" s="90" t="s">
        <v>2065</v>
      </c>
      <c r="I6815" s="90" t="s">
        <v>2028</v>
      </c>
      <c r="J6815" s="90">
        <v>0</v>
      </c>
      <c r="K6815" s="90">
        <v>1</v>
      </c>
    </row>
    <row r="6816" spans="7:11">
      <c r="G6816" s="106">
        <v>41892</v>
      </c>
      <c r="H6816" s="90" t="s">
        <v>2094</v>
      </c>
      <c r="I6816" s="90" t="s">
        <v>2024</v>
      </c>
      <c r="J6816" s="90">
        <v>0</v>
      </c>
      <c r="K6816" s="90">
        <v>2</v>
      </c>
    </row>
    <row r="6817" spans="7:11">
      <c r="G6817" s="106">
        <v>41998</v>
      </c>
      <c r="H6817" s="90" t="s">
        <v>2042</v>
      </c>
      <c r="I6817" s="90" t="s">
        <v>2046</v>
      </c>
      <c r="J6817" s="90">
        <v>0</v>
      </c>
      <c r="K6817" s="90">
        <v>3</v>
      </c>
    </row>
    <row r="6818" spans="7:11">
      <c r="G6818" s="106">
        <v>41969</v>
      </c>
      <c r="H6818" s="90" t="s">
        <v>2090</v>
      </c>
      <c r="I6818" s="90" t="s">
        <v>2034</v>
      </c>
      <c r="J6818" s="90">
        <v>2.5000000000000001E-2</v>
      </c>
      <c r="K6818" s="90">
        <v>4</v>
      </c>
    </row>
    <row r="6819" spans="7:11">
      <c r="G6819" s="106">
        <v>41716</v>
      </c>
      <c r="H6819" s="90" t="s">
        <v>2061</v>
      </c>
      <c r="I6819" s="90" t="s">
        <v>2028</v>
      </c>
      <c r="J6819" s="90">
        <v>0</v>
      </c>
      <c r="K6819" s="90">
        <v>1</v>
      </c>
    </row>
    <row r="6820" spans="7:11">
      <c r="G6820" s="106">
        <v>41404</v>
      </c>
      <c r="H6820" s="90" t="s">
        <v>2067</v>
      </c>
      <c r="I6820" s="90" t="s">
        <v>2046</v>
      </c>
      <c r="J6820" s="90">
        <v>0</v>
      </c>
      <c r="K6820" s="90">
        <v>3</v>
      </c>
    </row>
    <row r="6821" spans="7:11">
      <c r="G6821" s="106">
        <v>41618</v>
      </c>
      <c r="H6821" s="90" t="s">
        <v>2033</v>
      </c>
      <c r="I6821" s="90" t="s">
        <v>2043</v>
      </c>
      <c r="J6821" s="90">
        <v>0</v>
      </c>
      <c r="K6821" s="90">
        <v>3</v>
      </c>
    </row>
    <row r="6822" spans="7:11">
      <c r="G6822" s="106">
        <v>41316</v>
      </c>
      <c r="H6822" s="90" t="s">
        <v>2080</v>
      </c>
      <c r="I6822" s="90" t="s">
        <v>2023</v>
      </c>
      <c r="J6822" s="90">
        <v>0</v>
      </c>
      <c r="K6822" s="90">
        <v>1</v>
      </c>
    </row>
    <row r="6823" spans="7:11">
      <c r="G6823" s="106">
        <v>41929</v>
      </c>
      <c r="H6823" s="90" t="s">
        <v>2057</v>
      </c>
      <c r="I6823" s="90" t="s">
        <v>2034</v>
      </c>
      <c r="J6823" s="90">
        <v>0.01</v>
      </c>
      <c r="K6823" s="90">
        <v>2</v>
      </c>
    </row>
    <row r="6824" spans="7:11">
      <c r="G6824" s="106">
        <v>41953</v>
      </c>
      <c r="H6824" s="90" t="s">
        <v>2086</v>
      </c>
      <c r="I6824" s="90" t="s">
        <v>2043</v>
      </c>
      <c r="J6824" s="90">
        <v>0</v>
      </c>
      <c r="K6824" s="90">
        <v>3</v>
      </c>
    </row>
    <row r="6825" spans="7:11">
      <c r="G6825" s="106">
        <v>41350</v>
      </c>
      <c r="H6825" s="90" t="s">
        <v>2022</v>
      </c>
      <c r="I6825" s="90" t="s">
        <v>2034</v>
      </c>
      <c r="J6825" s="90">
        <v>1.4999999999999999E-2</v>
      </c>
      <c r="K6825" s="90">
        <v>2</v>
      </c>
    </row>
    <row r="6826" spans="7:11">
      <c r="G6826" s="106">
        <v>41624</v>
      </c>
      <c r="H6826" s="90" t="s">
        <v>2098</v>
      </c>
      <c r="I6826" s="90" t="s">
        <v>2043</v>
      </c>
      <c r="J6826" s="90">
        <v>0</v>
      </c>
      <c r="K6826" s="90">
        <v>1</v>
      </c>
    </row>
    <row r="6827" spans="7:11">
      <c r="G6827" s="106">
        <v>41297</v>
      </c>
      <c r="H6827" s="90" t="s">
        <v>2030</v>
      </c>
      <c r="I6827" s="90" t="s">
        <v>2019</v>
      </c>
      <c r="J6827" s="90">
        <v>2.5000000000000001E-2</v>
      </c>
      <c r="K6827" s="90">
        <v>23</v>
      </c>
    </row>
    <row r="6828" spans="7:11">
      <c r="G6828" s="106">
        <v>41824</v>
      </c>
      <c r="H6828" s="90" t="s">
        <v>2062</v>
      </c>
      <c r="I6828" s="90" t="s">
        <v>2024</v>
      </c>
      <c r="J6828" s="90">
        <v>0.01</v>
      </c>
      <c r="K6828" s="90">
        <v>2</v>
      </c>
    </row>
    <row r="6829" spans="7:11">
      <c r="G6829" s="106">
        <v>41945</v>
      </c>
      <c r="H6829" s="90" t="s">
        <v>2051</v>
      </c>
      <c r="I6829" s="90" t="s">
        <v>2031</v>
      </c>
      <c r="J6829" s="90">
        <v>0</v>
      </c>
      <c r="K6829" s="90">
        <v>1</v>
      </c>
    </row>
    <row r="6830" spans="7:11">
      <c r="G6830" s="106">
        <v>41970</v>
      </c>
      <c r="H6830" s="90" t="s">
        <v>2056</v>
      </c>
      <c r="I6830" s="90" t="s">
        <v>2028</v>
      </c>
      <c r="J6830" s="90">
        <v>0</v>
      </c>
      <c r="K6830" s="90">
        <v>3</v>
      </c>
    </row>
    <row r="6831" spans="7:11">
      <c r="G6831" s="106">
        <v>41592</v>
      </c>
      <c r="H6831" s="90" t="s">
        <v>2052</v>
      </c>
      <c r="I6831" s="90" t="s">
        <v>2024</v>
      </c>
      <c r="J6831" s="90">
        <v>0.01</v>
      </c>
      <c r="K6831" s="90">
        <v>2</v>
      </c>
    </row>
    <row r="6832" spans="7:11">
      <c r="G6832" s="106">
        <v>41751</v>
      </c>
      <c r="H6832" s="90" t="s">
        <v>2029</v>
      </c>
      <c r="I6832" s="90" t="s">
        <v>2043</v>
      </c>
      <c r="J6832" s="90">
        <v>1.4999999999999999E-2</v>
      </c>
      <c r="K6832" s="90">
        <v>4</v>
      </c>
    </row>
    <row r="6833" spans="7:11">
      <c r="G6833" s="106">
        <v>41633</v>
      </c>
      <c r="H6833" s="90" t="s">
        <v>2094</v>
      </c>
      <c r="I6833" s="90" t="s">
        <v>2024</v>
      </c>
      <c r="J6833" s="90">
        <v>1.4999999999999999E-2</v>
      </c>
      <c r="K6833" s="90">
        <v>3</v>
      </c>
    </row>
    <row r="6834" spans="7:11">
      <c r="G6834" s="106">
        <v>41632</v>
      </c>
      <c r="H6834" s="90" t="s">
        <v>2045</v>
      </c>
      <c r="I6834" s="90" t="s">
        <v>2034</v>
      </c>
      <c r="J6834" s="90">
        <v>0.01</v>
      </c>
      <c r="K6834" s="90">
        <v>2</v>
      </c>
    </row>
    <row r="6835" spans="7:11">
      <c r="G6835" s="106">
        <v>41276</v>
      </c>
      <c r="H6835" s="90" t="s">
        <v>2090</v>
      </c>
      <c r="I6835" s="90" t="s">
        <v>2040</v>
      </c>
      <c r="J6835" s="90">
        <v>0</v>
      </c>
      <c r="K6835" s="90">
        <v>4</v>
      </c>
    </row>
    <row r="6836" spans="7:11">
      <c r="G6836" s="106">
        <v>41612</v>
      </c>
      <c r="H6836" s="90" t="s">
        <v>2102</v>
      </c>
      <c r="I6836" s="90" t="s">
        <v>2027</v>
      </c>
      <c r="J6836" s="90">
        <v>0.02</v>
      </c>
      <c r="K6836" s="90">
        <v>3</v>
      </c>
    </row>
    <row r="6837" spans="7:11">
      <c r="G6837" s="106">
        <v>41972</v>
      </c>
      <c r="H6837" s="90" t="s">
        <v>2093</v>
      </c>
      <c r="I6837" s="90" t="s">
        <v>2050</v>
      </c>
      <c r="J6837" s="90">
        <v>0.03</v>
      </c>
      <c r="K6837" s="90">
        <v>3</v>
      </c>
    </row>
    <row r="6838" spans="7:11">
      <c r="G6838" s="106">
        <v>41625</v>
      </c>
      <c r="H6838" s="90" t="s">
        <v>2051</v>
      </c>
      <c r="I6838" s="90" t="s">
        <v>2024</v>
      </c>
      <c r="J6838" s="90">
        <v>0</v>
      </c>
      <c r="K6838" s="90">
        <v>2</v>
      </c>
    </row>
    <row r="6839" spans="7:11">
      <c r="G6839" s="106">
        <v>41611</v>
      </c>
      <c r="H6839" s="90" t="s">
        <v>2041</v>
      </c>
      <c r="I6839" s="90" t="s">
        <v>2050</v>
      </c>
      <c r="J6839" s="90">
        <v>0.01</v>
      </c>
      <c r="K6839" s="90">
        <v>2</v>
      </c>
    </row>
    <row r="6840" spans="7:11">
      <c r="G6840" s="106">
        <v>41843</v>
      </c>
      <c r="H6840" s="90" t="s">
        <v>2052</v>
      </c>
      <c r="I6840" s="90" t="s">
        <v>2031</v>
      </c>
      <c r="J6840" s="90">
        <v>1.4999999999999999E-2</v>
      </c>
      <c r="K6840" s="90">
        <v>3</v>
      </c>
    </row>
    <row r="6841" spans="7:11">
      <c r="G6841" s="106">
        <v>41360</v>
      </c>
      <c r="H6841" s="90" t="s">
        <v>2058</v>
      </c>
      <c r="I6841" s="90" t="s">
        <v>2028</v>
      </c>
      <c r="J6841" s="90">
        <v>0.02</v>
      </c>
      <c r="K6841" s="90">
        <v>2</v>
      </c>
    </row>
    <row r="6842" spans="7:11">
      <c r="G6842" s="106">
        <v>41588</v>
      </c>
      <c r="H6842" s="90" t="s">
        <v>2052</v>
      </c>
      <c r="I6842" s="90" t="s">
        <v>2046</v>
      </c>
      <c r="J6842" s="90">
        <v>1.4999999999999999E-2</v>
      </c>
      <c r="K6842" s="90">
        <v>3</v>
      </c>
    </row>
    <row r="6843" spans="7:11">
      <c r="G6843" s="106">
        <v>41409</v>
      </c>
      <c r="H6843" s="90" t="s">
        <v>2095</v>
      </c>
      <c r="I6843" s="90" t="s">
        <v>2027</v>
      </c>
      <c r="J6843" s="90">
        <v>0</v>
      </c>
      <c r="K6843" s="90">
        <v>24</v>
      </c>
    </row>
    <row r="6844" spans="7:11">
      <c r="G6844" s="106">
        <v>41579</v>
      </c>
      <c r="H6844" s="90" t="s">
        <v>2059</v>
      </c>
      <c r="I6844" s="90" t="s">
        <v>2034</v>
      </c>
      <c r="J6844" s="90">
        <v>0.01</v>
      </c>
      <c r="K6844" s="90">
        <v>3</v>
      </c>
    </row>
    <row r="6845" spans="7:11">
      <c r="G6845" s="106">
        <v>41981</v>
      </c>
      <c r="H6845" s="90" t="s">
        <v>2058</v>
      </c>
      <c r="I6845" s="90" t="s">
        <v>2034</v>
      </c>
      <c r="J6845" s="90">
        <v>0</v>
      </c>
      <c r="K6845" s="90">
        <v>3</v>
      </c>
    </row>
    <row r="6846" spans="7:11">
      <c r="G6846" s="106">
        <v>41588</v>
      </c>
      <c r="H6846" s="90" t="s">
        <v>2094</v>
      </c>
      <c r="I6846" s="90" t="s">
        <v>2043</v>
      </c>
      <c r="J6846" s="90">
        <v>0.02</v>
      </c>
      <c r="K6846" s="90">
        <v>3</v>
      </c>
    </row>
    <row r="6847" spans="7:11">
      <c r="G6847" s="106">
        <v>41599</v>
      </c>
      <c r="H6847" s="90" t="s">
        <v>2048</v>
      </c>
      <c r="I6847" s="90" t="s">
        <v>2046</v>
      </c>
      <c r="J6847" s="90">
        <v>0.01</v>
      </c>
      <c r="K6847" s="90">
        <v>3</v>
      </c>
    </row>
    <row r="6848" spans="7:11">
      <c r="G6848" s="106">
        <v>41921</v>
      </c>
      <c r="H6848" s="90" t="s">
        <v>2057</v>
      </c>
      <c r="I6848" s="90" t="s">
        <v>2046</v>
      </c>
      <c r="J6848" s="90">
        <v>0.02</v>
      </c>
      <c r="K6848" s="90">
        <v>3</v>
      </c>
    </row>
    <row r="6849" spans="7:11">
      <c r="G6849" s="106">
        <v>41614</v>
      </c>
      <c r="H6849" s="90" t="s">
        <v>2082</v>
      </c>
      <c r="I6849" s="90" t="s">
        <v>2034</v>
      </c>
      <c r="J6849" s="90">
        <v>0</v>
      </c>
      <c r="K6849" s="90">
        <v>3</v>
      </c>
    </row>
    <row r="6850" spans="7:11">
      <c r="G6850" s="106">
        <v>41971</v>
      </c>
      <c r="H6850" s="90" t="s">
        <v>2036</v>
      </c>
      <c r="I6850" s="90" t="s">
        <v>2027</v>
      </c>
      <c r="J6850" s="90">
        <v>0.01</v>
      </c>
      <c r="K6850" s="90">
        <v>2</v>
      </c>
    </row>
    <row r="6851" spans="7:11">
      <c r="G6851" s="106">
        <v>41956</v>
      </c>
      <c r="H6851" s="90" t="s">
        <v>2097</v>
      </c>
      <c r="I6851" s="90" t="s">
        <v>2028</v>
      </c>
      <c r="J6851" s="90">
        <v>0.01</v>
      </c>
      <c r="K6851" s="90">
        <v>20</v>
      </c>
    </row>
    <row r="6852" spans="7:11">
      <c r="G6852" s="106">
        <v>41408</v>
      </c>
      <c r="H6852" s="90" t="s">
        <v>2071</v>
      </c>
      <c r="I6852" s="90" t="s">
        <v>2034</v>
      </c>
      <c r="J6852" s="90">
        <v>0</v>
      </c>
      <c r="K6852" s="90">
        <v>2</v>
      </c>
    </row>
    <row r="6853" spans="7:11">
      <c r="G6853" s="106">
        <v>41872</v>
      </c>
      <c r="H6853" s="90" t="s">
        <v>2096</v>
      </c>
      <c r="I6853" s="90" t="s">
        <v>2024</v>
      </c>
      <c r="J6853" s="90">
        <v>1.4999999999999999E-2</v>
      </c>
      <c r="K6853" s="90">
        <v>2</v>
      </c>
    </row>
    <row r="6854" spans="7:11">
      <c r="G6854" s="106">
        <v>41293</v>
      </c>
      <c r="H6854" s="90" t="s">
        <v>2030</v>
      </c>
      <c r="I6854" s="90" t="s">
        <v>2024</v>
      </c>
      <c r="J6854" s="90">
        <v>0.02</v>
      </c>
      <c r="K6854" s="90">
        <v>3</v>
      </c>
    </row>
    <row r="6855" spans="7:11">
      <c r="G6855" s="106">
        <v>41976</v>
      </c>
      <c r="H6855" s="90" t="s">
        <v>2055</v>
      </c>
      <c r="I6855" s="90" t="s">
        <v>2031</v>
      </c>
      <c r="J6855" s="90">
        <v>0</v>
      </c>
      <c r="K6855" s="90">
        <v>5</v>
      </c>
    </row>
    <row r="6856" spans="7:11">
      <c r="G6856" s="106">
        <v>41713</v>
      </c>
      <c r="H6856" s="90" t="s">
        <v>2033</v>
      </c>
      <c r="I6856" s="90" t="s">
        <v>2024</v>
      </c>
      <c r="J6856" s="90">
        <v>0.03</v>
      </c>
      <c r="K6856" s="90">
        <v>2</v>
      </c>
    </row>
    <row r="6857" spans="7:11">
      <c r="G6857" s="106">
        <v>41995</v>
      </c>
      <c r="H6857" s="90" t="s">
        <v>2097</v>
      </c>
      <c r="I6857" s="90" t="s">
        <v>2024</v>
      </c>
      <c r="J6857" s="90">
        <v>2.5000000000000001E-2</v>
      </c>
      <c r="K6857" s="90">
        <v>2</v>
      </c>
    </row>
    <row r="6858" spans="7:11">
      <c r="G6858" s="106">
        <v>41990</v>
      </c>
      <c r="H6858" s="90" t="s">
        <v>2033</v>
      </c>
      <c r="I6858" s="90" t="s">
        <v>2027</v>
      </c>
      <c r="J6858" s="90">
        <v>0</v>
      </c>
      <c r="K6858" s="90">
        <v>2</v>
      </c>
    </row>
    <row r="6859" spans="7:11">
      <c r="G6859" s="106">
        <v>41949</v>
      </c>
      <c r="H6859" s="90" t="s">
        <v>2071</v>
      </c>
      <c r="I6859" s="90" t="s">
        <v>2028</v>
      </c>
      <c r="J6859" s="90">
        <v>0</v>
      </c>
      <c r="K6859" s="90">
        <v>3</v>
      </c>
    </row>
    <row r="6860" spans="7:11">
      <c r="G6860" s="106">
        <v>42002</v>
      </c>
      <c r="H6860" s="90" t="s">
        <v>2058</v>
      </c>
      <c r="I6860" s="90" t="s">
        <v>2043</v>
      </c>
      <c r="J6860" s="90">
        <v>2.5000000000000001E-2</v>
      </c>
      <c r="K6860" s="90">
        <v>1</v>
      </c>
    </row>
    <row r="6861" spans="7:11">
      <c r="G6861" s="106">
        <v>41636</v>
      </c>
      <c r="H6861" s="90" t="s">
        <v>2065</v>
      </c>
      <c r="I6861" s="90" t="s">
        <v>2027</v>
      </c>
      <c r="J6861" s="90">
        <v>0.02</v>
      </c>
      <c r="K6861" s="90">
        <v>2</v>
      </c>
    </row>
    <row r="6862" spans="7:11">
      <c r="G6862" s="106">
        <v>41808</v>
      </c>
      <c r="H6862" s="90" t="s">
        <v>2049</v>
      </c>
      <c r="I6862" s="90" t="s">
        <v>2050</v>
      </c>
      <c r="J6862" s="90">
        <v>0</v>
      </c>
      <c r="K6862" s="90">
        <v>2</v>
      </c>
    </row>
    <row r="6863" spans="7:11">
      <c r="G6863" s="106">
        <v>41630</v>
      </c>
      <c r="H6863" s="90" t="s">
        <v>2049</v>
      </c>
      <c r="I6863" s="90" t="s">
        <v>2027</v>
      </c>
      <c r="J6863" s="90">
        <v>0</v>
      </c>
      <c r="K6863" s="90">
        <v>1</v>
      </c>
    </row>
    <row r="6864" spans="7:11">
      <c r="G6864" s="106">
        <v>41636</v>
      </c>
      <c r="H6864" s="90" t="s">
        <v>2030</v>
      </c>
      <c r="I6864" s="90" t="s">
        <v>2028</v>
      </c>
      <c r="J6864" s="90">
        <v>0</v>
      </c>
      <c r="K6864" s="90">
        <v>3</v>
      </c>
    </row>
    <row r="6865" spans="7:11">
      <c r="G6865" s="106">
        <v>41953</v>
      </c>
      <c r="H6865" s="90" t="s">
        <v>2089</v>
      </c>
      <c r="I6865" s="90" t="s">
        <v>2031</v>
      </c>
      <c r="J6865" s="90">
        <v>0.01</v>
      </c>
      <c r="K6865" s="90">
        <v>3</v>
      </c>
    </row>
    <row r="6866" spans="7:11">
      <c r="G6866" s="106">
        <v>41595</v>
      </c>
      <c r="H6866" s="90" t="s">
        <v>2052</v>
      </c>
      <c r="I6866" s="90" t="s">
        <v>2037</v>
      </c>
      <c r="J6866" s="90">
        <v>0.01</v>
      </c>
      <c r="K6866" s="90">
        <v>3</v>
      </c>
    </row>
    <row r="6867" spans="7:11">
      <c r="G6867" s="106">
        <v>41615</v>
      </c>
      <c r="H6867" s="90" t="s">
        <v>2072</v>
      </c>
      <c r="I6867" s="90" t="s">
        <v>2028</v>
      </c>
      <c r="J6867" s="90">
        <v>0.03</v>
      </c>
      <c r="K6867" s="90">
        <v>16</v>
      </c>
    </row>
    <row r="6868" spans="7:11">
      <c r="G6868" s="106">
        <v>41605</v>
      </c>
      <c r="H6868" s="90" t="s">
        <v>2060</v>
      </c>
      <c r="I6868" s="90" t="s">
        <v>2046</v>
      </c>
      <c r="J6868" s="90">
        <v>2.5000000000000001E-2</v>
      </c>
      <c r="K6868" s="90">
        <v>2</v>
      </c>
    </row>
    <row r="6869" spans="7:11">
      <c r="G6869" s="106">
        <v>41634</v>
      </c>
      <c r="H6869" s="90" t="s">
        <v>2054</v>
      </c>
      <c r="I6869" s="90" t="s">
        <v>2028</v>
      </c>
      <c r="J6869" s="90">
        <v>0</v>
      </c>
      <c r="K6869" s="90">
        <v>4</v>
      </c>
    </row>
    <row r="6870" spans="7:11">
      <c r="G6870" s="106">
        <v>41818</v>
      </c>
      <c r="H6870" s="90" t="s">
        <v>2039</v>
      </c>
      <c r="I6870" s="90" t="s">
        <v>2027</v>
      </c>
      <c r="J6870" s="90">
        <v>0</v>
      </c>
      <c r="K6870" s="90">
        <v>2</v>
      </c>
    </row>
    <row r="6871" spans="7:11">
      <c r="G6871" s="106">
        <v>41960</v>
      </c>
      <c r="H6871" s="90" t="s">
        <v>2086</v>
      </c>
      <c r="I6871" s="90" t="s">
        <v>2019</v>
      </c>
      <c r="J6871" s="90">
        <v>0.01</v>
      </c>
      <c r="K6871" s="90">
        <v>2</v>
      </c>
    </row>
    <row r="6872" spans="7:11">
      <c r="G6872" s="106">
        <v>41599</v>
      </c>
      <c r="H6872" s="90" t="s">
        <v>2033</v>
      </c>
      <c r="I6872" s="90" t="s">
        <v>2028</v>
      </c>
      <c r="J6872" s="90">
        <v>0</v>
      </c>
      <c r="K6872" s="90">
        <v>2</v>
      </c>
    </row>
    <row r="6873" spans="7:11">
      <c r="G6873" s="106">
        <v>41743</v>
      </c>
      <c r="H6873" s="90" t="s">
        <v>2036</v>
      </c>
      <c r="I6873" s="90" t="s">
        <v>2027</v>
      </c>
      <c r="J6873" s="90">
        <v>0</v>
      </c>
      <c r="K6873" s="90">
        <v>1</v>
      </c>
    </row>
    <row r="6874" spans="7:11">
      <c r="G6874" s="106">
        <v>41991</v>
      </c>
      <c r="H6874" s="90" t="s">
        <v>2057</v>
      </c>
      <c r="I6874" s="90" t="s">
        <v>2019</v>
      </c>
      <c r="J6874" s="90">
        <v>0</v>
      </c>
      <c r="K6874" s="90">
        <v>3</v>
      </c>
    </row>
    <row r="6875" spans="7:11">
      <c r="G6875" s="106">
        <v>41590</v>
      </c>
      <c r="H6875" s="90" t="s">
        <v>2074</v>
      </c>
      <c r="I6875" s="90" t="s">
        <v>2031</v>
      </c>
      <c r="J6875" s="90">
        <v>0</v>
      </c>
      <c r="K6875" s="90">
        <v>2</v>
      </c>
    </row>
    <row r="6876" spans="7:11">
      <c r="G6876" s="106">
        <v>41703</v>
      </c>
      <c r="H6876" s="90" t="s">
        <v>2052</v>
      </c>
      <c r="I6876" s="90" t="s">
        <v>2031</v>
      </c>
      <c r="J6876" s="90">
        <v>0</v>
      </c>
      <c r="K6876" s="90">
        <v>1</v>
      </c>
    </row>
    <row r="6877" spans="7:11">
      <c r="G6877" s="106">
        <v>41909</v>
      </c>
      <c r="H6877" s="90" t="s">
        <v>2094</v>
      </c>
      <c r="I6877" s="90" t="s">
        <v>2050</v>
      </c>
      <c r="J6877" s="90">
        <v>0.02</v>
      </c>
      <c r="K6877" s="90">
        <v>1</v>
      </c>
    </row>
    <row r="6878" spans="7:11">
      <c r="G6878" s="106">
        <v>41590</v>
      </c>
      <c r="H6878" s="90" t="s">
        <v>2030</v>
      </c>
      <c r="I6878" s="90" t="s">
        <v>2028</v>
      </c>
      <c r="J6878" s="90">
        <v>0.02</v>
      </c>
      <c r="K6878" s="90">
        <v>1</v>
      </c>
    </row>
    <row r="6879" spans="7:11">
      <c r="G6879" s="106">
        <v>41618</v>
      </c>
      <c r="H6879" s="90" t="s">
        <v>2049</v>
      </c>
      <c r="I6879" s="90" t="s">
        <v>2019</v>
      </c>
      <c r="J6879" s="90">
        <v>0</v>
      </c>
      <c r="K6879" s="90">
        <v>2</v>
      </c>
    </row>
    <row r="6880" spans="7:11">
      <c r="G6880" s="106">
        <v>41947</v>
      </c>
      <c r="H6880" s="90" t="s">
        <v>2052</v>
      </c>
      <c r="I6880" s="90" t="s">
        <v>2046</v>
      </c>
      <c r="J6880" s="90">
        <v>2.5000000000000001E-2</v>
      </c>
      <c r="K6880" s="90">
        <v>1</v>
      </c>
    </row>
    <row r="6881" spans="7:11">
      <c r="G6881" s="106">
        <v>42001</v>
      </c>
      <c r="H6881" s="90" t="s">
        <v>2054</v>
      </c>
      <c r="I6881" s="90" t="s">
        <v>2037</v>
      </c>
      <c r="J6881" s="90">
        <v>0.01</v>
      </c>
      <c r="K6881" s="90">
        <v>12</v>
      </c>
    </row>
    <row r="6882" spans="7:11">
      <c r="G6882" s="106">
        <v>41655</v>
      </c>
      <c r="H6882" s="90" t="s">
        <v>2094</v>
      </c>
      <c r="I6882" s="90" t="s">
        <v>2034</v>
      </c>
      <c r="J6882" s="90">
        <v>0</v>
      </c>
      <c r="K6882" s="90">
        <v>2</v>
      </c>
    </row>
    <row r="6883" spans="7:11">
      <c r="G6883" s="106">
        <v>41603</v>
      </c>
      <c r="H6883" s="90" t="s">
        <v>2098</v>
      </c>
      <c r="I6883" s="90" t="s">
        <v>2031</v>
      </c>
      <c r="J6883" s="90">
        <v>2.5000000000000001E-2</v>
      </c>
      <c r="K6883" s="90">
        <v>1</v>
      </c>
    </row>
    <row r="6884" spans="7:11">
      <c r="G6884" s="106">
        <v>41623</v>
      </c>
      <c r="H6884" s="90" t="s">
        <v>2055</v>
      </c>
      <c r="I6884" s="90" t="s">
        <v>2027</v>
      </c>
      <c r="J6884" s="90">
        <v>0</v>
      </c>
      <c r="K6884" s="90">
        <v>1</v>
      </c>
    </row>
    <row r="6885" spans="7:11">
      <c r="G6885" s="106">
        <v>41579</v>
      </c>
      <c r="H6885" s="90" t="s">
        <v>2060</v>
      </c>
      <c r="I6885" s="90" t="s">
        <v>2027</v>
      </c>
      <c r="J6885" s="90">
        <v>0.02</v>
      </c>
      <c r="K6885" s="90">
        <v>2</v>
      </c>
    </row>
    <row r="6886" spans="7:11">
      <c r="G6886" s="106">
        <v>41833</v>
      </c>
      <c r="H6886" s="90" t="s">
        <v>2022</v>
      </c>
      <c r="I6886" s="90" t="s">
        <v>2043</v>
      </c>
      <c r="J6886" s="90">
        <v>0</v>
      </c>
      <c r="K6886" s="90">
        <v>3</v>
      </c>
    </row>
    <row r="6887" spans="7:11">
      <c r="G6887" s="106">
        <v>41959</v>
      </c>
      <c r="H6887" s="90" t="s">
        <v>2066</v>
      </c>
      <c r="I6887" s="90" t="s">
        <v>2043</v>
      </c>
      <c r="J6887" s="90">
        <v>2.5000000000000001E-2</v>
      </c>
      <c r="K6887" s="90">
        <v>1</v>
      </c>
    </row>
    <row r="6888" spans="7:11">
      <c r="G6888" s="106">
        <v>41944</v>
      </c>
      <c r="H6888" s="90" t="s">
        <v>2055</v>
      </c>
      <c r="I6888" s="90" t="s">
        <v>2019</v>
      </c>
      <c r="J6888" s="90">
        <v>0</v>
      </c>
      <c r="K6888" s="90">
        <v>1</v>
      </c>
    </row>
    <row r="6889" spans="7:11">
      <c r="G6889" s="106">
        <v>42003</v>
      </c>
      <c r="H6889" s="90" t="s">
        <v>2030</v>
      </c>
      <c r="I6889" s="90" t="s">
        <v>2046</v>
      </c>
      <c r="J6889" s="90">
        <v>0</v>
      </c>
      <c r="K6889" s="90">
        <v>2</v>
      </c>
    </row>
    <row r="6890" spans="7:11">
      <c r="G6890" s="106">
        <v>41956</v>
      </c>
      <c r="H6890" s="90" t="s">
        <v>2081</v>
      </c>
      <c r="I6890" s="90" t="s">
        <v>2050</v>
      </c>
      <c r="J6890" s="90">
        <v>0</v>
      </c>
      <c r="K6890" s="90">
        <v>1</v>
      </c>
    </row>
    <row r="6891" spans="7:11">
      <c r="G6891" s="106">
        <v>41654</v>
      </c>
      <c r="H6891" s="90" t="s">
        <v>2086</v>
      </c>
      <c r="I6891" s="90" t="s">
        <v>2050</v>
      </c>
      <c r="J6891" s="90">
        <v>2.5000000000000001E-2</v>
      </c>
      <c r="K6891" s="90">
        <v>1</v>
      </c>
    </row>
    <row r="6892" spans="7:11">
      <c r="G6892" s="106">
        <v>42002</v>
      </c>
      <c r="H6892" s="90" t="s">
        <v>2049</v>
      </c>
      <c r="I6892" s="90" t="s">
        <v>2024</v>
      </c>
      <c r="J6892" s="90">
        <v>0.01</v>
      </c>
      <c r="K6892" s="90">
        <v>2</v>
      </c>
    </row>
    <row r="6893" spans="7:11">
      <c r="G6893" s="106">
        <v>41972</v>
      </c>
      <c r="H6893" s="90" t="s">
        <v>2095</v>
      </c>
      <c r="I6893" s="90" t="s">
        <v>2034</v>
      </c>
      <c r="J6893" s="90">
        <v>1.4999999999999999E-2</v>
      </c>
      <c r="K6893" s="90">
        <v>2</v>
      </c>
    </row>
    <row r="6894" spans="7:11">
      <c r="G6894" s="106">
        <v>41593</v>
      </c>
      <c r="H6894" s="90" t="s">
        <v>2026</v>
      </c>
      <c r="I6894" s="90" t="s">
        <v>2024</v>
      </c>
      <c r="J6894" s="90">
        <v>0</v>
      </c>
      <c r="K6894" s="90">
        <v>1</v>
      </c>
    </row>
    <row r="6895" spans="7:11">
      <c r="G6895" s="106">
        <v>41620</v>
      </c>
      <c r="H6895" s="90" t="s">
        <v>2039</v>
      </c>
      <c r="I6895" s="90" t="s">
        <v>2027</v>
      </c>
      <c r="J6895" s="90">
        <v>0</v>
      </c>
      <c r="K6895" s="90">
        <v>1</v>
      </c>
    </row>
    <row r="6896" spans="7:11">
      <c r="G6896" s="106">
        <v>41779</v>
      </c>
      <c r="H6896" s="90" t="s">
        <v>2093</v>
      </c>
      <c r="I6896" s="90" t="s">
        <v>2040</v>
      </c>
      <c r="J6896" s="90">
        <v>0</v>
      </c>
      <c r="K6896" s="90">
        <v>2</v>
      </c>
    </row>
    <row r="6897" spans="7:11">
      <c r="G6897" s="106">
        <v>41968</v>
      </c>
      <c r="H6897" s="90" t="s">
        <v>2090</v>
      </c>
      <c r="I6897" s="90" t="s">
        <v>2034</v>
      </c>
      <c r="J6897" s="90">
        <v>0</v>
      </c>
      <c r="K6897" s="90">
        <v>2</v>
      </c>
    </row>
    <row r="6898" spans="7:11">
      <c r="G6898" s="106">
        <v>41613</v>
      </c>
      <c r="H6898" s="90" t="s">
        <v>2092</v>
      </c>
      <c r="I6898" s="90" t="s">
        <v>2028</v>
      </c>
      <c r="J6898" s="90">
        <v>0</v>
      </c>
      <c r="K6898" s="90">
        <v>3</v>
      </c>
    </row>
    <row r="6899" spans="7:11">
      <c r="G6899" s="106">
        <v>41884</v>
      </c>
      <c r="H6899" s="90" t="s">
        <v>2088</v>
      </c>
      <c r="I6899" s="90" t="s">
        <v>2031</v>
      </c>
      <c r="J6899" s="90">
        <v>0.02</v>
      </c>
      <c r="K6899" s="90">
        <v>1</v>
      </c>
    </row>
    <row r="6900" spans="7:11">
      <c r="G6900" s="106">
        <v>41292</v>
      </c>
      <c r="H6900" s="90" t="s">
        <v>2082</v>
      </c>
      <c r="I6900" s="90" t="s">
        <v>2031</v>
      </c>
      <c r="J6900" s="90">
        <v>0</v>
      </c>
      <c r="K6900" s="90">
        <v>2</v>
      </c>
    </row>
    <row r="6901" spans="7:11">
      <c r="G6901" s="106">
        <v>41996</v>
      </c>
      <c r="H6901" s="90" t="s">
        <v>2086</v>
      </c>
      <c r="I6901" s="90" t="s">
        <v>2050</v>
      </c>
      <c r="J6901" s="90">
        <v>0</v>
      </c>
      <c r="K6901" s="90">
        <v>1</v>
      </c>
    </row>
    <row r="6902" spans="7:11">
      <c r="G6902" s="106">
        <v>41784</v>
      </c>
      <c r="H6902" s="90" t="s">
        <v>2071</v>
      </c>
      <c r="I6902" s="90" t="s">
        <v>2043</v>
      </c>
      <c r="J6902" s="90">
        <v>0.03</v>
      </c>
      <c r="K6902" s="90">
        <v>2</v>
      </c>
    </row>
    <row r="6903" spans="7:11">
      <c r="G6903" s="106">
        <v>41958</v>
      </c>
      <c r="H6903" s="90" t="s">
        <v>2051</v>
      </c>
      <c r="I6903" s="90" t="s">
        <v>2034</v>
      </c>
      <c r="J6903" s="90">
        <v>2.5000000000000001E-2</v>
      </c>
      <c r="K6903" s="90">
        <v>2</v>
      </c>
    </row>
    <row r="6904" spans="7:11">
      <c r="G6904" s="106">
        <v>41983</v>
      </c>
      <c r="H6904" s="90" t="s">
        <v>2058</v>
      </c>
      <c r="I6904" s="90" t="s">
        <v>2034</v>
      </c>
      <c r="J6904" s="90">
        <v>0</v>
      </c>
      <c r="K6904" s="90">
        <v>2</v>
      </c>
    </row>
    <row r="6905" spans="7:11">
      <c r="G6905" s="106">
        <v>41965</v>
      </c>
      <c r="H6905" s="90" t="s">
        <v>2062</v>
      </c>
      <c r="I6905" s="90" t="s">
        <v>2019</v>
      </c>
      <c r="J6905" s="90">
        <v>2.5000000000000001E-2</v>
      </c>
      <c r="K6905" s="90">
        <v>2</v>
      </c>
    </row>
    <row r="6906" spans="7:11">
      <c r="G6906" s="106">
        <v>41721</v>
      </c>
      <c r="H6906" s="90" t="s">
        <v>2064</v>
      </c>
      <c r="I6906" s="90" t="s">
        <v>2034</v>
      </c>
      <c r="J6906" s="90">
        <v>0.03</v>
      </c>
      <c r="K6906" s="90">
        <v>17</v>
      </c>
    </row>
    <row r="6907" spans="7:11">
      <c r="G6907" s="106">
        <v>41965</v>
      </c>
      <c r="H6907" s="90" t="s">
        <v>2033</v>
      </c>
      <c r="I6907" s="90" t="s">
        <v>2034</v>
      </c>
      <c r="J6907" s="90">
        <v>0.01</v>
      </c>
      <c r="K6907" s="90">
        <v>1</v>
      </c>
    </row>
    <row r="6908" spans="7:11">
      <c r="G6908" s="106">
        <v>41579</v>
      </c>
      <c r="H6908" s="90" t="s">
        <v>2101</v>
      </c>
      <c r="I6908" s="90" t="s">
        <v>2043</v>
      </c>
      <c r="J6908" s="90">
        <v>0</v>
      </c>
      <c r="K6908" s="90">
        <v>4</v>
      </c>
    </row>
    <row r="6909" spans="7:11">
      <c r="G6909" s="106">
        <v>41625</v>
      </c>
      <c r="H6909" s="90" t="s">
        <v>2055</v>
      </c>
      <c r="I6909" s="90" t="s">
        <v>2024</v>
      </c>
      <c r="J6909" s="90">
        <v>0</v>
      </c>
      <c r="K6909" s="90">
        <v>3</v>
      </c>
    </row>
    <row r="6910" spans="7:11">
      <c r="G6910" s="106">
        <v>41594</v>
      </c>
      <c r="H6910" s="90" t="s">
        <v>2036</v>
      </c>
      <c r="I6910" s="90" t="s">
        <v>2050</v>
      </c>
      <c r="J6910" s="90">
        <v>2.5000000000000001E-2</v>
      </c>
      <c r="K6910" s="90">
        <v>3</v>
      </c>
    </row>
    <row r="6911" spans="7:11">
      <c r="G6911" s="106">
        <v>41383</v>
      </c>
      <c r="H6911" s="90" t="s">
        <v>2062</v>
      </c>
      <c r="I6911" s="90" t="s">
        <v>2034</v>
      </c>
      <c r="J6911" s="90">
        <v>0.01</v>
      </c>
      <c r="K6911" s="90">
        <v>15</v>
      </c>
    </row>
    <row r="6912" spans="7:11">
      <c r="G6912" s="106">
        <v>41593</v>
      </c>
      <c r="H6912" s="90" t="s">
        <v>2054</v>
      </c>
      <c r="I6912" s="90" t="s">
        <v>2031</v>
      </c>
      <c r="J6912" s="90">
        <v>2.5000000000000001E-2</v>
      </c>
      <c r="K6912" s="90">
        <v>3</v>
      </c>
    </row>
    <row r="6913" spans="7:11">
      <c r="G6913" s="106">
        <v>41618</v>
      </c>
      <c r="H6913" s="90" t="s">
        <v>2075</v>
      </c>
      <c r="I6913" s="90" t="s">
        <v>2040</v>
      </c>
      <c r="J6913" s="90">
        <v>0.02</v>
      </c>
      <c r="K6913" s="90">
        <v>3</v>
      </c>
    </row>
    <row r="6914" spans="7:11">
      <c r="G6914" s="106">
        <v>41982</v>
      </c>
      <c r="H6914" s="90" t="s">
        <v>2098</v>
      </c>
      <c r="I6914" s="90" t="s">
        <v>2024</v>
      </c>
      <c r="J6914" s="90">
        <v>2.5000000000000001E-2</v>
      </c>
      <c r="K6914" s="90">
        <v>2</v>
      </c>
    </row>
    <row r="6915" spans="7:11">
      <c r="G6915" s="106">
        <v>41606</v>
      </c>
      <c r="H6915" s="90" t="s">
        <v>2039</v>
      </c>
      <c r="I6915" s="90" t="s">
        <v>2040</v>
      </c>
      <c r="J6915" s="90">
        <v>0.02</v>
      </c>
      <c r="K6915" s="90">
        <v>1</v>
      </c>
    </row>
    <row r="6916" spans="7:11">
      <c r="G6916" s="106">
        <v>41979</v>
      </c>
      <c r="H6916" s="90" t="s">
        <v>2097</v>
      </c>
      <c r="I6916" s="90" t="s">
        <v>2027</v>
      </c>
      <c r="J6916" s="90">
        <v>0.01</v>
      </c>
      <c r="K6916" s="90">
        <v>2</v>
      </c>
    </row>
    <row r="6917" spans="7:11">
      <c r="G6917" s="106">
        <v>41582</v>
      </c>
      <c r="H6917" s="90" t="s">
        <v>2051</v>
      </c>
      <c r="I6917" s="90" t="s">
        <v>2034</v>
      </c>
      <c r="J6917" s="90">
        <v>0.01</v>
      </c>
      <c r="K6917" s="90">
        <v>2</v>
      </c>
    </row>
    <row r="6918" spans="7:11">
      <c r="G6918" s="106">
        <v>41617</v>
      </c>
      <c r="H6918" s="90" t="s">
        <v>2051</v>
      </c>
      <c r="I6918" s="90" t="s">
        <v>2046</v>
      </c>
      <c r="J6918" s="90">
        <v>0.02</v>
      </c>
      <c r="K6918" s="90">
        <v>2</v>
      </c>
    </row>
    <row r="6919" spans="7:11">
      <c r="G6919" s="106">
        <v>41621</v>
      </c>
      <c r="H6919" s="90" t="s">
        <v>2081</v>
      </c>
      <c r="I6919" s="90" t="s">
        <v>2046</v>
      </c>
      <c r="J6919" s="90">
        <v>2.5000000000000001E-2</v>
      </c>
      <c r="K6919" s="90">
        <v>3</v>
      </c>
    </row>
    <row r="6920" spans="7:11">
      <c r="G6920" s="106">
        <v>41369</v>
      </c>
      <c r="H6920" s="90" t="s">
        <v>2074</v>
      </c>
      <c r="I6920" s="90" t="s">
        <v>2043</v>
      </c>
      <c r="J6920" s="90">
        <v>0.03</v>
      </c>
      <c r="K6920" s="90">
        <v>2</v>
      </c>
    </row>
    <row r="6921" spans="7:11">
      <c r="G6921" s="106">
        <v>41987</v>
      </c>
      <c r="H6921" s="90" t="s">
        <v>2084</v>
      </c>
      <c r="I6921" s="90" t="s">
        <v>2027</v>
      </c>
      <c r="J6921" s="90">
        <v>0.03</v>
      </c>
      <c r="K6921" s="90">
        <v>4</v>
      </c>
    </row>
    <row r="6922" spans="7:11">
      <c r="G6922" s="106">
        <v>41374</v>
      </c>
      <c r="H6922" s="90" t="s">
        <v>2060</v>
      </c>
      <c r="I6922" s="90" t="s">
        <v>2024</v>
      </c>
      <c r="J6922" s="90">
        <v>0</v>
      </c>
      <c r="K6922" s="90">
        <v>1</v>
      </c>
    </row>
    <row r="6923" spans="7:11">
      <c r="G6923" s="106">
        <v>41586</v>
      </c>
      <c r="H6923" s="90" t="s">
        <v>2055</v>
      </c>
      <c r="I6923" s="90" t="s">
        <v>2043</v>
      </c>
      <c r="J6923" s="90">
        <v>0</v>
      </c>
      <c r="K6923" s="90">
        <v>4</v>
      </c>
    </row>
    <row r="6924" spans="7:11">
      <c r="G6924" s="106">
        <v>41710</v>
      </c>
      <c r="H6924" s="90" t="s">
        <v>2036</v>
      </c>
      <c r="I6924" s="90" t="s">
        <v>2027</v>
      </c>
      <c r="J6924" s="90">
        <v>0.01</v>
      </c>
      <c r="K6924" s="90">
        <v>1</v>
      </c>
    </row>
    <row r="6925" spans="7:11">
      <c r="G6925" s="106">
        <v>41723</v>
      </c>
      <c r="H6925" s="90" t="s">
        <v>2071</v>
      </c>
      <c r="I6925" s="90" t="s">
        <v>2040</v>
      </c>
      <c r="J6925" s="90">
        <v>0</v>
      </c>
      <c r="K6925" s="90">
        <v>2</v>
      </c>
    </row>
    <row r="6926" spans="7:11">
      <c r="G6926" s="106">
        <v>41618</v>
      </c>
      <c r="H6926" s="90" t="s">
        <v>2060</v>
      </c>
      <c r="I6926" s="90" t="s">
        <v>2028</v>
      </c>
      <c r="J6926" s="90">
        <v>0</v>
      </c>
      <c r="K6926" s="90">
        <v>2</v>
      </c>
    </row>
    <row r="6927" spans="7:11">
      <c r="G6927" s="106">
        <v>41631</v>
      </c>
      <c r="H6927" s="90" t="s">
        <v>2036</v>
      </c>
      <c r="I6927" s="90" t="s">
        <v>2040</v>
      </c>
      <c r="J6927" s="90">
        <v>1.4999999999999999E-2</v>
      </c>
      <c r="K6927" s="90">
        <v>4</v>
      </c>
    </row>
    <row r="6928" spans="7:11">
      <c r="G6928" s="106">
        <v>41915</v>
      </c>
      <c r="H6928" s="90" t="s">
        <v>2047</v>
      </c>
      <c r="I6928" s="90" t="s">
        <v>2031</v>
      </c>
      <c r="J6928" s="90">
        <v>0</v>
      </c>
      <c r="K6928" s="90">
        <v>2</v>
      </c>
    </row>
    <row r="6929" spans="7:11">
      <c r="G6929" s="106">
        <v>41630</v>
      </c>
      <c r="H6929" s="90" t="s">
        <v>2092</v>
      </c>
      <c r="I6929" s="90" t="s">
        <v>2024</v>
      </c>
      <c r="J6929" s="90">
        <v>0</v>
      </c>
      <c r="K6929" s="90">
        <v>3</v>
      </c>
    </row>
    <row r="6930" spans="7:11">
      <c r="G6930" s="106">
        <v>41613</v>
      </c>
      <c r="H6930" s="90" t="s">
        <v>2070</v>
      </c>
      <c r="I6930" s="90" t="s">
        <v>2028</v>
      </c>
      <c r="J6930" s="90">
        <v>0</v>
      </c>
      <c r="K6930" s="90">
        <v>2</v>
      </c>
    </row>
    <row r="6931" spans="7:11">
      <c r="G6931" s="106">
        <v>41967</v>
      </c>
      <c r="H6931" s="90" t="s">
        <v>2071</v>
      </c>
      <c r="I6931" s="90" t="s">
        <v>2034</v>
      </c>
      <c r="J6931" s="90">
        <v>0.01</v>
      </c>
      <c r="K6931" s="90">
        <v>1</v>
      </c>
    </row>
    <row r="6932" spans="7:11">
      <c r="G6932" s="106">
        <v>41961</v>
      </c>
      <c r="H6932" s="90" t="s">
        <v>2036</v>
      </c>
      <c r="I6932" s="90" t="s">
        <v>2031</v>
      </c>
      <c r="J6932" s="90">
        <v>0.01</v>
      </c>
      <c r="K6932" s="90">
        <v>2</v>
      </c>
    </row>
    <row r="6933" spans="7:11">
      <c r="G6933" s="106">
        <v>41591</v>
      </c>
      <c r="H6933" s="90" t="s">
        <v>2083</v>
      </c>
      <c r="I6933" s="90" t="s">
        <v>2031</v>
      </c>
      <c r="J6933" s="90">
        <v>0</v>
      </c>
      <c r="K6933" s="90">
        <v>2</v>
      </c>
    </row>
    <row r="6934" spans="7:11">
      <c r="G6934" s="106">
        <v>41625</v>
      </c>
      <c r="H6934" s="90" t="s">
        <v>2073</v>
      </c>
      <c r="I6934" s="90" t="s">
        <v>2019</v>
      </c>
      <c r="J6934" s="90">
        <v>0.01</v>
      </c>
      <c r="K6934" s="90">
        <v>1</v>
      </c>
    </row>
    <row r="6935" spans="7:11">
      <c r="G6935" s="106">
        <v>41621</v>
      </c>
      <c r="H6935" s="90" t="s">
        <v>2048</v>
      </c>
      <c r="I6935" s="90" t="s">
        <v>2027</v>
      </c>
      <c r="J6935" s="90">
        <v>0</v>
      </c>
      <c r="K6935" s="90">
        <v>3</v>
      </c>
    </row>
    <row r="6936" spans="7:11">
      <c r="G6936" s="106">
        <v>41393</v>
      </c>
      <c r="H6936" s="90" t="s">
        <v>2036</v>
      </c>
      <c r="I6936" s="90" t="s">
        <v>2031</v>
      </c>
      <c r="J6936" s="90">
        <v>0</v>
      </c>
      <c r="K6936" s="90">
        <v>4</v>
      </c>
    </row>
    <row r="6937" spans="7:11">
      <c r="G6937" s="106">
        <v>41997</v>
      </c>
      <c r="H6937" s="90" t="s">
        <v>2049</v>
      </c>
      <c r="I6937" s="90" t="s">
        <v>2028</v>
      </c>
      <c r="J6937" s="90">
        <v>2.5000000000000001E-2</v>
      </c>
      <c r="K6937" s="90">
        <v>1</v>
      </c>
    </row>
    <row r="6938" spans="7:11">
      <c r="G6938" s="106">
        <v>41710</v>
      </c>
      <c r="H6938" s="90" t="s">
        <v>2067</v>
      </c>
      <c r="I6938" s="90" t="s">
        <v>2028</v>
      </c>
      <c r="J6938" s="90">
        <v>0</v>
      </c>
      <c r="K6938" s="90">
        <v>2</v>
      </c>
    </row>
    <row r="6939" spans="7:11">
      <c r="G6939" s="106">
        <v>41961</v>
      </c>
      <c r="H6939" s="90" t="s">
        <v>2101</v>
      </c>
      <c r="I6939" s="90" t="s">
        <v>2034</v>
      </c>
      <c r="J6939" s="90">
        <v>1.4999999999999999E-2</v>
      </c>
      <c r="K6939" s="90">
        <v>2</v>
      </c>
    </row>
    <row r="6940" spans="7:11">
      <c r="G6940" s="106">
        <v>41581</v>
      </c>
      <c r="H6940" s="90" t="s">
        <v>2096</v>
      </c>
      <c r="I6940" s="90" t="s">
        <v>2031</v>
      </c>
      <c r="J6940" s="90">
        <v>0.03</v>
      </c>
      <c r="K6940" s="90">
        <v>2</v>
      </c>
    </row>
    <row r="6941" spans="7:11">
      <c r="G6941" s="106">
        <v>41593</v>
      </c>
      <c r="H6941" s="90" t="s">
        <v>2030</v>
      </c>
      <c r="I6941" s="90" t="s">
        <v>2043</v>
      </c>
      <c r="J6941" s="90">
        <v>1.4999999999999999E-2</v>
      </c>
      <c r="K6941" s="90">
        <v>1</v>
      </c>
    </row>
    <row r="6942" spans="7:11">
      <c r="G6942" s="106">
        <v>41344</v>
      </c>
      <c r="H6942" s="90" t="s">
        <v>2030</v>
      </c>
      <c r="I6942" s="90" t="s">
        <v>2028</v>
      </c>
      <c r="J6942" s="90">
        <v>2.5000000000000001E-2</v>
      </c>
      <c r="K6942" s="90">
        <v>3</v>
      </c>
    </row>
    <row r="6943" spans="7:11">
      <c r="G6943" s="106">
        <v>41964</v>
      </c>
      <c r="H6943" s="90" t="s">
        <v>2086</v>
      </c>
      <c r="I6943" s="90" t="s">
        <v>2046</v>
      </c>
      <c r="J6943" s="90">
        <v>2.5000000000000001E-2</v>
      </c>
      <c r="K6943" s="90">
        <v>2</v>
      </c>
    </row>
    <row r="6944" spans="7:11">
      <c r="G6944" s="106">
        <v>41972</v>
      </c>
      <c r="H6944" s="90" t="s">
        <v>2049</v>
      </c>
      <c r="I6944" s="90" t="s">
        <v>2023</v>
      </c>
      <c r="J6944" s="90">
        <v>2.5000000000000001E-2</v>
      </c>
      <c r="K6944" s="90">
        <v>3</v>
      </c>
    </row>
    <row r="6945" spans="7:11">
      <c r="G6945" s="106">
        <v>42002</v>
      </c>
      <c r="H6945" s="90" t="s">
        <v>2090</v>
      </c>
      <c r="I6945" s="90" t="s">
        <v>2027</v>
      </c>
      <c r="J6945" s="90">
        <v>0</v>
      </c>
      <c r="K6945" s="90">
        <v>1</v>
      </c>
    </row>
    <row r="6946" spans="7:11">
      <c r="G6946" s="106">
        <v>41616</v>
      </c>
      <c r="H6946" s="90" t="s">
        <v>2049</v>
      </c>
      <c r="I6946" s="90" t="s">
        <v>2028</v>
      </c>
      <c r="J6946" s="90">
        <v>2.5000000000000001E-2</v>
      </c>
      <c r="K6946" s="90">
        <v>2</v>
      </c>
    </row>
    <row r="6947" spans="7:11">
      <c r="G6947" s="106">
        <v>41868</v>
      </c>
      <c r="H6947" s="90" t="s">
        <v>2070</v>
      </c>
      <c r="I6947" s="90" t="s">
        <v>2031</v>
      </c>
      <c r="J6947" s="90">
        <v>0</v>
      </c>
      <c r="K6947" s="90">
        <v>1</v>
      </c>
    </row>
    <row r="6948" spans="7:11">
      <c r="G6948" s="106">
        <v>41601</v>
      </c>
      <c r="H6948" s="90" t="s">
        <v>2058</v>
      </c>
      <c r="I6948" s="90" t="s">
        <v>2027</v>
      </c>
      <c r="J6948" s="90">
        <v>0.02</v>
      </c>
      <c r="K6948" s="90">
        <v>2</v>
      </c>
    </row>
    <row r="6949" spans="7:11">
      <c r="G6949" s="106">
        <v>41964</v>
      </c>
      <c r="H6949" s="90" t="s">
        <v>2056</v>
      </c>
      <c r="I6949" s="90" t="s">
        <v>2023</v>
      </c>
      <c r="J6949" s="90">
        <v>0.02</v>
      </c>
      <c r="K6949" s="90">
        <v>2</v>
      </c>
    </row>
    <row r="6950" spans="7:11">
      <c r="G6950" s="106">
        <v>41596</v>
      </c>
      <c r="H6950" s="90" t="s">
        <v>2091</v>
      </c>
      <c r="I6950" s="90" t="s">
        <v>2046</v>
      </c>
      <c r="J6950" s="90">
        <v>0</v>
      </c>
      <c r="K6950" s="90">
        <v>2</v>
      </c>
    </row>
    <row r="6951" spans="7:11">
      <c r="G6951" s="106">
        <v>41497</v>
      </c>
      <c r="H6951" s="90" t="s">
        <v>2020</v>
      </c>
      <c r="I6951" s="90" t="s">
        <v>2031</v>
      </c>
      <c r="J6951" s="90">
        <v>0</v>
      </c>
      <c r="K6951" s="90">
        <v>2</v>
      </c>
    </row>
    <row r="6952" spans="7:11">
      <c r="G6952" s="106">
        <v>41584</v>
      </c>
      <c r="H6952" s="90" t="s">
        <v>2087</v>
      </c>
      <c r="I6952" s="90" t="s">
        <v>2046</v>
      </c>
      <c r="J6952" s="90">
        <v>2.5000000000000001E-2</v>
      </c>
      <c r="K6952" s="90">
        <v>2</v>
      </c>
    </row>
    <row r="6953" spans="7:11">
      <c r="G6953" s="106">
        <v>41553</v>
      </c>
      <c r="H6953" s="90" t="s">
        <v>2094</v>
      </c>
      <c r="I6953" s="90" t="s">
        <v>2031</v>
      </c>
      <c r="J6953" s="90">
        <v>0</v>
      </c>
      <c r="K6953" s="90">
        <v>3</v>
      </c>
    </row>
    <row r="6954" spans="7:11">
      <c r="G6954" s="106">
        <v>41611</v>
      </c>
      <c r="H6954" s="90" t="s">
        <v>2073</v>
      </c>
      <c r="I6954" s="90" t="s">
        <v>2031</v>
      </c>
      <c r="J6954" s="90">
        <v>1.4999999999999999E-2</v>
      </c>
      <c r="K6954" s="90">
        <v>2</v>
      </c>
    </row>
    <row r="6955" spans="7:11">
      <c r="G6955" s="106">
        <v>41627</v>
      </c>
      <c r="H6955" s="90" t="s">
        <v>2044</v>
      </c>
      <c r="I6955" s="90" t="s">
        <v>2019</v>
      </c>
      <c r="J6955" s="90">
        <v>0</v>
      </c>
      <c r="K6955" s="90">
        <v>3</v>
      </c>
    </row>
    <row r="6956" spans="7:11">
      <c r="G6956" s="106">
        <v>41929</v>
      </c>
      <c r="H6956" s="90" t="s">
        <v>2025</v>
      </c>
      <c r="I6956" s="90" t="s">
        <v>2024</v>
      </c>
      <c r="J6956" s="90">
        <v>0</v>
      </c>
      <c r="K6956" s="90">
        <v>13</v>
      </c>
    </row>
    <row r="6957" spans="7:11">
      <c r="G6957" s="106">
        <v>41967</v>
      </c>
      <c r="H6957" s="90" t="s">
        <v>2059</v>
      </c>
      <c r="I6957" s="90" t="s">
        <v>2024</v>
      </c>
      <c r="J6957" s="90">
        <v>0</v>
      </c>
      <c r="K6957" s="90">
        <v>3</v>
      </c>
    </row>
    <row r="6958" spans="7:11">
      <c r="G6958" s="106">
        <v>41987</v>
      </c>
      <c r="H6958" s="90" t="s">
        <v>2080</v>
      </c>
      <c r="I6958" s="90" t="s">
        <v>2040</v>
      </c>
      <c r="J6958" s="90">
        <v>0</v>
      </c>
      <c r="K6958" s="90">
        <v>3</v>
      </c>
    </row>
    <row r="6959" spans="7:11">
      <c r="G6959" s="106">
        <v>41978</v>
      </c>
      <c r="H6959" s="90" t="s">
        <v>2093</v>
      </c>
      <c r="I6959" s="90" t="s">
        <v>2028</v>
      </c>
      <c r="J6959" s="90">
        <v>1.4999999999999999E-2</v>
      </c>
      <c r="K6959" s="90">
        <v>2</v>
      </c>
    </row>
    <row r="6960" spans="7:11">
      <c r="G6960" s="106">
        <v>41584</v>
      </c>
      <c r="H6960" s="90" t="s">
        <v>2032</v>
      </c>
      <c r="I6960" s="90" t="s">
        <v>2034</v>
      </c>
      <c r="J6960" s="90">
        <v>0</v>
      </c>
      <c r="K6960" s="90">
        <v>2</v>
      </c>
    </row>
    <row r="6961" spans="7:11">
      <c r="G6961" s="106">
        <v>41633</v>
      </c>
      <c r="H6961" s="90" t="s">
        <v>2070</v>
      </c>
      <c r="I6961" s="90" t="s">
        <v>2024</v>
      </c>
      <c r="J6961" s="90">
        <v>0</v>
      </c>
      <c r="K6961" s="90">
        <v>2</v>
      </c>
    </row>
    <row r="6962" spans="7:11">
      <c r="G6962" s="106">
        <v>41994</v>
      </c>
      <c r="H6962" s="90" t="s">
        <v>2029</v>
      </c>
      <c r="I6962" s="90" t="s">
        <v>2034</v>
      </c>
      <c r="J6962" s="90">
        <v>0</v>
      </c>
      <c r="K6962" s="90">
        <v>1</v>
      </c>
    </row>
    <row r="6963" spans="7:11">
      <c r="G6963" s="106">
        <v>41588</v>
      </c>
      <c r="H6963" s="90" t="s">
        <v>2080</v>
      </c>
      <c r="I6963" s="90" t="s">
        <v>2040</v>
      </c>
      <c r="J6963" s="90">
        <v>0.01</v>
      </c>
      <c r="K6963" s="90">
        <v>2</v>
      </c>
    </row>
    <row r="6964" spans="7:11">
      <c r="G6964" s="106">
        <v>41589</v>
      </c>
      <c r="H6964" s="90" t="s">
        <v>2032</v>
      </c>
      <c r="I6964" s="90" t="s">
        <v>2028</v>
      </c>
      <c r="J6964" s="90">
        <v>0.03</v>
      </c>
      <c r="K6964" s="90">
        <v>2</v>
      </c>
    </row>
    <row r="6965" spans="7:11">
      <c r="G6965" s="106">
        <v>41585</v>
      </c>
      <c r="H6965" s="90" t="s">
        <v>2022</v>
      </c>
      <c r="I6965" s="90" t="s">
        <v>2043</v>
      </c>
      <c r="J6965" s="90">
        <v>2.5000000000000001E-2</v>
      </c>
      <c r="K6965" s="90">
        <v>2</v>
      </c>
    </row>
    <row r="6966" spans="7:11">
      <c r="G6966" s="106">
        <v>41626</v>
      </c>
      <c r="H6966" s="90" t="s">
        <v>2075</v>
      </c>
      <c r="I6966" s="90" t="s">
        <v>2024</v>
      </c>
      <c r="J6966" s="90">
        <v>0</v>
      </c>
      <c r="K6966" s="90">
        <v>2</v>
      </c>
    </row>
    <row r="6967" spans="7:11">
      <c r="G6967" s="106">
        <v>41972</v>
      </c>
      <c r="H6967" s="90" t="s">
        <v>2093</v>
      </c>
      <c r="I6967" s="90" t="s">
        <v>2023</v>
      </c>
      <c r="J6967" s="90">
        <v>0</v>
      </c>
      <c r="K6967" s="90">
        <v>18</v>
      </c>
    </row>
    <row r="6968" spans="7:11">
      <c r="G6968" s="106">
        <v>41945</v>
      </c>
      <c r="H6968" s="90" t="s">
        <v>2080</v>
      </c>
      <c r="I6968" s="90" t="s">
        <v>2046</v>
      </c>
      <c r="J6968" s="90">
        <v>0.03</v>
      </c>
      <c r="K6968" s="90">
        <v>3</v>
      </c>
    </row>
    <row r="6969" spans="7:11">
      <c r="G6969" s="106">
        <v>41945</v>
      </c>
      <c r="H6969" s="90" t="s">
        <v>2060</v>
      </c>
      <c r="I6969" s="90" t="s">
        <v>2023</v>
      </c>
      <c r="J6969" s="90">
        <v>0</v>
      </c>
      <c r="K6969" s="90">
        <v>1</v>
      </c>
    </row>
    <row r="6970" spans="7:11">
      <c r="G6970" s="106">
        <v>41988</v>
      </c>
      <c r="H6970" s="90" t="s">
        <v>2061</v>
      </c>
      <c r="I6970" s="90" t="s">
        <v>2028</v>
      </c>
      <c r="J6970" s="90">
        <v>0.03</v>
      </c>
      <c r="K6970" s="90">
        <v>3</v>
      </c>
    </row>
    <row r="6971" spans="7:11">
      <c r="G6971" s="106">
        <v>41975</v>
      </c>
      <c r="H6971" s="90" t="s">
        <v>2081</v>
      </c>
      <c r="I6971" s="90" t="s">
        <v>2037</v>
      </c>
      <c r="J6971" s="90">
        <v>0.03</v>
      </c>
      <c r="K6971" s="90">
        <v>2</v>
      </c>
    </row>
    <row r="6972" spans="7:11">
      <c r="G6972" s="106">
        <v>41584</v>
      </c>
      <c r="H6972" s="90" t="s">
        <v>2036</v>
      </c>
      <c r="I6972" s="90" t="s">
        <v>2043</v>
      </c>
      <c r="J6972" s="90">
        <v>0</v>
      </c>
      <c r="K6972" s="90">
        <v>8</v>
      </c>
    </row>
    <row r="6973" spans="7:11">
      <c r="G6973" s="106">
        <v>41621</v>
      </c>
      <c r="H6973" s="90" t="s">
        <v>2073</v>
      </c>
      <c r="I6973" s="90" t="s">
        <v>2028</v>
      </c>
      <c r="J6973" s="90">
        <v>0.01</v>
      </c>
      <c r="K6973" s="90">
        <v>3</v>
      </c>
    </row>
    <row r="6974" spans="7:11">
      <c r="G6974" s="106">
        <v>41593</v>
      </c>
      <c r="H6974" s="90" t="s">
        <v>2025</v>
      </c>
      <c r="I6974" s="90" t="s">
        <v>2046</v>
      </c>
      <c r="J6974" s="90">
        <v>0.01</v>
      </c>
      <c r="K6974" s="90">
        <v>2</v>
      </c>
    </row>
    <row r="6975" spans="7:11">
      <c r="G6975" s="106">
        <v>41604</v>
      </c>
      <c r="H6975" s="90" t="s">
        <v>2073</v>
      </c>
      <c r="I6975" s="90" t="s">
        <v>2024</v>
      </c>
      <c r="J6975" s="90">
        <v>0.01</v>
      </c>
      <c r="K6975" s="90">
        <v>3</v>
      </c>
    </row>
    <row r="6976" spans="7:11">
      <c r="G6976" s="106">
        <v>41610</v>
      </c>
      <c r="H6976" s="90" t="s">
        <v>2094</v>
      </c>
      <c r="I6976" s="90" t="s">
        <v>2019</v>
      </c>
      <c r="J6976" s="90">
        <v>0</v>
      </c>
      <c r="K6976" s="90">
        <v>2</v>
      </c>
    </row>
    <row r="6977" spans="7:11">
      <c r="G6977" s="106">
        <v>41969</v>
      </c>
      <c r="H6977" s="90" t="s">
        <v>2075</v>
      </c>
      <c r="I6977" s="90" t="s">
        <v>2043</v>
      </c>
      <c r="J6977" s="90">
        <v>0</v>
      </c>
      <c r="K6977" s="90">
        <v>2</v>
      </c>
    </row>
    <row r="6978" spans="7:11">
      <c r="G6978" s="106">
        <v>41983</v>
      </c>
      <c r="H6978" s="90" t="s">
        <v>2060</v>
      </c>
      <c r="I6978" s="90" t="s">
        <v>2028</v>
      </c>
      <c r="J6978" s="90">
        <v>0</v>
      </c>
      <c r="K6978" s="90">
        <v>3</v>
      </c>
    </row>
    <row r="6979" spans="7:11">
      <c r="G6979" s="106">
        <v>41618</v>
      </c>
      <c r="H6979" s="90" t="s">
        <v>2076</v>
      </c>
      <c r="I6979" s="90" t="s">
        <v>2050</v>
      </c>
      <c r="J6979" s="90">
        <v>0</v>
      </c>
      <c r="K6979" s="90">
        <v>2</v>
      </c>
    </row>
    <row r="6980" spans="7:11">
      <c r="G6980" s="106">
        <v>41960</v>
      </c>
      <c r="H6980" s="90" t="s">
        <v>2097</v>
      </c>
      <c r="I6980" s="90" t="s">
        <v>2034</v>
      </c>
      <c r="J6980" s="90">
        <v>1.4999999999999999E-2</v>
      </c>
      <c r="K6980" s="90">
        <v>2</v>
      </c>
    </row>
    <row r="6981" spans="7:11">
      <c r="G6981" s="106">
        <v>41711</v>
      </c>
      <c r="H6981" s="90" t="s">
        <v>2038</v>
      </c>
      <c r="I6981" s="90" t="s">
        <v>2027</v>
      </c>
      <c r="J6981" s="90">
        <v>0.01</v>
      </c>
      <c r="K6981" s="90">
        <v>3</v>
      </c>
    </row>
    <row r="6982" spans="7:11">
      <c r="G6982" s="106">
        <v>41466</v>
      </c>
      <c r="H6982" s="90" t="s">
        <v>2030</v>
      </c>
      <c r="I6982" s="90" t="s">
        <v>2024</v>
      </c>
      <c r="J6982" s="90">
        <v>0</v>
      </c>
      <c r="K6982" s="90">
        <v>2</v>
      </c>
    </row>
    <row r="6983" spans="7:11">
      <c r="G6983" s="106">
        <v>41584</v>
      </c>
      <c r="H6983" s="90" t="s">
        <v>2073</v>
      </c>
      <c r="I6983" s="90" t="s">
        <v>2024</v>
      </c>
      <c r="J6983" s="90">
        <v>0</v>
      </c>
      <c r="K6983" s="90">
        <v>2</v>
      </c>
    </row>
    <row r="6984" spans="7:11">
      <c r="G6984" s="106">
        <v>41603</v>
      </c>
      <c r="H6984" s="90" t="s">
        <v>2069</v>
      </c>
      <c r="I6984" s="90" t="s">
        <v>2034</v>
      </c>
      <c r="J6984" s="90">
        <v>0</v>
      </c>
      <c r="K6984" s="90">
        <v>2</v>
      </c>
    </row>
    <row r="6985" spans="7:11">
      <c r="G6985" s="106">
        <v>41627</v>
      </c>
      <c r="H6985" s="90" t="s">
        <v>2030</v>
      </c>
      <c r="I6985" s="90" t="s">
        <v>2040</v>
      </c>
      <c r="J6985" s="90">
        <v>2.5000000000000001E-2</v>
      </c>
      <c r="K6985" s="90">
        <v>2</v>
      </c>
    </row>
    <row r="6986" spans="7:11">
      <c r="G6986" s="106">
        <v>41759</v>
      </c>
      <c r="H6986" s="90" t="s">
        <v>2063</v>
      </c>
      <c r="I6986" s="90" t="s">
        <v>2024</v>
      </c>
      <c r="J6986" s="90">
        <v>0.03</v>
      </c>
      <c r="K6986" s="90">
        <v>1</v>
      </c>
    </row>
    <row r="6987" spans="7:11">
      <c r="G6987" s="106">
        <v>41326</v>
      </c>
      <c r="H6987" s="90" t="s">
        <v>2103</v>
      </c>
      <c r="I6987" s="90" t="s">
        <v>2037</v>
      </c>
      <c r="J6987" s="90">
        <v>0</v>
      </c>
      <c r="K6987" s="90">
        <v>3</v>
      </c>
    </row>
    <row r="6988" spans="7:11">
      <c r="G6988" s="106">
        <v>41876</v>
      </c>
      <c r="H6988" s="90" t="s">
        <v>2058</v>
      </c>
      <c r="I6988" s="90" t="s">
        <v>2024</v>
      </c>
      <c r="J6988" s="90">
        <v>0.02</v>
      </c>
      <c r="K6988" s="90">
        <v>22</v>
      </c>
    </row>
    <row r="6989" spans="7:11">
      <c r="G6989" s="106">
        <v>41953</v>
      </c>
      <c r="H6989" s="90" t="s">
        <v>2100</v>
      </c>
      <c r="I6989" s="90" t="s">
        <v>2027</v>
      </c>
      <c r="J6989" s="90">
        <v>0</v>
      </c>
      <c r="K6989" s="90">
        <v>12</v>
      </c>
    </row>
    <row r="6990" spans="7:11">
      <c r="G6990" s="106">
        <v>41428</v>
      </c>
      <c r="H6990" s="90" t="s">
        <v>2032</v>
      </c>
      <c r="I6990" s="90" t="s">
        <v>2028</v>
      </c>
      <c r="J6990" s="90">
        <v>0</v>
      </c>
      <c r="K6990" s="90">
        <v>1</v>
      </c>
    </row>
    <row r="6991" spans="7:11">
      <c r="G6991" s="106">
        <v>41967</v>
      </c>
      <c r="H6991" s="90" t="s">
        <v>2095</v>
      </c>
      <c r="I6991" s="90" t="s">
        <v>2046</v>
      </c>
      <c r="J6991" s="90">
        <v>0</v>
      </c>
      <c r="K6991" s="90">
        <v>1</v>
      </c>
    </row>
    <row r="6992" spans="7:11">
      <c r="G6992" s="106">
        <v>41615</v>
      </c>
      <c r="H6992" s="90" t="s">
        <v>2062</v>
      </c>
      <c r="I6992" s="90" t="s">
        <v>2024</v>
      </c>
      <c r="J6992" s="90">
        <v>0</v>
      </c>
      <c r="K6992" s="90">
        <v>1</v>
      </c>
    </row>
    <row r="6993" spans="7:11">
      <c r="G6993" s="106">
        <v>41622</v>
      </c>
      <c r="H6993" s="90" t="s">
        <v>2098</v>
      </c>
      <c r="I6993" s="90" t="s">
        <v>2024</v>
      </c>
      <c r="J6993" s="90">
        <v>1.4999999999999999E-2</v>
      </c>
      <c r="K6993" s="90">
        <v>3</v>
      </c>
    </row>
    <row r="6994" spans="7:11">
      <c r="G6994" s="106">
        <v>41964</v>
      </c>
      <c r="H6994" s="90" t="s">
        <v>2098</v>
      </c>
      <c r="I6994" s="90" t="s">
        <v>2046</v>
      </c>
      <c r="J6994" s="90">
        <v>0.03</v>
      </c>
      <c r="K6994" s="90">
        <v>2</v>
      </c>
    </row>
    <row r="6995" spans="7:11">
      <c r="G6995" s="106">
        <v>41976</v>
      </c>
      <c r="H6995" s="90" t="s">
        <v>2100</v>
      </c>
      <c r="I6995" s="90" t="s">
        <v>2034</v>
      </c>
      <c r="J6995" s="90">
        <v>2.5000000000000001E-2</v>
      </c>
      <c r="K6995" s="90">
        <v>2</v>
      </c>
    </row>
    <row r="6996" spans="7:11">
      <c r="G6996" s="106">
        <v>41720</v>
      </c>
      <c r="H6996" s="90" t="s">
        <v>2064</v>
      </c>
      <c r="I6996" s="90" t="s">
        <v>2046</v>
      </c>
      <c r="J6996" s="90">
        <v>0.03</v>
      </c>
      <c r="K6996" s="90">
        <v>11</v>
      </c>
    </row>
    <row r="6997" spans="7:11">
      <c r="G6997" s="106">
        <v>41979</v>
      </c>
      <c r="H6997" s="90" t="s">
        <v>2047</v>
      </c>
      <c r="I6997" s="90" t="s">
        <v>2034</v>
      </c>
      <c r="J6997" s="90">
        <v>0</v>
      </c>
      <c r="K6997" s="90">
        <v>4</v>
      </c>
    </row>
    <row r="6998" spans="7:11">
      <c r="G6998" s="106">
        <v>41607</v>
      </c>
      <c r="H6998" s="90" t="s">
        <v>2064</v>
      </c>
      <c r="I6998" s="90" t="s">
        <v>2028</v>
      </c>
      <c r="J6998" s="90">
        <v>0</v>
      </c>
      <c r="K6998" s="90">
        <v>1</v>
      </c>
    </row>
    <row r="6999" spans="7:11">
      <c r="G6999" s="106">
        <v>41597</v>
      </c>
      <c r="H6999" s="90" t="s">
        <v>2051</v>
      </c>
      <c r="I6999" s="90" t="s">
        <v>2023</v>
      </c>
      <c r="J6999" s="90">
        <v>0</v>
      </c>
      <c r="K6999" s="90">
        <v>2</v>
      </c>
    </row>
    <row r="7000" spans="7:11">
      <c r="G7000" s="106">
        <v>41739</v>
      </c>
      <c r="H7000" s="90" t="s">
        <v>2051</v>
      </c>
      <c r="I7000" s="90" t="s">
        <v>2034</v>
      </c>
      <c r="J7000" s="90">
        <v>0.01</v>
      </c>
      <c r="K7000" s="90">
        <v>1</v>
      </c>
    </row>
    <row r="7001" spans="7:11">
      <c r="G7001" s="106">
        <v>41988</v>
      </c>
      <c r="H7001" s="90" t="s">
        <v>2101</v>
      </c>
      <c r="I7001" s="90" t="s">
        <v>2043</v>
      </c>
      <c r="J7001" s="90">
        <v>0.01</v>
      </c>
      <c r="K7001" s="90">
        <v>13</v>
      </c>
    </row>
    <row r="7002" spans="7:11">
      <c r="G7002" s="106">
        <v>41482</v>
      </c>
      <c r="H7002" s="90" t="s">
        <v>2066</v>
      </c>
      <c r="I7002" s="90" t="s">
        <v>2034</v>
      </c>
      <c r="J7002" s="90">
        <v>0</v>
      </c>
      <c r="K7002" s="90">
        <v>2</v>
      </c>
    </row>
    <row r="7003" spans="7:11">
      <c r="G7003" s="106">
        <v>41966</v>
      </c>
      <c r="H7003" s="90" t="s">
        <v>2039</v>
      </c>
      <c r="I7003" s="90" t="s">
        <v>2046</v>
      </c>
      <c r="J7003" s="90">
        <v>0</v>
      </c>
      <c r="K7003" s="90">
        <v>1</v>
      </c>
    </row>
    <row r="7004" spans="7:11">
      <c r="G7004" s="106">
        <v>41597</v>
      </c>
      <c r="H7004" s="90" t="s">
        <v>2036</v>
      </c>
      <c r="I7004" s="90" t="s">
        <v>2037</v>
      </c>
      <c r="J7004" s="90">
        <v>1.4999999999999999E-2</v>
      </c>
      <c r="K7004" s="90">
        <v>2</v>
      </c>
    </row>
    <row r="7005" spans="7:11">
      <c r="G7005" s="106">
        <v>41291</v>
      </c>
      <c r="H7005" s="90" t="s">
        <v>2098</v>
      </c>
      <c r="I7005" s="90" t="s">
        <v>2034</v>
      </c>
      <c r="J7005" s="90">
        <v>0</v>
      </c>
      <c r="K7005" s="90">
        <v>2</v>
      </c>
    </row>
    <row r="7006" spans="7:11">
      <c r="G7006" s="106">
        <v>41590</v>
      </c>
      <c r="H7006" s="90" t="s">
        <v>2098</v>
      </c>
      <c r="I7006" s="90" t="s">
        <v>2031</v>
      </c>
      <c r="J7006" s="90">
        <v>0.03</v>
      </c>
      <c r="K7006" s="90">
        <v>1</v>
      </c>
    </row>
    <row r="7007" spans="7:11">
      <c r="G7007" s="106">
        <v>41694</v>
      </c>
      <c r="H7007" s="90" t="s">
        <v>2098</v>
      </c>
      <c r="I7007" s="90" t="s">
        <v>2046</v>
      </c>
      <c r="J7007" s="90">
        <v>0</v>
      </c>
      <c r="K7007" s="90">
        <v>4</v>
      </c>
    </row>
    <row r="7008" spans="7:11">
      <c r="G7008" s="106">
        <v>41611</v>
      </c>
      <c r="H7008" s="90" t="s">
        <v>2056</v>
      </c>
      <c r="I7008" s="90" t="s">
        <v>2024</v>
      </c>
      <c r="J7008" s="90">
        <v>1.4999999999999999E-2</v>
      </c>
      <c r="K7008" s="90">
        <v>2</v>
      </c>
    </row>
    <row r="7009" spans="7:11">
      <c r="G7009" s="106">
        <v>41957</v>
      </c>
      <c r="H7009" s="90" t="s">
        <v>2084</v>
      </c>
      <c r="I7009" s="90" t="s">
        <v>2027</v>
      </c>
      <c r="J7009" s="90">
        <v>2.5000000000000001E-2</v>
      </c>
      <c r="K7009" s="90">
        <v>3</v>
      </c>
    </row>
    <row r="7010" spans="7:11">
      <c r="G7010" s="106">
        <v>41597</v>
      </c>
      <c r="H7010" s="90" t="s">
        <v>2049</v>
      </c>
      <c r="I7010" s="90" t="s">
        <v>2043</v>
      </c>
      <c r="J7010" s="90">
        <v>0</v>
      </c>
      <c r="K7010" s="90">
        <v>3</v>
      </c>
    </row>
    <row r="7011" spans="7:11">
      <c r="G7011" s="106">
        <v>41978</v>
      </c>
      <c r="H7011" s="90" t="s">
        <v>2078</v>
      </c>
      <c r="I7011" s="90" t="s">
        <v>2027</v>
      </c>
      <c r="J7011" s="90">
        <v>0.01</v>
      </c>
      <c r="K7011" s="90">
        <v>1</v>
      </c>
    </row>
    <row r="7012" spans="7:11">
      <c r="G7012" s="106">
        <v>41623</v>
      </c>
      <c r="H7012" s="90" t="s">
        <v>2039</v>
      </c>
      <c r="I7012" s="90" t="s">
        <v>2024</v>
      </c>
      <c r="J7012" s="90">
        <v>0.01</v>
      </c>
      <c r="K7012" s="90">
        <v>3</v>
      </c>
    </row>
    <row r="7013" spans="7:11">
      <c r="G7013" s="106">
        <v>41635</v>
      </c>
      <c r="H7013" s="90" t="s">
        <v>2054</v>
      </c>
      <c r="I7013" s="90" t="s">
        <v>2031</v>
      </c>
      <c r="J7013" s="90">
        <v>0</v>
      </c>
      <c r="K7013" s="90">
        <v>3</v>
      </c>
    </row>
    <row r="7014" spans="7:11">
      <c r="G7014" s="106">
        <v>41466</v>
      </c>
      <c r="H7014" s="90" t="s">
        <v>2078</v>
      </c>
      <c r="I7014" s="90" t="s">
        <v>2023</v>
      </c>
      <c r="J7014" s="90">
        <v>0.03</v>
      </c>
      <c r="K7014" s="90">
        <v>3</v>
      </c>
    </row>
    <row r="7015" spans="7:11">
      <c r="G7015" s="106">
        <v>41600</v>
      </c>
      <c r="H7015" s="90" t="s">
        <v>2036</v>
      </c>
      <c r="I7015" s="90" t="s">
        <v>2046</v>
      </c>
      <c r="J7015" s="90">
        <v>0.03</v>
      </c>
      <c r="K7015" s="90">
        <v>1</v>
      </c>
    </row>
    <row r="7016" spans="7:11">
      <c r="G7016" s="106">
        <v>41968</v>
      </c>
      <c r="H7016" s="90" t="s">
        <v>2067</v>
      </c>
      <c r="I7016" s="90" t="s">
        <v>2019</v>
      </c>
      <c r="J7016" s="90">
        <v>2.5000000000000001E-2</v>
      </c>
      <c r="K7016" s="90">
        <v>1</v>
      </c>
    </row>
    <row r="7017" spans="7:11">
      <c r="G7017" s="106">
        <v>41966</v>
      </c>
      <c r="H7017" s="90" t="s">
        <v>2065</v>
      </c>
      <c r="I7017" s="90" t="s">
        <v>2028</v>
      </c>
      <c r="J7017" s="90">
        <v>0</v>
      </c>
      <c r="K7017" s="90">
        <v>1</v>
      </c>
    </row>
    <row r="7018" spans="7:11">
      <c r="G7018" s="106">
        <v>41947</v>
      </c>
      <c r="H7018" s="90" t="s">
        <v>2049</v>
      </c>
      <c r="I7018" s="90" t="s">
        <v>2046</v>
      </c>
      <c r="J7018" s="90">
        <v>0.01</v>
      </c>
      <c r="K7018" s="90">
        <v>1</v>
      </c>
    </row>
    <row r="7019" spans="7:11">
      <c r="G7019" s="106">
        <v>41902</v>
      </c>
      <c r="H7019" s="90" t="s">
        <v>2098</v>
      </c>
      <c r="I7019" s="90" t="s">
        <v>2046</v>
      </c>
      <c r="J7019" s="90">
        <v>0</v>
      </c>
      <c r="K7019" s="90">
        <v>3</v>
      </c>
    </row>
    <row r="7020" spans="7:11">
      <c r="G7020" s="106">
        <v>41962</v>
      </c>
      <c r="H7020" s="90" t="s">
        <v>2065</v>
      </c>
      <c r="I7020" s="90" t="s">
        <v>2024</v>
      </c>
      <c r="J7020" s="90">
        <v>0</v>
      </c>
      <c r="K7020" s="90">
        <v>2</v>
      </c>
    </row>
    <row r="7021" spans="7:11">
      <c r="G7021" s="106">
        <v>41986</v>
      </c>
      <c r="H7021" s="90" t="s">
        <v>2084</v>
      </c>
      <c r="I7021" s="90" t="s">
        <v>2028</v>
      </c>
      <c r="J7021" s="90">
        <v>1.4999999999999999E-2</v>
      </c>
      <c r="K7021" s="90">
        <v>2</v>
      </c>
    </row>
    <row r="7022" spans="7:11">
      <c r="G7022" s="106">
        <v>41609</v>
      </c>
      <c r="H7022" s="90" t="s">
        <v>2033</v>
      </c>
      <c r="I7022" s="90" t="s">
        <v>2031</v>
      </c>
      <c r="J7022" s="90">
        <v>1.4999999999999999E-2</v>
      </c>
      <c r="K7022" s="90">
        <v>1</v>
      </c>
    </row>
    <row r="7023" spans="7:11">
      <c r="G7023" s="106">
        <v>41670</v>
      </c>
      <c r="H7023" s="90" t="s">
        <v>2042</v>
      </c>
      <c r="I7023" s="90" t="s">
        <v>2019</v>
      </c>
      <c r="J7023" s="90">
        <v>0.01</v>
      </c>
      <c r="K7023" s="90">
        <v>1</v>
      </c>
    </row>
    <row r="7024" spans="7:11">
      <c r="G7024" s="106">
        <v>41997</v>
      </c>
      <c r="H7024" s="90" t="s">
        <v>2081</v>
      </c>
      <c r="I7024" s="90" t="s">
        <v>2019</v>
      </c>
      <c r="J7024" s="90">
        <v>2.5000000000000001E-2</v>
      </c>
      <c r="K7024" s="90">
        <v>3</v>
      </c>
    </row>
    <row r="7025" spans="7:11">
      <c r="G7025" s="106">
        <v>41951</v>
      </c>
      <c r="H7025" s="90" t="s">
        <v>2078</v>
      </c>
      <c r="I7025" s="90" t="s">
        <v>2050</v>
      </c>
      <c r="J7025" s="90">
        <v>2.5000000000000001E-2</v>
      </c>
      <c r="K7025" s="90">
        <v>1</v>
      </c>
    </row>
    <row r="7026" spans="7:11">
      <c r="G7026" s="106">
        <v>41618</v>
      </c>
      <c r="H7026" s="90" t="s">
        <v>2090</v>
      </c>
      <c r="I7026" s="90" t="s">
        <v>2043</v>
      </c>
      <c r="J7026" s="90">
        <v>0.01</v>
      </c>
      <c r="K7026" s="90">
        <v>1</v>
      </c>
    </row>
    <row r="7027" spans="7:11">
      <c r="G7027" s="106">
        <v>41944</v>
      </c>
      <c r="H7027" s="90" t="s">
        <v>2082</v>
      </c>
      <c r="I7027" s="90" t="s">
        <v>2024</v>
      </c>
      <c r="J7027" s="90">
        <v>0.01</v>
      </c>
      <c r="K7027" s="90">
        <v>2</v>
      </c>
    </row>
    <row r="7028" spans="7:11">
      <c r="G7028" s="106">
        <v>41992</v>
      </c>
      <c r="H7028" s="90" t="s">
        <v>2025</v>
      </c>
      <c r="I7028" s="90" t="s">
        <v>2024</v>
      </c>
      <c r="J7028" s="90">
        <v>0</v>
      </c>
      <c r="K7028" s="90">
        <v>3</v>
      </c>
    </row>
    <row r="7029" spans="7:11">
      <c r="G7029" s="106">
        <v>41972</v>
      </c>
      <c r="H7029" s="90" t="s">
        <v>2025</v>
      </c>
      <c r="I7029" s="90" t="s">
        <v>2031</v>
      </c>
      <c r="J7029" s="90">
        <v>0.01</v>
      </c>
      <c r="K7029" s="90">
        <v>2</v>
      </c>
    </row>
    <row r="7030" spans="7:11">
      <c r="G7030" s="106">
        <v>41981</v>
      </c>
      <c r="H7030" s="90" t="s">
        <v>2053</v>
      </c>
      <c r="I7030" s="90" t="s">
        <v>2050</v>
      </c>
      <c r="J7030" s="90">
        <v>0.03</v>
      </c>
      <c r="K7030" s="90">
        <v>1</v>
      </c>
    </row>
    <row r="7031" spans="7:11">
      <c r="G7031" s="106">
        <v>41972</v>
      </c>
      <c r="H7031" s="90" t="s">
        <v>2063</v>
      </c>
      <c r="I7031" s="90" t="s">
        <v>2028</v>
      </c>
      <c r="J7031" s="90">
        <v>0</v>
      </c>
      <c r="K7031" s="90">
        <v>2</v>
      </c>
    </row>
    <row r="7032" spans="7:11">
      <c r="G7032" s="106">
        <v>41590</v>
      </c>
      <c r="H7032" s="90" t="s">
        <v>2073</v>
      </c>
      <c r="I7032" s="90" t="s">
        <v>2019</v>
      </c>
      <c r="J7032" s="90">
        <v>0</v>
      </c>
      <c r="K7032" s="90">
        <v>3</v>
      </c>
    </row>
    <row r="7033" spans="7:11">
      <c r="G7033" s="106">
        <v>41593</v>
      </c>
      <c r="H7033" s="90" t="s">
        <v>2068</v>
      </c>
      <c r="I7033" s="90" t="s">
        <v>2028</v>
      </c>
      <c r="J7033" s="90">
        <v>0</v>
      </c>
      <c r="K7033" s="90">
        <v>2</v>
      </c>
    </row>
    <row r="7034" spans="7:11">
      <c r="G7034" s="106">
        <v>41632</v>
      </c>
      <c r="H7034" s="90" t="s">
        <v>2095</v>
      </c>
      <c r="I7034" s="90" t="s">
        <v>2024</v>
      </c>
      <c r="J7034" s="90">
        <v>0</v>
      </c>
      <c r="K7034" s="90">
        <v>2</v>
      </c>
    </row>
    <row r="7035" spans="7:11">
      <c r="G7035" s="106">
        <v>41771</v>
      </c>
      <c r="H7035" s="90" t="s">
        <v>2067</v>
      </c>
      <c r="I7035" s="90" t="s">
        <v>2034</v>
      </c>
      <c r="J7035" s="90">
        <v>0</v>
      </c>
      <c r="K7035" s="90">
        <v>1</v>
      </c>
    </row>
    <row r="7036" spans="7:11">
      <c r="G7036" s="106">
        <v>41603</v>
      </c>
      <c r="H7036" s="90" t="s">
        <v>2102</v>
      </c>
      <c r="I7036" s="90" t="s">
        <v>2043</v>
      </c>
      <c r="J7036" s="90">
        <v>0.01</v>
      </c>
      <c r="K7036" s="90">
        <v>1</v>
      </c>
    </row>
    <row r="7037" spans="7:11">
      <c r="G7037" s="106">
        <v>41638</v>
      </c>
      <c r="H7037" s="90" t="s">
        <v>2082</v>
      </c>
      <c r="I7037" s="90" t="s">
        <v>2037</v>
      </c>
      <c r="J7037" s="90">
        <v>2.5000000000000001E-2</v>
      </c>
      <c r="K7037" s="90">
        <v>1</v>
      </c>
    </row>
    <row r="7038" spans="7:11">
      <c r="G7038" s="106">
        <v>41984</v>
      </c>
      <c r="H7038" s="90" t="s">
        <v>2090</v>
      </c>
      <c r="I7038" s="90" t="s">
        <v>2040</v>
      </c>
      <c r="J7038" s="90">
        <v>0.03</v>
      </c>
      <c r="K7038" s="90">
        <v>3</v>
      </c>
    </row>
    <row r="7039" spans="7:11">
      <c r="G7039" s="106">
        <v>41616</v>
      </c>
      <c r="H7039" s="90" t="s">
        <v>2085</v>
      </c>
      <c r="I7039" s="90" t="s">
        <v>2034</v>
      </c>
      <c r="J7039" s="90">
        <v>2.5000000000000001E-2</v>
      </c>
      <c r="K7039" s="90">
        <v>4</v>
      </c>
    </row>
    <row r="7040" spans="7:11">
      <c r="G7040" s="106">
        <v>41966</v>
      </c>
      <c r="H7040" s="90" t="s">
        <v>2071</v>
      </c>
      <c r="I7040" s="90" t="s">
        <v>2019</v>
      </c>
      <c r="J7040" s="90">
        <v>0</v>
      </c>
      <c r="K7040" s="90">
        <v>3</v>
      </c>
    </row>
    <row r="7041" spans="7:11">
      <c r="G7041" s="106">
        <v>41691</v>
      </c>
      <c r="H7041" s="90" t="s">
        <v>2060</v>
      </c>
      <c r="I7041" s="90" t="s">
        <v>2031</v>
      </c>
      <c r="J7041" s="90">
        <v>0</v>
      </c>
      <c r="K7041" s="90">
        <v>5</v>
      </c>
    </row>
    <row r="7042" spans="7:11">
      <c r="G7042" s="106">
        <v>41621</v>
      </c>
      <c r="H7042" s="90" t="s">
        <v>2020</v>
      </c>
      <c r="I7042" s="90" t="s">
        <v>2028</v>
      </c>
      <c r="J7042" s="90">
        <v>0.01</v>
      </c>
      <c r="K7042" s="90">
        <v>2</v>
      </c>
    </row>
    <row r="7043" spans="7:11">
      <c r="G7043" s="106">
        <v>41627</v>
      </c>
      <c r="H7043" s="90" t="s">
        <v>2039</v>
      </c>
      <c r="I7043" s="90" t="s">
        <v>2024</v>
      </c>
      <c r="J7043" s="90">
        <v>1.4999999999999999E-2</v>
      </c>
      <c r="K7043" s="90">
        <v>3</v>
      </c>
    </row>
    <row r="7044" spans="7:11">
      <c r="G7044" s="106">
        <v>41954</v>
      </c>
      <c r="H7044" s="90" t="s">
        <v>2054</v>
      </c>
      <c r="I7044" s="90" t="s">
        <v>2034</v>
      </c>
      <c r="J7044" s="90">
        <v>0.01</v>
      </c>
      <c r="K7044" s="90">
        <v>3</v>
      </c>
    </row>
    <row r="7045" spans="7:11">
      <c r="G7045" s="106">
        <v>41960</v>
      </c>
      <c r="H7045" s="90" t="s">
        <v>2093</v>
      </c>
      <c r="I7045" s="90" t="s">
        <v>2028</v>
      </c>
      <c r="J7045" s="90">
        <v>1.4999999999999999E-2</v>
      </c>
      <c r="K7045" s="90">
        <v>2</v>
      </c>
    </row>
    <row r="7046" spans="7:11">
      <c r="G7046" s="106">
        <v>41984</v>
      </c>
      <c r="H7046" s="90" t="s">
        <v>2062</v>
      </c>
      <c r="I7046" s="90" t="s">
        <v>2024</v>
      </c>
      <c r="J7046" s="90">
        <v>0.02</v>
      </c>
      <c r="K7046" s="90">
        <v>1</v>
      </c>
    </row>
    <row r="7047" spans="7:11">
      <c r="G7047" s="106">
        <v>41438</v>
      </c>
      <c r="H7047" s="90" t="s">
        <v>2066</v>
      </c>
      <c r="I7047" s="90" t="s">
        <v>2043</v>
      </c>
      <c r="J7047" s="90">
        <v>0</v>
      </c>
      <c r="K7047" s="90">
        <v>2</v>
      </c>
    </row>
    <row r="7048" spans="7:11">
      <c r="G7048" s="106">
        <v>41581</v>
      </c>
      <c r="H7048" s="90" t="s">
        <v>2052</v>
      </c>
      <c r="I7048" s="90" t="s">
        <v>2034</v>
      </c>
      <c r="J7048" s="90">
        <v>0</v>
      </c>
      <c r="K7048" s="90">
        <v>2</v>
      </c>
    </row>
    <row r="7049" spans="7:11">
      <c r="G7049" s="106">
        <v>41991</v>
      </c>
      <c r="H7049" s="90" t="s">
        <v>2100</v>
      </c>
      <c r="I7049" s="90" t="s">
        <v>2031</v>
      </c>
      <c r="J7049" s="90">
        <v>0.03</v>
      </c>
      <c r="K7049" s="90">
        <v>3</v>
      </c>
    </row>
    <row r="7050" spans="7:11">
      <c r="G7050" s="106">
        <v>41628</v>
      </c>
      <c r="H7050" s="90" t="s">
        <v>2056</v>
      </c>
      <c r="I7050" s="90" t="s">
        <v>2046</v>
      </c>
      <c r="J7050" s="90">
        <v>0.02</v>
      </c>
      <c r="K7050" s="90">
        <v>2</v>
      </c>
    </row>
    <row r="7051" spans="7:11">
      <c r="G7051" s="106">
        <v>41580</v>
      </c>
      <c r="H7051" s="90" t="s">
        <v>2070</v>
      </c>
      <c r="I7051" s="90" t="s">
        <v>2024</v>
      </c>
      <c r="J7051" s="90">
        <v>0</v>
      </c>
      <c r="K7051" s="90">
        <v>2</v>
      </c>
    </row>
    <row r="7052" spans="7:11">
      <c r="G7052" s="106">
        <v>41959</v>
      </c>
      <c r="H7052" s="90" t="s">
        <v>2098</v>
      </c>
      <c r="I7052" s="90" t="s">
        <v>2040</v>
      </c>
      <c r="J7052" s="90">
        <v>1.4999999999999999E-2</v>
      </c>
      <c r="K7052" s="90">
        <v>3</v>
      </c>
    </row>
    <row r="7053" spans="7:11">
      <c r="G7053" s="106">
        <v>41981</v>
      </c>
      <c r="H7053" s="90" t="s">
        <v>2055</v>
      </c>
      <c r="I7053" s="90" t="s">
        <v>2024</v>
      </c>
      <c r="J7053" s="90">
        <v>0</v>
      </c>
      <c r="K7053" s="90">
        <v>10</v>
      </c>
    </row>
    <row r="7054" spans="7:11">
      <c r="G7054" s="106">
        <v>41606</v>
      </c>
      <c r="H7054" s="90" t="s">
        <v>2089</v>
      </c>
      <c r="I7054" s="90" t="s">
        <v>2027</v>
      </c>
      <c r="J7054" s="90">
        <v>2.5000000000000001E-2</v>
      </c>
      <c r="K7054" s="90">
        <v>3</v>
      </c>
    </row>
    <row r="7055" spans="7:11">
      <c r="G7055" s="106">
        <v>41984</v>
      </c>
      <c r="H7055" s="90" t="s">
        <v>2060</v>
      </c>
      <c r="I7055" s="90" t="s">
        <v>2019</v>
      </c>
      <c r="J7055" s="90">
        <v>0</v>
      </c>
      <c r="K7055" s="90">
        <v>1</v>
      </c>
    </row>
    <row r="7056" spans="7:11">
      <c r="G7056" s="106">
        <v>41619</v>
      </c>
      <c r="H7056" s="90" t="s">
        <v>2070</v>
      </c>
      <c r="I7056" s="90" t="s">
        <v>2040</v>
      </c>
      <c r="J7056" s="90">
        <v>0</v>
      </c>
      <c r="K7056" s="90">
        <v>2</v>
      </c>
    </row>
    <row r="7057" spans="7:11">
      <c r="G7057" s="106">
        <v>41428</v>
      </c>
      <c r="H7057" s="90" t="s">
        <v>2039</v>
      </c>
      <c r="I7057" s="90" t="s">
        <v>2043</v>
      </c>
      <c r="J7057" s="90">
        <v>2.5000000000000001E-2</v>
      </c>
      <c r="K7057" s="90">
        <v>14</v>
      </c>
    </row>
    <row r="7058" spans="7:11">
      <c r="G7058" s="106">
        <v>41661</v>
      </c>
      <c r="H7058" s="90" t="s">
        <v>2053</v>
      </c>
      <c r="I7058" s="90" t="s">
        <v>2040</v>
      </c>
      <c r="J7058" s="90">
        <v>2.5000000000000001E-2</v>
      </c>
      <c r="K7058" s="90">
        <v>2</v>
      </c>
    </row>
    <row r="7059" spans="7:11">
      <c r="G7059" s="106">
        <v>41557</v>
      </c>
      <c r="H7059" s="90" t="s">
        <v>2051</v>
      </c>
      <c r="I7059" s="90" t="s">
        <v>2043</v>
      </c>
      <c r="J7059" s="90">
        <v>2.5000000000000001E-2</v>
      </c>
      <c r="K7059" s="90">
        <v>3</v>
      </c>
    </row>
    <row r="7060" spans="7:11">
      <c r="G7060" s="106">
        <v>41327</v>
      </c>
      <c r="H7060" s="90" t="s">
        <v>2056</v>
      </c>
      <c r="I7060" s="90" t="s">
        <v>2019</v>
      </c>
      <c r="J7060" s="90">
        <v>0</v>
      </c>
      <c r="K7060" s="90">
        <v>13</v>
      </c>
    </row>
    <row r="7061" spans="7:11">
      <c r="G7061" s="106">
        <v>41831</v>
      </c>
      <c r="H7061" s="90" t="s">
        <v>2053</v>
      </c>
      <c r="I7061" s="90" t="s">
        <v>2040</v>
      </c>
      <c r="J7061" s="90">
        <v>0</v>
      </c>
      <c r="K7061" s="90">
        <v>1</v>
      </c>
    </row>
    <row r="7062" spans="7:11">
      <c r="G7062" s="106">
        <v>41594</v>
      </c>
      <c r="H7062" s="90" t="s">
        <v>2030</v>
      </c>
      <c r="I7062" s="90" t="s">
        <v>2024</v>
      </c>
      <c r="J7062" s="90">
        <v>1.4999999999999999E-2</v>
      </c>
      <c r="K7062" s="90">
        <v>1</v>
      </c>
    </row>
    <row r="7063" spans="7:11">
      <c r="G7063" s="106">
        <v>41447</v>
      </c>
      <c r="H7063" s="90" t="s">
        <v>2067</v>
      </c>
      <c r="I7063" s="90" t="s">
        <v>2028</v>
      </c>
      <c r="J7063" s="90">
        <v>0</v>
      </c>
      <c r="K7063" s="90">
        <v>1</v>
      </c>
    </row>
    <row r="7064" spans="7:11">
      <c r="G7064" s="106">
        <v>41773</v>
      </c>
      <c r="H7064" s="90" t="s">
        <v>2052</v>
      </c>
      <c r="I7064" s="90" t="s">
        <v>2031</v>
      </c>
      <c r="J7064" s="90">
        <v>2.5000000000000001E-2</v>
      </c>
      <c r="K7064" s="90">
        <v>24</v>
      </c>
    </row>
    <row r="7065" spans="7:11">
      <c r="G7065" s="106">
        <v>41627</v>
      </c>
      <c r="H7065" s="90" t="s">
        <v>2044</v>
      </c>
      <c r="I7065" s="90" t="s">
        <v>2037</v>
      </c>
      <c r="J7065" s="90">
        <v>0.01</v>
      </c>
      <c r="K7065" s="90">
        <v>3</v>
      </c>
    </row>
    <row r="7066" spans="7:11">
      <c r="G7066" s="106">
        <v>41606</v>
      </c>
      <c r="H7066" s="90" t="s">
        <v>2039</v>
      </c>
      <c r="I7066" s="90" t="s">
        <v>2040</v>
      </c>
      <c r="J7066" s="90">
        <v>2.5000000000000001E-2</v>
      </c>
      <c r="K7066" s="90">
        <v>2</v>
      </c>
    </row>
    <row r="7067" spans="7:11">
      <c r="G7067" s="106">
        <v>41628</v>
      </c>
      <c r="H7067" s="90" t="s">
        <v>2036</v>
      </c>
      <c r="I7067" s="90" t="s">
        <v>2019</v>
      </c>
      <c r="J7067" s="90">
        <v>0</v>
      </c>
      <c r="K7067" s="90">
        <v>1</v>
      </c>
    </row>
    <row r="7068" spans="7:11">
      <c r="G7068" s="106">
        <v>41977</v>
      </c>
      <c r="H7068" s="90" t="s">
        <v>2051</v>
      </c>
      <c r="I7068" s="90" t="s">
        <v>2034</v>
      </c>
      <c r="J7068" s="90">
        <v>0</v>
      </c>
      <c r="K7068" s="90">
        <v>9</v>
      </c>
    </row>
    <row r="7069" spans="7:11">
      <c r="G7069" s="106">
        <v>41866</v>
      </c>
      <c r="H7069" s="90" t="s">
        <v>2073</v>
      </c>
      <c r="I7069" s="90" t="s">
        <v>2040</v>
      </c>
      <c r="J7069" s="90">
        <v>0</v>
      </c>
      <c r="K7069" s="90">
        <v>3</v>
      </c>
    </row>
    <row r="7070" spans="7:11">
      <c r="G7070" s="106">
        <v>41900</v>
      </c>
      <c r="H7070" s="90" t="s">
        <v>2085</v>
      </c>
      <c r="I7070" s="90" t="s">
        <v>2024</v>
      </c>
      <c r="J7070" s="90">
        <v>0</v>
      </c>
      <c r="K7070" s="90">
        <v>3</v>
      </c>
    </row>
    <row r="7071" spans="7:11">
      <c r="G7071" s="106">
        <v>41950</v>
      </c>
      <c r="H7071" s="90" t="s">
        <v>2048</v>
      </c>
      <c r="I7071" s="90" t="s">
        <v>2024</v>
      </c>
      <c r="J7071" s="90">
        <v>0.01</v>
      </c>
      <c r="K7071" s="90">
        <v>1</v>
      </c>
    </row>
    <row r="7072" spans="7:11">
      <c r="G7072" s="106">
        <v>41579</v>
      </c>
      <c r="H7072" s="90" t="s">
        <v>2086</v>
      </c>
      <c r="I7072" s="90" t="s">
        <v>2034</v>
      </c>
      <c r="J7072" s="90">
        <v>0</v>
      </c>
      <c r="K7072" s="90">
        <v>2</v>
      </c>
    </row>
    <row r="7073" spans="7:11">
      <c r="G7073" s="106">
        <v>41956</v>
      </c>
      <c r="H7073" s="90" t="s">
        <v>2039</v>
      </c>
      <c r="I7073" s="90" t="s">
        <v>2043</v>
      </c>
      <c r="J7073" s="90">
        <v>1.4999999999999999E-2</v>
      </c>
      <c r="K7073" s="90">
        <v>2</v>
      </c>
    </row>
    <row r="7074" spans="7:11">
      <c r="G7074" s="106">
        <v>41712</v>
      </c>
      <c r="H7074" s="90" t="s">
        <v>2095</v>
      </c>
      <c r="I7074" s="90" t="s">
        <v>2046</v>
      </c>
      <c r="J7074" s="90">
        <v>0.01</v>
      </c>
      <c r="K7074" s="90">
        <v>2</v>
      </c>
    </row>
    <row r="7075" spans="7:11">
      <c r="G7075" s="106">
        <v>41989</v>
      </c>
      <c r="H7075" s="90" t="s">
        <v>2035</v>
      </c>
      <c r="I7075" s="90" t="s">
        <v>2034</v>
      </c>
      <c r="J7075" s="90">
        <v>0</v>
      </c>
      <c r="K7075" s="90">
        <v>2</v>
      </c>
    </row>
    <row r="7076" spans="7:11">
      <c r="G7076" s="106">
        <v>41923</v>
      </c>
      <c r="H7076" s="90" t="s">
        <v>2065</v>
      </c>
      <c r="I7076" s="90" t="s">
        <v>2050</v>
      </c>
      <c r="J7076" s="90">
        <v>0</v>
      </c>
      <c r="K7076" s="90">
        <v>9</v>
      </c>
    </row>
    <row r="7077" spans="7:11">
      <c r="G7077" s="106">
        <v>41627</v>
      </c>
      <c r="H7077" s="90" t="s">
        <v>2071</v>
      </c>
      <c r="I7077" s="90" t="s">
        <v>2043</v>
      </c>
      <c r="J7077" s="90">
        <v>0</v>
      </c>
      <c r="K7077" s="90">
        <v>12</v>
      </c>
    </row>
    <row r="7078" spans="7:11">
      <c r="G7078" s="106">
        <v>41988</v>
      </c>
      <c r="H7078" s="90" t="s">
        <v>2057</v>
      </c>
      <c r="I7078" s="90" t="s">
        <v>2040</v>
      </c>
      <c r="J7078" s="90">
        <v>1.4999999999999999E-2</v>
      </c>
      <c r="K7078" s="90">
        <v>1</v>
      </c>
    </row>
    <row r="7079" spans="7:11">
      <c r="G7079" s="106">
        <v>41979</v>
      </c>
      <c r="H7079" s="90" t="s">
        <v>2093</v>
      </c>
      <c r="I7079" s="90" t="s">
        <v>2023</v>
      </c>
      <c r="J7079" s="90">
        <v>2.5000000000000001E-2</v>
      </c>
      <c r="K7079" s="90">
        <v>3</v>
      </c>
    </row>
    <row r="7080" spans="7:11">
      <c r="G7080" s="106">
        <v>41969</v>
      </c>
      <c r="H7080" s="90" t="s">
        <v>2071</v>
      </c>
      <c r="I7080" s="90" t="s">
        <v>2034</v>
      </c>
      <c r="J7080" s="90">
        <v>0</v>
      </c>
      <c r="K7080" s="90">
        <v>13</v>
      </c>
    </row>
    <row r="7081" spans="7:11">
      <c r="G7081" s="106">
        <v>41955</v>
      </c>
      <c r="H7081" s="90" t="s">
        <v>2068</v>
      </c>
      <c r="I7081" s="90" t="s">
        <v>2034</v>
      </c>
      <c r="J7081" s="90">
        <v>0</v>
      </c>
      <c r="K7081" s="90">
        <v>2</v>
      </c>
    </row>
    <row r="7082" spans="7:11">
      <c r="G7082" s="106">
        <v>41621</v>
      </c>
      <c r="H7082" s="90" t="s">
        <v>2039</v>
      </c>
      <c r="I7082" s="90" t="s">
        <v>2024</v>
      </c>
      <c r="J7082" s="90">
        <v>0.02</v>
      </c>
      <c r="K7082" s="90">
        <v>2</v>
      </c>
    </row>
    <row r="7083" spans="7:11">
      <c r="G7083" s="106">
        <v>41614</v>
      </c>
      <c r="H7083" s="90" t="s">
        <v>2049</v>
      </c>
      <c r="I7083" s="90" t="s">
        <v>2034</v>
      </c>
      <c r="J7083" s="90">
        <v>2.5000000000000001E-2</v>
      </c>
      <c r="K7083" s="90">
        <v>2</v>
      </c>
    </row>
    <row r="7084" spans="7:11">
      <c r="G7084" s="106">
        <v>41944</v>
      </c>
      <c r="H7084" s="90" t="s">
        <v>2076</v>
      </c>
      <c r="I7084" s="90" t="s">
        <v>2040</v>
      </c>
      <c r="J7084" s="90">
        <v>1.4999999999999999E-2</v>
      </c>
      <c r="K7084" s="90">
        <v>1</v>
      </c>
    </row>
    <row r="7085" spans="7:11">
      <c r="G7085" s="106">
        <v>41635</v>
      </c>
      <c r="H7085" s="90" t="s">
        <v>2030</v>
      </c>
      <c r="I7085" s="90" t="s">
        <v>2034</v>
      </c>
      <c r="J7085" s="90">
        <v>1.4999999999999999E-2</v>
      </c>
      <c r="K7085" s="90">
        <v>3</v>
      </c>
    </row>
    <row r="7086" spans="7:11">
      <c r="G7086" s="106">
        <v>41332</v>
      </c>
      <c r="H7086" s="90" t="s">
        <v>2082</v>
      </c>
      <c r="I7086" s="90" t="s">
        <v>2023</v>
      </c>
      <c r="J7086" s="90">
        <v>0</v>
      </c>
      <c r="K7086" s="90">
        <v>2</v>
      </c>
    </row>
    <row r="7087" spans="7:11">
      <c r="G7087" s="106">
        <v>41622</v>
      </c>
      <c r="H7087" s="90" t="s">
        <v>2051</v>
      </c>
      <c r="I7087" s="90" t="s">
        <v>2037</v>
      </c>
      <c r="J7087" s="90">
        <v>0.03</v>
      </c>
      <c r="K7087" s="90">
        <v>4</v>
      </c>
    </row>
    <row r="7088" spans="7:11">
      <c r="G7088" s="106">
        <v>41998</v>
      </c>
      <c r="H7088" s="90" t="s">
        <v>2060</v>
      </c>
      <c r="I7088" s="90" t="s">
        <v>2027</v>
      </c>
      <c r="J7088" s="90">
        <v>0</v>
      </c>
      <c r="K7088" s="90">
        <v>1</v>
      </c>
    </row>
    <row r="7089" spans="7:11">
      <c r="G7089" s="106">
        <v>41966</v>
      </c>
      <c r="H7089" s="90" t="s">
        <v>2088</v>
      </c>
      <c r="I7089" s="90" t="s">
        <v>2024</v>
      </c>
      <c r="J7089" s="90">
        <v>0</v>
      </c>
      <c r="K7089" s="90">
        <v>3</v>
      </c>
    </row>
    <row r="7090" spans="7:11">
      <c r="G7090" s="106">
        <v>41586</v>
      </c>
      <c r="H7090" s="90" t="s">
        <v>2054</v>
      </c>
      <c r="I7090" s="90" t="s">
        <v>2034</v>
      </c>
      <c r="J7090" s="90">
        <v>0.01</v>
      </c>
      <c r="K7090" s="90">
        <v>3</v>
      </c>
    </row>
    <row r="7091" spans="7:11">
      <c r="G7091" s="106">
        <v>41991</v>
      </c>
      <c r="H7091" s="90" t="s">
        <v>2062</v>
      </c>
      <c r="I7091" s="90" t="s">
        <v>2028</v>
      </c>
      <c r="J7091" s="90">
        <v>0</v>
      </c>
      <c r="K7091" s="90">
        <v>3</v>
      </c>
    </row>
    <row r="7092" spans="7:11">
      <c r="G7092" s="106">
        <v>41636</v>
      </c>
      <c r="H7092" s="90" t="s">
        <v>2025</v>
      </c>
      <c r="I7092" s="90" t="s">
        <v>2031</v>
      </c>
      <c r="J7092" s="90">
        <v>0.02</v>
      </c>
      <c r="K7092" s="90">
        <v>2</v>
      </c>
    </row>
    <row r="7093" spans="7:11">
      <c r="G7093" s="106">
        <v>41637</v>
      </c>
      <c r="H7093" s="90" t="s">
        <v>2051</v>
      </c>
      <c r="I7093" s="90" t="s">
        <v>2023</v>
      </c>
      <c r="J7093" s="90">
        <v>0</v>
      </c>
      <c r="K7093" s="90">
        <v>2</v>
      </c>
    </row>
    <row r="7094" spans="7:11">
      <c r="G7094" s="106">
        <v>41888</v>
      </c>
      <c r="H7094" s="90" t="s">
        <v>2038</v>
      </c>
      <c r="I7094" s="90" t="s">
        <v>2024</v>
      </c>
      <c r="J7094" s="90">
        <v>0</v>
      </c>
      <c r="K7094" s="90">
        <v>1</v>
      </c>
    </row>
    <row r="7095" spans="7:11">
      <c r="G7095" s="106">
        <v>41696</v>
      </c>
      <c r="H7095" s="90" t="s">
        <v>2056</v>
      </c>
      <c r="I7095" s="90" t="s">
        <v>2031</v>
      </c>
      <c r="J7095" s="90">
        <v>0</v>
      </c>
      <c r="K7095" s="90">
        <v>2</v>
      </c>
    </row>
    <row r="7096" spans="7:11">
      <c r="G7096" s="106">
        <v>41623</v>
      </c>
      <c r="H7096" s="90" t="s">
        <v>2038</v>
      </c>
      <c r="I7096" s="90" t="s">
        <v>2027</v>
      </c>
      <c r="J7096" s="90">
        <v>0.01</v>
      </c>
      <c r="K7096" s="90">
        <v>3</v>
      </c>
    </row>
    <row r="7097" spans="7:11">
      <c r="G7097" s="106">
        <v>41625</v>
      </c>
      <c r="H7097" s="90" t="s">
        <v>2054</v>
      </c>
      <c r="I7097" s="90" t="s">
        <v>2034</v>
      </c>
      <c r="J7097" s="90">
        <v>0</v>
      </c>
      <c r="K7097" s="90">
        <v>2</v>
      </c>
    </row>
    <row r="7098" spans="7:11">
      <c r="G7098" s="106">
        <v>41607</v>
      </c>
      <c r="H7098" s="90" t="s">
        <v>2071</v>
      </c>
      <c r="I7098" s="90" t="s">
        <v>2027</v>
      </c>
      <c r="J7098" s="90">
        <v>0</v>
      </c>
      <c r="K7098" s="90">
        <v>1</v>
      </c>
    </row>
    <row r="7099" spans="7:11">
      <c r="G7099" s="106">
        <v>41978</v>
      </c>
      <c r="H7099" s="90" t="s">
        <v>2055</v>
      </c>
      <c r="I7099" s="90" t="s">
        <v>2023</v>
      </c>
      <c r="J7099" s="90">
        <v>0.02</v>
      </c>
      <c r="K7099" s="90">
        <v>3</v>
      </c>
    </row>
    <row r="7100" spans="7:11">
      <c r="G7100" s="106">
        <v>41876</v>
      </c>
      <c r="H7100" s="90" t="s">
        <v>2062</v>
      </c>
      <c r="I7100" s="90" t="s">
        <v>2031</v>
      </c>
      <c r="J7100" s="90">
        <v>0</v>
      </c>
      <c r="K7100" s="90">
        <v>3</v>
      </c>
    </row>
    <row r="7101" spans="7:11">
      <c r="G7101" s="106">
        <v>41606</v>
      </c>
      <c r="H7101" s="90" t="s">
        <v>2068</v>
      </c>
      <c r="I7101" s="90" t="s">
        <v>2027</v>
      </c>
      <c r="J7101" s="90">
        <v>0</v>
      </c>
      <c r="K7101" s="90">
        <v>3</v>
      </c>
    </row>
    <row r="7102" spans="7:11">
      <c r="G7102" s="106">
        <v>41616</v>
      </c>
      <c r="H7102" s="90" t="s">
        <v>2054</v>
      </c>
      <c r="I7102" s="90" t="s">
        <v>2050</v>
      </c>
      <c r="J7102" s="90">
        <v>1.4999999999999999E-2</v>
      </c>
      <c r="K7102" s="90">
        <v>2</v>
      </c>
    </row>
    <row r="7103" spans="7:11">
      <c r="G7103" s="106">
        <v>41599</v>
      </c>
      <c r="H7103" s="90" t="s">
        <v>2022</v>
      </c>
      <c r="I7103" s="90" t="s">
        <v>2034</v>
      </c>
      <c r="J7103" s="90">
        <v>1.4999999999999999E-2</v>
      </c>
      <c r="K7103" s="90">
        <v>2</v>
      </c>
    </row>
    <row r="7104" spans="7:11">
      <c r="G7104" s="106">
        <v>41852</v>
      </c>
      <c r="H7104" s="90" t="s">
        <v>2072</v>
      </c>
      <c r="I7104" s="90" t="s">
        <v>2037</v>
      </c>
      <c r="J7104" s="90">
        <v>0.02</v>
      </c>
      <c r="K7104" s="90">
        <v>3</v>
      </c>
    </row>
    <row r="7105" spans="7:11">
      <c r="G7105" s="106">
        <v>41972</v>
      </c>
      <c r="H7105" s="90" t="s">
        <v>2054</v>
      </c>
      <c r="I7105" s="90" t="s">
        <v>2050</v>
      </c>
      <c r="J7105" s="90">
        <v>0</v>
      </c>
      <c r="K7105" s="90">
        <v>2</v>
      </c>
    </row>
    <row r="7106" spans="7:11">
      <c r="G7106" s="106">
        <v>41295</v>
      </c>
      <c r="H7106" s="90" t="s">
        <v>2098</v>
      </c>
      <c r="I7106" s="90" t="s">
        <v>2031</v>
      </c>
      <c r="J7106" s="90">
        <v>0.02</v>
      </c>
      <c r="K7106" s="90">
        <v>1</v>
      </c>
    </row>
    <row r="7107" spans="7:11">
      <c r="G7107" s="106">
        <v>41633</v>
      </c>
      <c r="H7107" s="90" t="s">
        <v>2038</v>
      </c>
      <c r="I7107" s="90" t="s">
        <v>2034</v>
      </c>
      <c r="J7107" s="90">
        <v>2.5000000000000001E-2</v>
      </c>
      <c r="K7107" s="90">
        <v>3</v>
      </c>
    </row>
    <row r="7108" spans="7:11">
      <c r="G7108" s="106">
        <v>41601</v>
      </c>
      <c r="H7108" s="90" t="s">
        <v>2093</v>
      </c>
      <c r="I7108" s="90" t="s">
        <v>2028</v>
      </c>
      <c r="J7108" s="90">
        <v>0</v>
      </c>
      <c r="K7108" s="90">
        <v>4</v>
      </c>
    </row>
    <row r="7109" spans="7:11">
      <c r="G7109" s="106">
        <v>41990</v>
      </c>
      <c r="H7109" s="90" t="s">
        <v>2062</v>
      </c>
      <c r="I7109" s="90" t="s">
        <v>2027</v>
      </c>
      <c r="J7109" s="90">
        <v>0.01</v>
      </c>
      <c r="K7109" s="90">
        <v>2</v>
      </c>
    </row>
    <row r="7110" spans="7:11">
      <c r="G7110" s="106">
        <v>41731</v>
      </c>
      <c r="H7110" s="90" t="s">
        <v>2063</v>
      </c>
      <c r="I7110" s="90" t="s">
        <v>2034</v>
      </c>
      <c r="J7110" s="90">
        <v>2.5000000000000001E-2</v>
      </c>
      <c r="K7110" s="90">
        <v>11</v>
      </c>
    </row>
    <row r="7111" spans="7:11">
      <c r="G7111" s="106">
        <v>41622</v>
      </c>
      <c r="H7111" s="90" t="s">
        <v>2097</v>
      </c>
      <c r="I7111" s="90" t="s">
        <v>2034</v>
      </c>
      <c r="J7111" s="90">
        <v>1.4999999999999999E-2</v>
      </c>
      <c r="K7111" s="90">
        <v>2</v>
      </c>
    </row>
    <row r="7112" spans="7:11">
      <c r="G7112" s="106">
        <v>41574</v>
      </c>
      <c r="H7112" s="90" t="s">
        <v>2052</v>
      </c>
      <c r="I7112" s="90" t="s">
        <v>2027</v>
      </c>
      <c r="J7112" s="90">
        <v>0.02</v>
      </c>
      <c r="K7112" s="90">
        <v>2</v>
      </c>
    </row>
    <row r="7113" spans="7:11">
      <c r="G7113" s="106">
        <v>41988</v>
      </c>
      <c r="H7113" s="90" t="s">
        <v>2054</v>
      </c>
      <c r="I7113" s="90" t="s">
        <v>2043</v>
      </c>
      <c r="J7113" s="90">
        <v>0</v>
      </c>
      <c r="K7113" s="90">
        <v>3</v>
      </c>
    </row>
    <row r="7114" spans="7:11">
      <c r="G7114" s="106">
        <v>41612</v>
      </c>
      <c r="H7114" s="90" t="s">
        <v>2038</v>
      </c>
      <c r="I7114" s="90" t="s">
        <v>2024</v>
      </c>
      <c r="J7114" s="90">
        <v>1.4999999999999999E-2</v>
      </c>
      <c r="K7114" s="90">
        <v>3</v>
      </c>
    </row>
    <row r="7115" spans="7:11">
      <c r="G7115" s="106">
        <v>42002</v>
      </c>
      <c r="H7115" s="90" t="s">
        <v>2075</v>
      </c>
      <c r="I7115" s="90" t="s">
        <v>2027</v>
      </c>
      <c r="J7115" s="90">
        <v>0</v>
      </c>
      <c r="K7115" s="90">
        <v>14</v>
      </c>
    </row>
    <row r="7116" spans="7:11">
      <c r="G7116" s="106">
        <v>41986</v>
      </c>
      <c r="H7116" s="90" t="s">
        <v>2103</v>
      </c>
      <c r="I7116" s="90" t="s">
        <v>2027</v>
      </c>
      <c r="J7116" s="90">
        <v>0</v>
      </c>
      <c r="K7116" s="90">
        <v>2</v>
      </c>
    </row>
    <row r="7117" spans="7:11">
      <c r="G7117" s="106">
        <v>41762</v>
      </c>
      <c r="H7117" s="90" t="s">
        <v>2049</v>
      </c>
      <c r="I7117" s="90" t="s">
        <v>2027</v>
      </c>
      <c r="J7117" s="90">
        <v>0.02</v>
      </c>
      <c r="K7117" s="90">
        <v>2</v>
      </c>
    </row>
    <row r="7118" spans="7:11">
      <c r="G7118" s="106">
        <v>41594</v>
      </c>
      <c r="H7118" s="90" t="s">
        <v>2055</v>
      </c>
      <c r="I7118" s="90" t="s">
        <v>2023</v>
      </c>
      <c r="J7118" s="90">
        <v>0.02</v>
      </c>
      <c r="K7118" s="90">
        <v>3</v>
      </c>
    </row>
    <row r="7119" spans="7:11">
      <c r="G7119" s="106">
        <v>41977</v>
      </c>
      <c r="H7119" s="90" t="s">
        <v>2070</v>
      </c>
      <c r="I7119" s="90" t="s">
        <v>2034</v>
      </c>
      <c r="J7119" s="90">
        <v>0.02</v>
      </c>
      <c r="K7119" s="90">
        <v>2</v>
      </c>
    </row>
    <row r="7120" spans="7:11">
      <c r="G7120" s="106">
        <v>41446</v>
      </c>
      <c r="H7120" s="90" t="s">
        <v>2058</v>
      </c>
      <c r="I7120" s="90" t="s">
        <v>2040</v>
      </c>
      <c r="J7120" s="90">
        <v>2.5000000000000001E-2</v>
      </c>
      <c r="K7120" s="90">
        <v>3</v>
      </c>
    </row>
    <row r="7121" spans="7:11">
      <c r="G7121" s="106">
        <v>41950</v>
      </c>
      <c r="H7121" s="90" t="s">
        <v>2060</v>
      </c>
      <c r="I7121" s="90" t="s">
        <v>2050</v>
      </c>
      <c r="J7121" s="90">
        <v>0</v>
      </c>
      <c r="K7121" s="90">
        <v>1</v>
      </c>
    </row>
    <row r="7122" spans="7:11">
      <c r="G7122" s="106">
        <v>41448</v>
      </c>
      <c r="H7122" s="90" t="s">
        <v>2064</v>
      </c>
      <c r="I7122" s="90" t="s">
        <v>2037</v>
      </c>
      <c r="J7122" s="90">
        <v>0</v>
      </c>
      <c r="K7122" s="90">
        <v>1</v>
      </c>
    </row>
    <row r="7123" spans="7:11">
      <c r="G7123" s="106">
        <v>41618</v>
      </c>
      <c r="H7123" s="90" t="s">
        <v>2060</v>
      </c>
      <c r="I7123" s="90" t="s">
        <v>2050</v>
      </c>
      <c r="J7123" s="90">
        <v>0</v>
      </c>
      <c r="K7123" s="90">
        <v>3</v>
      </c>
    </row>
    <row r="7124" spans="7:11">
      <c r="G7124" s="106">
        <v>41611</v>
      </c>
      <c r="H7124" s="90" t="s">
        <v>2069</v>
      </c>
      <c r="I7124" s="90" t="s">
        <v>2028</v>
      </c>
      <c r="J7124" s="90">
        <v>0.01</v>
      </c>
      <c r="K7124" s="90">
        <v>2</v>
      </c>
    </row>
    <row r="7125" spans="7:11">
      <c r="G7125" s="106">
        <v>41939</v>
      </c>
      <c r="H7125" s="90" t="s">
        <v>2054</v>
      </c>
      <c r="I7125" s="90" t="s">
        <v>2043</v>
      </c>
      <c r="J7125" s="90">
        <v>2.5000000000000001E-2</v>
      </c>
      <c r="K7125" s="90">
        <v>2</v>
      </c>
    </row>
    <row r="7126" spans="7:11">
      <c r="G7126" s="106">
        <v>41613</v>
      </c>
      <c r="H7126" s="90" t="s">
        <v>2036</v>
      </c>
      <c r="I7126" s="90" t="s">
        <v>2027</v>
      </c>
      <c r="J7126" s="90">
        <v>0</v>
      </c>
      <c r="K7126" s="90">
        <v>2</v>
      </c>
    </row>
    <row r="7127" spans="7:11">
      <c r="G7127" s="106">
        <v>41945</v>
      </c>
      <c r="H7127" s="90" t="s">
        <v>2064</v>
      </c>
      <c r="I7127" s="90" t="s">
        <v>2037</v>
      </c>
      <c r="J7127" s="90">
        <v>0</v>
      </c>
      <c r="K7127" s="90">
        <v>19</v>
      </c>
    </row>
    <row r="7128" spans="7:11">
      <c r="G7128" s="106">
        <v>41574</v>
      </c>
      <c r="H7128" s="90" t="s">
        <v>2069</v>
      </c>
      <c r="I7128" s="90" t="s">
        <v>2037</v>
      </c>
      <c r="J7128" s="90">
        <v>1.4999999999999999E-2</v>
      </c>
      <c r="K7128" s="90">
        <v>3</v>
      </c>
    </row>
    <row r="7129" spans="7:11">
      <c r="G7129" s="106">
        <v>41960</v>
      </c>
      <c r="H7129" s="90" t="s">
        <v>2051</v>
      </c>
      <c r="I7129" s="90" t="s">
        <v>2046</v>
      </c>
      <c r="J7129" s="90">
        <v>0.01</v>
      </c>
      <c r="K7129" s="90">
        <v>1</v>
      </c>
    </row>
    <row r="7130" spans="7:11">
      <c r="G7130" s="106">
        <v>41593</v>
      </c>
      <c r="H7130" s="90" t="s">
        <v>2061</v>
      </c>
      <c r="I7130" s="90" t="s">
        <v>2034</v>
      </c>
      <c r="J7130" s="90">
        <v>0</v>
      </c>
      <c r="K7130" s="90">
        <v>4</v>
      </c>
    </row>
    <row r="7131" spans="7:11">
      <c r="G7131" s="106">
        <v>41971</v>
      </c>
      <c r="H7131" s="90" t="s">
        <v>2083</v>
      </c>
      <c r="I7131" s="90" t="s">
        <v>2028</v>
      </c>
      <c r="J7131" s="90">
        <v>2.5000000000000001E-2</v>
      </c>
      <c r="K7131" s="90">
        <v>3</v>
      </c>
    </row>
    <row r="7132" spans="7:11">
      <c r="G7132" s="106">
        <v>41622</v>
      </c>
      <c r="H7132" s="90" t="s">
        <v>2088</v>
      </c>
      <c r="I7132" s="90" t="s">
        <v>2027</v>
      </c>
      <c r="J7132" s="90">
        <v>0</v>
      </c>
      <c r="K7132" s="90">
        <v>1</v>
      </c>
    </row>
    <row r="7133" spans="7:11">
      <c r="G7133" s="106">
        <v>41459</v>
      </c>
      <c r="H7133" s="90" t="s">
        <v>2066</v>
      </c>
      <c r="I7133" s="90" t="s">
        <v>2028</v>
      </c>
      <c r="J7133" s="90">
        <v>1.4999999999999999E-2</v>
      </c>
      <c r="K7133" s="90">
        <v>1</v>
      </c>
    </row>
    <row r="7134" spans="7:11">
      <c r="G7134" s="106">
        <v>41959</v>
      </c>
      <c r="H7134" s="90" t="s">
        <v>2083</v>
      </c>
      <c r="I7134" s="90" t="s">
        <v>2028</v>
      </c>
      <c r="J7134" s="90">
        <v>0</v>
      </c>
      <c r="K7134" s="90">
        <v>2</v>
      </c>
    </row>
    <row r="7135" spans="7:11">
      <c r="G7135" s="106">
        <v>41987</v>
      </c>
      <c r="H7135" s="90" t="s">
        <v>2029</v>
      </c>
      <c r="I7135" s="90" t="s">
        <v>2046</v>
      </c>
      <c r="J7135" s="90">
        <v>0.02</v>
      </c>
      <c r="K7135" s="90">
        <v>3</v>
      </c>
    </row>
    <row r="7136" spans="7:11">
      <c r="G7136" s="106">
        <v>41432</v>
      </c>
      <c r="H7136" s="90" t="s">
        <v>2098</v>
      </c>
      <c r="I7136" s="90" t="s">
        <v>2034</v>
      </c>
      <c r="J7136" s="90">
        <v>0</v>
      </c>
      <c r="K7136" s="90">
        <v>1</v>
      </c>
    </row>
    <row r="7137" spans="7:11">
      <c r="G7137" s="106">
        <v>41610</v>
      </c>
      <c r="H7137" s="90" t="s">
        <v>2077</v>
      </c>
      <c r="I7137" s="90" t="s">
        <v>2028</v>
      </c>
      <c r="J7137" s="90">
        <v>0.01</v>
      </c>
      <c r="K7137" s="90">
        <v>20</v>
      </c>
    </row>
    <row r="7138" spans="7:11">
      <c r="G7138" s="106">
        <v>41563</v>
      </c>
      <c r="H7138" s="90" t="s">
        <v>2101</v>
      </c>
      <c r="I7138" s="90" t="s">
        <v>2023</v>
      </c>
      <c r="J7138" s="90">
        <v>2.5000000000000001E-2</v>
      </c>
      <c r="K7138" s="90">
        <v>1</v>
      </c>
    </row>
    <row r="7139" spans="7:11">
      <c r="G7139" s="106">
        <v>41994</v>
      </c>
      <c r="H7139" s="90" t="s">
        <v>2045</v>
      </c>
      <c r="I7139" s="90" t="s">
        <v>2046</v>
      </c>
      <c r="J7139" s="90">
        <v>0.01</v>
      </c>
      <c r="K7139" s="90">
        <v>1</v>
      </c>
    </row>
    <row r="7140" spans="7:11">
      <c r="G7140" s="106">
        <v>41595</v>
      </c>
      <c r="H7140" s="90" t="s">
        <v>2067</v>
      </c>
      <c r="I7140" s="90" t="s">
        <v>2034</v>
      </c>
      <c r="J7140" s="90">
        <v>0.02</v>
      </c>
      <c r="K7140" s="90">
        <v>2</v>
      </c>
    </row>
    <row r="7141" spans="7:11">
      <c r="G7141" s="106">
        <v>41963</v>
      </c>
      <c r="H7141" s="90" t="s">
        <v>2057</v>
      </c>
      <c r="I7141" s="90" t="s">
        <v>2019</v>
      </c>
      <c r="J7141" s="90">
        <v>1.4999999999999999E-2</v>
      </c>
      <c r="K7141" s="90">
        <v>4</v>
      </c>
    </row>
    <row r="7142" spans="7:11">
      <c r="G7142" s="106">
        <v>41598</v>
      </c>
      <c r="H7142" s="90" t="s">
        <v>2055</v>
      </c>
      <c r="I7142" s="90" t="s">
        <v>2034</v>
      </c>
      <c r="J7142" s="90">
        <v>2.5000000000000001E-2</v>
      </c>
      <c r="K7142" s="90">
        <v>3</v>
      </c>
    </row>
    <row r="7143" spans="7:11">
      <c r="G7143" s="106">
        <v>41742</v>
      </c>
      <c r="H7143" s="90" t="s">
        <v>2096</v>
      </c>
      <c r="I7143" s="90" t="s">
        <v>2046</v>
      </c>
      <c r="J7143" s="90">
        <v>0</v>
      </c>
      <c r="K7143" s="90">
        <v>1</v>
      </c>
    </row>
    <row r="7144" spans="7:11">
      <c r="G7144" s="106">
        <v>41985</v>
      </c>
      <c r="H7144" s="90" t="s">
        <v>2047</v>
      </c>
      <c r="I7144" s="90" t="s">
        <v>2028</v>
      </c>
      <c r="J7144" s="90">
        <v>0.01</v>
      </c>
      <c r="K7144" s="90">
        <v>3</v>
      </c>
    </row>
    <row r="7145" spans="7:11">
      <c r="G7145" s="106">
        <v>41614</v>
      </c>
      <c r="H7145" s="90" t="s">
        <v>2091</v>
      </c>
      <c r="I7145" s="90" t="s">
        <v>2043</v>
      </c>
      <c r="J7145" s="90">
        <v>0.01</v>
      </c>
      <c r="K7145" s="90">
        <v>3</v>
      </c>
    </row>
    <row r="7146" spans="7:11">
      <c r="G7146" s="106">
        <v>41622</v>
      </c>
      <c r="H7146" s="90" t="s">
        <v>2059</v>
      </c>
      <c r="I7146" s="90" t="s">
        <v>2019</v>
      </c>
      <c r="J7146" s="90">
        <v>0.03</v>
      </c>
      <c r="K7146" s="90">
        <v>1</v>
      </c>
    </row>
    <row r="7147" spans="7:11">
      <c r="G7147" s="106">
        <v>41840</v>
      </c>
      <c r="H7147" s="90" t="s">
        <v>2039</v>
      </c>
      <c r="I7147" s="90" t="s">
        <v>2050</v>
      </c>
      <c r="J7147" s="90">
        <v>0.03</v>
      </c>
      <c r="K7147" s="90">
        <v>1</v>
      </c>
    </row>
    <row r="7148" spans="7:11">
      <c r="G7148" s="106">
        <v>41949</v>
      </c>
      <c r="H7148" s="90" t="s">
        <v>2029</v>
      </c>
      <c r="I7148" s="90" t="s">
        <v>2024</v>
      </c>
      <c r="J7148" s="90">
        <v>0</v>
      </c>
      <c r="K7148" s="90">
        <v>4</v>
      </c>
    </row>
    <row r="7149" spans="7:11">
      <c r="G7149" s="106">
        <v>41996</v>
      </c>
      <c r="H7149" s="90" t="s">
        <v>2055</v>
      </c>
      <c r="I7149" s="90" t="s">
        <v>2028</v>
      </c>
      <c r="J7149" s="90">
        <v>0</v>
      </c>
      <c r="K7149" s="90">
        <v>3</v>
      </c>
    </row>
    <row r="7150" spans="7:11">
      <c r="G7150" s="106">
        <v>41964</v>
      </c>
      <c r="H7150" s="90" t="s">
        <v>2058</v>
      </c>
      <c r="I7150" s="90" t="s">
        <v>2046</v>
      </c>
      <c r="J7150" s="90">
        <v>2.5000000000000001E-2</v>
      </c>
      <c r="K7150" s="90">
        <v>2</v>
      </c>
    </row>
    <row r="7151" spans="7:11">
      <c r="G7151" s="106">
        <v>41946</v>
      </c>
      <c r="H7151" s="90" t="s">
        <v>2076</v>
      </c>
      <c r="I7151" s="90" t="s">
        <v>2024</v>
      </c>
      <c r="J7151" s="90">
        <v>0.02</v>
      </c>
      <c r="K7151" s="90">
        <v>9</v>
      </c>
    </row>
    <row r="7152" spans="7:11">
      <c r="G7152" s="106">
        <v>41995</v>
      </c>
      <c r="H7152" s="90" t="s">
        <v>2078</v>
      </c>
      <c r="I7152" s="90" t="s">
        <v>2031</v>
      </c>
      <c r="J7152" s="90">
        <v>0.03</v>
      </c>
      <c r="K7152" s="90">
        <v>3</v>
      </c>
    </row>
    <row r="7153" spans="7:11">
      <c r="G7153" s="106">
        <v>41953</v>
      </c>
      <c r="H7153" s="90" t="s">
        <v>2086</v>
      </c>
      <c r="I7153" s="90" t="s">
        <v>2027</v>
      </c>
      <c r="J7153" s="90">
        <v>0.02</v>
      </c>
      <c r="K7153" s="90">
        <v>2</v>
      </c>
    </row>
    <row r="7154" spans="7:11">
      <c r="G7154" s="106">
        <v>41976</v>
      </c>
      <c r="H7154" s="90" t="s">
        <v>2064</v>
      </c>
      <c r="I7154" s="90" t="s">
        <v>2024</v>
      </c>
      <c r="J7154" s="90">
        <v>0.02</v>
      </c>
      <c r="K7154" s="90">
        <v>3</v>
      </c>
    </row>
    <row r="7155" spans="7:11">
      <c r="G7155" s="106">
        <v>41961</v>
      </c>
      <c r="H7155" s="90" t="s">
        <v>2096</v>
      </c>
      <c r="I7155" s="90" t="s">
        <v>2019</v>
      </c>
      <c r="J7155" s="90">
        <v>1.4999999999999999E-2</v>
      </c>
      <c r="K7155" s="90">
        <v>3</v>
      </c>
    </row>
    <row r="7156" spans="7:11">
      <c r="G7156" s="106">
        <v>41900</v>
      </c>
      <c r="H7156" s="90" t="s">
        <v>2055</v>
      </c>
      <c r="I7156" s="90" t="s">
        <v>2046</v>
      </c>
      <c r="J7156" s="90">
        <v>0.03</v>
      </c>
      <c r="K7156" s="90">
        <v>2</v>
      </c>
    </row>
    <row r="7157" spans="7:11">
      <c r="G7157" s="106">
        <v>41593</v>
      </c>
      <c r="H7157" s="90" t="s">
        <v>2026</v>
      </c>
      <c r="I7157" s="90" t="s">
        <v>2050</v>
      </c>
      <c r="J7157" s="90">
        <v>0</v>
      </c>
      <c r="K7157" s="90">
        <v>1</v>
      </c>
    </row>
    <row r="7158" spans="7:11">
      <c r="G7158" s="106">
        <v>41591</v>
      </c>
      <c r="H7158" s="90" t="s">
        <v>2071</v>
      </c>
      <c r="I7158" s="90" t="s">
        <v>2024</v>
      </c>
      <c r="J7158" s="90">
        <v>0.01</v>
      </c>
      <c r="K7158" s="90">
        <v>3</v>
      </c>
    </row>
    <row r="7159" spans="7:11">
      <c r="G7159" s="106">
        <v>41629</v>
      </c>
      <c r="H7159" s="90" t="s">
        <v>2045</v>
      </c>
      <c r="I7159" s="90" t="s">
        <v>2034</v>
      </c>
      <c r="J7159" s="90">
        <v>0</v>
      </c>
      <c r="K7159" s="90">
        <v>2</v>
      </c>
    </row>
    <row r="7160" spans="7:11">
      <c r="G7160" s="106">
        <v>41958</v>
      </c>
      <c r="H7160" s="90" t="s">
        <v>2036</v>
      </c>
      <c r="I7160" s="90" t="s">
        <v>2024</v>
      </c>
      <c r="J7160" s="90">
        <v>0.02</v>
      </c>
      <c r="K7160" s="90">
        <v>22</v>
      </c>
    </row>
    <row r="7161" spans="7:11">
      <c r="G7161" s="106">
        <v>41975</v>
      </c>
      <c r="H7161" s="90" t="s">
        <v>2039</v>
      </c>
      <c r="I7161" s="90" t="s">
        <v>2046</v>
      </c>
      <c r="J7161" s="90">
        <v>1.4999999999999999E-2</v>
      </c>
      <c r="K7161" s="90">
        <v>3</v>
      </c>
    </row>
    <row r="7162" spans="7:11">
      <c r="G7162" s="106">
        <v>41951</v>
      </c>
      <c r="H7162" s="90" t="s">
        <v>2093</v>
      </c>
      <c r="I7162" s="90" t="s">
        <v>2034</v>
      </c>
      <c r="J7162" s="90">
        <v>0.01</v>
      </c>
      <c r="K7162" s="90">
        <v>2</v>
      </c>
    </row>
    <row r="7163" spans="7:11">
      <c r="G7163" s="106">
        <v>41601</v>
      </c>
      <c r="H7163" s="90" t="s">
        <v>2036</v>
      </c>
      <c r="I7163" s="90" t="s">
        <v>2027</v>
      </c>
      <c r="J7163" s="90">
        <v>0</v>
      </c>
      <c r="K7163" s="90">
        <v>1</v>
      </c>
    </row>
    <row r="7164" spans="7:11">
      <c r="G7164" s="106">
        <v>41985</v>
      </c>
      <c r="H7164" s="90" t="s">
        <v>2093</v>
      </c>
      <c r="I7164" s="90" t="s">
        <v>2043</v>
      </c>
      <c r="J7164" s="90">
        <v>0</v>
      </c>
      <c r="K7164" s="90">
        <v>10</v>
      </c>
    </row>
    <row r="7165" spans="7:11">
      <c r="G7165" s="106">
        <v>41976</v>
      </c>
      <c r="H7165" s="90" t="s">
        <v>2055</v>
      </c>
      <c r="I7165" s="90" t="s">
        <v>2046</v>
      </c>
      <c r="J7165" s="90">
        <v>0.01</v>
      </c>
      <c r="K7165" s="90">
        <v>11</v>
      </c>
    </row>
    <row r="7166" spans="7:11">
      <c r="G7166" s="106">
        <v>41569</v>
      </c>
      <c r="H7166" s="90" t="s">
        <v>2058</v>
      </c>
      <c r="I7166" s="90" t="s">
        <v>2043</v>
      </c>
      <c r="J7166" s="90">
        <v>0.02</v>
      </c>
      <c r="K7166" s="90">
        <v>2</v>
      </c>
    </row>
    <row r="7167" spans="7:11">
      <c r="G7167" s="106">
        <v>41967</v>
      </c>
      <c r="H7167" s="90" t="s">
        <v>2098</v>
      </c>
      <c r="I7167" s="90" t="s">
        <v>2024</v>
      </c>
      <c r="J7167" s="90">
        <v>0.02</v>
      </c>
      <c r="K7167" s="90">
        <v>3</v>
      </c>
    </row>
    <row r="7168" spans="7:11">
      <c r="G7168" s="106">
        <v>41901</v>
      </c>
      <c r="H7168" s="90" t="s">
        <v>2032</v>
      </c>
      <c r="I7168" s="90" t="s">
        <v>2028</v>
      </c>
      <c r="J7168" s="90">
        <v>0.03</v>
      </c>
      <c r="K7168" s="90">
        <v>2</v>
      </c>
    </row>
    <row r="7169" spans="7:11">
      <c r="G7169" s="106">
        <v>41971</v>
      </c>
      <c r="H7169" s="90" t="s">
        <v>2083</v>
      </c>
      <c r="I7169" s="90" t="s">
        <v>2024</v>
      </c>
      <c r="J7169" s="90">
        <v>0</v>
      </c>
      <c r="K7169" s="90">
        <v>2</v>
      </c>
    </row>
    <row r="7170" spans="7:11">
      <c r="G7170" s="106">
        <v>41969</v>
      </c>
      <c r="H7170" s="90" t="s">
        <v>2045</v>
      </c>
      <c r="I7170" s="90" t="s">
        <v>2031</v>
      </c>
      <c r="J7170" s="90">
        <v>0</v>
      </c>
      <c r="K7170" s="90">
        <v>3</v>
      </c>
    </row>
    <row r="7171" spans="7:11">
      <c r="G7171" s="106">
        <v>41592</v>
      </c>
      <c r="H7171" s="90" t="s">
        <v>2102</v>
      </c>
      <c r="I7171" s="90" t="s">
        <v>2034</v>
      </c>
      <c r="J7171" s="90">
        <v>0</v>
      </c>
      <c r="K7171" s="90">
        <v>3</v>
      </c>
    </row>
    <row r="7172" spans="7:11">
      <c r="G7172" s="106">
        <v>41625</v>
      </c>
      <c r="H7172" s="90" t="s">
        <v>2094</v>
      </c>
      <c r="I7172" s="90" t="s">
        <v>2037</v>
      </c>
      <c r="J7172" s="90">
        <v>1.4999999999999999E-2</v>
      </c>
      <c r="K7172" s="90">
        <v>3</v>
      </c>
    </row>
    <row r="7173" spans="7:11">
      <c r="G7173" s="106">
        <v>42004</v>
      </c>
      <c r="H7173" s="90" t="s">
        <v>2062</v>
      </c>
      <c r="I7173" s="90" t="s">
        <v>2043</v>
      </c>
      <c r="J7173" s="90">
        <v>0</v>
      </c>
      <c r="K7173" s="90">
        <v>4</v>
      </c>
    </row>
    <row r="7174" spans="7:11">
      <c r="G7174" s="106">
        <v>41995</v>
      </c>
      <c r="H7174" s="90" t="s">
        <v>2041</v>
      </c>
      <c r="I7174" s="90" t="s">
        <v>2019</v>
      </c>
      <c r="J7174" s="90">
        <v>0</v>
      </c>
      <c r="K7174" s="90">
        <v>3</v>
      </c>
    </row>
    <row r="7175" spans="7:11">
      <c r="G7175" s="106">
        <v>41958</v>
      </c>
      <c r="H7175" s="90" t="s">
        <v>2052</v>
      </c>
      <c r="I7175" s="90" t="s">
        <v>2028</v>
      </c>
      <c r="J7175" s="90">
        <v>0</v>
      </c>
      <c r="K7175" s="90">
        <v>4</v>
      </c>
    </row>
    <row r="7176" spans="7:11">
      <c r="G7176" s="106">
        <v>41975</v>
      </c>
      <c r="H7176" s="90" t="s">
        <v>2049</v>
      </c>
      <c r="I7176" s="90" t="s">
        <v>2043</v>
      </c>
      <c r="J7176" s="90">
        <v>0</v>
      </c>
      <c r="K7176" s="90">
        <v>13</v>
      </c>
    </row>
    <row r="7177" spans="7:11">
      <c r="G7177" s="106">
        <v>41580</v>
      </c>
      <c r="H7177" s="90" t="s">
        <v>2102</v>
      </c>
      <c r="I7177" s="90" t="s">
        <v>2027</v>
      </c>
      <c r="J7177" s="90">
        <v>0</v>
      </c>
      <c r="K7177" s="90">
        <v>3</v>
      </c>
    </row>
    <row r="7178" spans="7:11">
      <c r="G7178" s="106">
        <v>41953</v>
      </c>
      <c r="H7178" s="90" t="s">
        <v>2061</v>
      </c>
      <c r="I7178" s="90" t="s">
        <v>2024</v>
      </c>
      <c r="J7178" s="90">
        <v>0.02</v>
      </c>
      <c r="K7178" s="90">
        <v>3</v>
      </c>
    </row>
    <row r="7179" spans="7:11">
      <c r="G7179" s="106">
        <v>41951</v>
      </c>
      <c r="H7179" s="90" t="s">
        <v>2102</v>
      </c>
      <c r="I7179" s="90" t="s">
        <v>2028</v>
      </c>
      <c r="J7179" s="90">
        <v>0</v>
      </c>
      <c r="K7179" s="90">
        <v>2</v>
      </c>
    </row>
    <row r="7180" spans="7:11">
      <c r="G7180" s="106">
        <v>41955</v>
      </c>
      <c r="H7180" s="90" t="s">
        <v>2049</v>
      </c>
      <c r="I7180" s="90" t="s">
        <v>2043</v>
      </c>
      <c r="J7180" s="90">
        <v>0</v>
      </c>
      <c r="K7180" s="90">
        <v>2</v>
      </c>
    </row>
    <row r="7181" spans="7:11">
      <c r="G7181" s="106">
        <v>41986</v>
      </c>
      <c r="H7181" s="90" t="s">
        <v>2039</v>
      </c>
      <c r="I7181" s="90" t="s">
        <v>2046</v>
      </c>
      <c r="J7181" s="90">
        <v>0.03</v>
      </c>
      <c r="K7181" s="90">
        <v>3</v>
      </c>
    </row>
    <row r="7182" spans="7:11">
      <c r="G7182" s="106">
        <v>41982</v>
      </c>
      <c r="H7182" s="90" t="s">
        <v>2058</v>
      </c>
      <c r="I7182" s="90" t="s">
        <v>2028</v>
      </c>
      <c r="J7182" s="90">
        <v>0.03</v>
      </c>
      <c r="K7182" s="90">
        <v>3</v>
      </c>
    </row>
    <row r="7183" spans="7:11">
      <c r="G7183" s="106">
        <v>41604</v>
      </c>
      <c r="H7183" s="90" t="s">
        <v>2030</v>
      </c>
      <c r="I7183" s="90" t="s">
        <v>2050</v>
      </c>
      <c r="J7183" s="90">
        <v>0</v>
      </c>
      <c r="K7183" s="90">
        <v>1</v>
      </c>
    </row>
    <row r="7184" spans="7:11">
      <c r="G7184" s="106">
        <v>41626</v>
      </c>
      <c r="H7184" s="90" t="s">
        <v>2049</v>
      </c>
      <c r="I7184" s="90" t="s">
        <v>2027</v>
      </c>
      <c r="J7184" s="90">
        <v>0</v>
      </c>
      <c r="K7184" s="90">
        <v>6</v>
      </c>
    </row>
    <row r="7185" spans="7:11">
      <c r="G7185" s="106">
        <v>41974</v>
      </c>
      <c r="H7185" s="90" t="s">
        <v>2033</v>
      </c>
      <c r="I7185" s="90" t="s">
        <v>2027</v>
      </c>
      <c r="J7185" s="90">
        <v>0.02</v>
      </c>
      <c r="K7185" s="90">
        <v>3</v>
      </c>
    </row>
    <row r="7186" spans="7:11">
      <c r="G7186" s="106">
        <v>41981</v>
      </c>
      <c r="H7186" s="90" t="s">
        <v>2087</v>
      </c>
      <c r="I7186" s="90" t="s">
        <v>2037</v>
      </c>
      <c r="J7186" s="90">
        <v>1.4999999999999999E-2</v>
      </c>
      <c r="K7186" s="90">
        <v>1</v>
      </c>
    </row>
    <row r="7187" spans="7:11">
      <c r="G7187" s="106">
        <v>41961</v>
      </c>
      <c r="H7187" s="90" t="s">
        <v>2093</v>
      </c>
      <c r="I7187" s="90" t="s">
        <v>2034</v>
      </c>
      <c r="J7187" s="90">
        <v>0</v>
      </c>
      <c r="K7187" s="90">
        <v>3</v>
      </c>
    </row>
    <row r="7188" spans="7:11">
      <c r="G7188" s="106">
        <v>42002</v>
      </c>
      <c r="H7188" s="90" t="s">
        <v>2056</v>
      </c>
      <c r="I7188" s="90" t="s">
        <v>2028</v>
      </c>
      <c r="J7188" s="90">
        <v>0.01</v>
      </c>
      <c r="K7188" s="90">
        <v>2</v>
      </c>
    </row>
    <row r="7189" spans="7:11">
      <c r="G7189" s="106">
        <v>41944</v>
      </c>
      <c r="H7189" s="90" t="s">
        <v>2102</v>
      </c>
      <c r="I7189" s="90" t="s">
        <v>2028</v>
      </c>
      <c r="J7189" s="90">
        <v>0.03</v>
      </c>
      <c r="K7189" s="90">
        <v>3</v>
      </c>
    </row>
    <row r="7190" spans="7:11">
      <c r="G7190" s="106">
        <v>41960</v>
      </c>
      <c r="H7190" s="90" t="s">
        <v>2052</v>
      </c>
      <c r="I7190" s="90" t="s">
        <v>2024</v>
      </c>
      <c r="J7190" s="90">
        <v>0.03</v>
      </c>
      <c r="K7190" s="90">
        <v>3</v>
      </c>
    </row>
    <row r="7191" spans="7:11">
      <c r="G7191" s="106">
        <v>41973</v>
      </c>
      <c r="H7191" s="90" t="s">
        <v>2093</v>
      </c>
      <c r="I7191" s="90" t="s">
        <v>2046</v>
      </c>
      <c r="J7191" s="90">
        <v>1.4999999999999999E-2</v>
      </c>
      <c r="K7191" s="90">
        <v>3</v>
      </c>
    </row>
    <row r="7192" spans="7:11">
      <c r="G7192" s="106">
        <v>41978</v>
      </c>
      <c r="H7192" s="90" t="s">
        <v>2060</v>
      </c>
      <c r="I7192" s="90" t="s">
        <v>2027</v>
      </c>
      <c r="J7192" s="90">
        <v>0.03</v>
      </c>
      <c r="K7192" s="90">
        <v>2</v>
      </c>
    </row>
    <row r="7193" spans="7:11">
      <c r="G7193" s="106">
        <v>41613</v>
      </c>
      <c r="H7193" s="90" t="s">
        <v>2060</v>
      </c>
      <c r="I7193" s="90" t="s">
        <v>2037</v>
      </c>
      <c r="J7193" s="90">
        <v>2.5000000000000001E-2</v>
      </c>
      <c r="K7193" s="90">
        <v>2</v>
      </c>
    </row>
    <row r="7194" spans="7:11">
      <c r="G7194" s="106">
        <v>41717</v>
      </c>
      <c r="H7194" s="90" t="s">
        <v>2053</v>
      </c>
      <c r="I7194" s="90" t="s">
        <v>2027</v>
      </c>
      <c r="J7194" s="90">
        <v>0.03</v>
      </c>
      <c r="K7194" s="90">
        <v>4</v>
      </c>
    </row>
    <row r="7195" spans="7:11">
      <c r="G7195" s="106">
        <v>41742</v>
      </c>
      <c r="H7195" s="90" t="s">
        <v>2033</v>
      </c>
      <c r="I7195" s="90" t="s">
        <v>2034</v>
      </c>
      <c r="J7195" s="90">
        <v>2.5000000000000001E-2</v>
      </c>
      <c r="K7195" s="90">
        <v>3</v>
      </c>
    </row>
    <row r="7196" spans="7:11">
      <c r="G7196" s="106">
        <v>41624</v>
      </c>
      <c r="H7196" s="90" t="s">
        <v>2054</v>
      </c>
      <c r="I7196" s="90" t="s">
        <v>2040</v>
      </c>
      <c r="J7196" s="90">
        <v>1.4999999999999999E-2</v>
      </c>
      <c r="K7196" s="90">
        <v>2</v>
      </c>
    </row>
    <row r="7197" spans="7:11">
      <c r="G7197" s="106">
        <v>41366</v>
      </c>
      <c r="H7197" s="90" t="s">
        <v>2054</v>
      </c>
      <c r="I7197" s="90" t="s">
        <v>2034</v>
      </c>
      <c r="J7197" s="90">
        <v>0.02</v>
      </c>
      <c r="K7197" s="90">
        <v>1</v>
      </c>
    </row>
    <row r="7198" spans="7:11">
      <c r="G7198" s="106">
        <v>41856</v>
      </c>
      <c r="H7198" s="90" t="s">
        <v>2052</v>
      </c>
      <c r="I7198" s="90" t="s">
        <v>2019</v>
      </c>
      <c r="J7198" s="90">
        <v>0.01</v>
      </c>
      <c r="K7198" s="90">
        <v>2</v>
      </c>
    </row>
    <row r="7199" spans="7:11">
      <c r="G7199" s="106">
        <v>42004</v>
      </c>
      <c r="H7199" s="90" t="s">
        <v>2102</v>
      </c>
      <c r="I7199" s="90" t="s">
        <v>2031</v>
      </c>
      <c r="J7199" s="90">
        <v>1.4999999999999999E-2</v>
      </c>
      <c r="K7199" s="90">
        <v>1</v>
      </c>
    </row>
    <row r="7200" spans="7:11">
      <c r="G7200" s="106">
        <v>41616</v>
      </c>
      <c r="H7200" s="90" t="s">
        <v>2077</v>
      </c>
      <c r="I7200" s="90" t="s">
        <v>2040</v>
      </c>
      <c r="J7200" s="90">
        <v>0</v>
      </c>
      <c r="K7200" s="90">
        <v>1</v>
      </c>
    </row>
    <row r="7201" spans="7:11">
      <c r="G7201" s="106">
        <v>41590</v>
      </c>
      <c r="H7201" s="90" t="s">
        <v>2058</v>
      </c>
      <c r="I7201" s="90" t="s">
        <v>2034</v>
      </c>
      <c r="J7201" s="90">
        <v>0.03</v>
      </c>
      <c r="K7201" s="90">
        <v>1</v>
      </c>
    </row>
    <row r="7202" spans="7:11">
      <c r="G7202" s="106">
        <v>41516</v>
      </c>
      <c r="H7202" s="90" t="s">
        <v>2060</v>
      </c>
      <c r="I7202" s="90" t="s">
        <v>2046</v>
      </c>
      <c r="J7202" s="90">
        <v>0</v>
      </c>
      <c r="K7202" s="90">
        <v>3</v>
      </c>
    </row>
    <row r="7203" spans="7:11">
      <c r="G7203" s="106">
        <v>41630</v>
      </c>
      <c r="H7203" s="90" t="s">
        <v>2095</v>
      </c>
      <c r="I7203" s="90" t="s">
        <v>2034</v>
      </c>
      <c r="J7203" s="90">
        <v>0</v>
      </c>
      <c r="K7203" s="90">
        <v>3</v>
      </c>
    </row>
    <row r="7204" spans="7:11">
      <c r="G7204" s="106">
        <v>41635</v>
      </c>
      <c r="H7204" s="90" t="s">
        <v>2090</v>
      </c>
      <c r="I7204" s="90" t="s">
        <v>2024</v>
      </c>
      <c r="J7204" s="90">
        <v>0</v>
      </c>
      <c r="K7204" s="90">
        <v>1</v>
      </c>
    </row>
    <row r="7205" spans="7:11">
      <c r="G7205" s="106">
        <v>41978</v>
      </c>
      <c r="H7205" s="90" t="s">
        <v>2035</v>
      </c>
      <c r="I7205" s="90" t="s">
        <v>2028</v>
      </c>
      <c r="J7205" s="90">
        <v>0</v>
      </c>
      <c r="K7205" s="90">
        <v>3</v>
      </c>
    </row>
    <row r="7206" spans="7:11">
      <c r="G7206" s="106">
        <v>41754</v>
      </c>
      <c r="H7206" s="90" t="s">
        <v>2083</v>
      </c>
      <c r="I7206" s="90" t="s">
        <v>2027</v>
      </c>
      <c r="J7206" s="90">
        <v>0</v>
      </c>
      <c r="K7206" s="90">
        <v>1</v>
      </c>
    </row>
    <row r="7207" spans="7:11">
      <c r="G7207" s="106">
        <v>41603</v>
      </c>
      <c r="H7207" s="90" t="s">
        <v>2089</v>
      </c>
      <c r="I7207" s="90" t="s">
        <v>2024</v>
      </c>
      <c r="J7207" s="90">
        <v>0</v>
      </c>
      <c r="K7207" s="90">
        <v>2</v>
      </c>
    </row>
    <row r="7208" spans="7:11">
      <c r="G7208" s="106">
        <v>41976</v>
      </c>
      <c r="H7208" s="90" t="s">
        <v>2079</v>
      </c>
      <c r="I7208" s="90" t="s">
        <v>2043</v>
      </c>
      <c r="J7208" s="90">
        <v>0.01</v>
      </c>
      <c r="K7208" s="90">
        <v>3</v>
      </c>
    </row>
    <row r="7209" spans="7:11">
      <c r="G7209" s="106">
        <v>41764</v>
      </c>
      <c r="H7209" s="90" t="s">
        <v>2060</v>
      </c>
      <c r="I7209" s="90" t="s">
        <v>2028</v>
      </c>
      <c r="J7209" s="90">
        <v>2.5000000000000001E-2</v>
      </c>
      <c r="K7209" s="90">
        <v>7</v>
      </c>
    </row>
    <row r="7210" spans="7:11">
      <c r="G7210" s="106">
        <v>41995</v>
      </c>
      <c r="H7210" s="90" t="s">
        <v>2045</v>
      </c>
      <c r="I7210" s="90" t="s">
        <v>2034</v>
      </c>
      <c r="J7210" s="90">
        <v>2.5000000000000001E-2</v>
      </c>
      <c r="K7210" s="90">
        <v>1</v>
      </c>
    </row>
    <row r="7211" spans="7:11">
      <c r="G7211" s="106">
        <v>41951</v>
      </c>
      <c r="H7211" s="90" t="s">
        <v>2025</v>
      </c>
      <c r="I7211" s="90" t="s">
        <v>2028</v>
      </c>
      <c r="J7211" s="90">
        <v>1.4999999999999999E-2</v>
      </c>
      <c r="K7211" s="90">
        <v>3</v>
      </c>
    </row>
    <row r="7212" spans="7:11">
      <c r="G7212" s="106">
        <v>41579</v>
      </c>
      <c r="H7212" s="90" t="s">
        <v>2035</v>
      </c>
      <c r="I7212" s="90" t="s">
        <v>2023</v>
      </c>
      <c r="J7212" s="90">
        <v>2.5000000000000001E-2</v>
      </c>
      <c r="K7212" s="90">
        <v>4</v>
      </c>
    </row>
    <row r="7213" spans="7:11">
      <c r="G7213" s="106">
        <v>41906</v>
      </c>
      <c r="H7213" s="90" t="s">
        <v>2030</v>
      </c>
      <c r="I7213" s="90" t="s">
        <v>2028</v>
      </c>
      <c r="J7213" s="90">
        <v>2.5000000000000001E-2</v>
      </c>
      <c r="K7213" s="90">
        <v>7</v>
      </c>
    </row>
    <row r="7214" spans="7:11">
      <c r="G7214" s="106">
        <v>41467</v>
      </c>
      <c r="H7214" s="90" t="s">
        <v>2093</v>
      </c>
      <c r="I7214" s="90" t="s">
        <v>2031</v>
      </c>
      <c r="J7214" s="90">
        <v>0.02</v>
      </c>
      <c r="K7214" s="90">
        <v>3</v>
      </c>
    </row>
    <row r="7215" spans="7:11">
      <c r="G7215" s="106">
        <v>42003</v>
      </c>
      <c r="H7215" s="90" t="s">
        <v>2095</v>
      </c>
      <c r="I7215" s="90" t="s">
        <v>2019</v>
      </c>
      <c r="J7215" s="90">
        <v>0.02</v>
      </c>
      <c r="K7215" s="90">
        <v>2</v>
      </c>
    </row>
    <row r="7216" spans="7:11">
      <c r="G7216" s="106">
        <v>41971</v>
      </c>
      <c r="H7216" s="90" t="s">
        <v>2082</v>
      </c>
      <c r="I7216" s="90" t="s">
        <v>2040</v>
      </c>
      <c r="J7216" s="90">
        <v>0.01</v>
      </c>
      <c r="K7216" s="90">
        <v>1</v>
      </c>
    </row>
    <row r="7217" spans="7:11">
      <c r="G7217" s="106">
        <v>41956</v>
      </c>
      <c r="H7217" s="90" t="s">
        <v>2077</v>
      </c>
      <c r="I7217" s="90" t="s">
        <v>2028</v>
      </c>
      <c r="J7217" s="90">
        <v>1.4999999999999999E-2</v>
      </c>
      <c r="K7217" s="90">
        <v>3</v>
      </c>
    </row>
    <row r="7218" spans="7:11">
      <c r="G7218" s="106">
        <v>41704</v>
      </c>
      <c r="H7218" s="90" t="s">
        <v>2062</v>
      </c>
      <c r="I7218" s="90" t="s">
        <v>2031</v>
      </c>
      <c r="J7218" s="90">
        <v>0.03</v>
      </c>
      <c r="K7218" s="90">
        <v>2</v>
      </c>
    </row>
    <row r="7219" spans="7:11">
      <c r="G7219" s="106">
        <v>41940</v>
      </c>
      <c r="H7219" s="90" t="s">
        <v>2076</v>
      </c>
      <c r="I7219" s="90" t="s">
        <v>2043</v>
      </c>
      <c r="J7219" s="90">
        <v>0</v>
      </c>
      <c r="K7219" s="90">
        <v>3</v>
      </c>
    </row>
    <row r="7220" spans="7:11">
      <c r="G7220" s="106">
        <v>41594</v>
      </c>
      <c r="H7220" s="90" t="s">
        <v>2033</v>
      </c>
      <c r="I7220" s="90" t="s">
        <v>2046</v>
      </c>
      <c r="J7220" s="90">
        <v>0.03</v>
      </c>
      <c r="K7220" s="90">
        <v>2</v>
      </c>
    </row>
    <row r="7221" spans="7:11">
      <c r="G7221" s="106">
        <v>41727</v>
      </c>
      <c r="H7221" s="90" t="s">
        <v>2100</v>
      </c>
      <c r="I7221" s="90" t="s">
        <v>2046</v>
      </c>
      <c r="J7221" s="90">
        <v>0</v>
      </c>
      <c r="K7221" s="90">
        <v>2</v>
      </c>
    </row>
    <row r="7222" spans="7:11">
      <c r="G7222" s="106">
        <v>41610</v>
      </c>
      <c r="H7222" s="90" t="s">
        <v>2052</v>
      </c>
      <c r="I7222" s="90" t="s">
        <v>2031</v>
      </c>
      <c r="J7222" s="90">
        <v>0.02</v>
      </c>
      <c r="K7222" s="90">
        <v>3</v>
      </c>
    </row>
    <row r="7223" spans="7:11">
      <c r="G7223" s="106">
        <v>42000</v>
      </c>
      <c r="H7223" s="90" t="s">
        <v>2051</v>
      </c>
      <c r="I7223" s="90" t="s">
        <v>2027</v>
      </c>
      <c r="J7223" s="90">
        <v>0.03</v>
      </c>
      <c r="K7223" s="90">
        <v>3</v>
      </c>
    </row>
    <row r="7224" spans="7:11">
      <c r="G7224" s="106">
        <v>41616</v>
      </c>
      <c r="H7224" s="90" t="s">
        <v>2052</v>
      </c>
      <c r="I7224" s="90" t="s">
        <v>2024</v>
      </c>
      <c r="J7224" s="90">
        <v>0.02</v>
      </c>
      <c r="K7224" s="90">
        <v>1</v>
      </c>
    </row>
    <row r="7225" spans="7:11">
      <c r="G7225" s="106">
        <v>41625</v>
      </c>
      <c r="H7225" s="90" t="s">
        <v>2082</v>
      </c>
      <c r="I7225" s="90" t="s">
        <v>2024</v>
      </c>
      <c r="J7225" s="90">
        <v>0.03</v>
      </c>
      <c r="K7225" s="90">
        <v>2</v>
      </c>
    </row>
    <row r="7226" spans="7:11">
      <c r="G7226" s="106">
        <v>41583</v>
      </c>
      <c r="H7226" s="90" t="s">
        <v>2025</v>
      </c>
      <c r="I7226" s="90" t="s">
        <v>2043</v>
      </c>
      <c r="J7226" s="90">
        <v>0</v>
      </c>
      <c r="K7226" s="90">
        <v>1</v>
      </c>
    </row>
    <row r="7227" spans="7:11">
      <c r="G7227" s="106">
        <v>41968</v>
      </c>
      <c r="H7227" s="90" t="s">
        <v>2025</v>
      </c>
      <c r="I7227" s="90" t="s">
        <v>2024</v>
      </c>
      <c r="J7227" s="90">
        <v>0</v>
      </c>
      <c r="K7227" s="90">
        <v>3</v>
      </c>
    </row>
    <row r="7228" spans="7:11">
      <c r="G7228" s="106">
        <v>41355</v>
      </c>
      <c r="H7228" s="90" t="s">
        <v>2089</v>
      </c>
      <c r="I7228" s="90" t="s">
        <v>2028</v>
      </c>
      <c r="J7228" s="90">
        <v>0</v>
      </c>
      <c r="K7228" s="90">
        <v>3</v>
      </c>
    </row>
    <row r="7229" spans="7:11">
      <c r="G7229" s="106">
        <v>41581</v>
      </c>
      <c r="H7229" s="90" t="s">
        <v>2098</v>
      </c>
      <c r="I7229" s="90" t="s">
        <v>2027</v>
      </c>
      <c r="J7229" s="90">
        <v>0</v>
      </c>
      <c r="K7229" s="90">
        <v>1</v>
      </c>
    </row>
    <row r="7230" spans="7:11">
      <c r="G7230" s="106">
        <v>41461</v>
      </c>
      <c r="H7230" s="90" t="s">
        <v>2055</v>
      </c>
      <c r="I7230" s="90" t="s">
        <v>2019</v>
      </c>
      <c r="J7230" s="90">
        <v>0</v>
      </c>
      <c r="K7230" s="90">
        <v>1</v>
      </c>
    </row>
    <row r="7231" spans="7:11">
      <c r="G7231" s="106">
        <v>41999</v>
      </c>
      <c r="H7231" s="90" t="s">
        <v>2097</v>
      </c>
      <c r="I7231" s="90" t="s">
        <v>2019</v>
      </c>
      <c r="J7231" s="90">
        <v>1.4999999999999999E-2</v>
      </c>
      <c r="K7231" s="90">
        <v>19</v>
      </c>
    </row>
    <row r="7232" spans="7:11">
      <c r="G7232" s="106">
        <v>41471</v>
      </c>
      <c r="H7232" s="90" t="s">
        <v>2097</v>
      </c>
      <c r="I7232" s="90" t="s">
        <v>2028</v>
      </c>
      <c r="J7232" s="90">
        <v>0.02</v>
      </c>
      <c r="K7232" s="90">
        <v>1</v>
      </c>
    </row>
    <row r="7233" spans="7:11">
      <c r="G7233" s="106">
        <v>41586</v>
      </c>
      <c r="H7233" s="90" t="s">
        <v>2103</v>
      </c>
      <c r="I7233" s="90" t="s">
        <v>2040</v>
      </c>
      <c r="J7233" s="90">
        <v>0.01</v>
      </c>
      <c r="K7233" s="90">
        <v>2</v>
      </c>
    </row>
    <row r="7234" spans="7:11">
      <c r="G7234" s="106">
        <v>41908</v>
      </c>
      <c r="H7234" s="90" t="s">
        <v>2092</v>
      </c>
      <c r="I7234" s="90" t="s">
        <v>2024</v>
      </c>
      <c r="J7234" s="90">
        <v>0.02</v>
      </c>
      <c r="K7234" s="90">
        <v>1</v>
      </c>
    </row>
    <row r="7235" spans="7:11">
      <c r="G7235" s="106">
        <v>41962</v>
      </c>
      <c r="H7235" s="90" t="s">
        <v>2092</v>
      </c>
      <c r="I7235" s="90" t="s">
        <v>2024</v>
      </c>
      <c r="J7235" s="90">
        <v>0</v>
      </c>
      <c r="K7235" s="90">
        <v>3</v>
      </c>
    </row>
    <row r="7236" spans="7:11">
      <c r="G7236" s="106">
        <v>41626</v>
      </c>
      <c r="H7236" s="90" t="s">
        <v>2062</v>
      </c>
      <c r="I7236" s="90" t="s">
        <v>2037</v>
      </c>
      <c r="J7236" s="90">
        <v>0.02</v>
      </c>
      <c r="K7236" s="90">
        <v>3</v>
      </c>
    </row>
    <row r="7237" spans="7:11">
      <c r="G7237" s="106">
        <v>41420</v>
      </c>
      <c r="H7237" s="90" t="s">
        <v>2072</v>
      </c>
      <c r="I7237" s="90" t="s">
        <v>2024</v>
      </c>
      <c r="J7237" s="90">
        <v>0</v>
      </c>
      <c r="K7237" s="90">
        <v>5</v>
      </c>
    </row>
    <row r="7238" spans="7:11">
      <c r="G7238" s="106">
        <v>41582</v>
      </c>
      <c r="H7238" s="90" t="s">
        <v>2054</v>
      </c>
      <c r="I7238" s="90" t="s">
        <v>2046</v>
      </c>
      <c r="J7238" s="90">
        <v>0.02</v>
      </c>
      <c r="K7238" s="90">
        <v>2</v>
      </c>
    </row>
    <row r="7239" spans="7:11">
      <c r="G7239" s="106">
        <v>41476</v>
      </c>
      <c r="H7239" s="90" t="s">
        <v>2080</v>
      </c>
      <c r="I7239" s="90" t="s">
        <v>2019</v>
      </c>
      <c r="J7239" s="90">
        <v>0</v>
      </c>
      <c r="K7239" s="90">
        <v>1</v>
      </c>
    </row>
    <row r="7240" spans="7:11">
      <c r="G7240" s="106">
        <v>41964</v>
      </c>
      <c r="H7240" s="90" t="s">
        <v>2054</v>
      </c>
      <c r="I7240" s="90" t="s">
        <v>2027</v>
      </c>
      <c r="J7240" s="90">
        <v>2.5000000000000001E-2</v>
      </c>
      <c r="K7240" s="90">
        <v>8</v>
      </c>
    </row>
    <row r="7241" spans="7:11">
      <c r="G7241" s="106">
        <v>41582</v>
      </c>
      <c r="H7241" s="90" t="s">
        <v>2055</v>
      </c>
      <c r="I7241" s="90" t="s">
        <v>2019</v>
      </c>
      <c r="J7241" s="90">
        <v>0</v>
      </c>
      <c r="K7241" s="90">
        <v>4</v>
      </c>
    </row>
    <row r="7242" spans="7:11">
      <c r="G7242" s="106">
        <v>41597</v>
      </c>
      <c r="H7242" s="90" t="s">
        <v>2022</v>
      </c>
      <c r="I7242" s="90" t="s">
        <v>2024</v>
      </c>
      <c r="J7242" s="90">
        <v>0</v>
      </c>
      <c r="K7242" s="90">
        <v>1</v>
      </c>
    </row>
    <row r="7243" spans="7:11">
      <c r="G7243" s="106">
        <v>41638</v>
      </c>
      <c r="H7243" s="90" t="s">
        <v>2057</v>
      </c>
      <c r="I7243" s="90" t="s">
        <v>2024</v>
      </c>
      <c r="J7243" s="90">
        <v>0</v>
      </c>
      <c r="K7243" s="90">
        <v>1</v>
      </c>
    </row>
    <row r="7244" spans="7:11">
      <c r="G7244" s="106">
        <v>41586</v>
      </c>
      <c r="H7244" s="90" t="s">
        <v>2058</v>
      </c>
      <c r="I7244" s="90" t="s">
        <v>2027</v>
      </c>
      <c r="J7244" s="90">
        <v>0.03</v>
      </c>
      <c r="K7244" s="90">
        <v>1</v>
      </c>
    </row>
    <row r="7245" spans="7:11">
      <c r="G7245" s="106">
        <v>41926</v>
      </c>
      <c r="H7245" s="90" t="s">
        <v>2071</v>
      </c>
      <c r="I7245" s="90" t="s">
        <v>2034</v>
      </c>
      <c r="J7245" s="90">
        <v>0</v>
      </c>
      <c r="K7245" s="90">
        <v>1</v>
      </c>
    </row>
    <row r="7246" spans="7:11">
      <c r="G7246" s="106">
        <v>41602</v>
      </c>
      <c r="H7246" s="90" t="s">
        <v>2051</v>
      </c>
      <c r="I7246" s="90" t="s">
        <v>2024</v>
      </c>
      <c r="J7246" s="90">
        <v>0</v>
      </c>
      <c r="K7246" s="90">
        <v>4</v>
      </c>
    </row>
    <row r="7247" spans="7:11">
      <c r="G7247" s="106">
        <v>41578</v>
      </c>
      <c r="H7247" s="90" t="s">
        <v>2093</v>
      </c>
      <c r="I7247" s="90" t="s">
        <v>2043</v>
      </c>
      <c r="J7247" s="90">
        <v>0</v>
      </c>
      <c r="K7247" s="90">
        <v>3</v>
      </c>
    </row>
    <row r="7248" spans="7:11">
      <c r="G7248" s="106">
        <v>41944</v>
      </c>
      <c r="H7248" s="90" t="s">
        <v>2051</v>
      </c>
      <c r="I7248" s="90" t="s">
        <v>2024</v>
      </c>
      <c r="J7248" s="90">
        <v>0.03</v>
      </c>
      <c r="K7248" s="90">
        <v>3</v>
      </c>
    </row>
    <row r="7249" spans="7:11">
      <c r="G7249" s="106">
        <v>41371</v>
      </c>
      <c r="H7249" s="90" t="s">
        <v>2095</v>
      </c>
      <c r="I7249" s="90" t="s">
        <v>2034</v>
      </c>
      <c r="J7249" s="90">
        <v>0.03</v>
      </c>
      <c r="K7249" s="90">
        <v>3</v>
      </c>
    </row>
    <row r="7250" spans="7:11">
      <c r="G7250" s="106">
        <v>41988</v>
      </c>
      <c r="H7250" s="90" t="s">
        <v>2077</v>
      </c>
      <c r="I7250" s="90" t="s">
        <v>2027</v>
      </c>
      <c r="J7250" s="90">
        <v>0</v>
      </c>
      <c r="K7250" s="90">
        <v>18</v>
      </c>
    </row>
    <row r="7251" spans="7:11">
      <c r="G7251" s="106">
        <v>41596</v>
      </c>
      <c r="H7251" s="90" t="s">
        <v>2059</v>
      </c>
      <c r="I7251" s="90" t="s">
        <v>2028</v>
      </c>
      <c r="J7251" s="90">
        <v>0.03</v>
      </c>
      <c r="K7251" s="90">
        <v>2</v>
      </c>
    </row>
    <row r="7252" spans="7:11">
      <c r="G7252" s="106">
        <v>41986</v>
      </c>
      <c r="H7252" s="90" t="s">
        <v>2048</v>
      </c>
      <c r="I7252" s="90" t="s">
        <v>2046</v>
      </c>
      <c r="J7252" s="90">
        <v>1.4999999999999999E-2</v>
      </c>
      <c r="K7252" s="90">
        <v>2</v>
      </c>
    </row>
    <row r="7253" spans="7:11">
      <c r="G7253" s="106">
        <v>41570</v>
      </c>
      <c r="H7253" s="90" t="s">
        <v>2039</v>
      </c>
      <c r="I7253" s="90" t="s">
        <v>2019</v>
      </c>
      <c r="J7253" s="90">
        <v>0</v>
      </c>
      <c r="K7253" s="90">
        <v>4</v>
      </c>
    </row>
    <row r="7254" spans="7:11">
      <c r="G7254" s="106">
        <v>41612</v>
      </c>
      <c r="H7254" s="90" t="s">
        <v>2036</v>
      </c>
      <c r="I7254" s="90" t="s">
        <v>2019</v>
      </c>
      <c r="J7254" s="90">
        <v>0</v>
      </c>
      <c r="K7254" s="90">
        <v>2</v>
      </c>
    </row>
    <row r="7255" spans="7:11">
      <c r="G7255" s="106">
        <v>41405</v>
      </c>
      <c r="H7255" s="90" t="s">
        <v>2073</v>
      </c>
      <c r="I7255" s="90" t="s">
        <v>2040</v>
      </c>
      <c r="J7255" s="90">
        <v>0</v>
      </c>
      <c r="K7255" s="90">
        <v>1</v>
      </c>
    </row>
    <row r="7256" spans="7:11">
      <c r="G7256" s="106">
        <v>41947</v>
      </c>
      <c r="H7256" s="90" t="s">
        <v>2020</v>
      </c>
      <c r="I7256" s="90" t="s">
        <v>2034</v>
      </c>
      <c r="J7256" s="90">
        <v>0</v>
      </c>
      <c r="K7256" s="90">
        <v>3</v>
      </c>
    </row>
    <row r="7257" spans="7:11">
      <c r="G7257" s="106">
        <v>41951</v>
      </c>
      <c r="H7257" s="90" t="s">
        <v>2067</v>
      </c>
      <c r="I7257" s="90" t="s">
        <v>2031</v>
      </c>
      <c r="J7257" s="90">
        <v>0.02</v>
      </c>
      <c r="K7257" s="90">
        <v>3</v>
      </c>
    </row>
    <row r="7258" spans="7:11">
      <c r="G7258" s="106">
        <v>41835</v>
      </c>
      <c r="H7258" s="90" t="s">
        <v>2045</v>
      </c>
      <c r="I7258" s="90" t="s">
        <v>2046</v>
      </c>
      <c r="J7258" s="90">
        <v>1.4999999999999999E-2</v>
      </c>
      <c r="K7258" s="90">
        <v>12</v>
      </c>
    </row>
    <row r="7259" spans="7:11">
      <c r="G7259" s="106">
        <v>41631</v>
      </c>
      <c r="H7259" s="90" t="s">
        <v>2041</v>
      </c>
      <c r="I7259" s="90" t="s">
        <v>2028</v>
      </c>
      <c r="J7259" s="90">
        <v>0</v>
      </c>
      <c r="K7259" s="90">
        <v>1</v>
      </c>
    </row>
    <row r="7260" spans="7:11">
      <c r="G7260" s="106">
        <v>41764</v>
      </c>
      <c r="H7260" s="90" t="s">
        <v>2092</v>
      </c>
      <c r="I7260" s="90" t="s">
        <v>2043</v>
      </c>
      <c r="J7260" s="90">
        <v>0</v>
      </c>
      <c r="K7260" s="90">
        <v>1</v>
      </c>
    </row>
    <row r="7261" spans="7:11">
      <c r="G7261" s="106">
        <v>41590</v>
      </c>
      <c r="H7261" s="90" t="s">
        <v>2085</v>
      </c>
      <c r="I7261" s="90" t="s">
        <v>2046</v>
      </c>
      <c r="J7261" s="90">
        <v>0</v>
      </c>
      <c r="K7261" s="90">
        <v>1</v>
      </c>
    </row>
    <row r="7262" spans="7:11">
      <c r="G7262" s="106">
        <v>41966</v>
      </c>
      <c r="H7262" s="90" t="s">
        <v>2062</v>
      </c>
      <c r="I7262" s="90" t="s">
        <v>2027</v>
      </c>
      <c r="J7262" s="90">
        <v>0</v>
      </c>
      <c r="K7262" s="90">
        <v>1</v>
      </c>
    </row>
    <row r="7263" spans="7:11">
      <c r="G7263" s="106">
        <v>41572</v>
      </c>
      <c r="H7263" s="90" t="s">
        <v>2059</v>
      </c>
      <c r="I7263" s="90" t="s">
        <v>2028</v>
      </c>
      <c r="J7263" s="90">
        <v>0</v>
      </c>
      <c r="K7263" s="90">
        <v>1</v>
      </c>
    </row>
    <row r="7264" spans="7:11">
      <c r="G7264" s="106">
        <v>41968</v>
      </c>
      <c r="H7264" s="90" t="s">
        <v>2051</v>
      </c>
      <c r="I7264" s="90" t="s">
        <v>2024</v>
      </c>
      <c r="J7264" s="90">
        <v>2.5000000000000001E-2</v>
      </c>
      <c r="K7264" s="90">
        <v>4</v>
      </c>
    </row>
    <row r="7265" spans="7:11">
      <c r="G7265" s="106">
        <v>41984</v>
      </c>
      <c r="H7265" s="90" t="s">
        <v>2098</v>
      </c>
      <c r="I7265" s="90" t="s">
        <v>2037</v>
      </c>
      <c r="J7265" s="90">
        <v>0.03</v>
      </c>
      <c r="K7265" s="90">
        <v>2</v>
      </c>
    </row>
    <row r="7266" spans="7:11">
      <c r="G7266" s="106">
        <v>41633</v>
      </c>
      <c r="H7266" s="90" t="s">
        <v>2082</v>
      </c>
      <c r="I7266" s="90" t="s">
        <v>2046</v>
      </c>
      <c r="J7266" s="90">
        <v>0.02</v>
      </c>
      <c r="K7266" s="90">
        <v>3</v>
      </c>
    </row>
    <row r="7267" spans="7:11">
      <c r="G7267" s="106">
        <v>41960</v>
      </c>
      <c r="H7267" s="90" t="s">
        <v>2039</v>
      </c>
      <c r="I7267" s="90" t="s">
        <v>2028</v>
      </c>
      <c r="J7267" s="90">
        <v>0.03</v>
      </c>
      <c r="K7267" s="90">
        <v>1</v>
      </c>
    </row>
    <row r="7268" spans="7:11">
      <c r="G7268" s="106">
        <v>41289</v>
      </c>
      <c r="H7268" s="90" t="s">
        <v>2052</v>
      </c>
      <c r="I7268" s="90" t="s">
        <v>2019</v>
      </c>
      <c r="J7268" s="90">
        <v>0</v>
      </c>
      <c r="K7268" s="90">
        <v>1</v>
      </c>
    </row>
    <row r="7269" spans="7:11">
      <c r="G7269" s="106">
        <v>41514</v>
      </c>
      <c r="H7269" s="90" t="s">
        <v>2093</v>
      </c>
      <c r="I7269" s="90" t="s">
        <v>2034</v>
      </c>
      <c r="J7269" s="90">
        <v>0</v>
      </c>
      <c r="K7269" s="90">
        <v>3</v>
      </c>
    </row>
    <row r="7270" spans="7:11">
      <c r="G7270" s="106">
        <v>41588</v>
      </c>
      <c r="H7270" s="90" t="s">
        <v>2086</v>
      </c>
      <c r="I7270" s="90" t="s">
        <v>2034</v>
      </c>
      <c r="J7270" s="90">
        <v>0</v>
      </c>
      <c r="K7270" s="90">
        <v>3</v>
      </c>
    </row>
    <row r="7271" spans="7:11">
      <c r="G7271" s="106">
        <v>41904</v>
      </c>
      <c r="H7271" s="90" t="s">
        <v>2052</v>
      </c>
      <c r="I7271" s="90" t="s">
        <v>2019</v>
      </c>
      <c r="J7271" s="90">
        <v>0.03</v>
      </c>
      <c r="K7271" s="90">
        <v>2</v>
      </c>
    </row>
    <row r="7272" spans="7:11">
      <c r="G7272" s="106">
        <v>41992</v>
      </c>
      <c r="H7272" s="90" t="s">
        <v>2052</v>
      </c>
      <c r="I7272" s="90" t="s">
        <v>2040</v>
      </c>
      <c r="J7272" s="90">
        <v>0</v>
      </c>
      <c r="K7272" s="90">
        <v>2</v>
      </c>
    </row>
    <row r="7273" spans="7:11">
      <c r="G7273" s="106">
        <v>41593</v>
      </c>
      <c r="H7273" s="90" t="s">
        <v>2068</v>
      </c>
      <c r="I7273" s="90" t="s">
        <v>2031</v>
      </c>
      <c r="J7273" s="90">
        <v>0.01</v>
      </c>
      <c r="K7273" s="90">
        <v>1</v>
      </c>
    </row>
    <row r="7274" spans="7:11">
      <c r="G7274" s="106">
        <v>41745</v>
      </c>
      <c r="H7274" s="90" t="s">
        <v>2077</v>
      </c>
      <c r="I7274" s="90" t="s">
        <v>2024</v>
      </c>
      <c r="J7274" s="90">
        <v>0</v>
      </c>
      <c r="K7274" s="90">
        <v>3</v>
      </c>
    </row>
    <row r="7275" spans="7:11">
      <c r="G7275" s="106">
        <v>41582</v>
      </c>
      <c r="H7275" s="90" t="s">
        <v>2098</v>
      </c>
      <c r="I7275" s="90" t="s">
        <v>2034</v>
      </c>
      <c r="J7275" s="90">
        <v>0</v>
      </c>
      <c r="K7275" s="90">
        <v>2</v>
      </c>
    </row>
    <row r="7276" spans="7:11">
      <c r="G7276" s="106">
        <v>41337</v>
      </c>
      <c r="H7276" s="90" t="s">
        <v>2098</v>
      </c>
      <c r="I7276" s="90" t="s">
        <v>2037</v>
      </c>
      <c r="J7276" s="90">
        <v>1.4999999999999999E-2</v>
      </c>
      <c r="K7276" s="90">
        <v>1</v>
      </c>
    </row>
    <row r="7277" spans="7:11">
      <c r="G7277" s="106">
        <v>41957</v>
      </c>
      <c r="H7277" s="90" t="s">
        <v>2038</v>
      </c>
      <c r="I7277" s="90" t="s">
        <v>2027</v>
      </c>
      <c r="J7277" s="90">
        <v>0</v>
      </c>
      <c r="K7277" s="90">
        <v>2</v>
      </c>
    </row>
    <row r="7278" spans="7:11">
      <c r="G7278" s="106">
        <v>41615</v>
      </c>
      <c r="H7278" s="90" t="s">
        <v>2094</v>
      </c>
      <c r="I7278" s="90" t="s">
        <v>2043</v>
      </c>
      <c r="J7278" s="90">
        <v>0</v>
      </c>
      <c r="K7278" s="90">
        <v>2</v>
      </c>
    </row>
    <row r="7279" spans="7:11">
      <c r="G7279" s="106">
        <v>41605</v>
      </c>
      <c r="H7279" s="90" t="s">
        <v>2054</v>
      </c>
      <c r="I7279" s="90" t="s">
        <v>2027</v>
      </c>
      <c r="J7279" s="90">
        <v>2.5000000000000001E-2</v>
      </c>
      <c r="K7279" s="90">
        <v>1</v>
      </c>
    </row>
    <row r="7280" spans="7:11">
      <c r="G7280" s="106">
        <v>41957</v>
      </c>
      <c r="H7280" s="90" t="s">
        <v>2051</v>
      </c>
      <c r="I7280" s="90" t="s">
        <v>2043</v>
      </c>
      <c r="J7280" s="90">
        <v>0.01</v>
      </c>
      <c r="K7280" s="90">
        <v>3</v>
      </c>
    </row>
    <row r="7281" spans="7:11">
      <c r="G7281" s="106">
        <v>41554</v>
      </c>
      <c r="H7281" s="90" t="s">
        <v>2083</v>
      </c>
      <c r="I7281" s="90" t="s">
        <v>2046</v>
      </c>
      <c r="J7281" s="90">
        <v>0</v>
      </c>
      <c r="K7281" s="90">
        <v>2</v>
      </c>
    </row>
    <row r="7282" spans="7:11">
      <c r="G7282" s="106">
        <v>41998</v>
      </c>
      <c r="H7282" s="90" t="s">
        <v>2088</v>
      </c>
      <c r="I7282" s="90" t="s">
        <v>2040</v>
      </c>
      <c r="J7282" s="90">
        <v>0</v>
      </c>
      <c r="K7282" s="90">
        <v>24</v>
      </c>
    </row>
    <row r="7283" spans="7:11">
      <c r="G7283" s="106">
        <v>41987</v>
      </c>
      <c r="H7283" s="90" t="s">
        <v>2035</v>
      </c>
      <c r="I7283" s="90" t="s">
        <v>2031</v>
      </c>
      <c r="J7283" s="90">
        <v>0.03</v>
      </c>
      <c r="K7283" s="90">
        <v>2</v>
      </c>
    </row>
    <row r="7284" spans="7:11">
      <c r="G7284" s="106">
        <v>41403</v>
      </c>
      <c r="H7284" s="90" t="s">
        <v>2069</v>
      </c>
      <c r="I7284" s="90" t="s">
        <v>2034</v>
      </c>
      <c r="J7284" s="90">
        <v>0</v>
      </c>
      <c r="K7284" s="90">
        <v>1</v>
      </c>
    </row>
    <row r="7285" spans="7:11">
      <c r="G7285" s="106">
        <v>42002</v>
      </c>
      <c r="H7285" s="90" t="s">
        <v>2093</v>
      </c>
      <c r="I7285" s="90" t="s">
        <v>2027</v>
      </c>
      <c r="J7285" s="90">
        <v>0.03</v>
      </c>
      <c r="K7285" s="90">
        <v>1</v>
      </c>
    </row>
    <row r="7286" spans="7:11">
      <c r="G7286" s="106">
        <v>42002</v>
      </c>
      <c r="H7286" s="90" t="s">
        <v>2075</v>
      </c>
      <c r="I7286" s="90" t="s">
        <v>2034</v>
      </c>
      <c r="J7286" s="90">
        <v>0.01</v>
      </c>
      <c r="K7286" s="90">
        <v>1</v>
      </c>
    </row>
    <row r="7287" spans="7:11">
      <c r="G7287" s="106">
        <v>41664</v>
      </c>
      <c r="H7287" s="90" t="s">
        <v>2052</v>
      </c>
      <c r="I7287" s="90" t="s">
        <v>2027</v>
      </c>
      <c r="J7287" s="90">
        <v>0.02</v>
      </c>
      <c r="K7287" s="90">
        <v>2</v>
      </c>
    </row>
    <row r="7288" spans="7:11">
      <c r="G7288" s="106">
        <v>41553</v>
      </c>
      <c r="H7288" s="90" t="s">
        <v>2044</v>
      </c>
      <c r="I7288" s="90" t="s">
        <v>2024</v>
      </c>
      <c r="J7288" s="90">
        <v>0</v>
      </c>
      <c r="K7288" s="90">
        <v>2</v>
      </c>
    </row>
    <row r="7289" spans="7:11">
      <c r="G7289" s="106">
        <v>41978</v>
      </c>
      <c r="H7289" s="90" t="s">
        <v>2075</v>
      </c>
      <c r="I7289" s="90" t="s">
        <v>2046</v>
      </c>
      <c r="J7289" s="90">
        <v>0.01</v>
      </c>
      <c r="K7289" s="90">
        <v>3</v>
      </c>
    </row>
    <row r="7290" spans="7:11">
      <c r="G7290" s="106">
        <v>41835</v>
      </c>
      <c r="H7290" s="90" t="s">
        <v>2038</v>
      </c>
      <c r="I7290" s="90" t="s">
        <v>2024</v>
      </c>
      <c r="J7290" s="90">
        <v>2.5000000000000001E-2</v>
      </c>
      <c r="K7290" s="90">
        <v>3</v>
      </c>
    </row>
    <row r="7291" spans="7:11">
      <c r="G7291" s="106">
        <v>41957</v>
      </c>
      <c r="H7291" s="90" t="s">
        <v>2036</v>
      </c>
      <c r="I7291" s="90" t="s">
        <v>2019</v>
      </c>
      <c r="J7291" s="90">
        <v>2.5000000000000001E-2</v>
      </c>
      <c r="K7291" s="90">
        <v>1</v>
      </c>
    </row>
    <row r="7292" spans="7:11">
      <c r="G7292" s="106">
        <v>41602</v>
      </c>
      <c r="H7292" s="90" t="s">
        <v>2044</v>
      </c>
      <c r="I7292" s="90" t="s">
        <v>2028</v>
      </c>
      <c r="J7292" s="90">
        <v>0.02</v>
      </c>
      <c r="K7292" s="90">
        <v>2</v>
      </c>
    </row>
    <row r="7293" spans="7:11">
      <c r="G7293" s="106">
        <v>41981</v>
      </c>
      <c r="H7293" s="90" t="s">
        <v>2093</v>
      </c>
      <c r="I7293" s="90" t="s">
        <v>2046</v>
      </c>
      <c r="J7293" s="90">
        <v>0</v>
      </c>
      <c r="K7293" s="90">
        <v>1</v>
      </c>
    </row>
    <row r="7294" spans="7:11">
      <c r="G7294" s="106">
        <v>41976</v>
      </c>
      <c r="H7294" s="90" t="s">
        <v>2053</v>
      </c>
      <c r="I7294" s="90" t="s">
        <v>2046</v>
      </c>
      <c r="J7294" s="90">
        <v>0</v>
      </c>
      <c r="K7294" s="90">
        <v>3</v>
      </c>
    </row>
    <row r="7295" spans="7:11">
      <c r="G7295" s="106">
        <v>41624</v>
      </c>
      <c r="H7295" s="90" t="s">
        <v>2025</v>
      </c>
      <c r="I7295" s="90" t="s">
        <v>2031</v>
      </c>
      <c r="J7295" s="90">
        <v>0</v>
      </c>
      <c r="K7295" s="90">
        <v>2</v>
      </c>
    </row>
    <row r="7296" spans="7:11">
      <c r="G7296" s="106">
        <v>41905</v>
      </c>
      <c r="H7296" s="90" t="s">
        <v>2054</v>
      </c>
      <c r="I7296" s="90" t="s">
        <v>2037</v>
      </c>
      <c r="J7296" s="90">
        <v>0.03</v>
      </c>
      <c r="K7296" s="90">
        <v>2</v>
      </c>
    </row>
    <row r="7297" spans="7:11">
      <c r="G7297" s="106">
        <v>41979</v>
      </c>
      <c r="H7297" s="90" t="s">
        <v>2098</v>
      </c>
      <c r="I7297" s="90" t="s">
        <v>2043</v>
      </c>
      <c r="J7297" s="90">
        <v>1.4999999999999999E-2</v>
      </c>
      <c r="K7297" s="90">
        <v>2</v>
      </c>
    </row>
    <row r="7298" spans="7:11">
      <c r="G7298" s="106">
        <v>41986</v>
      </c>
      <c r="H7298" s="90" t="s">
        <v>2099</v>
      </c>
      <c r="I7298" s="90" t="s">
        <v>2024</v>
      </c>
      <c r="J7298" s="90">
        <v>0.03</v>
      </c>
      <c r="K7298" s="90">
        <v>3</v>
      </c>
    </row>
    <row r="7299" spans="7:11">
      <c r="G7299" s="106">
        <v>41620</v>
      </c>
      <c r="H7299" s="90" t="s">
        <v>2049</v>
      </c>
      <c r="I7299" s="90" t="s">
        <v>2024</v>
      </c>
      <c r="J7299" s="90">
        <v>0</v>
      </c>
      <c r="K7299" s="90">
        <v>3</v>
      </c>
    </row>
    <row r="7300" spans="7:11">
      <c r="G7300" s="106">
        <v>41320</v>
      </c>
      <c r="H7300" s="90" t="s">
        <v>2049</v>
      </c>
      <c r="I7300" s="90" t="s">
        <v>2043</v>
      </c>
      <c r="J7300" s="90">
        <v>2.5000000000000001E-2</v>
      </c>
      <c r="K7300" s="90">
        <v>2</v>
      </c>
    </row>
    <row r="7301" spans="7:11">
      <c r="G7301" s="106">
        <v>41736</v>
      </c>
      <c r="H7301" s="90" t="s">
        <v>2051</v>
      </c>
      <c r="I7301" s="90" t="s">
        <v>2024</v>
      </c>
      <c r="J7301" s="90">
        <v>0.02</v>
      </c>
      <c r="K7301" s="90">
        <v>20</v>
      </c>
    </row>
    <row r="7302" spans="7:11">
      <c r="G7302" s="106">
        <v>41959</v>
      </c>
      <c r="H7302" s="90" t="s">
        <v>2063</v>
      </c>
      <c r="I7302" s="90" t="s">
        <v>2037</v>
      </c>
      <c r="J7302" s="90">
        <v>0.02</v>
      </c>
      <c r="K7302" s="90">
        <v>2</v>
      </c>
    </row>
    <row r="7303" spans="7:11">
      <c r="G7303" s="106">
        <v>41637</v>
      </c>
      <c r="H7303" s="90" t="s">
        <v>2096</v>
      </c>
      <c r="I7303" s="90" t="s">
        <v>2034</v>
      </c>
      <c r="J7303" s="90">
        <v>2.5000000000000001E-2</v>
      </c>
      <c r="K7303" s="90">
        <v>2</v>
      </c>
    </row>
    <row r="7304" spans="7:11">
      <c r="G7304" s="106">
        <v>42003</v>
      </c>
      <c r="H7304" s="90" t="s">
        <v>2049</v>
      </c>
      <c r="I7304" s="90" t="s">
        <v>2024</v>
      </c>
      <c r="J7304" s="90">
        <v>0</v>
      </c>
      <c r="K7304" s="90">
        <v>4</v>
      </c>
    </row>
    <row r="7305" spans="7:11">
      <c r="G7305" s="106">
        <v>41593</v>
      </c>
      <c r="H7305" s="90" t="s">
        <v>2025</v>
      </c>
      <c r="I7305" s="90" t="s">
        <v>2046</v>
      </c>
      <c r="J7305" s="90">
        <v>0.02</v>
      </c>
      <c r="K7305" s="90">
        <v>2</v>
      </c>
    </row>
    <row r="7306" spans="7:11">
      <c r="G7306" s="106">
        <v>41624</v>
      </c>
      <c r="H7306" s="90" t="s">
        <v>2082</v>
      </c>
      <c r="I7306" s="90" t="s">
        <v>2019</v>
      </c>
      <c r="J7306" s="90">
        <v>0</v>
      </c>
      <c r="K7306" s="90">
        <v>2</v>
      </c>
    </row>
    <row r="7307" spans="7:11">
      <c r="G7307" s="106">
        <v>41621</v>
      </c>
      <c r="H7307" s="90" t="s">
        <v>2101</v>
      </c>
      <c r="I7307" s="90" t="s">
        <v>2043</v>
      </c>
      <c r="J7307" s="90">
        <v>0</v>
      </c>
      <c r="K7307" s="90">
        <v>2</v>
      </c>
    </row>
    <row r="7308" spans="7:11">
      <c r="G7308" s="106">
        <v>41628</v>
      </c>
      <c r="H7308" s="90" t="s">
        <v>2036</v>
      </c>
      <c r="I7308" s="90" t="s">
        <v>2034</v>
      </c>
      <c r="J7308" s="90">
        <v>0.01</v>
      </c>
      <c r="K7308" s="90">
        <v>2</v>
      </c>
    </row>
    <row r="7309" spans="7:11">
      <c r="G7309" s="106">
        <v>41960</v>
      </c>
      <c r="H7309" s="90" t="s">
        <v>2074</v>
      </c>
      <c r="I7309" s="90" t="s">
        <v>2040</v>
      </c>
      <c r="J7309" s="90">
        <v>0</v>
      </c>
      <c r="K7309" s="90">
        <v>2</v>
      </c>
    </row>
    <row r="7310" spans="7:11">
      <c r="G7310" s="106">
        <v>41609</v>
      </c>
      <c r="H7310" s="90" t="s">
        <v>2076</v>
      </c>
      <c r="I7310" s="90" t="s">
        <v>2043</v>
      </c>
      <c r="J7310" s="90">
        <v>0</v>
      </c>
      <c r="K7310" s="90">
        <v>1</v>
      </c>
    </row>
    <row r="7311" spans="7:11">
      <c r="G7311" s="106">
        <v>41990</v>
      </c>
      <c r="H7311" s="90" t="s">
        <v>2093</v>
      </c>
      <c r="I7311" s="90" t="s">
        <v>2028</v>
      </c>
      <c r="J7311" s="90">
        <v>0</v>
      </c>
      <c r="K7311" s="90">
        <v>2</v>
      </c>
    </row>
    <row r="7312" spans="7:11">
      <c r="G7312" s="106">
        <v>41940</v>
      </c>
      <c r="H7312" s="90" t="s">
        <v>2058</v>
      </c>
      <c r="I7312" s="90" t="s">
        <v>2024</v>
      </c>
      <c r="J7312" s="90">
        <v>0</v>
      </c>
      <c r="K7312" s="90">
        <v>2</v>
      </c>
    </row>
    <row r="7313" spans="7:11">
      <c r="G7313" s="106">
        <v>41972</v>
      </c>
      <c r="H7313" s="90" t="s">
        <v>2025</v>
      </c>
      <c r="I7313" s="90" t="s">
        <v>2034</v>
      </c>
      <c r="J7313" s="90">
        <v>1.4999999999999999E-2</v>
      </c>
      <c r="K7313" s="90">
        <v>2</v>
      </c>
    </row>
    <row r="7314" spans="7:11">
      <c r="G7314" s="106">
        <v>41972</v>
      </c>
      <c r="H7314" s="90" t="s">
        <v>2033</v>
      </c>
      <c r="I7314" s="90" t="s">
        <v>2028</v>
      </c>
      <c r="J7314" s="90">
        <v>0.02</v>
      </c>
      <c r="K7314" s="90">
        <v>2</v>
      </c>
    </row>
    <row r="7315" spans="7:11">
      <c r="G7315" s="106">
        <v>41968</v>
      </c>
      <c r="H7315" s="90" t="s">
        <v>2025</v>
      </c>
      <c r="I7315" s="90" t="s">
        <v>2043</v>
      </c>
      <c r="J7315" s="90">
        <v>2.5000000000000001E-2</v>
      </c>
      <c r="K7315" s="90">
        <v>3</v>
      </c>
    </row>
    <row r="7316" spans="7:11">
      <c r="G7316" s="106">
        <v>41918</v>
      </c>
      <c r="H7316" s="90" t="s">
        <v>2038</v>
      </c>
      <c r="I7316" s="90" t="s">
        <v>2027</v>
      </c>
      <c r="J7316" s="90">
        <v>0</v>
      </c>
      <c r="K7316" s="90">
        <v>3</v>
      </c>
    </row>
    <row r="7317" spans="7:11">
      <c r="G7317" s="106">
        <v>41806</v>
      </c>
      <c r="H7317" s="90" t="s">
        <v>2045</v>
      </c>
      <c r="I7317" s="90" t="s">
        <v>2031</v>
      </c>
      <c r="J7317" s="90">
        <v>2.5000000000000001E-2</v>
      </c>
      <c r="K7317" s="90">
        <v>1</v>
      </c>
    </row>
    <row r="7318" spans="7:11">
      <c r="G7318" s="106">
        <v>42000</v>
      </c>
      <c r="H7318" s="90" t="s">
        <v>2067</v>
      </c>
      <c r="I7318" s="90" t="s">
        <v>2024</v>
      </c>
      <c r="J7318" s="90">
        <v>0</v>
      </c>
      <c r="K7318" s="90">
        <v>15</v>
      </c>
    </row>
    <row r="7319" spans="7:11">
      <c r="G7319" s="106">
        <v>41618</v>
      </c>
      <c r="H7319" s="90" t="s">
        <v>2062</v>
      </c>
      <c r="I7319" s="90" t="s">
        <v>2027</v>
      </c>
      <c r="J7319" s="90">
        <v>0</v>
      </c>
      <c r="K7319" s="90">
        <v>7</v>
      </c>
    </row>
    <row r="7320" spans="7:11">
      <c r="G7320" s="106">
        <v>41616</v>
      </c>
      <c r="H7320" s="90" t="s">
        <v>2096</v>
      </c>
      <c r="I7320" s="90" t="s">
        <v>2050</v>
      </c>
      <c r="J7320" s="90">
        <v>0</v>
      </c>
      <c r="K7320" s="90">
        <v>1</v>
      </c>
    </row>
    <row r="7321" spans="7:11">
      <c r="G7321" s="106">
        <v>41585</v>
      </c>
      <c r="H7321" s="90" t="s">
        <v>2073</v>
      </c>
      <c r="I7321" s="90" t="s">
        <v>2034</v>
      </c>
      <c r="J7321" s="90">
        <v>0.03</v>
      </c>
      <c r="K7321" s="90">
        <v>3</v>
      </c>
    </row>
    <row r="7322" spans="7:11">
      <c r="G7322" s="106">
        <v>41978</v>
      </c>
      <c r="H7322" s="90" t="s">
        <v>2065</v>
      </c>
      <c r="I7322" s="90" t="s">
        <v>2019</v>
      </c>
      <c r="J7322" s="90">
        <v>0.03</v>
      </c>
      <c r="K7322" s="90">
        <v>3</v>
      </c>
    </row>
    <row r="7323" spans="7:11">
      <c r="G7323" s="106">
        <v>41583</v>
      </c>
      <c r="H7323" s="90" t="s">
        <v>2093</v>
      </c>
      <c r="I7323" s="90" t="s">
        <v>2034</v>
      </c>
      <c r="J7323" s="90">
        <v>1.4999999999999999E-2</v>
      </c>
      <c r="K7323" s="90">
        <v>3</v>
      </c>
    </row>
    <row r="7324" spans="7:11">
      <c r="G7324" s="106">
        <v>41608</v>
      </c>
      <c r="H7324" s="90" t="s">
        <v>2053</v>
      </c>
      <c r="I7324" s="90" t="s">
        <v>2027</v>
      </c>
      <c r="J7324" s="90">
        <v>2.5000000000000001E-2</v>
      </c>
      <c r="K7324" s="90">
        <v>20</v>
      </c>
    </row>
    <row r="7325" spans="7:11">
      <c r="G7325" s="106">
        <v>42001</v>
      </c>
      <c r="H7325" s="90" t="s">
        <v>2076</v>
      </c>
      <c r="I7325" s="90" t="s">
        <v>2034</v>
      </c>
      <c r="J7325" s="90">
        <v>0</v>
      </c>
      <c r="K7325" s="90">
        <v>3</v>
      </c>
    </row>
    <row r="7326" spans="7:11">
      <c r="G7326" s="106">
        <v>41409</v>
      </c>
      <c r="H7326" s="90" t="s">
        <v>2066</v>
      </c>
      <c r="I7326" s="90" t="s">
        <v>2024</v>
      </c>
      <c r="J7326" s="90">
        <v>0</v>
      </c>
      <c r="K7326" s="90">
        <v>2</v>
      </c>
    </row>
    <row r="7327" spans="7:11">
      <c r="G7327" s="106">
        <v>41990</v>
      </c>
      <c r="H7327" s="90" t="s">
        <v>2033</v>
      </c>
      <c r="I7327" s="90" t="s">
        <v>2050</v>
      </c>
      <c r="J7327" s="90">
        <v>0</v>
      </c>
      <c r="K7327" s="90">
        <v>3</v>
      </c>
    </row>
    <row r="7328" spans="7:11">
      <c r="G7328" s="106">
        <v>41960</v>
      </c>
      <c r="H7328" s="90" t="s">
        <v>2035</v>
      </c>
      <c r="I7328" s="90" t="s">
        <v>2024</v>
      </c>
      <c r="J7328" s="90">
        <v>2.5000000000000001E-2</v>
      </c>
      <c r="K7328" s="90">
        <v>2</v>
      </c>
    </row>
    <row r="7329" spans="7:11">
      <c r="G7329" s="106">
        <v>41970</v>
      </c>
      <c r="H7329" s="90" t="s">
        <v>2063</v>
      </c>
      <c r="I7329" s="90" t="s">
        <v>2034</v>
      </c>
      <c r="J7329" s="90">
        <v>0</v>
      </c>
      <c r="K7329" s="90">
        <v>3</v>
      </c>
    </row>
    <row r="7330" spans="7:11">
      <c r="G7330" s="106">
        <v>41959</v>
      </c>
      <c r="H7330" s="90" t="s">
        <v>2080</v>
      </c>
      <c r="I7330" s="90" t="s">
        <v>2043</v>
      </c>
      <c r="J7330" s="90">
        <v>1.4999999999999999E-2</v>
      </c>
      <c r="K7330" s="90">
        <v>2</v>
      </c>
    </row>
    <row r="7331" spans="7:11">
      <c r="G7331" s="106">
        <v>41611</v>
      </c>
      <c r="H7331" s="90" t="s">
        <v>2073</v>
      </c>
      <c r="I7331" s="90" t="s">
        <v>2023</v>
      </c>
      <c r="J7331" s="90">
        <v>0.03</v>
      </c>
      <c r="K7331" s="90">
        <v>2</v>
      </c>
    </row>
    <row r="7332" spans="7:11">
      <c r="G7332" s="106">
        <v>41300</v>
      </c>
      <c r="H7332" s="90" t="s">
        <v>2088</v>
      </c>
      <c r="I7332" s="90" t="s">
        <v>2034</v>
      </c>
      <c r="J7332" s="90">
        <v>0</v>
      </c>
      <c r="K7332" s="90">
        <v>7</v>
      </c>
    </row>
    <row r="7333" spans="7:11">
      <c r="G7333" s="106">
        <v>41638</v>
      </c>
      <c r="H7333" s="90" t="s">
        <v>2036</v>
      </c>
      <c r="I7333" s="90" t="s">
        <v>2046</v>
      </c>
      <c r="J7333" s="90">
        <v>0.02</v>
      </c>
      <c r="K7333" s="90">
        <v>1</v>
      </c>
    </row>
    <row r="7334" spans="7:11">
      <c r="G7334" s="106">
        <v>41462</v>
      </c>
      <c r="H7334" s="90" t="s">
        <v>2062</v>
      </c>
      <c r="I7334" s="90" t="s">
        <v>2034</v>
      </c>
      <c r="J7334" s="90">
        <v>0.02</v>
      </c>
      <c r="K7334" s="90">
        <v>3</v>
      </c>
    </row>
    <row r="7335" spans="7:11">
      <c r="G7335" s="106">
        <v>41964</v>
      </c>
      <c r="H7335" s="90" t="s">
        <v>2055</v>
      </c>
      <c r="I7335" s="90" t="s">
        <v>2034</v>
      </c>
      <c r="J7335" s="90">
        <v>0.03</v>
      </c>
      <c r="K7335" s="90">
        <v>12</v>
      </c>
    </row>
    <row r="7336" spans="7:11">
      <c r="G7336" s="106">
        <v>41803</v>
      </c>
      <c r="H7336" s="90" t="s">
        <v>2049</v>
      </c>
      <c r="I7336" s="90" t="s">
        <v>2031</v>
      </c>
      <c r="J7336" s="90">
        <v>0</v>
      </c>
      <c r="K7336" s="90">
        <v>14</v>
      </c>
    </row>
    <row r="7337" spans="7:11">
      <c r="G7337" s="106">
        <v>41630</v>
      </c>
      <c r="H7337" s="90" t="s">
        <v>2066</v>
      </c>
      <c r="I7337" s="90" t="s">
        <v>2024</v>
      </c>
      <c r="J7337" s="90">
        <v>0.01</v>
      </c>
      <c r="K7337" s="90">
        <v>23</v>
      </c>
    </row>
    <row r="7338" spans="7:11">
      <c r="G7338" s="106">
        <v>41972</v>
      </c>
      <c r="H7338" s="90" t="s">
        <v>2033</v>
      </c>
      <c r="I7338" s="90" t="s">
        <v>2034</v>
      </c>
      <c r="J7338" s="90">
        <v>0.03</v>
      </c>
      <c r="K7338" s="90">
        <v>3</v>
      </c>
    </row>
    <row r="7339" spans="7:11">
      <c r="G7339" s="106">
        <v>41993</v>
      </c>
      <c r="H7339" s="90" t="s">
        <v>2041</v>
      </c>
      <c r="I7339" s="90" t="s">
        <v>2024</v>
      </c>
      <c r="J7339" s="90">
        <v>0.01</v>
      </c>
      <c r="K7339" s="90">
        <v>1</v>
      </c>
    </row>
    <row r="7340" spans="7:11">
      <c r="G7340" s="106">
        <v>41979</v>
      </c>
      <c r="H7340" s="90" t="s">
        <v>2053</v>
      </c>
      <c r="I7340" s="90" t="s">
        <v>2046</v>
      </c>
      <c r="J7340" s="90">
        <v>0.01</v>
      </c>
      <c r="K7340" s="90">
        <v>2</v>
      </c>
    </row>
    <row r="7341" spans="7:11">
      <c r="G7341" s="106">
        <v>41607</v>
      </c>
      <c r="H7341" s="90" t="s">
        <v>2082</v>
      </c>
      <c r="I7341" s="90" t="s">
        <v>2028</v>
      </c>
      <c r="J7341" s="90">
        <v>1.4999999999999999E-2</v>
      </c>
      <c r="K7341" s="90">
        <v>2</v>
      </c>
    </row>
    <row r="7342" spans="7:11">
      <c r="G7342" s="106">
        <v>41978</v>
      </c>
      <c r="H7342" s="90" t="s">
        <v>2093</v>
      </c>
      <c r="I7342" s="90" t="s">
        <v>2037</v>
      </c>
      <c r="J7342" s="90">
        <v>0.01</v>
      </c>
      <c r="K7342" s="90">
        <v>2</v>
      </c>
    </row>
    <row r="7343" spans="7:11">
      <c r="G7343" s="106">
        <v>41620</v>
      </c>
      <c r="H7343" s="90" t="s">
        <v>2036</v>
      </c>
      <c r="I7343" s="90" t="s">
        <v>2028</v>
      </c>
      <c r="J7343" s="90">
        <v>0</v>
      </c>
      <c r="K7343" s="90">
        <v>2</v>
      </c>
    </row>
    <row r="7344" spans="7:11">
      <c r="G7344" s="106">
        <v>41599</v>
      </c>
      <c r="H7344" s="90" t="s">
        <v>2090</v>
      </c>
      <c r="I7344" s="90" t="s">
        <v>2043</v>
      </c>
      <c r="J7344" s="90">
        <v>1.4999999999999999E-2</v>
      </c>
      <c r="K7344" s="90">
        <v>2</v>
      </c>
    </row>
    <row r="7345" spans="7:11">
      <c r="G7345" s="106">
        <v>41584</v>
      </c>
      <c r="H7345" s="90" t="s">
        <v>2038</v>
      </c>
      <c r="I7345" s="90" t="s">
        <v>2040</v>
      </c>
      <c r="J7345" s="90">
        <v>0</v>
      </c>
      <c r="K7345" s="90">
        <v>2</v>
      </c>
    </row>
    <row r="7346" spans="7:11">
      <c r="G7346" s="106">
        <v>41602</v>
      </c>
      <c r="H7346" s="90" t="s">
        <v>2039</v>
      </c>
      <c r="I7346" s="90" t="s">
        <v>2037</v>
      </c>
      <c r="J7346" s="90">
        <v>0.03</v>
      </c>
      <c r="K7346" s="90">
        <v>3</v>
      </c>
    </row>
    <row r="7347" spans="7:11">
      <c r="G7347" s="106">
        <v>41966</v>
      </c>
      <c r="H7347" s="90" t="s">
        <v>2097</v>
      </c>
      <c r="I7347" s="90" t="s">
        <v>2028</v>
      </c>
      <c r="J7347" s="90">
        <v>0.02</v>
      </c>
      <c r="K7347" s="90">
        <v>3</v>
      </c>
    </row>
    <row r="7348" spans="7:11">
      <c r="G7348" s="106">
        <v>41622</v>
      </c>
      <c r="H7348" s="90" t="s">
        <v>2033</v>
      </c>
      <c r="I7348" s="90" t="s">
        <v>2046</v>
      </c>
      <c r="J7348" s="90">
        <v>0</v>
      </c>
      <c r="K7348" s="90">
        <v>2</v>
      </c>
    </row>
    <row r="7349" spans="7:11">
      <c r="G7349" s="106">
        <v>41283</v>
      </c>
      <c r="H7349" s="90" t="s">
        <v>2049</v>
      </c>
      <c r="I7349" s="90" t="s">
        <v>2027</v>
      </c>
      <c r="J7349" s="90">
        <v>0.03</v>
      </c>
      <c r="K7349" s="90">
        <v>2</v>
      </c>
    </row>
    <row r="7350" spans="7:11">
      <c r="G7350" s="106">
        <v>41945</v>
      </c>
      <c r="H7350" s="90" t="s">
        <v>2099</v>
      </c>
      <c r="I7350" s="90" t="s">
        <v>2023</v>
      </c>
      <c r="J7350" s="90">
        <v>0</v>
      </c>
      <c r="K7350" s="90">
        <v>2</v>
      </c>
    </row>
    <row r="7351" spans="7:11">
      <c r="G7351" s="106">
        <v>41998</v>
      </c>
      <c r="H7351" s="90" t="s">
        <v>2061</v>
      </c>
      <c r="I7351" s="90" t="s">
        <v>2019</v>
      </c>
      <c r="J7351" s="90">
        <v>0</v>
      </c>
      <c r="K7351" s="90">
        <v>3</v>
      </c>
    </row>
    <row r="7352" spans="7:11">
      <c r="G7352" s="106">
        <v>41979</v>
      </c>
      <c r="H7352" s="90" t="s">
        <v>2090</v>
      </c>
      <c r="I7352" s="90" t="s">
        <v>2043</v>
      </c>
      <c r="J7352" s="90">
        <v>0.03</v>
      </c>
      <c r="K7352" s="90">
        <v>1</v>
      </c>
    </row>
    <row r="7353" spans="7:11">
      <c r="G7353" s="106">
        <v>41353</v>
      </c>
      <c r="H7353" s="90" t="s">
        <v>2032</v>
      </c>
      <c r="I7353" s="90" t="s">
        <v>2028</v>
      </c>
      <c r="J7353" s="90">
        <v>1.4999999999999999E-2</v>
      </c>
      <c r="K7353" s="90">
        <v>2</v>
      </c>
    </row>
    <row r="7354" spans="7:11">
      <c r="G7354" s="106">
        <v>41997</v>
      </c>
      <c r="H7354" s="90" t="s">
        <v>2091</v>
      </c>
      <c r="I7354" s="90" t="s">
        <v>2027</v>
      </c>
      <c r="J7354" s="90">
        <v>0.02</v>
      </c>
      <c r="K7354" s="90">
        <v>1</v>
      </c>
    </row>
    <row r="7355" spans="7:11">
      <c r="G7355" s="106">
        <v>41960</v>
      </c>
      <c r="H7355" s="90" t="s">
        <v>2069</v>
      </c>
      <c r="I7355" s="90" t="s">
        <v>2027</v>
      </c>
      <c r="J7355" s="90">
        <v>1.4999999999999999E-2</v>
      </c>
      <c r="K7355" s="90">
        <v>2</v>
      </c>
    </row>
    <row r="7356" spans="7:11">
      <c r="G7356" s="106">
        <v>41856</v>
      </c>
      <c r="H7356" s="90" t="s">
        <v>2102</v>
      </c>
      <c r="I7356" s="90" t="s">
        <v>2037</v>
      </c>
      <c r="J7356" s="90">
        <v>0.03</v>
      </c>
      <c r="K7356" s="90">
        <v>3</v>
      </c>
    </row>
    <row r="7357" spans="7:11">
      <c r="G7357" s="106">
        <v>41959</v>
      </c>
      <c r="H7357" s="90" t="s">
        <v>2051</v>
      </c>
      <c r="I7357" s="90" t="s">
        <v>2023</v>
      </c>
      <c r="J7357" s="90">
        <v>0</v>
      </c>
      <c r="K7357" s="90">
        <v>1</v>
      </c>
    </row>
    <row r="7358" spans="7:11">
      <c r="G7358" s="106">
        <v>41638</v>
      </c>
      <c r="H7358" s="90" t="s">
        <v>2052</v>
      </c>
      <c r="I7358" s="90" t="s">
        <v>2027</v>
      </c>
      <c r="J7358" s="90">
        <v>0.01</v>
      </c>
      <c r="K7358" s="90">
        <v>3</v>
      </c>
    </row>
    <row r="7359" spans="7:11">
      <c r="G7359" s="106">
        <v>41953</v>
      </c>
      <c r="H7359" s="90" t="s">
        <v>2071</v>
      </c>
      <c r="I7359" s="90" t="s">
        <v>2019</v>
      </c>
      <c r="J7359" s="90">
        <v>0</v>
      </c>
      <c r="K7359" s="90">
        <v>3</v>
      </c>
    </row>
    <row r="7360" spans="7:11">
      <c r="G7360" s="106">
        <v>41490</v>
      </c>
      <c r="H7360" s="90" t="s">
        <v>2085</v>
      </c>
      <c r="I7360" s="90" t="s">
        <v>2037</v>
      </c>
      <c r="J7360" s="90">
        <v>0</v>
      </c>
      <c r="K7360" s="90">
        <v>3</v>
      </c>
    </row>
    <row r="7361" spans="7:11">
      <c r="G7361" s="106">
        <v>41962</v>
      </c>
      <c r="H7361" s="90" t="s">
        <v>2052</v>
      </c>
      <c r="I7361" s="90" t="s">
        <v>2043</v>
      </c>
      <c r="J7361" s="90">
        <v>0</v>
      </c>
      <c r="K7361" s="90">
        <v>3</v>
      </c>
    </row>
    <row r="7362" spans="7:11">
      <c r="G7362" s="106">
        <v>41553</v>
      </c>
      <c r="H7362" s="90" t="s">
        <v>2053</v>
      </c>
      <c r="I7362" s="90" t="s">
        <v>2024</v>
      </c>
      <c r="J7362" s="90">
        <v>0</v>
      </c>
      <c r="K7362" s="90">
        <v>2</v>
      </c>
    </row>
    <row r="7363" spans="7:11">
      <c r="G7363" s="106">
        <v>41982</v>
      </c>
      <c r="H7363" s="90" t="s">
        <v>2093</v>
      </c>
      <c r="I7363" s="90" t="s">
        <v>2024</v>
      </c>
      <c r="J7363" s="90">
        <v>1.4999999999999999E-2</v>
      </c>
      <c r="K7363" s="90">
        <v>2</v>
      </c>
    </row>
    <row r="7364" spans="7:11">
      <c r="G7364" s="106">
        <v>41969</v>
      </c>
      <c r="H7364" s="90" t="s">
        <v>2067</v>
      </c>
      <c r="I7364" s="90" t="s">
        <v>2034</v>
      </c>
      <c r="J7364" s="90">
        <v>2.5000000000000001E-2</v>
      </c>
      <c r="K7364" s="90">
        <v>1</v>
      </c>
    </row>
    <row r="7365" spans="7:11">
      <c r="G7365" s="106">
        <v>41976</v>
      </c>
      <c r="H7365" s="90" t="s">
        <v>2058</v>
      </c>
      <c r="I7365" s="90" t="s">
        <v>2034</v>
      </c>
      <c r="J7365" s="90">
        <v>1.4999999999999999E-2</v>
      </c>
      <c r="K7365" s="90">
        <v>1</v>
      </c>
    </row>
    <row r="7366" spans="7:11">
      <c r="G7366" s="106">
        <v>41946</v>
      </c>
      <c r="H7366" s="90" t="s">
        <v>2053</v>
      </c>
      <c r="I7366" s="90" t="s">
        <v>2046</v>
      </c>
      <c r="J7366" s="90">
        <v>0.02</v>
      </c>
      <c r="K7366" s="90">
        <v>2</v>
      </c>
    </row>
    <row r="7367" spans="7:11">
      <c r="G7367" s="106">
        <v>41988</v>
      </c>
      <c r="H7367" s="90" t="s">
        <v>2073</v>
      </c>
      <c r="I7367" s="90" t="s">
        <v>2028</v>
      </c>
      <c r="J7367" s="90">
        <v>1.4999999999999999E-2</v>
      </c>
      <c r="K7367" s="90">
        <v>2</v>
      </c>
    </row>
    <row r="7368" spans="7:11">
      <c r="G7368" s="106">
        <v>41616</v>
      </c>
      <c r="H7368" s="90" t="s">
        <v>2056</v>
      </c>
      <c r="I7368" s="90" t="s">
        <v>2040</v>
      </c>
      <c r="J7368" s="90">
        <v>1.4999999999999999E-2</v>
      </c>
      <c r="K7368" s="90">
        <v>3</v>
      </c>
    </row>
    <row r="7369" spans="7:11">
      <c r="G7369" s="106">
        <v>41627</v>
      </c>
      <c r="H7369" s="90" t="s">
        <v>2081</v>
      </c>
      <c r="I7369" s="90" t="s">
        <v>2040</v>
      </c>
      <c r="J7369" s="90">
        <v>0</v>
      </c>
      <c r="K7369" s="90">
        <v>16</v>
      </c>
    </row>
    <row r="7370" spans="7:11">
      <c r="G7370" s="106">
        <v>41614</v>
      </c>
      <c r="H7370" s="90" t="s">
        <v>2054</v>
      </c>
      <c r="I7370" s="90" t="s">
        <v>2019</v>
      </c>
      <c r="J7370" s="90">
        <v>0</v>
      </c>
      <c r="K7370" s="90">
        <v>1</v>
      </c>
    </row>
    <row r="7371" spans="7:11">
      <c r="G7371" s="106">
        <v>41637</v>
      </c>
      <c r="H7371" s="90" t="s">
        <v>2094</v>
      </c>
      <c r="I7371" s="90" t="s">
        <v>2027</v>
      </c>
      <c r="J7371" s="90">
        <v>2.5000000000000001E-2</v>
      </c>
      <c r="K7371" s="90">
        <v>1</v>
      </c>
    </row>
    <row r="7372" spans="7:11">
      <c r="G7372" s="106">
        <v>41387</v>
      </c>
      <c r="H7372" s="90" t="s">
        <v>2099</v>
      </c>
      <c r="I7372" s="90" t="s">
        <v>2034</v>
      </c>
      <c r="J7372" s="90">
        <v>0</v>
      </c>
      <c r="K7372" s="90">
        <v>3</v>
      </c>
    </row>
    <row r="7373" spans="7:11">
      <c r="G7373" s="106">
        <v>41637</v>
      </c>
      <c r="H7373" s="90" t="s">
        <v>2051</v>
      </c>
      <c r="I7373" s="90" t="s">
        <v>2040</v>
      </c>
      <c r="J7373" s="90">
        <v>0.02</v>
      </c>
      <c r="K7373" s="90">
        <v>1</v>
      </c>
    </row>
    <row r="7374" spans="7:11">
      <c r="G7374" s="106">
        <v>41967</v>
      </c>
      <c r="H7374" s="90" t="s">
        <v>2067</v>
      </c>
      <c r="I7374" s="90" t="s">
        <v>2027</v>
      </c>
      <c r="J7374" s="90">
        <v>2.5000000000000001E-2</v>
      </c>
      <c r="K7374" s="90">
        <v>2</v>
      </c>
    </row>
    <row r="7375" spans="7:11">
      <c r="G7375" s="106">
        <v>41608</v>
      </c>
      <c r="H7375" s="90" t="s">
        <v>2080</v>
      </c>
      <c r="I7375" s="90" t="s">
        <v>2043</v>
      </c>
      <c r="J7375" s="90">
        <v>1.4999999999999999E-2</v>
      </c>
      <c r="K7375" s="90">
        <v>1</v>
      </c>
    </row>
    <row r="7376" spans="7:11">
      <c r="G7376" s="106">
        <v>41609</v>
      </c>
      <c r="H7376" s="90" t="s">
        <v>2086</v>
      </c>
      <c r="I7376" s="90" t="s">
        <v>2034</v>
      </c>
      <c r="J7376" s="90">
        <v>2.5000000000000001E-2</v>
      </c>
      <c r="K7376" s="90">
        <v>1</v>
      </c>
    </row>
    <row r="7377" spans="7:11">
      <c r="G7377" s="106">
        <v>41580</v>
      </c>
      <c r="H7377" s="90" t="s">
        <v>2098</v>
      </c>
      <c r="I7377" s="90" t="s">
        <v>2023</v>
      </c>
      <c r="J7377" s="90">
        <v>0</v>
      </c>
      <c r="K7377" s="90">
        <v>3</v>
      </c>
    </row>
    <row r="7378" spans="7:11">
      <c r="G7378" s="106">
        <v>41982</v>
      </c>
      <c r="H7378" s="90" t="s">
        <v>2030</v>
      </c>
      <c r="I7378" s="90" t="s">
        <v>2043</v>
      </c>
      <c r="J7378" s="90">
        <v>0</v>
      </c>
      <c r="K7378" s="90">
        <v>20</v>
      </c>
    </row>
    <row r="7379" spans="7:11">
      <c r="G7379" s="106">
        <v>41534</v>
      </c>
      <c r="H7379" s="90" t="s">
        <v>2082</v>
      </c>
      <c r="I7379" s="90" t="s">
        <v>2024</v>
      </c>
      <c r="J7379" s="90">
        <v>0</v>
      </c>
      <c r="K7379" s="90">
        <v>21</v>
      </c>
    </row>
    <row r="7380" spans="7:11">
      <c r="G7380" s="106">
        <v>41639</v>
      </c>
      <c r="H7380" s="90" t="s">
        <v>2090</v>
      </c>
      <c r="I7380" s="90" t="s">
        <v>2043</v>
      </c>
      <c r="J7380" s="90">
        <v>2.5000000000000001E-2</v>
      </c>
      <c r="K7380" s="90">
        <v>1</v>
      </c>
    </row>
    <row r="7381" spans="7:11">
      <c r="G7381" s="106">
        <v>41620</v>
      </c>
      <c r="H7381" s="90" t="s">
        <v>2036</v>
      </c>
      <c r="I7381" s="90" t="s">
        <v>2024</v>
      </c>
      <c r="J7381" s="90">
        <v>0</v>
      </c>
      <c r="K7381" s="90">
        <v>2</v>
      </c>
    </row>
    <row r="7382" spans="7:11">
      <c r="G7382" s="106">
        <v>41973</v>
      </c>
      <c r="H7382" s="90" t="s">
        <v>2052</v>
      </c>
      <c r="I7382" s="90" t="s">
        <v>2034</v>
      </c>
      <c r="J7382" s="90">
        <v>0.03</v>
      </c>
      <c r="K7382" s="90">
        <v>3</v>
      </c>
    </row>
    <row r="7383" spans="7:11">
      <c r="G7383" s="106">
        <v>41904</v>
      </c>
      <c r="H7383" s="90" t="s">
        <v>2071</v>
      </c>
      <c r="I7383" s="90" t="s">
        <v>2037</v>
      </c>
      <c r="J7383" s="90">
        <v>1.4999999999999999E-2</v>
      </c>
      <c r="K7383" s="90">
        <v>3</v>
      </c>
    </row>
    <row r="7384" spans="7:11">
      <c r="G7384" s="106">
        <v>41954</v>
      </c>
      <c r="H7384" s="90" t="s">
        <v>2020</v>
      </c>
      <c r="I7384" s="90" t="s">
        <v>2023</v>
      </c>
      <c r="J7384" s="90">
        <v>1.4999999999999999E-2</v>
      </c>
      <c r="K7384" s="90">
        <v>1</v>
      </c>
    </row>
    <row r="7385" spans="7:11">
      <c r="G7385" s="106">
        <v>41588</v>
      </c>
      <c r="H7385" s="90" t="s">
        <v>2078</v>
      </c>
      <c r="I7385" s="90" t="s">
        <v>2031</v>
      </c>
      <c r="J7385" s="90">
        <v>2.5000000000000001E-2</v>
      </c>
      <c r="K7385" s="90">
        <v>3</v>
      </c>
    </row>
    <row r="7386" spans="7:11">
      <c r="G7386" s="106">
        <v>41621</v>
      </c>
      <c r="H7386" s="90" t="s">
        <v>2090</v>
      </c>
      <c r="I7386" s="90" t="s">
        <v>2024</v>
      </c>
      <c r="J7386" s="90">
        <v>0</v>
      </c>
      <c r="K7386" s="90">
        <v>3</v>
      </c>
    </row>
    <row r="7387" spans="7:11">
      <c r="G7387" s="106">
        <v>41610</v>
      </c>
      <c r="H7387" s="90" t="s">
        <v>2100</v>
      </c>
      <c r="I7387" s="90" t="s">
        <v>2024</v>
      </c>
      <c r="J7387" s="90">
        <v>0.02</v>
      </c>
      <c r="K7387" s="90">
        <v>2</v>
      </c>
    </row>
    <row r="7388" spans="7:11">
      <c r="G7388" s="106">
        <v>41977</v>
      </c>
      <c r="H7388" s="90" t="s">
        <v>2042</v>
      </c>
      <c r="I7388" s="90" t="s">
        <v>2028</v>
      </c>
      <c r="J7388" s="90">
        <v>0</v>
      </c>
      <c r="K7388" s="90">
        <v>3</v>
      </c>
    </row>
    <row r="7389" spans="7:11">
      <c r="G7389" s="106">
        <v>41684</v>
      </c>
      <c r="H7389" s="90" t="s">
        <v>2062</v>
      </c>
      <c r="I7389" s="90" t="s">
        <v>2046</v>
      </c>
      <c r="J7389" s="90">
        <v>1.4999999999999999E-2</v>
      </c>
      <c r="K7389" s="90">
        <v>2</v>
      </c>
    </row>
    <row r="7390" spans="7:11">
      <c r="G7390" s="106">
        <v>41396</v>
      </c>
      <c r="H7390" s="90" t="s">
        <v>2033</v>
      </c>
      <c r="I7390" s="90" t="s">
        <v>2034</v>
      </c>
      <c r="J7390" s="90">
        <v>0</v>
      </c>
      <c r="K7390" s="90">
        <v>3</v>
      </c>
    </row>
    <row r="7391" spans="7:11">
      <c r="G7391" s="106">
        <v>41949</v>
      </c>
      <c r="H7391" s="90" t="s">
        <v>2020</v>
      </c>
      <c r="I7391" s="90" t="s">
        <v>2046</v>
      </c>
      <c r="J7391" s="90">
        <v>0.02</v>
      </c>
      <c r="K7391" s="90">
        <v>3</v>
      </c>
    </row>
    <row r="7392" spans="7:11">
      <c r="G7392" s="106">
        <v>41579</v>
      </c>
      <c r="H7392" s="90" t="s">
        <v>2053</v>
      </c>
      <c r="I7392" s="90" t="s">
        <v>2040</v>
      </c>
      <c r="J7392" s="90">
        <v>0</v>
      </c>
      <c r="K7392" s="90">
        <v>3</v>
      </c>
    </row>
    <row r="7393" spans="7:11">
      <c r="G7393" s="106">
        <v>41967</v>
      </c>
      <c r="H7393" s="90" t="s">
        <v>2036</v>
      </c>
      <c r="I7393" s="90" t="s">
        <v>2034</v>
      </c>
      <c r="J7393" s="90">
        <v>2.5000000000000001E-2</v>
      </c>
      <c r="K7393" s="90">
        <v>2</v>
      </c>
    </row>
    <row r="7394" spans="7:11">
      <c r="G7394" s="106">
        <v>41596</v>
      </c>
      <c r="H7394" s="90" t="s">
        <v>2089</v>
      </c>
      <c r="I7394" s="90" t="s">
        <v>2046</v>
      </c>
      <c r="J7394" s="90">
        <v>1.4999999999999999E-2</v>
      </c>
      <c r="K7394" s="90">
        <v>3</v>
      </c>
    </row>
    <row r="7395" spans="7:11">
      <c r="G7395" s="106">
        <v>41605</v>
      </c>
      <c r="H7395" s="90" t="s">
        <v>2094</v>
      </c>
      <c r="I7395" s="90" t="s">
        <v>2027</v>
      </c>
      <c r="J7395" s="90">
        <v>0.03</v>
      </c>
      <c r="K7395" s="90">
        <v>2</v>
      </c>
    </row>
    <row r="7396" spans="7:11">
      <c r="G7396" s="106">
        <v>41965</v>
      </c>
      <c r="H7396" s="90" t="s">
        <v>2102</v>
      </c>
      <c r="I7396" s="90" t="s">
        <v>2037</v>
      </c>
      <c r="J7396" s="90">
        <v>0.01</v>
      </c>
      <c r="K7396" s="90">
        <v>2</v>
      </c>
    </row>
    <row r="7397" spans="7:11">
      <c r="G7397" s="106">
        <v>41625</v>
      </c>
      <c r="H7397" s="90" t="s">
        <v>2039</v>
      </c>
      <c r="I7397" s="90" t="s">
        <v>2024</v>
      </c>
      <c r="J7397" s="90">
        <v>2.5000000000000001E-2</v>
      </c>
      <c r="K7397" s="90">
        <v>2</v>
      </c>
    </row>
    <row r="7398" spans="7:11">
      <c r="G7398" s="106">
        <v>41595</v>
      </c>
      <c r="H7398" s="90" t="s">
        <v>2067</v>
      </c>
      <c r="I7398" s="90" t="s">
        <v>2031</v>
      </c>
      <c r="J7398" s="90">
        <v>0.02</v>
      </c>
      <c r="K7398" s="90">
        <v>3</v>
      </c>
    </row>
    <row r="7399" spans="7:11">
      <c r="G7399" s="106">
        <v>41985</v>
      </c>
      <c r="H7399" s="90" t="s">
        <v>2063</v>
      </c>
      <c r="I7399" s="90" t="s">
        <v>2046</v>
      </c>
      <c r="J7399" s="90">
        <v>0</v>
      </c>
      <c r="K7399" s="90">
        <v>2</v>
      </c>
    </row>
    <row r="7400" spans="7:11">
      <c r="G7400" s="106">
        <v>41595</v>
      </c>
      <c r="H7400" s="90" t="s">
        <v>2082</v>
      </c>
      <c r="I7400" s="90" t="s">
        <v>2028</v>
      </c>
      <c r="J7400" s="90">
        <v>0.02</v>
      </c>
      <c r="K7400" s="90">
        <v>1</v>
      </c>
    </row>
    <row r="7401" spans="7:11">
      <c r="G7401" s="106">
        <v>41991</v>
      </c>
      <c r="H7401" s="90" t="s">
        <v>2060</v>
      </c>
      <c r="I7401" s="90" t="s">
        <v>2046</v>
      </c>
      <c r="J7401" s="90">
        <v>0</v>
      </c>
      <c r="K7401" s="90">
        <v>18</v>
      </c>
    </row>
    <row r="7402" spans="7:11">
      <c r="G7402" s="106">
        <v>41958</v>
      </c>
      <c r="H7402" s="90" t="s">
        <v>2039</v>
      </c>
      <c r="I7402" s="90" t="s">
        <v>2028</v>
      </c>
      <c r="J7402" s="90">
        <v>0</v>
      </c>
      <c r="K7402" s="90">
        <v>2</v>
      </c>
    </row>
    <row r="7403" spans="7:11">
      <c r="G7403" s="106">
        <v>41976</v>
      </c>
      <c r="H7403" s="90" t="s">
        <v>2080</v>
      </c>
      <c r="I7403" s="90" t="s">
        <v>2024</v>
      </c>
      <c r="J7403" s="90">
        <v>0.03</v>
      </c>
      <c r="K7403" s="90">
        <v>1</v>
      </c>
    </row>
    <row r="7404" spans="7:11">
      <c r="G7404" s="106">
        <v>41617</v>
      </c>
      <c r="H7404" s="90" t="s">
        <v>2093</v>
      </c>
      <c r="I7404" s="90" t="s">
        <v>2024</v>
      </c>
      <c r="J7404" s="90">
        <v>0</v>
      </c>
      <c r="K7404" s="90">
        <v>1</v>
      </c>
    </row>
    <row r="7405" spans="7:11">
      <c r="G7405" s="106">
        <v>41951</v>
      </c>
      <c r="H7405" s="90" t="s">
        <v>2088</v>
      </c>
      <c r="I7405" s="90" t="s">
        <v>2024</v>
      </c>
      <c r="J7405" s="90">
        <v>0</v>
      </c>
      <c r="K7405" s="90">
        <v>2</v>
      </c>
    </row>
    <row r="7406" spans="7:11">
      <c r="G7406" s="106">
        <v>41959</v>
      </c>
      <c r="H7406" s="90" t="s">
        <v>2098</v>
      </c>
      <c r="I7406" s="90" t="s">
        <v>2027</v>
      </c>
      <c r="J7406" s="90">
        <v>0</v>
      </c>
      <c r="K7406" s="90">
        <v>2</v>
      </c>
    </row>
    <row r="7407" spans="7:11">
      <c r="G7407" s="106">
        <v>41979</v>
      </c>
      <c r="H7407" s="90" t="s">
        <v>2081</v>
      </c>
      <c r="I7407" s="90" t="s">
        <v>2024</v>
      </c>
      <c r="J7407" s="90">
        <v>0</v>
      </c>
      <c r="K7407" s="90">
        <v>3</v>
      </c>
    </row>
    <row r="7408" spans="7:11">
      <c r="G7408" s="106">
        <v>41954</v>
      </c>
      <c r="H7408" s="90" t="s">
        <v>2068</v>
      </c>
      <c r="I7408" s="90" t="s">
        <v>2037</v>
      </c>
      <c r="J7408" s="90">
        <v>2.5000000000000001E-2</v>
      </c>
      <c r="K7408" s="90">
        <v>3</v>
      </c>
    </row>
    <row r="7409" spans="7:11">
      <c r="G7409" s="106">
        <v>41895</v>
      </c>
      <c r="H7409" s="90" t="s">
        <v>2096</v>
      </c>
      <c r="I7409" s="90" t="s">
        <v>2040</v>
      </c>
      <c r="J7409" s="90">
        <v>0</v>
      </c>
      <c r="K7409" s="90">
        <v>3</v>
      </c>
    </row>
    <row r="7410" spans="7:11">
      <c r="G7410" s="106">
        <v>41434</v>
      </c>
      <c r="H7410" s="90" t="s">
        <v>2062</v>
      </c>
      <c r="I7410" s="90" t="s">
        <v>2031</v>
      </c>
      <c r="J7410" s="90">
        <v>0.02</v>
      </c>
      <c r="K7410" s="90">
        <v>11</v>
      </c>
    </row>
    <row r="7411" spans="7:11">
      <c r="G7411" s="106">
        <v>41626</v>
      </c>
      <c r="H7411" s="90" t="s">
        <v>2032</v>
      </c>
      <c r="I7411" s="90" t="s">
        <v>2028</v>
      </c>
      <c r="J7411" s="90">
        <v>1.4999999999999999E-2</v>
      </c>
      <c r="K7411" s="90">
        <v>2</v>
      </c>
    </row>
    <row r="7412" spans="7:11">
      <c r="G7412" s="106">
        <v>41603</v>
      </c>
      <c r="H7412" s="90" t="s">
        <v>2068</v>
      </c>
      <c r="I7412" s="90" t="s">
        <v>2024</v>
      </c>
      <c r="J7412" s="90">
        <v>0.02</v>
      </c>
      <c r="K7412" s="90">
        <v>2</v>
      </c>
    </row>
    <row r="7413" spans="7:11">
      <c r="G7413" s="106">
        <v>41677</v>
      </c>
      <c r="H7413" s="90" t="s">
        <v>2052</v>
      </c>
      <c r="I7413" s="90" t="s">
        <v>2028</v>
      </c>
      <c r="J7413" s="90">
        <v>0.02</v>
      </c>
      <c r="K7413" s="90">
        <v>3</v>
      </c>
    </row>
    <row r="7414" spans="7:11">
      <c r="G7414" s="106">
        <v>41374</v>
      </c>
      <c r="H7414" s="90" t="s">
        <v>2038</v>
      </c>
      <c r="I7414" s="90" t="s">
        <v>2043</v>
      </c>
      <c r="J7414" s="90">
        <v>0.03</v>
      </c>
      <c r="K7414" s="90">
        <v>2</v>
      </c>
    </row>
    <row r="7415" spans="7:11">
      <c r="G7415" s="106">
        <v>41598</v>
      </c>
      <c r="H7415" s="90" t="s">
        <v>2062</v>
      </c>
      <c r="I7415" s="90" t="s">
        <v>2027</v>
      </c>
      <c r="J7415" s="90">
        <v>2.5000000000000001E-2</v>
      </c>
      <c r="K7415" s="90">
        <v>2</v>
      </c>
    </row>
    <row r="7416" spans="7:11">
      <c r="G7416" s="106">
        <v>41963</v>
      </c>
      <c r="H7416" s="90" t="s">
        <v>2038</v>
      </c>
      <c r="I7416" s="90" t="s">
        <v>2027</v>
      </c>
      <c r="J7416" s="90">
        <v>0</v>
      </c>
      <c r="K7416" s="90">
        <v>2</v>
      </c>
    </row>
    <row r="7417" spans="7:11">
      <c r="G7417" s="106">
        <v>41496</v>
      </c>
      <c r="H7417" s="90" t="s">
        <v>2062</v>
      </c>
      <c r="I7417" s="90" t="s">
        <v>2034</v>
      </c>
      <c r="J7417" s="90">
        <v>0.03</v>
      </c>
      <c r="K7417" s="90">
        <v>3</v>
      </c>
    </row>
    <row r="7418" spans="7:11">
      <c r="G7418" s="106">
        <v>41948</v>
      </c>
      <c r="H7418" s="90" t="s">
        <v>2051</v>
      </c>
      <c r="I7418" s="90" t="s">
        <v>2046</v>
      </c>
      <c r="J7418" s="90">
        <v>0.02</v>
      </c>
      <c r="K7418" s="90">
        <v>21</v>
      </c>
    </row>
    <row r="7419" spans="7:11">
      <c r="G7419" s="106">
        <v>41975</v>
      </c>
      <c r="H7419" s="90" t="s">
        <v>2033</v>
      </c>
      <c r="I7419" s="90" t="s">
        <v>2040</v>
      </c>
      <c r="J7419" s="90">
        <v>0.01</v>
      </c>
      <c r="K7419" s="90">
        <v>1</v>
      </c>
    </row>
    <row r="7420" spans="7:11">
      <c r="G7420" s="106">
        <v>41594</v>
      </c>
      <c r="H7420" s="90" t="s">
        <v>2026</v>
      </c>
      <c r="I7420" s="90" t="s">
        <v>2043</v>
      </c>
      <c r="J7420" s="90">
        <v>1.4999999999999999E-2</v>
      </c>
      <c r="K7420" s="90">
        <v>2</v>
      </c>
    </row>
    <row r="7421" spans="7:11">
      <c r="G7421" s="106">
        <v>41607</v>
      </c>
      <c r="H7421" s="90" t="s">
        <v>2042</v>
      </c>
      <c r="I7421" s="90" t="s">
        <v>2034</v>
      </c>
      <c r="J7421" s="90">
        <v>0</v>
      </c>
      <c r="K7421" s="90">
        <v>2</v>
      </c>
    </row>
    <row r="7422" spans="7:11">
      <c r="G7422" s="106">
        <v>41580</v>
      </c>
      <c r="H7422" s="90" t="s">
        <v>2038</v>
      </c>
      <c r="I7422" s="90" t="s">
        <v>2024</v>
      </c>
      <c r="J7422" s="90">
        <v>0</v>
      </c>
      <c r="K7422" s="90">
        <v>1</v>
      </c>
    </row>
    <row r="7423" spans="7:11">
      <c r="G7423" s="106">
        <v>41606</v>
      </c>
      <c r="H7423" s="90" t="s">
        <v>2069</v>
      </c>
      <c r="I7423" s="90" t="s">
        <v>2043</v>
      </c>
      <c r="J7423" s="90">
        <v>0</v>
      </c>
      <c r="K7423" s="90">
        <v>3</v>
      </c>
    </row>
    <row r="7424" spans="7:11">
      <c r="G7424" s="106">
        <v>41592</v>
      </c>
      <c r="H7424" s="90" t="s">
        <v>2048</v>
      </c>
      <c r="I7424" s="90" t="s">
        <v>2034</v>
      </c>
      <c r="J7424" s="90">
        <v>1.4999999999999999E-2</v>
      </c>
      <c r="K7424" s="90">
        <v>1</v>
      </c>
    </row>
    <row r="7425" spans="7:11">
      <c r="G7425" s="106">
        <v>41636</v>
      </c>
      <c r="H7425" s="90" t="s">
        <v>2045</v>
      </c>
      <c r="I7425" s="90" t="s">
        <v>2040</v>
      </c>
      <c r="J7425" s="90">
        <v>0</v>
      </c>
      <c r="K7425" s="90">
        <v>17</v>
      </c>
    </row>
    <row r="7426" spans="7:11">
      <c r="G7426" s="106">
        <v>41613</v>
      </c>
      <c r="H7426" s="90" t="s">
        <v>2093</v>
      </c>
      <c r="I7426" s="90" t="s">
        <v>2024</v>
      </c>
      <c r="J7426" s="90">
        <v>2.5000000000000001E-2</v>
      </c>
      <c r="K7426" s="90">
        <v>2</v>
      </c>
    </row>
    <row r="7427" spans="7:11">
      <c r="G7427" s="106">
        <v>41850</v>
      </c>
      <c r="H7427" s="90" t="s">
        <v>2090</v>
      </c>
      <c r="I7427" s="90" t="s">
        <v>2034</v>
      </c>
      <c r="J7427" s="90">
        <v>0</v>
      </c>
      <c r="K7427" s="90">
        <v>2</v>
      </c>
    </row>
    <row r="7428" spans="7:11">
      <c r="G7428" s="106">
        <v>41600</v>
      </c>
      <c r="H7428" s="90" t="s">
        <v>2090</v>
      </c>
      <c r="I7428" s="90" t="s">
        <v>2028</v>
      </c>
      <c r="J7428" s="90">
        <v>0</v>
      </c>
      <c r="K7428" s="90">
        <v>1</v>
      </c>
    </row>
    <row r="7429" spans="7:11">
      <c r="G7429" s="106">
        <v>41956</v>
      </c>
      <c r="H7429" s="90" t="s">
        <v>2055</v>
      </c>
      <c r="I7429" s="90" t="s">
        <v>2028</v>
      </c>
      <c r="J7429" s="90">
        <v>0.03</v>
      </c>
      <c r="K7429" s="90">
        <v>2</v>
      </c>
    </row>
    <row r="7430" spans="7:11">
      <c r="G7430" s="106">
        <v>41678</v>
      </c>
      <c r="H7430" s="90" t="s">
        <v>2052</v>
      </c>
      <c r="I7430" s="90" t="s">
        <v>2034</v>
      </c>
      <c r="J7430" s="90">
        <v>0</v>
      </c>
      <c r="K7430" s="90">
        <v>2</v>
      </c>
    </row>
    <row r="7431" spans="7:11">
      <c r="G7431" s="106">
        <v>41594</v>
      </c>
      <c r="H7431" s="90" t="s">
        <v>2065</v>
      </c>
      <c r="I7431" s="90" t="s">
        <v>2027</v>
      </c>
      <c r="J7431" s="90">
        <v>0.01</v>
      </c>
      <c r="K7431" s="90">
        <v>1</v>
      </c>
    </row>
    <row r="7432" spans="7:11">
      <c r="G7432" s="106">
        <v>41974</v>
      </c>
      <c r="H7432" s="90" t="s">
        <v>2090</v>
      </c>
      <c r="I7432" s="90" t="s">
        <v>2024</v>
      </c>
      <c r="J7432" s="90">
        <v>2.5000000000000001E-2</v>
      </c>
      <c r="K7432" s="90">
        <v>3</v>
      </c>
    </row>
    <row r="7433" spans="7:11">
      <c r="G7433" s="106">
        <v>41414</v>
      </c>
      <c r="H7433" s="90" t="s">
        <v>2041</v>
      </c>
      <c r="I7433" s="90" t="s">
        <v>2028</v>
      </c>
      <c r="J7433" s="90">
        <v>0</v>
      </c>
      <c r="K7433" s="90">
        <v>2</v>
      </c>
    </row>
    <row r="7434" spans="7:11">
      <c r="G7434" s="106">
        <v>41714</v>
      </c>
      <c r="H7434" s="90" t="s">
        <v>2055</v>
      </c>
      <c r="I7434" s="90" t="s">
        <v>2034</v>
      </c>
      <c r="J7434" s="90">
        <v>0</v>
      </c>
      <c r="K7434" s="90">
        <v>1</v>
      </c>
    </row>
    <row r="7435" spans="7:11">
      <c r="G7435" s="106">
        <v>41585</v>
      </c>
      <c r="H7435" s="90" t="s">
        <v>2073</v>
      </c>
      <c r="I7435" s="90" t="s">
        <v>2031</v>
      </c>
      <c r="J7435" s="90">
        <v>0</v>
      </c>
      <c r="K7435" s="90">
        <v>3</v>
      </c>
    </row>
    <row r="7436" spans="7:11">
      <c r="G7436" s="106">
        <v>41965</v>
      </c>
      <c r="H7436" s="90" t="s">
        <v>2084</v>
      </c>
      <c r="I7436" s="90" t="s">
        <v>2040</v>
      </c>
      <c r="J7436" s="90">
        <v>2.5000000000000001E-2</v>
      </c>
      <c r="K7436" s="90">
        <v>3</v>
      </c>
    </row>
    <row r="7437" spans="7:11">
      <c r="G7437" s="106">
        <v>41625</v>
      </c>
      <c r="H7437" s="90" t="s">
        <v>2051</v>
      </c>
      <c r="I7437" s="90" t="s">
        <v>2019</v>
      </c>
      <c r="J7437" s="90">
        <v>0.03</v>
      </c>
      <c r="K7437" s="90">
        <v>3</v>
      </c>
    </row>
    <row r="7438" spans="7:11">
      <c r="G7438" s="106">
        <v>41965</v>
      </c>
      <c r="H7438" s="90" t="s">
        <v>2096</v>
      </c>
      <c r="I7438" s="90" t="s">
        <v>2028</v>
      </c>
      <c r="J7438" s="90">
        <v>0</v>
      </c>
      <c r="K7438" s="90">
        <v>2</v>
      </c>
    </row>
    <row r="7439" spans="7:11">
      <c r="G7439" s="106">
        <v>41695</v>
      </c>
      <c r="H7439" s="90" t="s">
        <v>2033</v>
      </c>
      <c r="I7439" s="90" t="s">
        <v>2027</v>
      </c>
      <c r="J7439" s="90">
        <v>0.01</v>
      </c>
      <c r="K7439" s="90">
        <v>1</v>
      </c>
    </row>
    <row r="7440" spans="7:11">
      <c r="G7440" s="106">
        <v>41586</v>
      </c>
      <c r="H7440" s="90" t="s">
        <v>2039</v>
      </c>
      <c r="I7440" s="90" t="s">
        <v>2034</v>
      </c>
      <c r="J7440" s="90">
        <v>0.03</v>
      </c>
      <c r="K7440" s="90">
        <v>2</v>
      </c>
    </row>
    <row r="7441" spans="7:11">
      <c r="G7441" s="106">
        <v>41973</v>
      </c>
      <c r="H7441" s="90" t="s">
        <v>2090</v>
      </c>
      <c r="I7441" s="90" t="s">
        <v>2034</v>
      </c>
      <c r="J7441" s="90">
        <v>0</v>
      </c>
      <c r="K7441" s="90">
        <v>2</v>
      </c>
    </row>
    <row r="7442" spans="7:11">
      <c r="G7442" s="106">
        <v>41974</v>
      </c>
      <c r="H7442" s="90" t="s">
        <v>2093</v>
      </c>
      <c r="I7442" s="90" t="s">
        <v>2028</v>
      </c>
      <c r="J7442" s="90">
        <v>0.02</v>
      </c>
      <c r="K7442" s="90">
        <v>3</v>
      </c>
    </row>
    <row r="7443" spans="7:11">
      <c r="G7443" s="106">
        <v>41998</v>
      </c>
      <c r="H7443" s="90" t="s">
        <v>2098</v>
      </c>
      <c r="I7443" s="90" t="s">
        <v>2024</v>
      </c>
      <c r="J7443" s="90">
        <v>0.01</v>
      </c>
      <c r="K7443" s="90">
        <v>2</v>
      </c>
    </row>
    <row r="7444" spans="7:11">
      <c r="G7444" s="106">
        <v>41574</v>
      </c>
      <c r="H7444" s="90" t="s">
        <v>2060</v>
      </c>
      <c r="I7444" s="90" t="s">
        <v>2019</v>
      </c>
      <c r="J7444" s="90">
        <v>0</v>
      </c>
      <c r="K7444" s="90">
        <v>3</v>
      </c>
    </row>
    <row r="7445" spans="7:11">
      <c r="G7445" s="106">
        <v>41617</v>
      </c>
      <c r="H7445" s="90" t="s">
        <v>2025</v>
      </c>
      <c r="I7445" s="90" t="s">
        <v>2040</v>
      </c>
      <c r="J7445" s="90">
        <v>0</v>
      </c>
      <c r="K7445" s="90">
        <v>1</v>
      </c>
    </row>
    <row r="7446" spans="7:11">
      <c r="G7446" s="106">
        <v>41995</v>
      </c>
      <c r="H7446" s="90" t="s">
        <v>2062</v>
      </c>
      <c r="I7446" s="90" t="s">
        <v>2037</v>
      </c>
      <c r="J7446" s="90">
        <v>0</v>
      </c>
      <c r="K7446" s="90">
        <v>1</v>
      </c>
    </row>
    <row r="7447" spans="7:11">
      <c r="G7447" s="106">
        <v>41625</v>
      </c>
      <c r="H7447" s="90" t="s">
        <v>2077</v>
      </c>
      <c r="I7447" s="90" t="s">
        <v>2034</v>
      </c>
      <c r="J7447" s="90">
        <v>1.4999999999999999E-2</v>
      </c>
      <c r="K7447" s="90">
        <v>2</v>
      </c>
    </row>
    <row r="7448" spans="7:11">
      <c r="G7448" s="106">
        <v>41960</v>
      </c>
      <c r="H7448" s="90" t="s">
        <v>2095</v>
      </c>
      <c r="I7448" s="90" t="s">
        <v>2024</v>
      </c>
      <c r="J7448" s="90">
        <v>2.5000000000000001E-2</v>
      </c>
      <c r="K7448" s="90">
        <v>2</v>
      </c>
    </row>
    <row r="7449" spans="7:11">
      <c r="G7449" s="106">
        <v>41669</v>
      </c>
      <c r="H7449" s="90" t="s">
        <v>2057</v>
      </c>
      <c r="I7449" s="90" t="s">
        <v>2027</v>
      </c>
      <c r="J7449" s="90">
        <v>1.4999999999999999E-2</v>
      </c>
      <c r="K7449" s="90">
        <v>3</v>
      </c>
    </row>
    <row r="7450" spans="7:11">
      <c r="G7450" s="106">
        <v>41962</v>
      </c>
      <c r="H7450" s="90" t="s">
        <v>2069</v>
      </c>
      <c r="I7450" s="90" t="s">
        <v>2046</v>
      </c>
      <c r="J7450" s="90">
        <v>0.01</v>
      </c>
      <c r="K7450" s="90">
        <v>2</v>
      </c>
    </row>
    <row r="7451" spans="7:11">
      <c r="G7451" s="106">
        <v>41971</v>
      </c>
      <c r="H7451" s="90" t="s">
        <v>2094</v>
      </c>
      <c r="I7451" s="90" t="s">
        <v>2040</v>
      </c>
      <c r="J7451" s="90">
        <v>2.5000000000000001E-2</v>
      </c>
      <c r="K7451" s="90">
        <v>13</v>
      </c>
    </row>
    <row r="7452" spans="7:11">
      <c r="G7452" s="106">
        <v>41597</v>
      </c>
      <c r="H7452" s="90" t="s">
        <v>2044</v>
      </c>
      <c r="I7452" s="90" t="s">
        <v>2043</v>
      </c>
      <c r="J7452" s="90">
        <v>0</v>
      </c>
      <c r="K7452" s="90">
        <v>3</v>
      </c>
    </row>
    <row r="7453" spans="7:11">
      <c r="G7453" s="106">
        <v>41972</v>
      </c>
      <c r="H7453" s="90" t="s">
        <v>2049</v>
      </c>
      <c r="I7453" s="90" t="s">
        <v>2028</v>
      </c>
      <c r="J7453" s="90">
        <v>0</v>
      </c>
      <c r="K7453" s="90">
        <v>3</v>
      </c>
    </row>
    <row r="7454" spans="7:11">
      <c r="G7454" s="106">
        <v>41636</v>
      </c>
      <c r="H7454" s="90" t="s">
        <v>2079</v>
      </c>
      <c r="I7454" s="90" t="s">
        <v>2034</v>
      </c>
      <c r="J7454" s="90">
        <v>0</v>
      </c>
      <c r="K7454" s="90">
        <v>2</v>
      </c>
    </row>
    <row r="7455" spans="7:11">
      <c r="G7455" s="106">
        <v>41974</v>
      </c>
      <c r="H7455" s="90" t="s">
        <v>2026</v>
      </c>
      <c r="I7455" s="90" t="s">
        <v>2043</v>
      </c>
      <c r="J7455" s="90">
        <v>0</v>
      </c>
      <c r="K7455" s="90">
        <v>1</v>
      </c>
    </row>
    <row r="7456" spans="7:11">
      <c r="G7456" s="106">
        <v>41883</v>
      </c>
      <c r="H7456" s="90" t="s">
        <v>2065</v>
      </c>
      <c r="I7456" s="90" t="s">
        <v>2023</v>
      </c>
      <c r="J7456" s="90">
        <v>0.01</v>
      </c>
      <c r="K7456" s="90">
        <v>9</v>
      </c>
    </row>
    <row r="7457" spans="7:11">
      <c r="G7457" s="106">
        <v>41837</v>
      </c>
      <c r="H7457" s="90" t="s">
        <v>2039</v>
      </c>
      <c r="I7457" s="90" t="s">
        <v>2034</v>
      </c>
      <c r="J7457" s="90">
        <v>0.03</v>
      </c>
      <c r="K7457" s="90">
        <v>4</v>
      </c>
    </row>
    <row r="7458" spans="7:11">
      <c r="G7458" s="106">
        <v>41886</v>
      </c>
      <c r="H7458" s="90" t="s">
        <v>2090</v>
      </c>
      <c r="I7458" s="90" t="s">
        <v>2028</v>
      </c>
      <c r="J7458" s="90">
        <v>0.01</v>
      </c>
      <c r="K7458" s="90">
        <v>4</v>
      </c>
    </row>
    <row r="7459" spans="7:11">
      <c r="G7459" s="106">
        <v>42002</v>
      </c>
      <c r="H7459" s="90" t="s">
        <v>2090</v>
      </c>
      <c r="I7459" s="90" t="s">
        <v>2031</v>
      </c>
      <c r="J7459" s="90">
        <v>0.03</v>
      </c>
      <c r="K7459" s="90">
        <v>3</v>
      </c>
    </row>
    <row r="7460" spans="7:11">
      <c r="G7460" s="106">
        <v>41612</v>
      </c>
      <c r="H7460" s="90" t="s">
        <v>2025</v>
      </c>
      <c r="I7460" s="90" t="s">
        <v>2027</v>
      </c>
      <c r="J7460" s="90">
        <v>0</v>
      </c>
      <c r="K7460" s="90">
        <v>3</v>
      </c>
    </row>
    <row r="7461" spans="7:11">
      <c r="G7461" s="106">
        <v>41844</v>
      </c>
      <c r="H7461" s="90" t="s">
        <v>2053</v>
      </c>
      <c r="I7461" s="90" t="s">
        <v>2027</v>
      </c>
      <c r="J7461" s="90">
        <v>1.4999999999999999E-2</v>
      </c>
      <c r="K7461" s="90">
        <v>2</v>
      </c>
    </row>
    <row r="7462" spans="7:11">
      <c r="G7462" s="106">
        <v>41361</v>
      </c>
      <c r="H7462" s="90" t="s">
        <v>2071</v>
      </c>
      <c r="I7462" s="90" t="s">
        <v>2028</v>
      </c>
      <c r="J7462" s="90">
        <v>0</v>
      </c>
      <c r="K7462" s="90">
        <v>1</v>
      </c>
    </row>
    <row r="7463" spans="7:11">
      <c r="G7463" s="106">
        <v>41621</v>
      </c>
      <c r="H7463" s="90" t="s">
        <v>2088</v>
      </c>
      <c r="I7463" s="90" t="s">
        <v>2024</v>
      </c>
      <c r="J7463" s="90">
        <v>2.5000000000000001E-2</v>
      </c>
      <c r="K7463" s="90">
        <v>1</v>
      </c>
    </row>
    <row r="7464" spans="7:11">
      <c r="G7464" s="106">
        <v>41988</v>
      </c>
      <c r="H7464" s="90" t="s">
        <v>2026</v>
      </c>
      <c r="I7464" s="90" t="s">
        <v>2034</v>
      </c>
      <c r="J7464" s="90">
        <v>0</v>
      </c>
      <c r="K7464" s="90">
        <v>17</v>
      </c>
    </row>
    <row r="7465" spans="7:11">
      <c r="G7465" s="106">
        <v>42003</v>
      </c>
      <c r="H7465" s="90" t="s">
        <v>2060</v>
      </c>
      <c r="I7465" s="90" t="s">
        <v>2043</v>
      </c>
      <c r="J7465" s="90">
        <v>0</v>
      </c>
      <c r="K7465" s="90">
        <v>2</v>
      </c>
    </row>
    <row r="7466" spans="7:11">
      <c r="G7466" s="106">
        <v>41946</v>
      </c>
      <c r="H7466" s="90" t="s">
        <v>2058</v>
      </c>
      <c r="I7466" s="90" t="s">
        <v>2040</v>
      </c>
      <c r="J7466" s="90">
        <v>0.03</v>
      </c>
      <c r="K7466" s="90">
        <v>3</v>
      </c>
    </row>
    <row r="7467" spans="7:11">
      <c r="G7467" s="106">
        <v>41979</v>
      </c>
      <c r="H7467" s="90" t="s">
        <v>2039</v>
      </c>
      <c r="I7467" s="90" t="s">
        <v>2027</v>
      </c>
      <c r="J7467" s="90">
        <v>0</v>
      </c>
      <c r="K7467" s="90">
        <v>2</v>
      </c>
    </row>
    <row r="7468" spans="7:11">
      <c r="G7468" s="106">
        <v>41898</v>
      </c>
      <c r="H7468" s="90" t="s">
        <v>2072</v>
      </c>
      <c r="I7468" s="90" t="s">
        <v>2024</v>
      </c>
      <c r="J7468" s="90">
        <v>0</v>
      </c>
      <c r="K7468" s="90">
        <v>5</v>
      </c>
    </row>
    <row r="7469" spans="7:11">
      <c r="G7469" s="106">
        <v>41892</v>
      </c>
      <c r="H7469" s="90" t="s">
        <v>2022</v>
      </c>
      <c r="I7469" s="90" t="s">
        <v>2027</v>
      </c>
      <c r="J7469" s="90">
        <v>0</v>
      </c>
      <c r="K7469" s="90">
        <v>1</v>
      </c>
    </row>
    <row r="7470" spans="7:11">
      <c r="G7470" s="106">
        <v>41856</v>
      </c>
      <c r="H7470" s="90" t="s">
        <v>2087</v>
      </c>
      <c r="I7470" s="90" t="s">
        <v>2024</v>
      </c>
      <c r="J7470" s="90">
        <v>2.5000000000000001E-2</v>
      </c>
      <c r="K7470" s="90">
        <v>2</v>
      </c>
    </row>
    <row r="7471" spans="7:11">
      <c r="G7471" s="106">
        <v>41994</v>
      </c>
      <c r="H7471" s="90" t="s">
        <v>2076</v>
      </c>
      <c r="I7471" s="90" t="s">
        <v>2043</v>
      </c>
      <c r="J7471" s="90">
        <v>1.4999999999999999E-2</v>
      </c>
      <c r="K7471" s="90">
        <v>3</v>
      </c>
    </row>
    <row r="7472" spans="7:11">
      <c r="G7472" s="106">
        <v>41970</v>
      </c>
      <c r="H7472" s="90" t="s">
        <v>2059</v>
      </c>
      <c r="I7472" s="90" t="s">
        <v>2027</v>
      </c>
      <c r="J7472" s="90">
        <v>0.03</v>
      </c>
      <c r="K7472" s="90">
        <v>3</v>
      </c>
    </row>
    <row r="7473" spans="7:11">
      <c r="G7473" s="106">
        <v>41486</v>
      </c>
      <c r="H7473" s="90" t="s">
        <v>2071</v>
      </c>
      <c r="I7473" s="90" t="s">
        <v>2046</v>
      </c>
      <c r="J7473" s="90">
        <v>0</v>
      </c>
      <c r="K7473" s="90">
        <v>3</v>
      </c>
    </row>
    <row r="7474" spans="7:11">
      <c r="G7474" s="106">
        <v>41358</v>
      </c>
      <c r="H7474" s="90" t="s">
        <v>2061</v>
      </c>
      <c r="I7474" s="90" t="s">
        <v>2034</v>
      </c>
      <c r="J7474" s="90">
        <v>0</v>
      </c>
      <c r="K7474" s="90">
        <v>2</v>
      </c>
    </row>
    <row r="7475" spans="7:11">
      <c r="G7475" s="106">
        <v>41963</v>
      </c>
      <c r="H7475" s="90" t="s">
        <v>2063</v>
      </c>
      <c r="I7475" s="90" t="s">
        <v>2050</v>
      </c>
      <c r="J7475" s="90">
        <v>0</v>
      </c>
      <c r="K7475" s="90">
        <v>1</v>
      </c>
    </row>
    <row r="7476" spans="7:11">
      <c r="G7476" s="106">
        <v>41614</v>
      </c>
      <c r="H7476" s="90" t="s">
        <v>2062</v>
      </c>
      <c r="I7476" s="90" t="s">
        <v>2019</v>
      </c>
      <c r="J7476" s="90">
        <v>0.03</v>
      </c>
      <c r="K7476" s="90">
        <v>3</v>
      </c>
    </row>
    <row r="7477" spans="7:11">
      <c r="G7477" s="106">
        <v>41822</v>
      </c>
      <c r="H7477" s="90" t="s">
        <v>2102</v>
      </c>
      <c r="I7477" s="90" t="s">
        <v>2046</v>
      </c>
      <c r="J7477" s="90">
        <v>0</v>
      </c>
      <c r="K7477" s="90">
        <v>13</v>
      </c>
    </row>
    <row r="7478" spans="7:11">
      <c r="G7478" s="106">
        <v>42001</v>
      </c>
      <c r="H7478" s="90" t="s">
        <v>2057</v>
      </c>
      <c r="I7478" s="90" t="s">
        <v>2019</v>
      </c>
      <c r="J7478" s="90">
        <v>0</v>
      </c>
      <c r="K7478" s="90">
        <v>2</v>
      </c>
    </row>
    <row r="7479" spans="7:11">
      <c r="G7479" s="106">
        <v>41338</v>
      </c>
      <c r="H7479" s="90" t="s">
        <v>2093</v>
      </c>
      <c r="I7479" s="90" t="s">
        <v>2034</v>
      </c>
      <c r="J7479" s="90">
        <v>1.4999999999999999E-2</v>
      </c>
      <c r="K7479" s="90">
        <v>3</v>
      </c>
    </row>
    <row r="7480" spans="7:11">
      <c r="G7480" s="106">
        <v>41984</v>
      </c>
      <c r="H7480" s="90" t="s">
        <v>2069</v>
      </c>
      <c r="I7480" s="90" t="s">
        <v>2034</v>
      </c>
      <c r="J7480" s="90">
        <v>0.02</v>
      </c>
      <c r="K7480" s="90">
        <v>2</v>
      </c>
    </row>
    <row r="7481" spans="7:11">
      <c r="G7481" s="106">
        <v>41673</v>
      </c>
      <c r="H7481" s="90" t="s">
        <v>2101</v>
      </c>
      <c r="I7481" s="90" t="s">
        <v>2043</v>
      </c>
      <c r="J7481" s="90">
        <v>2.5000000000000001E-2</v>
      </c>
      <c r="K7481" s="90">
        <v>1</v>
      </c>
    </row>
    <row r="7482" spans="7:11">
      <c r="G7482" s="106">
        <v>41567</v>
      </c>
      <c r="H7482" s="90" t="s">
        <v>2039</v>
      </c>
      <c r="I7482" s="90" t="s">
        <v>2019</v>
      </c>
      <c r="J7482" s="90">
        <v>2.5000000000000001E-2</v>
      </c>
      <c r="K7482" s="90">
        <v>3</v>
      </c>
    </row>
    <row r="7483" spans="7:11">
      <c r="G7483" s="106">
        <v>41613</v>
      </c>
      <c r="H7483" s="90" t="s">
        <v>2051</v>
      </c>
      <c r="I7483" s="90" t="s">
        <v>2034</v>
      </c>
      <c r="J7483" s="90">
        <v>0.03</v>
      </c>
      <c r="K7483" s="90">
        <v>19</v>
      </c>
    </row>
    <row r="7484" spans="7:11">
      <c r="G7484" s="106">
        <v>41923</v>
      </c>
      <c r="H7484" s="90" t="s">
        <v>2054</v>
      </c>
      <c r="I7484" s="90" t="s">
        <v>2037</v>
      </c>
      <c r="J7484" s="90">
        <v>0</v>
      </c>
      <c r="K7484" s="90">
        <v>6</v>
      </c>
    </row>
    <row r="7485" spans="7:11">
      <c r="G7485" s="106">
        <v>41583</v>
      </c>
      <c r="H7485" s="90" t="s">
        <v>2090</v>
      </c>
      <c r="I7485" s="90" t="s">
        <v>2040</v>
      </c>
      <c r="J7485" s="90">
        <v>0</v>
      </c>
      <c r="K7485" s="90">
        <v>8</v>
      </c>
    </row>
    <row r="7486" spans="7:11">
      <c r="G7486" s="106">
        <v>41606</v>
      </c>
      <c r="H7486" s="90" t="s">
        <v>2049</v>
      </c>
      <c r="I7486" s="90" t="s">
        <v>2028</v>
      </c>
      <c r="J7486" s="90">
        <v>0.03</v>
      </c>
      <c r="K7486" s="90">
        <v>3</v>
      </c>
    </row>
    <row r="7487" spans="7:11">
      <c r="G7487" s="106">
        <v>41983</v>
      </c>
      <c r="H7487" s="90" t="s">
        <v>2033</v>
      </c>
      <c r="I7487" s="90" t="s">
        <v>2034</v>
      </c>
      <c r="J7487" s="90">
        <v>0</v>
      </c>
      <c r="K7487" s="90">
        <v>3</v>
      </c>
    </row>
    <row r="7488" spans="7:11">
      <c r="G7488" s="106">
        <v>42001</v>
      </c>
      <c r="H7488" s="90" t="s">
        <v>2036</v>
      </c>
      <c r="I7488" s="90" t="s">
        <v>2040</v>
      </c>
      <c r="J7488" s="90">
        <v>2.5000000000000001E-2</v>
      </c>
      <c r="K7488" s="90">
        <v>2</v>
      </c>
    </row>
    <row r="7489" spans="7:11">
      <c r="G7489" s="106">
        <v>41488</v>
      </c>
      <c r="H7489" s="90" t="s">
        <v>2080</v>
      </c>
      <c r="I7489" s="90" t="s">
        <v>2023</v>
      </c>
      <c r="J7489" s="90">
        <v>0</v>
      </c>
      <c r="K7489" s="90">
        <v>3</v>
      </c>
    </row>
    <row r="7490" spans="7:11">
      <c r="G7490" s="106">
        <v>41911</v>
      </c>
      <c r="H7490" s="90" t="s">
        <v>2083</v>
      </c>
      <c r="I7490" s="90" t="s">
        <v>2034</v>
      </c>
      <c r="J7490" s="90">
        <v>0</v>
      </c>
      <c r="K7490" s="90">
        <v>2</v>
      </c>
    </row>
    <row r="7491" spans="7:11">
      <c r="G7491" s="106">
        <v>41410</v>
      </c>
      <c r="H7491" s="90" t="s">
        <v>2076</v>
      </c>
      <c r="I7491" s="90" t="s">
        <v>2037</v>
      </c>
      <c r="J7491" s="90">
        <v>2.5000000000000001E-2</v>
      </c>
      <c r="K7491" s="90">
        <v>1</v>
      </c>
    </row>
    <row r="7492" spans="7:11">
      <c r="G7492" s="106">
        <v>41987</v>
      </c>
      <c r="H7492" s="90" t="s">
        <v>2039</v>
      </c>
      <c r="I7492" s="90" t="s">
        <v>2031</v>
      </c>
      <c r="J7492" s="90">
        <v>0.01</v>
      </c>
      <c r="K7492" s="90">
        <v>2</v>
      </c>
    </row>
    <row r="7493" spans="7:11">
      <c r="G7493" s="106">
        <v>41901</v>
      </c>
      <c r="H7493" s="90" t="s">
        <v>2063</v>
      </c>
      <c r="I7493" s="90" t="s">
        <v>2028</v>
      </c>
      <c r="J7493" s="90">
        <v>0.01</v>
      </c>
      <c r="K7493" s="90">
        <v>2</v>
      </c>
    </row>
    <row r="7494" spans="7:11">
      <c r="G7494" s="106">
        <v>41737</v>
      </c>
      <c r="H7494" s="90" t="s">
        <v>2062</v>
      </c>
      <c r="I7494" s="90" t="s">
        <v>2024</v>
      </c>
      <c r="J7494" s="90">
        <v>0</v>
      </c>
      <c r="K7494" s="90">
        <v>1</v>
      </c>
    </row>
    <row r="7495" spans="7:11">
      <c r="G7495" s="106">
        <v>41589</v>
      </c>
      <c r="H7495" s="90" t="s">
        <v>2090</v>
      </c>
      <c r="I7495" s="90" t="s">
        <v>2040</v>
      </c>
      <c r="J7495" s="90">
        <v>0.02</v>
      </c>
      <c r="K7495" s="90">
        <v>2</v>
      </c>
    </row>
    <row r="7496" spans="7:11">
      <c r="G7496" s="106">
        <v>41863</v>
      </c>
      <c r="H7496" s="90" t="s">
        <v>2094</v>
      </c>
      <c r="I7496" s="90" t="s">
        <v>2019</v>
      </c>
      <c r="J7496" s="90">
        <v>0</v>
      </c>
      <c r="K7496" s="90">
        <v>2</v>
      </c>
    </row>
    <row r="7497" spans="7:11">
      <c r="G7497" s="106">
        <v>41967</v>
      </c>
      <c r="H7497" s="90" t="s">
        <v>2103</v>
      </c>
      <c r="I7497" s="90" t="s">
        <v>2034</v>
      </c>
      <c r="J7497" s="90">
        <v>0.02</v>
      </c>
      <c r="K7497" s="90">
        <v>3</v>
      </c>
    </row>
    <row r="7498" spans="7:11">
      <c r="G7498" s="106">
        <v>41994</v>
      </c>
      <c r="H7498" s="90" t="s">
        <v>2039</v>
      </c>
      <c r="I7498" s="90" t="s">
        <v>2019</v>
      </c>
      <c r="J7498" s="90">
        <v>0.03</v>
      </c>
      <c r="K7498" s="90">
        <v>1</v>
      </c>
    </row>
    <row r="7499" spans="7:11">
      <c r="G7499" s="106">
        <v>41649</v>
      </c>
      <c r="H7499" s="90" t="s">
        <v>2069</v>
      </c>
      <c r="I7499" s="90" t="s">
        <v>2028</v>
      </c>
      <c r="J7499" s="90">
        <v>0</v>
      </c>
      <c r="K7499" s="90">
        <v>3</v>
      </c>
    </row>
    <row r="7500" spans="7:11">
      <c r="G7500" s="106">
        <v>41951</v>
      </c>
      <c r="H7500" s="90" t="s">
        <v>2039</v>
      </c>
      <c r="I7500" s="90" t="s">
        <v>2034</v>
      </c>
      <c r="J7500" s="90">
        <v>0.01</v>
      </c>
      <c r="K7500" s="90">
        <v>3</v>
      </c>
    </row>
    <row r="7501" spans="7:11">
      <c r="G7501" s="106">
        <v>41954</v>
      </c>
      <c r="H7501" s="90" t="s">
        <v>2056</v>
      </c>
      <c r="I7501" s="90" t="s">
        <v>2024</v>
      </c>
      <c r="J7501" s="90">
        <v>0</v>
      </c>
      <c r="K7501" s="90">
        <v>3</v>
      </c>
    </row>
    <row r="7502" spans="7:11">
      <c r="G7502" s="106">
        <v>41316</v>
      </c>
      <c r="H7502" s="90" t="s">
        <v>2072</v>
      </c>
      <c r="I7502" s="90" t="s">
        <v>2043</v>
      </c>
      <c r="J7502" s="90">
        <v>0.03</v>
      </c>
      <c r="K7502" s="90">
        <v>3</v>
      </c>
    </row>
    <row r="7503" spans="7:11">
      <c r="G7503" s="106">
        <v>41977</v>
      </c>
      <c r="H7503" s="90" t="s">
        <v>2071</v>
      </c>
      <c r="I7503" s="90" t="s">
        <v>2034</v>
      </c>
      <c r="J7503" s="90">
        <v>0</v>
      </c>
      <c r="K7503" s="90">
        <v>2</v>
      </c>
    </row>
    <row r="7504" spans="7:11">
      <c r="G7504" s="106">
        <v>41953</v>
      </c>
      <c r="H7504" s="90" t="s">
        <v>2103</v>
      </c>
      <c r="I7504" s="90" t="s">
        <v>2024</v>
      </c>
      <c r="J7504" s="90">
        <v>0</v>
      </c>
      <c r="K7504" s="90">
        <v>3</v>
      </c>
    </row>
    <row r="7505" spans="7:11">
      <c r="G7505" s="106">
        <v>41996</v>
      </c>
      <c r="H7505" s="90" t="s">
        <v>2058</v>
      </c>
      <c r="I7505" s="90" t="s">
        <v>2043</v>
      </c>
      <c r="J7505" s="90">
        <v>0.03</v>
      </c>
      <c r="K7505" s="90">
        <v>3</v>
      </c>
    </row>
    <row r="7506" spans="7:11">
      <c r="G7506" s="106">
        <v>42000</v>
      </c>
      <c r="H7506" s="90" t="s">
        <v>2096</v>
      </c>
      <c r="I7506" s="90" t="s">
        <v>2027</v>
      </c>
      <c r="J7506" s="90">
        <v>0.02</v>
      </c>
      <c r="K7506" s="90">
        <v>4</v>
      </c>
    </row>
    <row r="7507" spans="7:11">
      <c r="G7507" s="106">
        <v>41632</v>
      </c>
      <c r="H7507" s="90" t="s">
        <v>2058</v>
      </c>
      <c r="I7507" s="90" t="s">
        <v>2040</v>
      </c>
      <c r="J7507" s="90">
        <v>0.01</v>
      </c>
      <c r="K7507" s="90">
        <v>2</v>
      </c>
    </row>
    <row r="7508" spans="7:11">
      <c r="G7508" s="106">
        <v>41922</v>
      </c>
      <c r="H7508" s="90" t="s">
        <v>2084</v>
      </c>
      <c r="I7508" s="90" t="s">
        <v>2043</v>
      </c>
      <c r="J7508" s="90">
        <v>0.02</v>
      </c>
      <c r="K7508" s="90">
        <v>2</v>
      </c>
    </row>
    <row r="7509" spans="7:11">
      <c r="G7509" s="106">
        <v>41937</v>
      </c>
      <c r="H7509" s="90" t="s">
        <v>2071</v>
      </c>
      <c r="I7509" s="90" t="s">
        <v>2034</v>
      </c>
      <c r="J7509" s="90">
        <v>0</v>
      </c>
      <c r="K7509" s="90">
        <v>2</v>
      </c>
    </row>
    <row r="7510" spans="7:11">
      <c r="G7510" s="106">
        <v>41595</v>
      </c>
      <c r="H7510" s="90" t="s">
        <v>2080</v>
      </c>
      <c r="I7510" s="90" t="s">
        <v>2034</v>
      </c>
      <c r="J7510" s="90">
        <v>0.02</v>
      </c>
      <c r="K7510" s="90">
        <v>2</v>
      </c>
    </row>
    <row r="7511" spans="7:11">
      <c r="G7511" s="106">
        <v>41576</v>
      </c>
      <c r="H7511" s="90" t="s">
        <v>2036</v>
      </c>
      <c r="I7511" s="90" t="s">
        <v>2027</v>
      </c>
      <c r="J7511" s="90">
        <v>0.01</v>
      </c>
      <c r="K7511" s="90">
        <v>2</v>
      </c>
    </row>
    <row r="7512" spans="7:11">
      <c r="G7512" s="106">
        <v>41964</v>
      </c>
      <c r="H7512" s="90" t="s">
        <v>2080</v>
      </c>
      <c r="I7512" s="90" t="s">
        <v>2031</v>
      </c>
      <c r="J7512" s="90">
        <v>0</v>
      </c>
      <c r="K7512" s="90">
        <v>4</v>
      </c>
    </row>
    <row r="7513" spans="7:11">
      <c r="G7513" s="106">
        <v>41911</v>
      </c>
      <c r="H7513" s="90" t="s">
        <v>2087</v>
      </c>
      <c r="I7513" s="90" t="s">
        <v>2027</v>
      </c>
      <c r="J7513" s="90">
        <v>0.01</v>
      </c>
      <c r="K7513" s="90">
        <v>3</v>
      </c>
    </row>
    <row r="7514" spans="7:11">
      <c r="G7514" s="106">
        <v>41899</v>
      </c>
      <c r="H7514" s="90" t="s">
        <v>2039</v>
      </c>
      <c r="I7514" s="90" t="s">
        <v>2034</v>
      </c>
      <c r="J7514" s="90">
        <v>1.4999999999999999E-2</v>
      </c>
      <c r="K7514" s="90">
        <v>2</v>
      </c>
    </row>
    <row r="7515" spans="7:11">
      <c r="G7515" s="106">
        <v>41997</v>
      </c>
      <c r="H7515" s="90" t="s">
        <v>2074</v>
      </c>
      <c r="I7515" s="90" t="s">
        <v>2034</v>
      </c>
      <c r="J7515" s="90">
        <v>0.01</v>
      </c>
      <c r="K7515" s="90">
        <v>2</v>
      </c>
    </row>
    <row r="7516" spans="7:11">
      <c r="G7516" s="106">
        <v>41682</v>
      </c>
      <c r="H7516" s="90" t="s">
        <v>2062</v>
      </c>
      <c r="I7516" s="90" t="s">
        <v>2027</v>
      </c>
      <c r="J7516" s="90">
        <v>0</v>
      </c>
      <c r="K7516" s="90">
        <v>3</v>
      </c>
    </row>
    <row r="7517" spans="7:11">
      <c r="G7517" s="106">
        <v>41961</v>
      </c>
      <c r="H7517" s="90" t="s">
        <v>2089</v>
      </c>
      <c r="I7517" s="90" t="s">
        <v>2024</v>
      </c>
      <c r="J7517" s="90">
        <v>1.4999999999999999E-2</v>
      </c>
      <c r="K7517" s="90">
        <v>2</v>
      </c>
    </row>
    <row r="7518" spans="7:11">
      <c r="G7518" s="106">
        <v>41988</v>
      </c>
      <c r="H7518" s="90" t="s">
        <v>2092</v>
      </c>
      <c r="I7518" s="90" t="s">
        <v>2028</v>
      </c>
      <c r="J7518" s="90">
        <v>2.5000000000000001E-2</v>
      </c>
      <c r="K7518" s="90">
        <v>1</v>
      </c>
    </row>
    <row r="7519" spans="7:11">
      <c r="G7519" s="106">
        <v>41592</v>
      </c>
      <c r="H7519" s="90" t="s">
        <v>2079</v>
      </c>
      <c r="I7519" s="90" t="s">
        <v>2040</v>
      </c>
      <c r="J7519" s="90">
        <v>1.4999999999999999E-2</v>
      </c>
      <c r="K7519" s="90">
        <v>1</v>
      </c>
    </row>
    <row r="7520" spans="7:11">
      <c r="G7520" s="106">
        <v>41612</v>
      </c>
      <c r="H7520" s="90" t="s">
        <v>2054</v>
      </c>
      <c r="I7520" s="90" t="s">
        <v>2019</v>
      </c>
      <c r="J7520" s="90">
        <v>0.02</v>
      </c>
      <c r="K7520" s="90">
        <v>3</v>
      </c>
    </row>
    <row r="7521" spans="7:11">
      <c r="G7521" s="106">
        <v>41590</v>
      </c>
      <c r="H7521" s="90" t="s">
        <v>2059</v>
      </c>
      <c r="I7521" s="90" t="s">
        <v>2023</v>
      </c>
      <c r="J7521" s="90">
        <v>2.5000000000000001E-2</v>
      </c>
      <c r="K7521" s="90">
        <v>3</v>
      </c>
    </row>
    <row r="7522" spans="7:11">
      <c r="G7522" s="106">
        <v>41627</v>
      </c>
      <c r="H7522" s="90" t="s">
        <v>2063</v>
      </c>
      <c r="I7522" s="90" t="s">
        <v>2046</v>
      </c>
      <c r="J7522" s="90">
        <v>0.03</v>
      </c>
      <c r="K7522" s="90">
        <v>3</v>
      </c>
    </row>
    <row r="7523" spans="7:11">
      <c r="G7523" s="106">
        <v>41606</v>
      </c>
      <c r="H7523" s="90" t="s">
        <v>2053</v>
      </c>
      <c r="I7523" s="90" t="s">
        <v>2023</v>
      </c>
      <c r="J7523" s="90">
        <v>0</v>
      </c>
      <c r="K7523" s="90">
        <v>2</v>
      </c>
    </row>
    <row r="7524" spans="7:11">
      <c r="G7524" s="106">
        <v>41602</v>
      </c>
      <c r="H7524" s="90" t="s">
        <v>2075</v>
      </c>
      <c r="I7524" s="90" t="s">
        <v>2031</v>
      </c>
      <c r="J7524" s="90">
        <v>0</v>
      </c>
      <c r="K7524" s="90">
        <v>2</v>
      </c>
    </row>
    <row r="7525" spans="7:11">
      <c r="G7525" s="106">
        <v>41602</v>
      </c>
      <c r="H7525" s="90" t="s">
        <v>2096</v>
      </c>
      <c r="I7525" s="90" t="s">
        <v>2024</v>
      </c>
      <c r="J7525" s="90">
        <v>0</v>
      </c>
      <c r="K7525" s="90">
        <v>3</v>
      </c>
    </row>
    <row r="7526" spans="7:11">
      <c r="G7526" s="106">
        <v>41969</v>
      </c>
      <c r="H7526" s="90" t="s">
        <v>2036</v>
      </c>
      <c r="I7526" s="90" t="s">
        <v>2046</v>
      </c>
      <c r="J7526" s="90">
        <v>1.4999999999999999E-2</v>
      </c>
      <c r="K7526" s="90">
        <v>2</v>
      </c>
    </row>
    <row r="7527" spans="7:11">
      <c r="G7527" s="106">
        <v>41601</v>
      </c>
      <c r="H7527" s="90" t="s">
        <v>2085</v>
      </c>
      <c r="I7527" s="90" t="s">
        <v>2024</v>
      </c>
      <c r="J7527" s="90">
        <v>0</v>
      </c>
      <c r="K7527" s="90">
        <v>4</v>
      </c>
    </row>
    <row r="7528" spans="7:11">
      <c r="G7528" s="106">
        <v>41598</v>
      </c>
      <c r="H7528" s="90" t="s">
        <v>2102</v>
      </c>
      <c r="I7528" s="90" t="s">
        <v>2024</v>
      </c>
      <c r="J7528" s="90">
        <v>1.4999999999999999E-2</v>
      </c>
      <c r="K7528" s="90">
        <v>3</v>
      </c>
    </row>
    <row r="7529" spans="7:11">
      <c r="G7529" s="106">
        <v>41605</v>
      </c>
      <c r="H7529" s="90" t="s">
        <v>2044</v>
      </c>
      <c r="I7529" s="90" t="s">
        <v>2024</v>
      </c>
      <c r="J7529" s="90">
        <v>0.01</v>
      </c>
      <c r="K7529" s="90">
        <v>3</v>
      </c>
    </row>
    <row r="7530" spans="7:11">
      <c r="G7530" s="106">
        <v>41760</v>
      </c>
      <c r="H7530" s="90" t="s">
        <v>2029</v>
      </c>
      <c r="I7530" s="90" t="s">
        <v>2024</v>
      </c>
      <c r="J7530" s="90">
        <v>0.01</v>
      </c>
      <c r="K7530" s="90">
        <v>2</v>
      </c>
    </row>
    <row r="7531" spans="7:11">
      <c r="G7531" s="106">
        <v>41612</v>
      </c>
      <c r="H7531" s="90" t="s">
        <v>2048</v>
      </c>
      <c r="I7531" s="90" t="s">
        <v>2034</v>
      </c>
      <c r="J7531" s="90">
        <v>0.02</v>
      </c>
      <c r="K7531" s="90">
        <v>3</v>
      </c>
    </row>
    <row r="7532" spans="7:11">
      <c r="G7532" s="106">
        <v>41362</v>
      </c>
      <c r="H7532" s="90" t="s">
        <v>2051</v>
      </c>
      <c r="I7532" s="90" t="s">
        <v>2019</v>
      </c>
      <c r="J7532" s="90">
        <v>0</v>
      </c>
      <c r="K7532" s="90">
        <v>1</v>
      </c>
    </row>
    <row r="7533" spans="7:11">
      <c r="G7533" s="106">
        <v>41606</v>
      </c>
      <c r="H7533" s="90" t="s">
        <v>2072</v>
      </c>
      <c r="I7533" s="90" t="s">
        <v>2046</v>
      </c>
      <c r="J7533" s="90">
        <v>0</v>
      </c>
      <c r="K7533" s="90">
        <v>3</v>
      </c>
    </row>
    <row r="7534" spans="7:11">
      <c r="G7534" s="106">
        <v>41530</v>
      </c>
      <c r="H7534" s="90" t="s">
        <v>2067</v>
      </c>
      <c r="I7534" s="90" t="s">
        <v>2028</v>
      </c>
      <c r="J7534" s="90">
        <v>0</v>
      </c>
      <c r="K7534" s="90">
        <v>2</v>
      </c>
    </row>
    <row r="7535" spans="7:11">
      <c r="G7535" s="106">
        <v>41995</v>
      </c>
      <c r="H7535" s="90" t="s">
        <v>2044</v>
      </c>
      <c r="I7535" s="90" t="s">
        <v>2028</v>
      </c>
      <c r="J7535" s="90">
        <v>0</v>
      </c>
      <c r="K7535" s="90">
        <v>2</v>
      </c>
    </row>
    <row r="7536" spans="7:11">
      <c r="G7536" s="106">
        <v>41601</v>
      </c>
      <c r="H7536" s="90" t="s">
        <v>2060</v>
      </c>
      <c r="I7536" s="90" t="s">
        <v>2031</v>
      </c>
      <c r="J7536" s="90">
        <v>0.03</v>
      </c>
      <c r="K7536" s="90">
        <v>3</v>
      </c>
    </row>
    <row r="7537" spans="7:11">
      <c r="G7537" s="106">
        <v>41776</v>
      </c>
      <c r="H7537" s="90" t="s">
        <v>2071</v>
      </c>
      <c r="I7537" s="90" t="s">
        <v>2027</v>
      </c>
      <c r="J7537" s="90">
        <v>0</v>
      </c>
      <c r="K7537" s="90">
        <v>2</v>
      </c>
    </row>
    <row r="7538" spans="7:11">
      <c r="G7538" s="106">
        <v>41617</v>
      </c>
      <c r="H7538" s="90" t="s">
        <v>2098</v>
      </c>
      <c r="I7538" s="90" t="s">
        <v>2031</v>
      </c>
      <c r="J7538" s="90">
        <v>0</v>
      </c>
      <c r="K7538" s="90">
        <v>1</v>
      </c>
    </row>
    <row r="7539" spans="7:11">
      <c r="G7539" s="106">
        <v>41883</v>
      </c>
      <c r="H7539" s="90" t="s">
        <v>2055</v>
      </c>
      <c r="I7539" s="90" t="s">
        <v>2037</v>
      </c>
      <c r="J7539" s="90">
        <v>1.4999999999999999E-2</v>
      </c>
      <c r="K7539" s="90">
        <v>5</v>
      </c>
    </row>
    <row r="7540" spans="7:11">
      <c r="G7540" s="106">
        <v>41966</v>
      </c>
      <c r="H7540" s="90" t="s">
        <v>2054</v>
      </c>
      <c r="I7540" s="90" t="s">
        <v>2019</v>
      </c>
      <c r="J7540" s="90">
        <v>0</v>
      </c>
      <c r="K7540" s="90">
        <v>2</v>
      </c>
    </row>
    <row r="7541" spans="7:11">
      <c r="G7541" s="106">
        <v>41973</v>
      </c>
      <c r="H7541" s="90" t="s">
        <v>2056</v>
      </c>
      <c r="I7541" s="90" t="s">
        <v>2046</v>
      </c>
      <c r="J7541" s="90">
        <v>0.03</v>
      </c>
      <c r="K7541" s="90">
        <v>3</v>
      </c>
    </row>
    <row r="7542" spans="7:11">
      <c r="G7542" s="106">
        <v>42002</v>
      </c>
      <c r="H7542" s="90" t="s">
        <v>2058</v>
      </c>
      <c r="I7542" s="90" t="s">
        <v>2043</v>
      </c>
      <c r="J7542" s="90">
        <v>2.5000000000000001E-2</v>
      </c>
      <c r="K7542" s="90">
        <v>4</v>
      </c>
    </row>
    <row r="7543" spans="7:11">
      <c r="G7543" s="106">
        <v>41766</v>
      </c>
      <c r="H7543" s="90" t="s">
        <v>2068</v>
      </c>
      <c r="I7543" s="90" t="s">
        <v>2019</v>
      </c>
      <c r="J7543" s="90">
        <v>0</v>
      </c>
      <c r="K7543" s="90">
        <v>2</v>
      </c>
    </row>
    <row r="7544" spans="7:11">
      <c r="G7544" s="106">
        <v>41773</v>
      </c>
      <c r="H7544" s="90" t="s">
        <v>2078</v>
      </c>
      <c r="I7544" s="90" t="s">
        <v>2040</v>
      </c>
      <c r="J7544" s="90">
        <v>0.01</v>
      </c>
      <c r="K7544" s="90">
        <v>2</v>
      </c>
    </row>
    <row r="7545" spans="7:11">
      <c r="G7545" s="106">
        <v>41984</v>
      </c>
      <c r="H7545" s="90" t="s">
        <v>2081</v>
      </c>
      <c r="I7545" s="90" t="s">
        <v>2034</v>
      </c>
      <c r="J7545" s="90">
        <v>0</v>
      </c>
      <c r="K7545" s="90">
        <v>10</v>
      </c>
    </row>
    <row r="7546" spans="7:11">
      <c r="G7546" s="106">
        <v>41588</v>
      </c>
      <c r="H7546" s="90" t="s">
        <v>2062</v>
      </c>
      <c r="I7546" s="90" t="s">
        <v>2046</v>
      </c>
      <c r="J7546" s="90">
        <v>0.02</v>
      </c>
      <c r="K7546" s="90">
        <v>1</v>
      </c>
    </row>
    <row r="7547" spans="7:11">
      <c r="G7547" s="106">
        <v>41848</v>
      </c>
      <c r="H7547" s="90" t="s">
        <v>2067</v>
      </c>
      <c r="I7547" s="90" t="s">
        <v>2040</v>
      </c>
      <c r="J7547" s="90">
        <v>0</v>
      </c>
      <c r="K7547" s="90">
        <v>1</v>
      </c>
    </row>
    <row r="7548" spans="7:11">
      <c r="G7548" s="106">
        <v>41960</v>
      </c>
      <c r="H7548" s="90" t="s">
        <v>2061</v>
      </c>
      <c r="I7548" s="90" t="s">
        <v>2031</v>
      </c>
      <c r="J7548" s="90">
        <v>1.4999999999999999E-2</v>
      </c>
      <c r="K7548" s="90">
        <v>25</v>
      </c>
    </row>
    <row r="7549" spans="7:11">
      <c r="G7549" s="106">
        <v>41596</v>
      </c>
      <c r="H7549" s="90" t="s">
        <v>2036</v>
      </c>
      <c r="I7549" s="90" t="s">
        <v>2034</v>
      </c>
      <c r="J7549" s="90">
        <v>0</v>
      </c>
      <c r="K7549" s="90">
        <v>4</v>
      </c>
    </row>
    <row r="7550" spans="7:11">
      <c r="G7550" s="106">
        <v>41989</v>
      </c>
      <c r="H7550" s="90" t="s">
        <v>2085</v>
      </c>
      <c r="I7550" s="90" t="s">
        <v>2050</v>
      </c>
      <c r="J7550" s="90">
        <v>2.5000000000000001E-2</v>
      </c>
      <c r="K7550" s="90">
        <v>16</v>
      </c>
    </row>
    <row r="7551" spans="7:11">
      <c r="G7551" s="106">
        <v>41598</v>
      </c>
      <c r="H7551" s="90" t="s">
        <v>2087</v>
      </c>
      <c r="I7551" s="90" t="s">
        <v>2031</v>
      </c>
      <c r="J7551" s="90">
        <v>2.5000000000000001E-2</v>
      </c>
      <c r="K7551" s="90">
        <v>3</v>
      </c>
    </row>
    <row r="7552" spans="7:11">
      <c r="G7552" s="106">
        <v>41977</v>
      </c>
      <c r="H7552" s="90" t="s">
        <v>2038</v>
      </c>
      <c r="I7552" s="90" t="s">
        <v>2050</v>
      </c>
      <c r="J7552" s="90">
        <v>0</v>
      </c>
      <c r="K7552" s="90">
        <v>2</v>
      </c>
    </row>
    <row r="7553" spans="7:11">
      <c r="G7553" s="106">
        <v>42000</v>
      </c>
      <c r="H7553" s="90" t="s">
        <v>2063</v>
      </c>
      <c r="I7553" s="90" t="s">
        <v>2031</v>
      </c>
      <c r="J7553" s="90">
        <v>0.03</v>
      </c>
      <c r="K7553" s="90">
        <v>2</v>
      </c>
    </row>
    <row r="7554" spans="7:11">
      <c r="G7554" s="106">
        <v>41605</v>
      </c>
      <c r="H7554" s="90" t="s">
        <v>2026</v>
      </c>
      <c r="I7554" s="90" t="s">
        <v>2024</v>
      </c>
      <c r="J7554" s="90">
        <v>0</v>
      </c>
      <c r="K7554" s="90">
        <v>3</v>
      </c>
    </row>
    <row r="7555" spans="7:11">
      <c r="G7555" s="106">
        <v>41644</v>
      </c>
      <c r="H7555" s="90" t="s">
        <v>2068</v>
      </c>
      <c r="I7555" s="90" t="s">
        <v>2024</v>
      </c>
      <c r="J7555" s="90">
        <v>2.5000000000000001E-2</v>
      </c>
      <c r="K7555" s="90">
        <v>3</v>
      </c>
    </row>
    <row r="7556" spans="7:11">
      <c r="G7556" s="106">
        <v>41597</v>
      </c>
      <c r="H7556" s="90" t="s">
        <v>2039</v>
      </c>
      <c r="I7556" s="90" t="s">
        <v>2027</v>
      </c>
      <c r="J7556" s="90">
        <v>0</v>
      </c>
      <c r="K7556" s="90">
        <v>2</v>
      </c>
    </row>
    <row r="7557" spans="7:11">
      <c r="G7557" s="106">
        <v>41599</v>
      </c>
      <c r="H7557" s="90" t="s">
        <v>2056</v>
      </c>
      <c r="I7557" s="90" t="s">
        <v>2034</v>
      </c>
      <c r="J7557" s="90">
        <v>0</v>
      </c>
      <c r="K7557" s="90">
        <v>2</v>
      </c>
    </row>
    <row r="7558" spans="7:11">
      <c r="G7558" s="106">
        <v>41610</v>
      </c>
      <c r="H7558" s="90" t="s">
        <v>2062</v>
      </c>
      <c r="I7558" s="90" t="s">
        <v>2019</v>
      </c>
      <c r="J7558" s="90">
        <v>1.4999999999999999E-2</v>
      </c>
      <c r="K7558" s="90">
        <v>2</v>
      </c>
    </row>
    <row r="7559" spans="7:11">
      <c r="G7559" s="106">
        <v>41766</v>
      </c>
      <c r="H7559" s="90" t="s">
        <v>2091</v>
      </c>
      <c r="I7559" s="90" t="s">
        <v>2050</v>
      </c>
      <c r="J7559" s="90">
        <v>1.4999999999999999E-2</v>
      </c>
      <c r="K7559" s="90">
        <v>24</v>
      </c>
    </row>
    <row r="7560" spans="7:11">
      <c r="G7560" s="106">
        <v>41607</v>
      </c>
      <c r="H7560" s="90" t="s">
        <v>2078</v>
      </c>
      <c r="I7560" s="90" t="s">
        <v>2040</v>
      </c>
      <c r="J7560" s="90">
        <v>0</v>
      </c>
      <c r="K7560" s="90">
        <v>4</v>
      </c>
    </row>
    <row r="7561" spans="7:11">
      <c r="G7561" s="106">
        <v>41797</v>
      </c>
      <c r="H7561" s="90" t="s">
        <v>2092</v>
      </c>
      <c r="I7561" s="90" t="s">
        <v>2027</v>
      </c>
      <c r="J7561" s="90">
        <v>1.4999999999999999E-2</v>
      </c>
      <c r="K7561" s="90">
        <v>2</v>
      </c>
    </row>
    <row r="7562" spans="7:11">
      <c r="G7562" s="106">
        <v>41990</v>
      </c>
      <c r="H7562" s="90" t="s">
        <v>2099</v>
      </c>
      <c r="I7562" s="90" t="s">
        <v>2027</v>
      </c>
      <c r="J7562" s="90">
        <v>2.5000000000000001E-2</v>
      </c>
      <c r="K7562" s="90">
        <v>19</v>
      </c>
    </row>
    <row r="7563" spans="7:11">
      <c r="G7563" s="106">
        <v>41445</v>
      </c>
      <c r="H7563" s="90" t="s">
        <v>2093</v>
      </c>
      <c r="I7563" s="90" t="s">
        <v>2024</v>
      </c>
      <c r="J7563" s="90">
        <v>0</v>
      </c>
      <c r="K7563" s="90">
        <v>2</v>
      </c>
    </row>
    <row r="7564" spans="7:11">
      <c r="G7564" s="106">
        <v>41589</v>
      </c>
      <c r="H7564" s="90" t="s">
        <v>2078</v>
      </c>
      <c r="I7564" s="90" t="s">
        <v>2019</v>
      </c>
      <c r="J7564" s="90">
        <v>0.01</v>
      </c>
      <c r="K7564" s="90">
        <v>2</v>
      </c>
    </row>
    <row r="7565" spans="7:11">
      <c r="G7565" s="106">
        <v>41990</v>
      </c>
      <c r="H7565" s="90" t="s">
        <v>2090</v>
      </c>
      <c r="I7565" s="90" t="s">
        <v>2043</v>
      </c>
      <c r="J7565" s="90">
        <v>0</v>
      </c>
      <c r="K7565" s="90">
        <v>1</v>
      </c>
    </row>
    <row r="7566" spans="7:11">
      <c r="G7566" s="106">
        <v>41944</v>
      </c>
      <c r="H7566" s="90" t="s">
        <v>2022</v>
      </c>
      <c r="I7566" s="90" t="s">
        <v>2031</v>
      </c>
      <c r="J7566" s="90">
        <v>0.03</v>
      </c>
      <c r="K7566" s="90">
        <v>3</v>
      </c>
    </row>
    <row r="7567" spans="7:11">
      <c r="G7567" s="106">
        <v>41596</v>
      </c>
      <c r="H7567" s="90" t="s">
        <v>2098</v>
      </c>
      <c r="I7567" s="90" t="s">
        <v>2034</v>
      </c>
      <c r="J7567" s="90">
        <v>0.02</v>
      </c>
      <c r="K7567" s="90">
        <v>1</v>
      </c>
    </row>
    <row r="7568" spans="7:11">
      <c r="G7568" s="106">
        <v>41311</v>
      </c>
      <c r="H7568" s="90" t="s">
        <v>2076</v>
      </c>
      <c r="I7568" s="90" t="s">
        <v>2043</v>
      </c>
      <c r="J7568" s="90">
        <v>0.02</v>
      </c>
      <c r="K7568" s="90">
        <v>1</v>
      </c>
    </row>
    <row r="7569" spans="7:11">
      <c r="G7569" s="106">
        <v>41584</v>
      </c>
      <c r="H7569" s="90" t="s">
        <v>2098</v>
      </c>
      <c r="I7569" s="90" t="s">
        <v>2050</v>
      </c>
      <c r="J7569" s="90">
        <v>1.4999999999999999E-2</v>
      </c>
      <c r="K7569" s="90">
        <v>2</v>
      </c>
    </row>
    <row r="7570" spans="7:11">
      <c r="G7570" s="106">
        <v>41599</v>
      </c>
      <c r="H7570" s="90" t="s">
        <v>2025</v>
      </c>
      <c r="I7570" s="90" t="s">
        <v>2040</v>
      </c>
      <c r="J7570" s="90">
        <v>0</v>
      </c>
      <c r="K7570" s="90">
        <v>3</v>
      </c>
    </row>
    <row r="7571" spans="7:11">
      <c r="G7571" s="106">
        <v>41400</v>
      </c>
      <c r="H7571" s="90" t="s">
        <v>2067</v>
      </c>
      <c r="I7571" s="90" t="s">
        <v>2034</v>
      </c>
      <c r="J7571" s="90">
        <v>0.03</v>
      </c>
      <c r="K7571" s="90">
        <v>1</v>
      </c>
    </row>
    <row r="7572" spans="7:11">
      <c r="G7572" s="106">
        <v>41911</v>
      </c>
      <c r="H7572" s="90" t="s">
        <v>2097</v>
      </c>
      <c r="I7572" s="90" t="s">
        <v>2034</v>
      </c>
      <c r="J7572" s="90">
        <v>0</v>
      </c>
      <c r="K7572" s="90">
        <v>3</v>
      </c>
    </row>
    <row r="7573" spans="7:11">
      <c r="G7573" s="106">
        <v>41939</v>
      </c>
      <c r="H7573" s="90" t="s">
        <v>2101</v>
      </c>
      <c r="I7573" s="90" t="s">
        <v>2040</v>
      </c>
      <c r="J7573" s="90">
        <v>0</v>
      </c>
      <c r="K7573" s="90">
        <v>2</v>
      </c>
    </row>
    <row r="7574" spans="7:11">
      <c r="G7574" s="106">
        <v>41309</v>
      </c>
      <c r="H7574" s="90" t="s">
        <v>2093</v>
      </c>
      <c r="I7574" s="90" t="s">
        <v>2050</v>
      </c>
      <c r="J7574" s="90">
        <v>0</v>
      </c>
      <c r="K7574" s="90">
        <v>1</v>
      </c>
    </row>
    <row r="7575" spans="7:11">
      <c r="G7575" s="106">
        <v>41596</v>
      </c>
      <c r="H7575" s="90" t="s">
        <v>2088</v>
      </c>
      <c r="I7575" s="90" t="s">
        <v>2040</v>
      </c>
      <c r="J7575" s="90">
        <v>0.01</v>
      </c>
      <c r="K7575" s="90">
        <v>2</v>
      </c>
    </row>
    <row r="7576" spans="7:11">
      <c r="G7576" s="106">
        <v>41985</v>
      </c>
      <c r="H7576" s="90" t="s">
        <v>2053</v>
      </c>
      <c r="I7576" s="90" t="s">
        <v>2046</v>
      </c>
      <c r="J7576" s="90">
        <v>2.5000000000000001E-2</v>
      </c>
      <c r="K7576" s="90">
        <v>3</v>
      </c>
    </row>
    <row r="7577" spans="7:11">
      <c r="G7577" s="106">
        <v>41584</v>
      </c>
      <c r="H7577" s="90" t="s">
        <v>2048</v>
      </c>
      <c r="I7577" s="90" t="s">
        <v>2019</v>
      </c>
      <c r="J7577" s="90">
        <v>2.5000000000000001E-2</v>
      </c>
      <c r="K7577" s="90">
        <v>2</v>
      </c>
    </row>
    <row r="7578" spans="7:11">
      <c r="G7578" s="106">
        <v>41623</v>
      </c>
      <c r="H7578" s="90" t="s">
        <v>2022</v>
      </c>
      <c r="I7578" s="90" t="s">
        <v>2019</v>
      </c>
      <c r="J7578" s="90">
        <v>0.02</v>
      </c>
      <c r="K7578" s="90">
        <v>1</v>
      </c>
    </row>
    <row r="7579" spans="7:11">
      <c r="G7579" s="106">
        <v>41421</v>
      </c>
      <c r="H7579" s="90" t="s">
        <v>2049</v>
      </c>
      <c r="I7579" s="90" t="s">
        <v>2028</v>
      </c>
      <c r="J7579" s="90">
        <v>0.03</v>
      </c>
      <c r="K7579" s="90">
        <v>1</v>
      </c>
    </row>
    <row r="7580" spans="7:11">
      <c r="G7580" s="106">
        <v>41979</v>
      </c>
      <c r="H7580" s="90" t="s">
        <v>2083</v>
      </c>
      <c r="I7580" s="90" t="s">
        <v>2043</v>
      </c>
      <c r="J7580" s="90">
        <v>0.03</v>
      </c>
      <c r="K7580" s="90">
        <v>1</v>
      </c>
    </row>
    <row r="7581" spans="7:11">
      <c r="G7581" s="106">
        <v>42002</v>
      </c>
      <c r="H7581" s="90" t="s">
        <v>2054</v>
      </c>
      <c r="I7581" s="90" t="s">
        <v>2027</v>
      </c>
      <c r="J7581" s="90">
        <v>0</v>
      </c>
      <c r="K7581" s="90">
        <v>3</v>
      </c>
    </row>
    <row r="7582" spans="7:11">
      <c r="G7582" s="106">
        <v>41977</v>
      </c>
      <c r="H7582" s="90" t="s">
        <v>2073</v>
      </c>
      <c r="I7582" s="90" t="s">
        <v>2034</v>
      </c>
      <c r="J7582" s="90">
        <v>0.03</v>
      </c>
      <c r="K7582" s="90">
        <v>3</v>
      </c>
    </row>
    <row r="7583" spans="7:11">
      <c r="G7583" s="106">
        <v>41485</v>
      </c>
      <c r="H7583" s="90" t="s">
        <v>2098</v>
      </c>
      <c r="I7583" s="90" t="s">
        <v>2024</v>
      </c>
      <c r="J7583" s="90">
        <v>0.02</v>
      </c>
      <c r="K7583" s="90">
        <v>3</v>
      </c>
    </row>
    <row r="7584" spans="7:11">
      <c r="G7584" s="106">
        <v>41608</v>
      </c>
      <c r="H7584" s="90" t="s">
        <v>2045</v>
      </c>
      <c r="I7584" s="90" t="s">
        <v>2024</v>
      </c>
      <c r="J7584" s="90">
        <v>0.01</v>
      </c>
      <c r="K7584" s="90">
        <v>3</v>
      </c>
    </row>
    <row r="7585" spans="7:11">
      <c r="G7585" s="106">
        <v>41988</v>
      </c>
      <c r="H7585" s="90" t="s">
        <v>2020</v>
      </c>
      <c r="I7585" s="90" t="s">
        <v>2028</v>
      </c>
      <c r="J7585" s="90">
        <v>0</v>
      </c>
      <c r="K7585" s="90">
        <v>2</v>
      </c>
    </row>
    <row r="7586" spans="7:11">
      <c r="G7586" s="106">
        <v>41668</v>
      </c>
      <c r="H7586" s="90" t="s">
        <v>2078</v>
      </c>
      <c r="I7586" s="90" t="s">
        <v>2028</v>
      </c>
      <c r="J7586" s="90">
        <v>0</v>
      </c>
      <c r="K7586" s="90">
        <v>2</v>
      </c>
    </row>
    <row r="7587" spans="7:11">
      <c r="G7587" s="106">
        <v>41979</v>
      </c>
      <c r="H7587" s="90" t="s">
        <v>2078</v>
      </c>
      <c r="I7587" s="90" t="s">
        <v>2040</v>
      </c>
      <c r="J7587" s="90">
        <v>0</v>
      </c>
      <c r="K7587" s="90">
        <v>3</v>
      </c>
    </row>
    <row r="7588" spans="7:11">
      <c r="G7588" s="106">
        <v>41988</v>
      </c>
      <c r="H7588" s="90" t="s">
        <v>2069</v>
      </c>
      <c r="I7588" s="90" t="s">
        <v>2027</v>
      </c>
      <c r="J7588" s="90">
        <v>0.03</v>
      </c>
      <c r="K7588" s="90">
        <v>3</v>
      </c>
    </row>
    <row r="7589" spans="7:11">
      <c r="G7589" s="106">
        <v>41583</v>
      </c>
      <c r="H7589" s="90" t="s">
        <v>2070</v>
      </c>
      <c r="I7589" s="90" t="s">
        <v>2019</v>
      </c>
      <c r="J7589" s="90">
        <v>0.01</v>
      </c>
      <c r="K7589" s="90">
        <v>2</v>
      </c>
    </row>
    <row r="7590" spans="7:11">
      <c r="G7590" s="106">
        <v>41995</v>
      </c>
      <c r="H7590" s="90" t="s">
        <v>2071</v>
      </c>
      <c r="I7590" s="90" t="s">
        <v>2046</v>
      </c>
      <c r="J7590" s="90">
        <v>0</v>
      </c>
      <c r="K7590" s="90">
        <v>2</v>
      </c>
    </row>
    <row r="7591" spans="7:11">
      <c r="G7591" s="106">
        <v>41604</v>
      </c>
      <c r="H7591" s="90" t="s">
        <v>2048</v>
      </c>
      <c r="I7591" s="90" t="s">
        <v>2040</v>
      </c>
      <c r="J7591" s="90">
        <v>0</v>
      </c>
      <c r="K7591" s="90">
        <v>2</v>
      </c>
    </row>
    <row r="7592" spans="7:11">
      <c r="G7592" s="106">
        <v>41657</v>
      </c>
      <c r="H7592" s="90" t="s">
        <v>2072</v>
      </c>
      <c r="I7592" s="90" t="s">
        <v>2034</v>
      </c>
      <c r="J7592" s="90">
        <v>0</v>
      </c>
      <c r="K7592" s="90">
        <v>3</v>
      </c>
    </row>
    <row r="7593" spans="7:11">
      <c r="G7593" s="106">
        <v>41607</v>
      </c>
      <c r="H7593" s="90" t="s">
        <v>2036</v>
      </c>
      <c r="I7593" s="90" t="s">
        <v>2040</v>
      </c>
      <c r="J7593" s="90">
        <v>2.5000000000000001E-2</v>
      </c>
      <c r="K7593" s="90">
        <v>1</v>
      </c>
    </row>
    <row r="7594" spans="7:11">
      <c r="G7594" s="106">
        <v>41338</v>
      </c>
      <c r="H7594" s="90" t="s">
        <v>2056</v>
      </c>
      <c r="I7594" s="90" t="s">
        <v>2028</v>
      </c>
      <c r="J7594" s="90">
        <v>0.02</v>
      </c>
      <c r="K7594" s="90">
        <v>3</v>
      </c>
    </row>
    <row r="7595" spans="7:11">
      <c r="G7595" s="106">
        <v>41981</v>
      </c>
      <c r="H7595" s="90" t="s">
        <v>2100</v>
      </c>
      <c r="I7595" s="90" t="s">
        <v>2034</v>
      </c>
      <c r="J7595" s="90">
        <v>0</v>
      </c>
      <c r="K7595" s="90">
        <v>6</v>
      </c>
    </row>
    <row r="7596" spans="7:11">
      <c r="G7596" s="106">
        <v>41296</v>
      </c>
      <c r="H7596" s="90" t="s">
        <v>2087</v>
      </c>
      <c r="I7596" s="90" t="s">
        <v>2046</v>
      </c>
      <c r="J7596" s="90">
        <v>0</v>
      </c>
      <c r="K7596" s="90">
        <v>1</v>
      </c>
    </row>
    <row r="7597" spans="7:11">
      <c r="G7597" s="106">
        <v>41756</v>
      </c>
      <c r="H7597" s="90" t="s">
        <v>2030</v>
      </c>
      <c r="I7597" s="90" t="s">
        <v>2043</v>
      </c>
      <c r="J7597" s="90">
        <v>0</v>
      </c>
      <c r="K7597" s="90">
        <v>3</v>
      </c>
    </row>
    <row r="7598" spans="7:11">
      <c r="G7598" s="106">
        <v>41988</v>
      </c>
      <c r="H7598" s="90" t="s">
        <v>2052</v>
      </c>
      <c r="I7598" s="90" t="s">
        <v>2024</v>
      </c>
      <c r="J7598" s="90">
        <v>0.03</v>
      </c>
      <c r="K7598" s="90">
        <v>1</v>
      </c>
    </row>
    <row r="7599" spans="7:11">
      <c r="G7599" s="106">
        <v>41707</v>
      </c>
      <c r="H7599" s="90" t="s">
        <v>2055</v>
      </c>
      <c r="I7599" s="90" t="s">
        <v>2024</v>
      </c>
      <c r="J7599" s="90">
        <v>0</v>
      </c>
      <c r="K7599" s="90">
        <v>1</v>
      </c>
    </row>
    <row r="7600" spans="7:11">
      <c r="G7600" s="106">
        <v>41761</v>
      </c>
      <c r="H7600" s="90" t="s">
        <v>2100</v>
      </c>
      <c r="I7600" s="90" t="s">
        <v>2040</v>
      </c>
      <c r="J7600" s="90">
        <v>0</v>
      </c>
      <c r="K7600" s="90">
        <v>10</v>
      </c>
    </row>
    <row r="7601" spans="7:11">
      <c r="G7601" s="106">
        <v>41967</v>
      </c>
      <c r="H7601" s="90" t="s">
        <v>2039</v>
      </c>
      <c r="I7601" s="90" t="s">
        <v>2034</v>
      </c>
      <c r="J7601" s="90">
        <v>0.03</v>
      </c>
      <c r="K7601" s="90">
        <v>3</v>
      </c>
    </row>
    <row r="7602" spans="7:11">
      <c r="G7602" s="106">
        <v>41398</v>
      </c>
      <c r="H7602" s="90" t="s">
        <v>2065</v>
      </c>
      <c r="I7602" s="90" t="s">
        <v>2034</v>
      </c>
      <c r="J7602" s="90">
        <v>0.01</v>
      </c>
      <c r="K7602" s="90">
        <v>3</v>
      </c>
    </row>
    <row r="7603" spans="7:11">
      <c r="G7603" s="106">
        <v>41958</v>
      </c>
      <c r="H7603" s="90" t="s">
        <v>2057</v>
      </c>
      <c r="I7603" s="90" t="s">
        <v>2024</v>
      </c>
      <c r="J7603" s="90">
        <v>0.01</v>
      </c>
      <c r="K7603" s="90">
        <v>2</v>
      </c>
    </row>
    <row r="7604" spans="7:11">
      <c r="G7604" s="106">
        <v>41635</v>
      </c>
      <c r="H7604" s="90" t="s">
        <v>2077</v>
      </c>
      <c r="I7604" s="90" t="s">
        <v>2046</v>
      </c>
      <c r="J7604" s="90">
        <v>0</v>
      </c>
      <c r="K7604" s="90">
        <v>3</v>
      </c>
    </row>
    <row r="7605" spans="7:11">
      <c r="G7605" s="106">
        <v>41966</v>
      </c>
      <c r="H7605" s="90" t="s">
        <v>2063</v>
      </c>
      <c r="I7605" s="90" t="s">
        <v>2028</v>
      </c>
      <c r="J7605" s="90">
        <v>1.4999999999999999E-2</v>
      </c>
      <c r="K7605" s="90">
        <v>2</v>
      </c>
    </row>
    <row r="7606" spans="7:11">
      <c r="G7606" s="106">
        <v>41617</v>
      </c>
      <c r="H7606" s="90" t="s">
        <v>2085</v>
      </c>
      <c r="I7606" s="90" t="s">
        <v>2031</v>
      </c>
      <c r="J7606" s="90">
        <v>2.5000000000000001E-2</v>
      </c>
      <c r="K7606" s="90">
        <v>16</v>
      </c>
    </row>
    <row r="7607" spans="7:11">
      <c r="G7607" s="106">
        <v>41876</v>
      </c>
      <c r="H7607" s="90" t="s">
        <v>2041</v>
      </c>
      <c r="I7607" s="90" t="s">
        <v>2034</v>
      </c>
      <c r="J7607" s="90">
        <v>0</v>
      </c>
      <c r="K7607" s="90">
        <v>3</v>
      </c>
    </row>
    <row r="7608" spans="7:11">
      <c r="G7608" s="106">
        <v>41626</v>
      </c>
      <c r="H7608" s="90" t="s">
        <v>2049</v>
      </c>
      <c r="I7608" s="90" t="s">
        <v>2046</v>
      </c>
      <c r="J7608" s="90">
        <v>1.4999999999999999E-2</v>
      </c>
      <c r="K7608" s="90">
        <v>1</v>
      </c>
    </row>
    <row r="7609" spans="7:11">
      <c r="G7609" s="106">
        <v>41579</v>
      </c>
      <c r="H7609" s="90" t="s">
        <v>2033</v>
      </c>
      <c r="I7609" s="90" t="s">
        <v>2046</v>
      </c>
      <c r="J7609" s="90">
        <v>0.01</v>
      </c>
      <c r="K7609" s="90">
        <v>2</v>
      </c>
    </row>
    <row r="7610" spans="7:11">
      <c r="G7610" s="106">
        <v>41948</v>
      </c>
      <c r="H7610" s="90" t="s">
        <v>2055</v>
      </c>
      <c r="I7610" s="90" t="s">
        <v>2027</v>
      </c>
      <c r="J7610" s="90">
        <v>1.4999999999999999E-2</v>
      </c>
      <c r="K7610" s="90">
        <v>3</v>
      </c>
    </row>
    <row r="7611" spans="7:11">
      <c r="G7611" s="106">
        <v>41417</v>
      </c>
      <c r="H7611" s="90" t="s">
        <v>2052</v>
      </c>
      <c r="I7611" s="90" t="s">
        <v>2046</v>
      </c>
      <c r="J7611" s="90">
        <v>1.4999999999999999E-2</v>
      </c>
      <c r="K7611" s="90">
        <v>2</v>
      </c>
    </row>
    <row r="7612" spans="7:11">
      <c r="G7612" s="106">
        <v>41990</v>
      </c>
      <c r="H7612" s="90" t="s">
        <v>2070</v>
      </c>
      <c r="I7612" s="90" t="s">
        <v>2040</v>
      </c>
      <c r="J7612" s="90">
        <v>0</v>
      </c>
      <c r="K7612" s="90">
        <v>3</v>
      </c>
    </row>
    <row r="7613" spans="7:11">
      <c r="G7613" s="106">
        <v>41634</v>
      </c>
      <c r="H7613" s="90" t="s">
        <v>2032</v>
      </c>
      <c r="I7613" s="90" t="s">
        <v>2046</v>
      </c>
      <c r="J7613" s="90">
        <v>0</v>
      </c>
      <c r="K7613" s="90">
        <v>2</v>
      </c>
    </row>
    <row r="7614" spans="7:11">
      <c r="G7614" s="106">
        <v>41956</v>
      </c>
      <c r="H7614" s="90" t="s">
        <v>2079</v>
      </c>
      <c r="I7614" s="90" t="s">
        <v>2024</v>
      </c>
      <c r="J7614" s="90">
        <v>0.03</v>
      </c>
      <c r="K7614" s="90">
        <v>1</v>
      </c>
    </row>
    <row r="7615" spans="7:11">
      <c r="G7615" s="106">
        <v>41610</v>
      </c>
      <c r="H7615" s="90" t="s">
        <v>2058</v>
      </c>
      <c r="I7615" s="90" t="s">
        <v>2027</v>
      </c>
      <c r="J7615" s="90">
        <v>0</v>
      </c>
      <c r="K7615" s="90">
        <v>1</v>
      </c>
    </row>
    <row r="7616" spans="7:11">
      <c r="G7616" s="106">
        <v>41631</v>
      </c>
      <c r="H7616" s="90" t="s">
        <v>2045</v>
      </c>
      <c r="I7616" s="90" t="s">
        <v>2028</v>
      </c>
      <c r="J7616" s="90">
        <v>0.02</v>
      </c>
      <c r="K7616" s="90">
        <v>2</v>
      </c>
    </row>
    <row r="7617" spans="7:11">
      <c r="G7617" s="106">
        <v>41873</v>
      </c>
      <c r="H7617" s="90" t="s">
        <v>2074</v>
      </c>
      <c r="I7617" s="90" t="s">
        <v>2034</v>
      </c>
      <c r="J7617" s="90">
        <v>0.01</v>
      </c>
      <c r="K7617" s="90">
        <v>2</v>
      </c>
    </row>
    <row r="7618" spans="7:11">
      <c r="G7618" s="106">
        <v>41587</v>
      </c>
      <c r="H7618" s="90" t="s">
        <v>2086</v>
      </c>
      <c r="I7618" s="90" t="s">
        <v>2019</v>
      </c>
      <c r="J7618" s="90">
        <v>2.5000000000000001E-2</v>
      </c>
      <c r="K7618" s="90">
        <v>1</v>
      </c>
    </row>
    <row r="7619" spans="7:11">
      <c r="G7619" s="106">
        <v>41353</v>
      </c>
      <c r="H7619" s="90" t="s">
        <v>2038</v>
      </c>
      <c r="I7619" s="90" t="s">
        <v>2024</v>
      </c>
      <c r="J7619" s="90">
        <v>0.01</v>
      </c>
      <c r="K7619" s="90">
        <v>2</v>
      </c>
    </row>
    <row r="7620" spans="7:11">
      <c r="G7620" s="106">
        <v>41504</v>
      </c>
      <c r="H7620" s="90" t="s">
        <v>2065</v>
      </c>
      <c r="I7620" s="90" t="s">
        <v>2019</v>
      </c>
      <c r="J7620" s="90">
        <v>0.01</v>
      </c>
      <c r="K7620" s="90">
        <v>7</v>
      </c>
    </row>
    <row r="7621" spans="7:11">
      <c r="G7621" s="106">
        <v>41612</v>
      </c>
      <c r="H7621" s="90" t="s">
        <v>2087</v>
      </c>
      <c r="I7621" s="90" t="s">
        <v>2019</v>
      </c>
      <c r="J7621" s="90">
        <v>2.5000000000000001E-2</v>
      </c>
      <c r="K7621" s="90">
        <v>3</v>
      </c>
    </row>
    <row r="7622" spans="7:11">
      <c r="G7622" s="106">
        <v>41631</v>
      </c>
      <c r="H7622" s="90" t="s">
        <v>2088</v>
      </c>
      <c r="I7622" s="90" t="s">
        <v>2043</v>
      </c>
      <c r="J7622" s="90">
        <v>0.02</v>
      </c>
      <c r="K7622" s="90">
        <v>3</v>
      </c>
    </row>
    <row r="7623" spans="7:11">
      <c r="G7623" s="106">
        <v>41354</v>
      </c>
      <c r="H7623" s="90" t="s">
        <v>2062</v>
      </c>
      <c r="I7623" s="90" t="s">
        <v>2028</v>
      </c>
      <c r="J7623" s="90">
        <v>2.5000000000000001E-2</v>
      </c>
      <c r="K7623" s="90">
        <v>1</v>
      </c>
    </row>
    <row r="7624" spans="7:11">
      <c r="G7624" s="106">
        <v>41583</v>
      </c>
      <c r="H7624" s="90" t="s">
        <v>2082</v>
      </c>
      <c r="I7624" s="90" t="s">
        <v>2031</v>
      </c>
      <c r="J7624" s="90">
        <v>0.03</v>
      </c>
      <c r="K7624" s="90">
        <v>1</v>
      </c>
    </row>
    <row r="7625" spans="7:11">
      <c r="G7625" s="106">
        <v>41366</v>
      </c>
      <c r="H7625" s="90" t="s">
        <v>2030</v>
      </c>
      <c r="I7625" s="90" t="s">
        <v>2028</v>
      </c>
      <c r="J7625" s="90">
        <v>2.5000000000000001E-2</v>
      </c>
      <c r="K7625" s="90">
        <v>2</v>
      </c>
    </row>
    <row r="7626" spans="7:11">
      <c r="G7626" s="106">
        <v>41971</v>
      </c>
      <c r="H7626" s="90" t="s">
        <v>2102</v>
      </c>
      <c r="I7626" s="90" t="s">
        <v>2019</v>
      </c>
      <c r="J7626" s="90">
        <v>0</v>
      </c>
      <c r="K7626" s="90">
        <v>3</v>
      </c>
    </row>
    <row r="7627" spans="7:11">
      <c r="G7627" s="106">
        <v>41363</v>
      </c>
      <c r="H7627" s="90" t="s">
        <v>2052</v>
      </c>
      <c r="I7627" s="90" t="s">
        <v>2040</v>
      </c>
      <c r="J7627" s="90">
        <v>0</v>
      </c>
      <c r="K7627" s="90">
        <v>25</v>
      </c>
    </row>
    <row r="7628" spans="7:11">
      <c r="G7628" s="106">
        <v>41602</v>
      </c>
      <c r="H7628" s="90" t="s">
        <v>2056</v>
      </c>
      <c r="I7628" s="90" t="s">
        <v>2027</v>
      </c>
      <c r="J7628" s="90">
        <v>0</v>
      </c>
      <c r="K7628" s="90">
        <v>1</v>
      </c>
    </row>
    <row r="7629" spans="7:11">
      <c r="G7629" s="106">
        <v>41579</v>
      </c>
      <c r="H7629" s="90" t="s">
        <v>2086</v>
      </c>
      <c r="I7629" s="90" t="s">
        <v>2027</v>
      </c>
      <c r="J7629" s="90">
        <v>0.02</v>
      </c>
      <c r="K7629" s="90">
        <v>2</v>
      </c>
    </row>
    <row r="7630" spans="7:11">
      <c r="G7630" s="106">
        <v>41523</v>
      </c>
      <c r="H7630" s="90" t="s">
        <v>2055</v>
      </c>
      <c r="I7630" s="90" t="s">
        <v>2043</v>
      </c>
      <c r="J7630" s="90">
        <v>0</v>
      </c>
      <c r="K7630" s="90">
        <v>3</v>
      </c>
    </row>
    <row r="7631" spans="7:11">
      <c r="G7631" s="106">
        <v>41978</v>
      </c>
      <c r="H7631" s="90" t="s">
        <v>2060</v>
      </c>
      <c r="I7631" s="90" t="s">
        <v>2043</v>
      </c>
      <c r="J7631" s="90">
        <v>0</v>
      </c>
      <c r="K7631" s="90">
        <v>1</v>
      </c>
    </row>
    <row r="7632" spans="7:11">
      <c r="G7632" s="106">
        <v>41633</v>
      </c>
      <c r="H7632" s="90" t="s">
        <v>2062</v>
      </c>
      <c r="I7632" s="90" t="s">
        <v>2019</v>
      </c>
      <c r="J7632" s="90">
        <v>0</v>
      </c>
      <c r="K7632" s="90">
        <v>3</v>
      </c>
    </row>
    <row r="7633" spans="7:11">
      <c r="G7633" s="106">
        <v>41633</v>
      </c>
      <c r="H7633" s="90" t="s">
        <v>2051</v>
      </c>
      <c r="I7633" s="90" t="s">
        <v>2023</v>
      </c>
      <c r="J7633" s="90">
        <v>0</v>
      </c>
      <c r="K7633" s="90">
        <v>2</v>
      </c>
    </row>
    <row r="7634" spans="7:11">
      <c r="G7634" s="106">
        <v>41621</v>
      </c>
      <c r="H7634" s="90" t="s">
        <v>2047</v>
      </c>
      <c r="I7634" s="90" t="s">
        <v>2040</v>
      </c>
      <c r="J7634" s="90">
        <v>0</v>
      </c>
      <c r="K7634" s="90">
        <v>3</v>
      </c>
    </row>
    <row r="7635" spans="7:11">
      <c r="G7635" s="106">
        <v>42001</v>
      </c>
      <c r="H7635" s="90" t="s">
        <v>2048</v>
      </c>
      <c r="I7635" s="90" t="s">
        <v>2027</v>
      </c>
      <c r="J7635" s="90">
        <v>1.4999999999999999E-2</v>
      </c>
      <c r="K7635" s="90">
        <v>2</v>
      </c>
    </row>
    <row r="7636" spans="7:11">
      <c r="G7636" s="106">
        <v>41630</v>
      </c>
      <c r="H7636" s="90" t="s">
        <v>2069</v>
      </c>
      <c r="I7636" s="90" t="s">
        <v>2028</v>
      </c>
      <c r="J7636" s="90">
        <v>0.03</v>
      </c>
      <c r="K7636" s="90">
        <v>3</v>
      </c>
    </row>
    <row r="7637" spans="7:11">
      <c r="G7637" s="106">
        <v>41946</v>
      </c>
      <c r="H7637" s="90" t="s">
        <v>2063</v>
      </c>
      <c r="I7637" s="90" t="s">
        <v>2050</v>
      </c>
      <c r="J7637" s="90">
        <v>0.01</v>
      </c>
      <c r="K7637" s="90">
        <v>3</v>
      </c>
    </row>
    <row r="7638" spans="7:11">
      <c r="G7638" s="106">
        <v>41383</v>
      </c>
      <c r="H7638" s="90" t="s">
        <v>2051</v>
      </c>
      <c r="I7638" s="90" t="s">
        <v>2027</v>
      </c>
      <c r="J7638" s="90">
        <v>0</v>
      </c>
      <c r="K7638" s="90">
        <v>3</v>
      </c>
    </row>
    <row r="7639" spans="7:11">
      <c r="G7639" s="106">
        <v>41631</v>
      </c>
      <c r="H7639" s="90" t="s">
        <v>2073</v>
      </c>
      <c r="I7639" s="90" t="s">
        <v>2023</v>
      </c>
      <c r="J7639" s="90">
        <v>0.03</v>
      </c>
      <c r="K7639" s="90">
        <v>3</v>
      </c>
    </row>
    <row r="7640" spans="7:11">
      <c r="G7640" s="106">
        <v>41605</v>
      </c>
      <c r="H7640" s="90" t="s">
        <v>2033</v>
      </c>
      <c r="I7640" s="90" t="s">
        <v>2040</v>
      </c>
      <c r="J7640" s="90">
        <v>0</v>
      </c>
      <c r="K7640" s="90">
        <v>3</v>
      </c>
    </row>
    <row r="7641" spans="7:11">
      <c r="G7641" s="106">
        <v>41614</v>
      </c>
      <c r="H7641" s="90" t="s">
        <v>2058</v>
      </c>
      <c r="I7641" s="90" t="s">
        <v>2024</v>
      </c>
      <c r="J7641" s="90">
        <v>0</v>
      </c>
      <c r="K7641" s="90">
        <v>2</v>
      </c>
    </row>
    <row r="7642" spans="7:11">
      <c r="G7642" s="106">
        <v>41346</v>
      </c>
      <c r="H7642" s="90" t="s">
        <v>2064</v>
      </c>
      <c r="I7642" s="90" t="s">
        <v>2040</v>
      </c>
      <c r="J7642" s="90">
        <v>0</v>
      </c>
      <c r="K7642" s="90">
        <v>2</v>
      </c>
    </row>
    <row r="7643" spans="7:11">
      <c r="G7643" s="106">
        <v>41963</v>
      </c>
      <c r="H7643" s="90" t="s">
        <v>2084</v>
      </c>
      <c r="I7643" s="90" t="s">
        <v>2043</v>
      </c>
      <c r="J7643" s="90">
        <v>0.02</v>
      </c>
      <c r="K7643" s="90">
        <v>2</v>
      </c>
    </row>
    <row r="7644" spans="7:11">
      <c r="G7644" s="106">
        <v>41972</v>
      </c>
      <c r="H7644" s="90" t="s">
        <v>2049</v>
      </c>
      <c r="I7644" s="90" t="s">
        <v>2034</v>
      </c>
      <c r="J7644" s="90">
        <v>0.03</v>
      </c>
      <c r="K7644" s="90">
        <v>2</v>
      </c>
    </row>
    <row r="7645" spans="7:11">
      <c r="G7645" s="106">
        <v>41960</v>
      </c>
      <c r="H7645" s="90" t="s">
        <v>2052</v>
      </c>
      <c r="I7645" s="90" t="s">
        <v>2019</v>
      </c>
      <c r="J7645" s="90">
        <v>0.02</v>
      </c>
      <c r="K7645" s="90">
        <v>7</v>
      </c>
    </row>
    <row r="7646" spans="7:11">
      <c r="G7646" s="106">
        <v>41980</v>
      </c>
      <c r="H7646" s="90" t="s">
        <v>2062</v>
      </c>
      <c r="I7646" s="90" t="s">
        <v>2024</v>
      </c>
      <c r="J7646" s="90">
        <v>2.5000000000000001E-2</v>
      </c>
      <c r="K7646" s="90">
        <v>3</v>
      </c>
    </row>
    <row r="7647" spans="7:11">
      <c r="G7647" s="106">
        <v>41603</v>
      </c>
      <c r="H7647" s="90" t="s">
        <v>2093</v>
      </c>
      <c r="I7647" s="90" t="s">
        <v>2034</v>
      </c>
      <c r="J7647" s="90">
        <v>0.02</v>
      </c>
      <c r="K7647" s="90">
        <v>2</v>
      </c>
    </row>
    <row r="7648" spans="7:11">
      <c r="G7648" s="106">
        <v>41662</v>
      </c>
      <c r="H7648" s="90" t="s">
        <v>2029</v>
      </c>
      <c r="I7648" s="90" t="s">
        <v>2037</v>
      </c>
      <c r="J7648" s="90">
        <v>0</v>
      </c>
      <c r="K7648" s="90">
        <v>3</v>
      </c>
    </row>
    <row r="7649" spans="7:11">
      <c r="G7649" s="106">
        <v>41557</v>
      </c>
      <c r="H7649" s="90" t="s">
        <v>2087</v>
      </c>
      <c r="I7649" s="90" t="s">
        <v>2046</v>
      </c>
      <c r="J7649" s="90">
        <v>0.03</v>
      </c>
      <c r="K7649" s="90">
        <v>3</v>
      </c>
    </row>
    <row r="7650" spans="7:11">
      <c r="G7650" s="106">
        <v>41968</v>
      </c>
      <c r="H7650" s="90" t="s">
        <v>2063</v>
      </c>
      <c r="I7650" s="90" t="s">
        <v>2027</v>
      </c>
      <c r="J7650" s="90">
        <v>0</v>
      </c>
      <c r="K7650" s="90">
        <v>1</v>
      </c>
    </row>
    <row r="7651" spans="7:11">
      <c r="G7651" s="106">
        <v>41749</v>
      </c>
      <c r="H7651" s="90" t="s">
        <v>2095</v>
      </c>
      <c r="I7651" s="90" t="s">
        <v>2024</v>
      </c>
      <c r="J7651" s="90">
        <v>1.4999999999999999E-2</v>
      </c>
      <c r="K7651" s="90">
        <v>3</v>
      </c>
    </row>
    <row r="7652" spans="7:11">
      <c r="G7652" s="106">
        <v>41959</v>
      </c>
      <c r="H7652" s="90" t="s">
        <v>2101</v>
      </c>
      <c r="I7652" s="90" t="s">
        <v>2024</v>
      </c>
      <c r="J7652" s="90">
        <v>0</v>
      </c>
      <c r="K7652" s="90">
        <v>2</v>
      </c>
    </row>
    <row r="7653" spans="7:11">
      <c r="G7653" s="106">
        <v>41691</v>
      </c>
      <c r="H7653" s="90" t="s">
        <v>2049</v>
      </c>
      <c r="I7653" s="90" t="s">
        <v>2024</v>
      </c>
      <c r="J7653" s="90">
        <v>0.02</v>
      </c>
      <c r="K7653" s="90">
        <v>2</v>
      </c>
    </row>
    <row r="7654" spans="7:11">
      <c r="G7654" s="106">
        <v>41604</v>
      </c>
      <c r="H7654" s="90" t="s">
        <v>2066</v>
      </c>
      <c r="I7654" s="90" t="s">
        <v>2023</v>
      </c>
      <c r="J7654" s="90">
        <v>2.5000000000000001E-2</v>
      </c>
      <c r="K7654" s="90">
        <v>1</v>
      </c>
    </row>
    <row r="7655" spans="7:11">
      <c r="G7655" s="106">
        <v>41446</v>
      </c>
      <c r="H7655" s="90" t="s">
        <v>2058</v>
      </c>
      <c r="I7655" s="90" t="s">
        <v>2037</v>
      </c>
      <c r="J7655" s="90">
        <v>0</v>
      </c>
      <c r="K7655" s="90">
        <v>2</v>
      </c>
    </row>
    <row r="7656" spans="7:11">
      <c r="G7656" s="106">
        <v>41970</v>
      </c>
      <c r="H7656" s="90" t="s">
        <v>2042</v>
      </c>
      <c r="I7656" s="90" t="s">
        <v>2034</v>
      </c>
      <c r="J7656" s="90">
        <v>1.4999999999999999E-2</v>
      </c>
      <c r="K7656" s="90">
        <v>1</v>
      </c>
    </row>
    <row r="7657" spans="7:11">
      <c r="G7657" s="106">
        <v>41956</v>
      </c>
      <c r="H7657" s="90" t="s">
        <v>2049</v>
      </c>
      <c r="I7657" s="90" t="s">
        <v>2023</v>
      </c>
      <c r="J7657" s="90">
        <v>0.02</v>
      </c>
      <c r="K7657" s="90">
        <v>3</v>
      </c>
    </row>
    <row r="7658" spans="7:11">
      <c r="G7658" s="106">
        <v>41667</v>
      </c>
      <c r="H7658" s="90" t="s">
        <v>2039</v>
      </c>
      <c r="I7658" s="90" t="s">
        <v>2034</v>
      </c>
      <c r="J7658" s="90">
        <v>0</v>
      </c>
      <c r="K7658" s="90">
        <v>3</v>
      </c>
    </row>
    <row r="7659" spans="7:11">
      <c r="G7659" s="106">
        <v>41398</v>
      </c>
      <c r="H7659" s="90" t="s">
        <v>2069</v>
      </c>
      <c r="I7659" s="90" t="s">
        <v>2034</v>
      </c>
      <c r="J7659" s="90">
        <v>0</v>
      </c>
      <c r="K7659" s="90">
        <v>2</v>
      </c>
    </row>
    <row r="7660" spans="7:11">
      <c r="G7660" s="106">
        <v>41595</v>
      </c>
      <c r="H7660" s="90" t="s">
        <v>2100</v>
      </c>
      <c r="I7660" s="90" t="s">
        <v>2034</v>
      </c>
      <c r="J7660" s="90">
        <v>0</v>
      </c>
      <c r="K7660" s="90">
        <v>4</v>
      </c>
    </row>
    <row r="7661" spans="7:11">
      <c r="G7661" s="106">
        <v>41954</v>
      </c>
      <c r="H7661" s="90" t="s">
        <v>2049</v>
      </c>
      <c r="I7661" s="90" t="s">
        <v>2028</v>
      </c>
      <c r="J7661" s="90">
        <v>1.4999999999999999E-2</v>
      </c>
      <c r="K7661" s="90">
        <v>2</v>
      </c>
    </row>
    <row r="7662" spans="7:11">
      <c r="G7662" s="106">
        <v>41576</v>
      </c>
      <c r="H7662" s="90" t="s">
        <v>2067</v>
      </c>
      <c r="I7662" s="90" t="s">
        <v>2050</v>
      </c>
      <c r="J7662" s="90">
        <v>0.01</v>
      </c>
      <c r="K7662" s="90">
        <v>3</v>
      </c>
    </row>
    <row r="7663" spans="7:11">
      <c r="G7663" s="106">
        <v>42003</v>
      </c>
      <c r="H7663" s="90" t="s">
        <v>2087</v>
      </c>
      <c r="I7663" s="90" t="s">
        <v>2028</v>
      </c>
      <c r="J7663" s="90">
        <v>0.03</v>
      </c>
      <c r="K7663" s="90">
        <v>1</v>
      </c>
    </row>
    <row r="7664" spans="7:11">
      <c r="G7664" s="106">
        <v>41912</v>
      </c>
      <c r="H7664" s="90" t="s">
        <v>2039</v>
      </c>
      <c r="I7664" s="90" t="s">
        <v>2034</v>
      </c>
      <c r="J7664" s="90">
        <v>0</v>
      </c>
      <c r="K7664" s="90">
        <v>3</v>
      </c>
    </row>
    <row r="7665" spans="7:11">
      <c r="G7665" s="106">
        <v>41592</v>
      </c>
      <c r="H7665" s="90" t="s">
        <v>2058</v>
      </c>
      <c r="I7665" s="90" t="s">
        <v>2050</v>
      </c>
      <c r="J7665" s="90">
        <v>0</v>
      </c>
      <c r="K7665" s="90">
        <v>3</v>
      </c>
    </row>
    <row r="7666" spans="7:11">
      <c r="G7666" s="106">
        <v>41545</v>
      </c>
      <c r="H7666" s="90" t="s">
        <v>2080</v>
      </c>
      <c r="I7666" s="90" t="s">
        <v>2024</v>
      </c>
      <c r="J7666" s="90">
        <v>0.03</v>
      </c>
      <c r="K7666" s="90">
        <v>3</v>
      </c>
    </row>
    <row r="7667" spans="7:11">
      <c r="G7667" s="106">
        <v>41636</v>
      </c>
      <c r="H7667" s="90" t="s">
        <v>2039</v>
      </c>
      <c r="I7667" s="90" t="s">
        <v>2043</v>
      </c>
      <c r="J7667" s="90">
        <v>0.02</v>
      </c>
      <c r="K7667" s="90">
        <v>24</v>
      </c>
    </row>
    <row r="7668" spans="7:11">
      <c r="G7668" s="106">
        <v>41944</v>
      </c>
      <c r="H7668" s="90" t="s">
        <v>2062</v>
      </c>
      <c r="I7668" s="90" t="s">
        <v>2040</v>
      </c>
      <c r="J7668" s="90">
        <v>0.03</v>
      </c>
      <c r="K7668" s="90">
        <v>2</v>
      </c>
    </row>
    <row r="7669" spans="7:11">
      <c r="G7669" s="106">
        <v>41887</v>
      </c>
      <c r="H7669" s="90" t="s">
        <v>2038</v>
      </c>
      <c r="I7669" s="90" t="s">
        <v>2034</v>
      </c>
      <c r="J7669" s="90">
        <v>0.02</v>
      </c>
      <c r="K7669" s="90">
        <v>3</v>
      </c>
    </row>
    <row r="7670" spans="7:11">
      <c r="G7670" s="106">
        <v>41611</v>
      </c>
      <c r="H7670" s="90" t="s">
        <v>2038</v>
      </c>
      <c r="I7670" s="90" t="s">
        <v>2024</v>
      </c>
      <c r="J7670" s="90">
        <v>0.03</v>
      </c>
      <c r="K7670" s="90">
        <v>1</v>
      </c>
    </row>
    <row r="7671" spans="7:11">
      <c r="G7671" s="106">
        <v>41619</v>
      </c>
      <c r="H7671" s="90" t="s">
        <v>2065</v>
      </c>
      <c r="I7671" s="90" t="s">
        <v>2034</v>
      </c>
      <c r="J7671" s="90">
        <v>1.4999999999999999E-2</v>
      </c>
      <c r="K7671" s="90">
        <v>2</v>
      </c>
    </row>
    <row r="7672" spans="7:11">
      <c r="G7672" s="106">
        <v>41802</v>
      </c>
      <c r="H7672" s="90" t="s">
        <v>2067</v>
      </c>
      <c r="I7672" s="90" t="s">
        <v>2028</v>
      </c>
      <c r="J7672" s="90">
        <v>0.02</v>
      </c>
      <c r="K7672" s="90">
        <v>1</v>
      </c>
    </row>
    <row r="7673" spans="7:11">
      <c r="G7673" s="106">
        <v>41618</v>
      </c>
      <c r="H7673" s="90" t="s">
        <v>2052</v>
      </c>
      <c r="I7673" s="90" t="s">
        <v>2019</v>
      </c>
      <c r="J7673" s="90">
        <v>0.01</v>
      </c>
      <c r="K7673" s="90">
        <v>3</v>
      </c>
    </row>
    <row r="7674" spans="7:11">
      <c r="G7674" s="106">
        <v>41301</v>
      </c>
      <c r="H7674" s="90" t="s">
        <v>2076</v>
      </c>
      <c r="I7674" s="90" t="s">
        <v>2024</v>
      </c>
      <c r="J7674" s="90">
        <v>0</v>
      </c>
      <c r="K7674" s="90">
        <v>1</v>
      </c>
    </row>
    <row r="7675" spans="7:11">
      <c r="G7675" s="106">
        <v>41963</v>
      </c>
      <c r="H7675" s="90" t="s">
        <v>2098</v>
      </c>
      <c r="I7675" s="90" t="s">
        <v>2027</v>
      </c>
      <c r="J7675" s="90">
        <v>0</v>
      </c>
      <c r="K7675" s="90">
        <v>1</v>
      </c>
    </row>
    <row r="7676" spans="7:11">
      <c r="G7676" s="106">
        <v>41587</v>
      </c>
      <c r="H7676" s="90" t="s">
        <v>2098</v>
      </c>
      <c r="I7676" s="90" t="s">
        <v>2027</v>
      </c>
      <c r="J7676" s="90">
        <v>0.02</v>
      </c>
      <c r="K7676" s="90">
        <v>2</v>
      </c>
    </row>
    <row r="7677" spans="7:11">
      <c r="G7677" s="106">
        <v>41627</v>
      </c>
      <c r="H7677" s="90" t="s">
        <v>2042</v>
      </c>
      <c r="I7677" s="90" t="s">
        <v>2027</v>
      </c>
      <c r="J7677" s="90">
        <v>0</v>
      </c>
      <c r="K7677" s="90">
        <v>2</v>
      </c>
    </row>
    <row r="7678" spans="7:11">
      <c r="G7678" s="106">
        <v>41581</v>
      </c>
      <c r="H7678" s="90" t="s">
        <v>2049</v>
      </c>
      <c r="I7678" s="90" t="s">
        <v>2019</v>
      </c>
      <c r="J7678" s="90">
        <v>0</v>
      </c>
      <c r="K7678" s="90">
        <v>1</v>
      </c>
    </row>
    <row r="7679" spans="7:11">
      <c r="G7679" s="106">
        <v>41979</v>
      </c>
      <c r="H7679" s="90" t="s">
        <v>2062</v>
      </c>
      <c r="I7679" s="90" t="s">
        <v>2043</v>
      </c>
      <c r="J7679" s="90">
        <v>2.5000000000000001E-2</v>
      </c>
      <c r="K7679" s="90">
        <v>1</v>
      </c>
    </row>
    <row r="7680" spans="7:11">
      <c r="G7680" s="106">
        <v>41590</v>
      </c>
      <c r="H7680" s="90" t="s">
        <v>2070</v>
      </c>
      <c r="I7680" s="90" t="s">
        <v>2028</v>
      </c>
      <c r="J7680" s="90">
        <v>0.03</v>
      </c>
      <c r="K7680" s="90">
        <v>2</v>
      </c>
    </row>
    <row r="7681" spans="7:11">
      <c r="G7681" s="106">
        <v>41998</v>
      </c>
      <c r="H7681" s="90" t="s">
        <v>2094</v>
      </c>
      <c r="I7681" s="90" t="s">
        <v>2027</v>
      </c>
      <c r="J7681" s="90">
        <v>0.01</v>
      </c>
      <c r="K7681" s="90">
        <v>1</v>
      </c>
    </row>
    <row r="7682" spans="7:11">
      <c r="G7682" s="106">
        <v>41634</v>
      </c>
      <c r="H7682" s="90" t="s">
        <v>2054</v>
      </c>
      <c r="I7682" s="90" t="s">
        <v>2024</v>
      </c>
      <c r="J7682" s="90">
        <v>0</v>
      </c>
      <c r="K7682" s="90">
        <v>2</v>
      </c>
    </row>
    <row r="7683" spans="7:11">
      <c r="G7683" s="106">
        <v>41629</v>
      </c>
      <c r="H7683" s="90" t="s">
        <v>2060</v>
      </c>
      <c r="I7683" s="90" t="s">
        <v>2034</v>
      </c>
      <c r="J7683" s="90">
        <v>0.01</v>
      </c>
      <c r="K7683" s="90">
        <v>3</v>
      </c>
    </row>
    <row r="7684" spans="7:11">
      <c r="G7684" s="106">
        <v>41991</v>
      </c>
      <c r="H7684" s="90" t="s">
        <v>2067</v>
      </c>
      <c r="I7684" s="90" t="s">
        <v>2027</v>
      </c>
      <c r="J7684" s="90">
        <v>0.02</v>
      </c>
      <c r="K7684" s="90">
        <v>3</v>
      </c>
    </row>
    <row r="7685" spans="7:11">
      <c r="G7685" s="106">
        <v>41600</v>
      </c>
      <c r="H7685" s="90" t="s">
        <v>2089</v>
      </c>
      <c r="I7685" s="90" t="s">
        <v>2019</v>
      </c>
      <c r="J7685" s="90">
        <v>2.5000000000000001E-2</v>
      </c>
      <c r="K7685" s="90">
        <v>3</v>
      </c>
    </row>
    <row r="7686" spans="7:11">
      <c r="G7686" s="106">
        <v>41995</v>
      </c>
      <c r="H7686" s="90" t="s">
        <v>2036</v>
      </c>
      <c r="I7686" s="90" t="s">
        <v>2027</v>
      </c>
      <c r="J7686" s="90">
        <v>0.02</v>
      </c>
      <c r="K7686" s="90">
        <v>1</v>
      </c>
    </row>
    <row r="7687" spans="7:11">
      <c r="G7687" s="106">
        <v>41586</v>
      </c>
      <c r="H7687" s="90" t="s">
        <v>2059</v>
      </c>
      <c r="I7687" s="90" t="s">
        <v>2043</v>
      </c>
      <c r="J7687" s="90">
        <v>0</v>
      </c>
      <c r="K7687" s="90">
        <v>17</v>
      </c>
    </row>
    <row r="7688" spans="7:11">
      <c r="G7688" s="106">
        <v>41299</v>
      </c>
      <c r="H7688" s="90" t="s">
        <v>2049</v>
      </c>
      <c r="I7688" s="90" t="s">
        <v>2031</v>
      </c>
      <c r="J7688" s="90">
        <v>0</v>
      </c>
      <c r="K7688" s="90">
        <v>2</v>
      </c>
    </row>
    <row r="7689" spans="7:11">
      <c r="G7689" s="106">
        <v>42002</v>
      </c>
      <c r="H7689" s="90" t="s">
        <v>2055</v>
      </c>
      <c r="I7689" s="90" t="s">
        <v>2028</v>
      </c>
      <c r="J7689" s="90">
        <v>0.03</v>
      </c>
      <c r="K7689" s="90">
        <v>3</v>
      </c>
    </row>
    <row r="7690" spans="7:11">
      <c r="G7690" s="106">
        <v>41993</v>
      </c>
      <c r="H7690" s="90" t="s">
        <v>2051</v>
      </c>
      <c r="I7690" s="90" t="s">
        <v>2046</v>
      </c>
      <c r="J7690" s="90">
        <v>0</v>
      </c>
      <c r="K7690" s="90">
        <v>24</v>
      </c>
    </row>
    <row r="7691" spans="7:11">
      <c r="G7691" s="106">
        <v>41973</v>
      </c>
      <c r="H7691" s="90" t="s">
        <v>2100</v>
      </c>
      <c r="I7691" s="90" t="s">
        <v>2024</v>
      </c>
      <c r="J7691" s="90">
        <v>0</v>
      </c>
      <c r="K7691" s="90">
        <v>2</v>
      </c>
    </row>
    <row r="7692" spans="7:11">
      <c r="G7692" s="106">
        <v>41459</v>
      </c>
      <c r="H7692" s="90" t="s">
        <v>2086</v>
      </c>
      <c r="I7692" s="90" t="s">
        <v>2046</v>
      </c>
      <c r="J7692" s="90">
        <v>0.03</v>
      </c>
      <c r="K7692" s="90">
        <v>1</v>
      </c>
    </row>
    <row r="7693" spans="7:11">
      <c r="G7693" s="106">
        <v>41636</v>
      </c>
      <c r="H7693" s="90" t="s">
        <v>2098</v>
      </c>
      <c r="I7693" s="90" t="s">
        <v>2050</v>
      </c>
      <c r="J7693" s="90">
        <v>0.01</v>
      </c>
      <c r="K7693" s="90">
        <v>1</v>
      </c>
    </row>
    <row r="7694" spans="7:11">
      <c r="G7694" s="106">
        <v>41504</v>
      </c>
      <c r="H7694" s="90" t="s">
        <v>2062</v>
      </c>
      <c r="I7694" s="90" t="s">
        <v>2040</v>
      </c>
      <c r="J7694" s="90">
        <v>0.01</v>
      </c>
      <c r="K7694" s="90">
        <v>6</v>
      </c>
    </row>
    <row r="7695" spans="7:11">
      <c r="G7695" s="106">
        <v>41469</v>
      </c>
      <c r="H7695" s="90" t="s">
        <v>2065</v>
      </c>
      <c r="I7695" s="90" t="s">
        <v>2040</v>
      </c>
      <c r="J7695" s="90">
        <v>0.02</v>
      </c>
      <c r="K7695" s="90">
        <v>3</v>
      </c>
    </row>
    <row r="7696" spans="7:11">
      <c r="G7696" s="106">
        <v>41658</v>
      </c>
      <c r="H7696" s="90" t="s">
        <v>2026</v>
      </c>
      <c r="I7696" s="90" t="s">
        <v>2024</v>
      </c>
      <c r="J7696" s="90">
        <v>0</v>
      </c>
      <c r="K7696" s="90">
        <v>1</v>
      </c>
    </row>
    <row r="7697" spans="7:11">
      <c r="G7697" s="106">
        <v>41823</v>
      </c>
      <c r="H7697" s="90" t="s">
        <v>2054</v>
      </c>
      <c r="I7697" s="90" t="s">
        <v>2019</v>
      </c>
      <c r="J7697" s="90">
        <v>0</v>
      </c>
      <c r="K7697" s="90">
        <v>2</v>
      </c>
    </row>
    <row r="7698" spans="7:11">
      <c r="G7698" s="106">
        <v>41298</v>
      </c>
      <c r="H7698" s="90" t="s">
        <v>2055</v>
      </c>
      <c r="I7698" s="90" t="s">
        <v>2043</v>
      </c>
      <c r="J7698" s="90">
        <v>0</v>
      </c>
      <c r="K7698" s="90">
        <v>11</v>
      </c>
    </row>
    <row r="7699" spans="7:11">
      <c r="G7699" s="106">
        <v>41956</v>
      </c>
      <c r="H7699" s="90" t="s">
        <v>2093</v>
      </c>
      <c r="I7699" s="90" t="s">
        <v>2043</v>
      </c>
      <c r="J7699" s="90">
        <v>0.01</v>
      </c>
      <c r="K7699" s="90">
        <v>3</v>
      </c>
    </row>
    <row r="7700" spans="7:11">
      <c r="G7700" s="106">
        <v>41972</v>
      </c>
      <c r="H7700" s="90" t="s">
        <v>2061</v>
      </c>
      <c r="I7700" s="90" t="s">
        <v>2040</v>
      </c>
      <c r="J7700" s="90">
        <v>0</v>
      </c>
      <c r="K7700" s="90">
        <v>3</v>
      </c>
    </row>
    <row r="7701" spans="7:11">
      <c r="G7701" s="106">
        <v>41306</v>
      </c>
      <c r="H7701" s="90" t="s">
        <v>2030</v>
      </c>
      <c r="I7701" s="90" t="s">
        <v>2024</v>
      </c>
      <c r="J7701" s="90">
        <v>0</v>
      </c>
      <c r="K7701" s="90">
        <v>2</v>
      </c>
    </row>
    <row r="7702" spans="7:11">
      <c r="G7702" s="106">
        <v>41283</v>
      </c>
      <c r="H7702" s="90" t="s">
        <v>2093</v>
      </c>
      <c r="I7702" s="90" t="s">
        <v>2027</v>
      </c>
      <c r="J7702" s="90">
        <v>0</v>
      </c>
      <c r="K7702" s="90">
        <v>3</v>
      </c>
    </row>
    <row r="7703" spans="7:11">
      <c r="G7703" s="106">
        <v>41485</v>
      </c>
      <c r="H7703" s="90" t="s">
        <v>2083</v>
      </c>
      <c r="I7703" s="90" t="s">
        <v>2027</v>
      </c>
      <c r="J7703" s="90">
        <v>0.02</v>
      </c>
      <c r="K7703" s="90">
        <v>2</v>
      </c>
    </row>
    <row r="7704" spans="7:11">
      <c r="G7704" s="106">
        <v>41638</v>
      </c>
      <c r="H7704" s="90" t="s">
        <v>2032</v>
      </c>
      <c r="I7704" s="90" t="s">
        <v>2040</v>
      </c>
      <c r="J7704" s="90">
        <v>1.4999999999999999E-2</v>
      </c>
      <c r="K7704" s="90">
        <v>4</v>
      </c>
    </row>
    <row r="7705" spans="7:11">
      <c r="G7705" s="106">
        <v>41980</v>
      </c>
      <c r="H7705" s="90" t="s">
        <v>2075</v>
      </c>
      <c r="I7705" s="90" t="s">
        <v>2043</v>
      </c>
      <c r="J7705" s="90">
        <v>0</v>
      </c>
      <c r="K7705" s="90">
        <v>23</v>
      </c>
    </row>
    <row r="7706" spans="7:11">
      <c r="G7706" s="106">
        <v>41975</v>
      </c>
      <c r="H7706" s="90" t="s">
        <v>2020</v>
      </c>
      <c r="I7706" s="90" t="s">
        <v>2028</v>
      </c>
      <c r="J7706" s="90">
        <v>0.01</v>
      </c>
      <c r="K7706" s="90">
        <v>3</v>
      </c>
    </row>
    <row r="7707" spans="7:11">
      <c r="G7707" s="106">
        <v>41637</v>
      </c>
      <c r="H7707" s="90" t="s">
        <v>2090</v>
      </c>
      <c r="I7707" s="90" t="s">
        <v>2050</v>
      </c>
      <c r="J7707" s="90">
        <v>0</v>
      </c>
      <c r="K7707" s="90">
        <v>3</v>
      </c>
    </row>
    <row r="7708" spans="7:11">
      <c r="G7708" s="106">
        <v>41998</v>
      </c>
      <c r="H7708" s="90" t="s">
        <v>2030</v>
      </c>
      <c r="I7708" s="90" t="s">
        <v>2028</v>
      </c>
      <c r="J7708" s="90">
        <v>2.5000000000000001E-2</v>
      </c>
      <c r="K7708" s="90">
        <v>1</v>
      </c>
    </row>
    <row r="7709" spans="7:11">
      <c r="G7709" s="106">
        <v>41438</v>
      </c>
      <c r="H7709" s="90" t="s">
        <v>2057</v>
      </c>
      <c r="I7709" s="90" t="s">
        <v>2040</v>
      </c>
      <c r="J7709" s="90">
        <v>0.01</v>
      </c>
      <c r="K7709" s="90">
        <v>2</v>
      </c>
    </row>
    <row r="7710" spans="7:11">
      <c r="G7710" s="106">
        <v>42003</v>
      </c>
      <c r="H7710" s="90" t="s">
        <v>2049</v>
      </c>
      <c r="I7710" s="90" t="s">
        <v>2031</v>
      </c>
      <c r="J7710" s="90">
        <v>0</v>
      </c>
      <c r="K7710" s="90">
        <v>1</v>
      </c>
    </row>
    <row r="7711" spans="7:11">
      <c r="G7711" s="106">
        <v>41735</v>
      </c>
      <c r="H7711" s="90" t="s">
        <v>2083</v>
      </c>
      <c r="I7711" s="90" t="s">
        <v>2023</v>
      </c>
      <c r="J7711" s="90">
        <v>1.4999999999999999E-2</v>
      </c>
      <c r="K7711" s="90">
        <v>1</v>
      </c>
    </row>
    <row r="7712" spans="7:11">
      <c r="G7712" s="106">
        <v>41278</v>
      </c>
      <c r="H7712" s="90" t="s">
        <v>2025</v>
      </c>
      <c r="I7712" s="90" t="s">
        <v>2027</v>
      </c>
      <c r="J7712" s="90">
        <v>2.5000000000000001E-2</v>
      </c>
      <c r="K7712" s="90">
        <v>6</v>
      </c>
    </row>
    <row r="7713" spans="7:11">
      <c r="G7713" s="106">
        <v>41579</v>
      </c>
      <c r="H7713" s="90" t="s">
        <v>2062</v>
      </c>
      <c r="I7713" s="90" t="s">
        <v>2043</v>
      </c>
      <c r="J7713" s="90">
        <v>0</v>
      </c>
      <c r="K7713" s="90">
        <v>3</v>
      </c>
    </row>
    <row r="7714" spans="7:11">
      <c r="G7714" s="106">
        <v>41945</v>
      </c>
      <c r="H7714" s="90" t="s">
        <v>2065</v>
      </c>
      <c r="I7714" s="90" t="s">
        <v>2034</v>
      </c>
      <c r="J7714" s="90">
        <v>2.5000000000000001E-2</v>
      </c>
      <c r="K7714" s="90">
        <v>3</v>
      </c>
    </row>
    <row r="7715" spans="7:11">
      <c r="G7715" s="106">
        <v>41982</v>
      </c>
      <c r="H7715" s="90" t="s">
        <v>2025</v>
      </c>
      <c r="I7715" s="90" t="s">
        <v>2027</v>
      </c>
      <c r="J7715" s="90">
        <v>0</v>
      </c>
      <c r="K7715" s="90">
        <v>3</v>
      </c>
    </row>
    <row r="7716" spans="7:11">
      <c r="G7716" s="106">
        <v>41993</v>
      </c>
      <c r="H7716" s="90" t="s">
        <v>2098</v>
      </c>
      <c r="I7716" s="90" t="s">
        <v>2027</v>
      </c>
      <c r="J7716" s="90">
        <v>0.02</v>
      </c>
      <c r="K7716" s="90">
        <v>3</v>
      </c>
    </row>
    <row r="7717" spans="7:11">
      <c r="G7717" s="106">
        <v>41996</v>
      </c>
      <c r="H7717" s="90" t="s">
        <v>2064</v>
      </c>
      <c r="I7717" s="90" t="s">
        <v>2046</v>
      </c>
      <c r="J7717" s="90">
        <v>0</v>
      </c>
      <c r="K7717" s="90">
        <v>3</v>
      </c>
    </row>
    <row r="7718" spans="7:11">
      <c r="G7718" s="106">
        <v>41636</v>
      </c>
      <c r="H7718" s="90" t="s">
        <v>2087</v>
      </c>
      <c r="I7718" s="90" t="s">
        <v>2024</v>
      </c>
      <c r="J7718" s="90">
        <v>1.4999999999999999E-2</v>
      </c>
      <c r="K7718" s="90">
        <v>1</v>
      </c>
    </row>
    <row r="7719" spans="7:11">
      <c r="G7719" s="106">
        <v>41982</v>
      </c>
      <c r="H7719" s="90" t="s">
        <v>2090</v>
      </c>
      <c r="I7719" s="90" t="s">
        <v>2027</v>
      </c>
      <c r="J7719" s="90">
        <v>2.5000000000000001E-2</v>
      </c>
      <c r="K7719" s="90">
        <v>2</v>
      </c>
    </row>
    <row r="7720" spans="7:11">
      <c r="G7720" s="106">
        <v>41904</v>
      </c>
      <c r="H7720" s="90" t="s">
        <v>2039</v>
      </c>
      <c r="I7720" s="90" t="s">
        <v>2024</v>
      </c>
      <c r="J7720" s="90">
        <v>2.5000000000000001E-2</v>
      </c>
      <c r="K7720" s="90">
        <v>6</v>
      </c>
    </row>
    <row r="7721" spans="7:11">
      <c r="G7721" s="106">
        <v>41954</v>
      </c>
      <c r="H7721" s="90" t="s">
        <v>2103</v>
      </c>
      <c r="I7721" s="90" t="s">
        <v>2023</v>
      </c>
      <c r="J7721" s="90">
        <v>0</v>
      </c>
      <c r="K7721" s="90">
        <v>3</v>
      </c>
    </row>
    <row r="7722" spans="7:11">
      <c r="G7722" s="106">
        <v>41939</v>
      </c>
      <c r="H7722" s="90" t="s">
        <v>2049</v>
      </c>
      <c r="I7722" s="90" t="s">
        <v>2024</v>
      </c>
      <c r="J7722" s="90">
        <v>0.03</v>
      </c>
      <c r="K7722" s="90">
        <v>2</v>
      </c>
    </row>
    <row r="7723" spans="7:11">
      <c r="G7723" s="106">
        <v>41975</v>
      </c>
      <c r="H7723" s="90" t="s">
        <v>2098</v>
      </c>
      <c r="I7723" s="90" t="s">
        <v>2031</v>
      </c>
      <c r="J7723" s="90">
        <v>0.03</v>
      </c>
      <c r="K7723" s="90">
        <v>3</v>
      </c>
    </row>
    <row r="7724" spans="7:11">
      <c r="G7724" s="106">
        <v>41767</v>
      </c>
      <c r="H7724" s="90" t="s">
        <v>2058</v>
      </c>
      <c r="I7724" s="90" t="s">
        <v>2028</v>
      </c>
      <c r="J7724" s="90">
        <v>0</v>
      </c>
      <c r="K7724" s="90">
        <v>3</v>
      </c>
    </row>
    <row r="7725" spans="7:11">
      <c r="G7725" s="106">
        <v>41583</v>
      </c>
      <c r="H7725" s="90" t="s">
        <v>2082</v>
      </c>
      <c r="I7725" s="90" t="s">
        <v>2024</v>
      </c>
      <c r="J7725" s="90">
        <v>0</v>
      </c>
      <c r="K7725" s="90">
        <v>1</v>
      </c>
    </row>
    <row r="7726" spans="7:11">
      <c r="G7726" s="106">
        <v>41982</v>
      </c>
      <c r="H7726" s="90" t="s">
        <v>2068</v>
      </c>
      <c r="I7726" s="90" t="s">
        <v>2034</v>
      </c>
      <c r="J7726" s="90">
        <v>1.4999999999999999E-2</v>
      </c>
      <c r="K7726" s="90">
        <v>2</v>
      </c>
    </row>
    <row r="7727" spans="7:11">
      <c r="G7727" s="106">
        <v>41837</v>
      </c>
      <c r="H7727" s="90" t="s">
        <v>2070</v>
      </c>
      <c r="I7727" s="90" t="s">
        <v>2024</v>
      </c>
      <c r="J7727" s="90">
        <v>0.02</v>
      </c>
      <c r="K7727" s="90">
        <v>3</v>
      </c>
    </row>
    <row r="7728" spans="7:11">
      <c r="G7728" s="106">
        <v>41814</v>
      </c>
      <c r="H7728" s="90" t="s">
        <v>2082</v>
      </c>
      <c r="I7728" s="90" t="s">
        <v>2034</v>
      </c>
      <c r="J7728" s="90">
        <v>0.03</v>
      </c>
      <c r="K7728" s="90">
        <v>1</v>
      </c>
    </row>
    <row r="7729" spans="7:11">
      <c r="G7729" s="106">
        <v>41620</v>
      </c>
      <c r="H7729" s="90" t="s">
        <v>2064</v>
      </c>
      <c r="I7729" s="90" t="s">
        <v>2031</v>
      </c>
      <c r="J7729" s="90">
        <v>0</v>
      </c>
      <c r="K7729" s="90">
        <v>1</v>
      </c>
    </row>
    <row r="7730" spans="7:11">
      <c r="G7730" s="106">
        <v>41614</v>
      </c>
      <c r="H7730" s="90" t="s">
        <v>2094</v>
      </c>
      <c r="I7730" s="90" t="s">
        <v>2028</v>
      </c>
      <c r="J7730" s="90">
        <v>0</v>
      </c>
      <c r="K7730" s="90">
        <v>17</v>
      </c>
    </row>
    <row r="7731" spans="7:11">
      <c r="G7731" s="106">
        <v>41471</v>
      </c>
      <c r="H7731" s="90" t="s">
        <v>2036</v>
      </c>
      <c r="I7731" s="90" t="s">
        <v>2019</v>
      </c>
      <c r="J7731" s="90">
        <v>2.5000000000000001E-2</v>
      </c>
      <c r="K7731" s="90">
        <v>4</v>
      </c>
    </row>
    <row r="7732" spans="7:11">
      <c r="G7732" s="106">
        <v>41624</v>
      </c>
      <c r="H7732" s="90" t="s">
        <v>2083</v>
      </c>
      <c r="I7732" s="90" t="s">
        <v>2046</v>
      </c>
      <c r="J7732" s="90">
        <v>0</v>
      </c>
      <c r="K7732" s="90">
        <v>2</v>
      </c>
    </row>
    <row r="7733" spans="7:11">
      <c r="G7733" s="106">
        <v>42002</v>
      </c>
      <c r="H7733" s="90" t="s">
        <v>2030</v>
      </c>
      <c r="I7733" s="90" t="s">
        <v>2028</v>
      </c>
      <c r="J7733" s="90">
        <v>0</v>
      </c>
      <c r="K7733" s="90">
        <v>2</v>
      </c>
    </row>
    <row r="7734" spans="7:11">
      <c r="G7734" s="106">
        <v>41849</v>
      </c>
      <c r="H7734" s="90" t="s">
        <v>2052</v>
      </c>
      <c r="I7734" s="90" t="s">
        <v>2050</v>
      </c>
      <c r="J7734" s="90">
        <v>0</v>
      </c>
      <c r="K7734" s="90">
        <v>3</v>
      </c>
    </row>
    <row r="7735" spans="7:11">
      <c r="G7735" s="106">
        <v>41585</v>
      </c>
      <c r="H7735" s="90" t="s">
        <v>2098</v>
      </c>
      <c r="I7735" s="90" t="s">
        <v>2046</v>
      </c>
      <c r="J7735" s="90">
        <v>0</v>
      </c>
      <c r="K7735" s="90">
        <v>3</v>
      </c>
    </row>
    <row r="7736" spans="7:11">
      <c r="G7736" s="106">
        <v>41606</v>
      </c>
      <c r="H7736" s="90" t="s">
        <v>2049</v>
      </c>
      <c r="I7736" s="90" t="s">
        <v>2028</v>
      </c>
      <c r="J7736" s="90">
        <v>0.01</v>
      </c>
      <c r="K7736" s="90">
        <v>4</v>
      </c>
    </row>
    <row r="7737" spans="7:11">
      <c r="G7737" s="106">
        <v>41612</v>
      </c>
      <c r="H7737" s="90" t="s">
        <v>2089</v>
      </c>
      <c r="I7737" s="90" t="s">
        <v>2024</v>
      </c>
      <c r="J7737" s="90">
        <v>0.01</v>
      </c>
      <c r="K7737" s="90">
        <v>3</v>
      </c>
    </row>
    <row r="7738" spans="7:11">
      <c r="G7738" s="106">
        <v>41585</v>
      </c>
      <c r="H7738" s="90" t="s">
        <v>2060</v>
      </c>
      <c r="I7738" s="90" t="s">
        <v>2028</v>
      </c>
      <c r="J7738" s="90">
        <v>2.5000000000000001E-2</v>
      </c>
      <c r="K7738" s="90">
        <v>2</v>
      </c>
    </row>
    <row r="7739" spans="7:11">
      <c r="G7739" s="106">
        <v>41807</v>
      </c>
      <c r="H7739" s="90" t="s">
        <v>2085</v>
      </c>
      <c r="I7739" s="90" t="s">
        <v>2023</v>
      </c>
      <c r="J7739" s="90">
        <v>2.5000000000000001E-2</v>
      </c>
      <c r="K7739" s="90">
        <v>11</v>
      </c>
    </row>
    <row r="7740" spans="7:11">
      <c r="G7740" s="106">
        <v>41947</v>
      </c>
      <c r="H7740" s="90" t="s">
        <v>2062</v>
      </c>
      <c r="I7740" s="90" t="s">
        <v>2024</v>
      </c>
      <c r="J7740" s="90">
        <v>2.5000000000000001E-2</v>
      </c>
      <c r="K7740" s="90">
        <v>3</v>
      </c>
    </row>
    <row r="7741" spans="7:11">
      <c r="G7741" s="106">
        <v>41595</v>
      </c>
      <c r="H7741" s="90" t="s">
        <v>2077</v>
      </c>
      <c r="I7741" s="90" t="s">
        <v>2027</v>
      </c>
      <c r="J7741" s="90">
        <v>0</v>
      </c>
      <c r="K7741" s="90">
        <v>2</v>
      </c>
    </row>
    <row r="7742" spans="7:11">
      <c r="G7742" s="106">
        <v>42000</v>
      </c>
      <c r="H7742" s="90" t="s">
        <v>2039</v>
      </c>
      <c r="I7742" s="90" t="s">
        <v>2031</v>
      </c>
      <c r="J7742" s="90">
        <v>2.5000000000000001E-2</v>
      </c>
      <c r="K7742" s="90">
        <v>2</v>
      </c>
    </row>
    <row r="7743" spans="7:11">
      <c r="G7743" s="106">
        <v>41599</v>
      </c>
      <c r="H7743" s="90" t="s">
        <v>2057</v>
      </c>
      <c r="I7743" s="90" t="s">
        <v>2043</v>
      </c>
      <c r="J7743" s="90">
        <v>0.01</v>
      </c>
      <c r="K7743" s="90">
        <v>3</v>
      </c>
    </row>
    <row r="7744" spans="7:11">
      <c r="G7744" s="106">
        <v>41962</v>
      </c>
      <c r="H7744" s="90" t="s">
        <v>2082</v>
      </c>
      <c r="I7744" s="90" t="s">
        <v>2028</v>
      </c>
      <c r="J7744" s="90">
        <v>0</v>
      </c>
      <c r="K7744" s="90">
        <v>2</v>
      </c>
    </row>
    <row r="7745" spans="7:11">
      <c r="G7745" s="106">
        <v>41533</v>
      </c>
      <c r="H7745" s="90" t="s">
        <v>2049</v>
      </c>
      <c r="I7745" s="90" t="s">
        <v>2024</v>
      </c>
      <c r="J7745" s="90">
        <v>0.01</v>
      </c>
      <c r="K7745" s="90">
        <v>2</v>
      </c>
    </row>
    <row r="7746" spans="7:11">
      <c r="G7746" s="106">
        <v>41681</v>
      </c>
      <c r="H7746" s="90" t="s">
        <v>2089</v>
      </c>
      <c r="I7746" s="90" t="s">
        <v>2040</v>
      </c>
      <c r="J7746" s="90">
        <v>0</v>
      </c>
      <c r="K7746" s="90">
        <v>2</v>
      </c>
    </row>
    <row r="7747" spans="7:11">
      <c r="G7747" s="106">
        <v>41580</v>
      </c>
      <c r="H7747" s="90" t="s">
        <v>2067</v>
      </c>
      <c r="I7747" s="90" t="s">
        <v>2024</v>
      </c>
      <c r="J7747" s="90">
        <v>0.02</v>
      </c>
      <c r="K7747" s="90">
        <v>2</v>
      </c>
    </row>
    <row r="7748" spans="7:11">
      <c r="G7748" s="106">
        <v>41981</v>
      </c>
      <c r="H7748" s="90" t="s">
        <v>2091</v>
      </c>
      <c r="I7748" s="90" t="s">
        <v>2027</v>
      </c>
      <c r="J7748" s="90">
        <v>0</v>
      </c>
      <c r="K7748" s="90">
        <v>3</v>
      </c>
    </row>
    <row r="7749" spans="7:11">
      <c r="G7749" s="106">
        <v>41985</v>
      </c>
      <c r="H7749" s="90" t="s">
        <v>2048</v>
      </c>
      <c r="I7749" s="90" t="s">
        <v>2027</v>
      </c>
      <c r="J7749" s="90">
        <v>0.01</v>
      </c>
      <c r="K7749" s="90">
        <v>1</v>
      </c>
    </row>
    <row r="7750" spans="7:11">
      <c r="G7750" s="106">
        <v>41285</v>
      </c>
      <c r="H7750" s="90" t="s">
        <v>2022</v>
      </c>
      <c r="I7750" s="90" t="s">
        <v>2023</v>
      </c>
      <c r="J7750" s="90">
        <v>0.02</v>
      </c>
      <c r="K7750" s="90">
        <v>1</v>
      </c>
    </row>
    <row r="7751" spans="7:11">
      <c r="G7751" s="106">
        <v>41972</v>
      </c>
      <c r="H7751" s="90" t="s">
        <v>2048</v>
      </c>
      <c r="I7751" s="90" t="s">
        <v>2031</v>
      </c>
      <c r="J7751" s="90">
        <v>2.5000000000000001E-2</v>
      </c>
      <c r="K7751" s="90">
        <v>1</v>
      </c>
    </row>
    <row r="7752" spans="7:11">
      <c r="G7752" s="106">
        <v>41854</v>
      </c>
      <c r="H7752" s="90" t="s">
        <v>2092</v>
      </c>
      <c r="I7752" s="90" t="s">
        <v>2024</v>
      </c>
      <c r="J7752" s="90">
        <v>0.03</v>
      </c>
      <c r="K7752" s="90">
        <v>2</v>
      </c>
    </row>
    <row r="7753" spans="7:11">
      <c r="G7753" s="106">
        <v>41974</v>
      </c>
      <c r="H7753" s="90" t="s">
        <v>2091</v>
      </c>
      <c r="I7753" s="90" t="s">
        <v>2019</v>
      </c>
      <c r="J7753" s="90">
        <v>0.02</v>
      </c>
      <c r="K7753" s="90">
        <v>3</v>
      </c>
    </row>
    <row r="7754" spans="7:11">
      <c r="G7754" s="106">
        <v>41568</v>
      </c>
      <c r="H7754" s="90" t="s">
        <v>2093</v>
      </c>
      <c r="I7754" s="90" t="s">
        <v>2043</v>
      </c>
      <c r="J7754" s="90">
        <v>0.03</v>
      </c>
      <c r="K7754" s="90">
        <v>1</v>
      </c>
    </row>
    <row r="7755" spans="7:11">
      <c r="G7755" s="106">
        <v>41627</v>
      </c>
      <c r="H7755" s="90" t="s">
        <v>2038</v>
      </c>
      <c r="I7755" s="90" t="s">
        <v>2031</v>
      </c>
      <c r="J7755" s="90">
        <v>0.02</v>
      </c>
      <c r="K7755" s="90">
        <v>1</v>
      </c>
    </row>
    <row r="7756" spans="7:11">
      <c r="G7756" s="106">
        <v>41966</v>
      </c>
      <c r="H7756" s="90" t="s">
        <v>2049</v>
      </c>
      <c r="I7756" s="90" t="s">
        <v>2046</v>
      </c>
      <c r="J7756" s="90">
        <v>1.4999999999999999E-2</v>
      </c>
      <c r="K7756" s="90">
        <v>3</v>
      </c>
    </row>
    <row r="7757" spans="7:11">
      <c r="G7757" s="106">
        <v>41404</v>
      </c>
      <c r="H7757" s="90" t="s">
        <v>2090</v>
      </c>
      <c r="I7757" s="90" t="s">
        <v>2040</v>
      </c>
      <c r="J7757" s="90">
        <v>0</v>
      </c>
      <c r="K7757" s="90">
        <v>1</v>
      </c>
    </row>
    <row r="7758" spans="7:11">
      <c r="G7758" s="106">
        <v>41638</v>
      </c>
      <c r="H7758" s="90" t="s">
        <v>2095</v>
      </c>
      <c r="I7758" s="90" t="s">
        <v>2027</v>
      </c>
      <c r="J7758" s="90">
        <v>0</v>
      </c>
      <c r="K7758" s="90">
        <v>3</v>
      </c>
    </row>
    <row r="7759" spans="7:11">
      <c r="G7759" s="106">
        <v>41598</v>
      </c>
      <c r="H7759" s="90" t="s">
        <v>2025</v>
      </c>
      <c r="I7759" s="90" t="s">
        <v>2043</v>
      </c>
      <c r="J7759" s="90">
        <v>0</v>
      </c>
      <c r="K7759" s="90">
        <v>3</v>
      </c>
    </row>
    <row r="7760" spans="7:11">
      <c r="G7760" s="106">
        <v>41973</v>
      </c>
      <c r="H7760" s="90" t="s">
        <v>2073</v>
      </c>
      <c r="I7760" s="90" t="s">
        <v>2028</v>
      </c>
      <c r="J7760" s="90">
        <v>2.5000000000000001E-2</v>
      </c>
      <c r="K7760" s="90">
        <v>3</v>
      </c>
    </row>
    <row r="7761" spans="7:11">
      <c r="G7761" s="106">
        <v>42002</v>
      </c>
      <c r="H7761" s="90" t="s">
        <v>2089</v>
      </c>
      <c r="I7761" s="90" t="s">
        <v>2027</v>
      </c>
      <c r="J7761" s="90">
        <v>0</v>
      </c>
      <c r="K7761" s="90">
        <v>3</v>
      </c>
    </row>
    <row r="7762" spans="7:11">
      <c r="G7762" s="106">
        <v>41599</v>
      </c>
      <c r="H7762" s="90" t="s">
        <v>2058</v>
      </c>
      <c r="I7762" s="90" t="s">
        <v>2027</v>
      </c>
      <c r="J7762" s="90">
        <v>0.01</v>
      </c>
      <c r="K7762" s="90">
        <v>2</v>
      </c>
    </row>
    <row r="7763" spans="7:11">
      <c r="G7763" s="106">
        <v>41480</v>
      </c>
      <c r="H7763" s="90" t="s">
        <v>2059</v>
      </c>
      <c r="I7763" s="90" t="s">
        <v>2046</v>
      </c>
      <c r="J7763" s="90">
        <v>0.01</v>
      </c>
      <c r="K7763" s="90">
        <v>6</v>
      </c>
    </row>
    <row r="7764" spans="7:11">
      <c r="G7764" s="106">
        <v>41619</v>
      </c>
      <c r="H7764" s="90" t="s">
        <v>2038</v>
      </c>
      <c r="I7764" s="90" t="s">
        <v>2046</v>
      </c>
      <c r="J7764" s="90">
        <v>0.03</v>
      </c>
      <c r="K7764" s="90">
        <v>2</v>
      </c>
    </row>
    <row r="7765" spans="7:11">
      <c r="G7765" s="106">
        <v>41977</v>
      </c>
      <c r="H7765" s="90" t="s">
        <v>2041</v>
      </c>
      <c r="I7765" s="90" t="s">
        <v>2034</v>
      </c>
      <c r="J7765" s="90">
        <v>0.03</v>
      </c>
      <c r="K7765" s="90">
        <v>14</v>
      </c>
    </row>
    <row r="7766" spans="7:11">
      <c r="G7766" s="106">
        <v>41616</v>
      </c>
      <c r="H7766" s="90" t="s">
        <v>2039</v>
      </c>
      <c r="I7766" s="90" t="s">
        <v>2043</v>
      </c>
      <c r="J7766" s="90">
        <v>0</v>
      </c>
      <c r="K7766" s="90">
        <v>16</v>
      </c>
    </row>
    <row r="7767" spans="7:11">
      <c r="G7767" s="106">
        <v>41901</v>
      </c>
      <c r="H7767" s="90" t="s">
        <v>2059</v>
      </c>
      <c r="I7767" s="90" t="s">
        <v>2046</v>
      </c>
      <c r="J7767" s="90">
        <v>0</v>
      </c>
      <c r="K7767" s="90">
        <v>2</v>
      </c>
    </row>
    <row r="7768" spans="7:11">
      <c r="G7768" s="106">
        <v>41604</v>
      </c>
      <c r="H7768" s="90" t="s">
        <v>2039</v>
      </c>
      <c r="I7768" s="90" t="s">
        <v>2023</v>
      </c>
      <c r="J7768" s="90">
        <v>0</v>
      </c>
      <c r="K7768" s="90">
        <v>3</v>
      </c>
    </row>
    <row r="7769" spans="7:11">
      <c r="G7769" s="106">
        <v>41966</v>
      </c>
      <c r="H7769" s="90" t="s">
        <v>2047</v>
      </c>
      <c r="I7769" s="90" t="s">
        <v>2027</v>
      </c>
      <c r="J7769" s="90">
        <v>0.03</v>
      </c>
      <c r="K7769" s="90">
        <v>3</v>
      </c>
    </row>
    <row r="7770" spans="7:11">
      <c r="G7770" s="106">
        <v>41999</v>
      </c>
      <c r="H7770" s="90" t="s">
        <v>2025</v>
      </c>
      <c r="I7770" s="90" t="s">
        <v>2024</v>
      </c>
      <c r="J7770" s="90">
        <v>0</v>
      </c>
      <c r="K7770" s="90">
        <v>4</v>
      </c>
    </row>
    <row r="7771" spans="7:11">
      <c r="G7771" s="106">
        <v>41629</v>
      </c>
      <c r="H7771" s="90" t="s">
        <v>2064</v>
      </c>
      <c r="I7771" s="90" t="s">
        <v>2028</v>
      </c>
      <c r="J7771" s="90">
        <v>0.01</v>
      </c>
      <c r="K7771" s="90">
        <v>4</v>
      </c>
    </row>
    <row r="7772" spans="7:11">
      <c r="G7772" s="106">
        <v>41993</v>
      </c>
      <c r="H7772" s="90" t="s">
        <v>2060</v>
      </c>
      <c r="I7772" s="90" t="s">
        <v>2031</v>
      </c>
      <c r="J7772" s="90">
        <v>0</v>
      </c>
      <c r="K7772" s="90">
        <v>2</v>
      </c>
    </row>
    <row r="7773" spans="7:11">
      <c r="G7773" s="106">
        <v>41615</v>
      </c>
      <c r="H7773" s="90" t="s">
        <v>2067</v>
      </c>
      <c r="I7773" s="90" t="s">
        <v>2031</v>
      </c>
      <c r="J7773" s="90">
        <v>0</v>
      </c>
      <c r="K7773" s="90">
        <v>3</v>
      </c>
    </row>
    <row r="7774" spans="7:11">
      <c r="G7774" s="106">
        <v>41980</v>
      </c>
      <c r="H7774" s="90" t="s">
        <v>2041</v>
      </c>
      <c r="I7774" s="90" t="s">
        <v>2024</v>
      </c>
      <c r="J7774" s="90">
        <v>0.02</v>
      </c>
      <c r="K7774" s="90">
        <v>1</v>
      </c>
    </row>
    <row r="7775" spans="7:11">
      <c r="G7775" s="106">
        <v>41621</v>
      </c>
      <c r="H7775" s="90" t="s">
        <v>2055</v>
      </c>
      <c r="I7775" s="90" t="s">
        <v>2027</v>
      </c>
      <c r="J7775" s="90">
        <v>0</v>
      </c>
      <c r="K7775" s="90">
        <v>4</v>
      </c>
    </row>
    <row r="7776" spans="7:11">
      <c r="G7776" s="106">
        <v>41602</v>
      </c>
      <c r="H7776" s="90" t="s">
        <v>2091</v>
      </c>
      <c r="I7776" s="90" t="s">
        <v>2028</v>
      </c>
      <c r="J7776" s="90">
        <v>0</v>
      </c>
      <c r="K7776" s="90">
        <v>2</v>
      </c>
    </row>
    <row r="7777" spans="7:11">
      <c r="G7777" s="106">
        <v>41622</v>
      </c>
      <c r="H7777" s="90" t="s">
        <v>2058</v>
      </c>
      <c r="I7777" s="90" t="s">
        <v>2028</v>
      </c>
      <c r="J7777" s="90">
        <v>2.5000000000000001E-2</v>
      </c>
      <c r="K7777" s="90">
        <v>2</v>
      </c>
    </row>
    <row r="7778" spans="7:11">
      <c r="G7778" s="106">
        <v>41742</v>
      </c>
      <c r="H7778" s="90" t="s">
        <v>2039</v>
      </c>
      <c r="I7778" s="90" t="s">
        <v>2031</v>
      </c>
      <c r="J7778" s="90">
        <v>0.03</v>
      </c>
      <c r="K7778" s="90">
        <v>2</v>
      </c>
    </row>
    <row r="7779" spans="7:11">
      <c r="G7779" s="106">
        <v>41997</v>
      </c>
      <c r="H7779" s="90" t="s">
        <v>2049</v>
      </c>
      <c r="I7779" s="90" t="s">
        <v>2024</v>
      </c>
      <c r="J7779" s="90">
        <v>0</v>
      </c>
      <c r="K7779" s="90">
        <v>3</v>
      </c>
    </row>
    <row r="7780" spans="7:11">
      <c r="G7780" s="106">
        <v>42000</v>
      </c>
      <c r="H7780" s="90" t="s">
        <v>2039</v>
      </c>
      <c r="I7780" s="90" t="s">
        <v>2037</v>
      </c>
      <c r="J7780" s="90">
        <v>1.4999999999999999E-2</v>
      </c>
      <c r="K7780" s="90">
        <v>2</v>
      </c>
    </row>
    <row r="7781" spans="7:11">
      <c r="G7781" s="106">
        <v>41993</v>
      </c>
      <c r="H7781" s="90" t="s">
        <v>2054</v>
      </c>
      <c r="I7781" s="90" t="s">
        <v>2034</v>
      </c>
      <c r="J7781" s="90">
        <v>2.5000000000000001E-2</v>
      </c>
      <c r="K7781" s="90">
        <v>4</v>
      </c>
    </row>
    <row r="7782" spans="7:11">
      <c r="G7782" s="106">
        <v>41892</v>
      </c>
      <c r="H7782" s="90" t="s">
        <v>2070</v>
      </c>
      <c r="I7782" s="90" t="s">
        <v>2046</v>
      </c>
      <c r="J7782" s="90">
        <v>0.03</v>
      </c>
      <c r="K7782" s="90">
        <v>2</v>
      </c>
    </row>
    <row r="7783" spans="7:11">
      <c r="G7783" s="106">
        <v>41613</v>
      </c>
      <c r="H7783" s="90" t="s">
        <v>2090</v>
      </c>
      <c r="I7783" s="90" t="s">
        <v>2046</v>
      </c>
      <c r="J7783" s="90">
        <v>2.5000000000000001E-2</v>
      </c>
      <c r="K7783" s="90">
        <v>25</v>
      </c>
    </row>
    <row r="7784" spans="7:11">
      <c r="G7784" s="106">
        <v>41702</v>
      </c>
      <c r="H7784" s="90" t="s">
        <v>2051</v>
      </c>
      <c r="I7784" s="90" t="s">
        <v>2024</v>
      </c>
      <c r="J7784" s="90">
        <v>0</v>
      </c>
      <c r="K7784" s="90">
        <v>2</v>
      </c>
    </row>
    <row r="7785" spans="7:11">
      <c r="G7785" s="106">
        <v>41971</v>
      </c>
      <c r="H7785" s="90" t="s">
        <v>2099</v>
      </c>
      <c r="I7785" s="90" t="s">
        <v>2019</v>
      </c>
      <c r="J7785" s="90">
        <v>0</v>
      </c>
      <c r="K7785" s="90">
        <v>2</v>
      </c>
    </row>
    <row r="7786" spans="7:11">
      <c r="G7786" s="106">
        <v>41455</v>
      </c>
      <c r="H7786" s="90" t="s">
        <v>2038</v>
      </c>
      <c r="I7786" s="90" t="s">
        <v>2024</v>
      </c>
      <c r="J7786" s="90">
        <v>0</v>
      </c>
      <c r="K7786" s="90">
        <v>1</v>
      </c>
    </row>
    <row r="7787" spans="7:11">
      <c r="G7787" s="106">
        <v>41589</v>
      </c>
      <c r="H7787" s="90" t="s">
        <v>2038</v>
      </c>
      <c r="I7787" s="90" t="s">
        <v>2034</v>
      </c>
      <c r="J7787" s="90">
        <v>0.02</v>
      </c>
      <c r="K7787" s="90">
        <v>3</v>
      </c>
    </row>
    <row r="7788" spans="7:11">
      <c r="G7788" s="106">
        <v>41980</v>
      </c>
      <c r="H7788" s="90" t="s">
        <v>2076</v>
      </c>
      <c r="I7788" s="90" t="s">
        <v>2043</v>
      </c>
      <c r="J7788" s="90">
        <v>0</v>
      </c>
      <c r="K7788" s="90">
        <v>2</v>
      </c>
    </row>
    <row r="7789" spans="7:11">
      <c r="G7789" s="106">
        <v>41995</v>
      </c>
      <c r="H7789" s="90" t="s">
        <v>2090</v>
      </c>
      <c r="I7789" s="90" t="s">
        <v>2024</v>
      </c>
      <c r="J7789" s="90">
        <v>0.01</v>
      </c>
      <c r="K7789" s="90">
        <v>18</v>
      </c>
    </row>
    <row r="7790" spans="7:11">
      <c r="G7790" s="106">
        <v>41406</v>
      </c>
      <c r="H7790" s="90" t="s">
        <v>2082</v>
      </c>
      <c r="I7790" s="90" t="s">
        <v>2028</v>
      </c>
      <c r="J7790" s="90">
        <v>2.5000000000000001E-2</v>
      </c>
      <c r="K7790" s="90">
        <v>1</v>
      </c>
    </row>
    <row r="7791" spans="7:11">
      <c r="G7791" s="106">
        <v>41949</v>
      </c>
      <c r="H7791" s="90" t="s">
        <v>2033</v>
      </c>
      <c r="I7791" s="90" t="s">
        <v>2050</v>
      </c>
      <c r="J7791" s="90">
        <v>0</v>
      </c>
      <c r="K7791" s="90">
        <v>3</v>
      </c>
    </row>
    <row r="7792" spans="7:11">
      <c r="G7792" s="106">
        <v>41976</v>
      </c>
      <c r="H7792" s="90" t="s">
        <v>2060</v>
      </c>
      <c r="I7792" s="90" t="s">
        <v>2046</v>
      </c>
      <c r="J7792" s="90">
        <v>0.03</v>
      </c>
      <c r="K7792" s="90">
        <v>2</v>
      </c>
    </row>
    <row r="7793" spans="7:11">
      <c r="G7793" s="106">
        <v>41564</v>
      </c>
      <c r="H7793" s="90" t="s">
        <v>2060</v>
      </c>
      <c r="I7793" s="90" t="s">
        <v>2023</v>
      </c>
      <c r="J7793" s="90">
        <v>0</v>
      </c>
      <c r="K7793" s="90">
        <v>2</v>
      </c>
    </row>
    <row r="7794" spans="7:11">
      <c r="G7794" s="106">
        <v>41601</v>
      </c>
      <c r="H7794" s="90" t="s">
        <v>2073</v>
      </c>
      <c r="I7794" s="90" t="s">
        <v>2027</v>
      </c>
      <c r="J7794" s="90">
        <v>0</v>
      </c>
      <c r="K7794" s="90">
        <v>2</v>
      </c>
    </row>
    <row r="7795" spans="7:11">
      <c r="G7795" s="106">
        <v>41638</v>
      </c>
      <c r="H7795" s="90" t="s">
        <v>2069</v>
      </c>
      <c r="I7795" s="90" t="s">
        <v>2027</v>
      </c>
      <c r="J7795" s="90">
        <v>0</v>
      </c>
      <c r="K7795" s="90">
        <v>1</v>
      </c>
    </row>
    <row r="7796" spans="7:11">
      <c r="G7796" s="106">
        <v>41950</v>
      </c>
      <c r="H7796" s="90" t="s">
        <v>2085</v>
      </c>
      <c r="I7796" s="90" t="s">
        <v>2019</v>
      </c>
      <c r="J7796" s="90">
        <v>2.5000000000000001E-2</v>
      </c>
      <c r="K7796" s="90">
        <v>2</v>
      </c>
    </row>
    <row r="7797" spans="7:11">
      <c r="G7797" s="106">
        <v>41613</v>
      </c>
      <c r="H7797" s="90" t="s">
        <v>2093</v>
      </c>
      <c r="I7797" s="90" t="s">
        <v>2031</v>
      </c>
      <c r="J7797" s="90">
        <v>0</v>
      </c>
      <c r="K7797" s="90">
        <v>2</v>
      </c>
    </row>
    <row r="7798" spans="7:11">
      <c r="G7798" s="106">
        <v>41976</v>
      </c>
      <c r="H7798" s="90" t="s">
        <v>2022</v>
      </c>
      <c r="I7798" s="90" t="s">
        <v>2027</v>
      </c>
      <c r="J7798" s="90">
        <v>0.01</v>
      </c>
      <c r="K7798" s="90">
        <v>1</v>
      </c>
    </row>
    <row r="7799" spans="7:11">
      <c r="G7799" s="106">
        <v>41418</v>
      </c>
      <c r="H7799" s="90" t="s">
        <v>2052</v>
      </c>
      <c r="I7799" s="90" t="s">
        <v>2027</v>
      </c>
      <c r="J7799" s="90">
        <v>0.01</v>
      </c>
      <c r="K7799" s="90">
        <v>1</v>
      </c>
    </row>
    <row r="7800" spans="7:11">
      <c r="G7800" s="106">
        <v>41946</v>
      </c>
      <c r="H7800" s="90" t="s">
        <v>2079</v>
      </c>
      <c r="I7800" s="90" t="s">
        <v>2019</v>
      </c>
      <c r="J7800" s="90">
        <v>0.03</v>
      </c>
      <c r="K7800" s="90">
        <v>3</v>
      </c>
    </row>
    <row r="7801" spans="7:11">
      <c r="G7801" s="106">
        <v>41783</v>
      </c>
      <c r="H7801" s="90" t="s">
        <v>2064</v>
      </c>
      <c r="I7801" s="90" t="s">
        <v>2043</v>
      </c>
      <c r="J7801" s="90">
        <v>0</v>
      </c>
      <c r="K7801" s="90">
        <v>24</v>
      </c>
    </row>
    <row r="7802" spans="7:11">
      <c r="G7802" s="106">
        <v>42001</v>
      </c>
      <c r="H7802" s="90" t="s">
        <v>2033</v>
      </c>
      <c r="I7802" s="90" t="s">
        <v>2027</v>
      </c>
      <c r="J7802" s="90">
        <v>0</v>
      </c>
      <c r="K7802" s="90">
        <v>3</v>
      </c>
    </row>
    <row r="7803" spans="7:11">
      <c r="G7803" s="106">
        <v>41971</v>
      </c>
      <c r="H7803" s="90" t="s">
        <v>2022</v>
      </c>
      <c r="I7803" s="90" t="s">
        <v>2034</v>
      </c>
      <c r="J7803" s="90">
        <v>0</v>
      </c>
      <c r="K7803" s="90">
        <v>3</v>
      </c>
    </row>
    <row r="7804" spans="7:11">
      <c r="G7804" s="106">
        <v>41978</v>
      </c>
      <c r="H7804" s="90" t="s">
        <v>2054</v>
      </c>
      <c r="I7804" s="90" t="s">
        <v>2019</v>
      </c>
      <c r="J7804" s="90">
        <v>0</v>
      </c>
      <c r="K7804" s="90">
        <v>3</v>
      </c>
    </row>
    <row r="7805" spans="7:11">
      <c r="G7805" s="106">
        <v>41870</v>
      </c>
      <c r="H7805" s="90" t="s">
        <v>2081</v>
      </c>
      <c r="I7805" s="90" t="s">
        <v>2034</v>
      </c>
      <c r="J7805" s="90">
        <v>2.5000000000000001E-2</v>
      </c>
      <c r="K7805" s="90">
        <v>5</v>
      </c>
    </row>
    <row r="7806" spans="7:11">
      <c r="G7806" s="106">
        <v>41361</v>
      </c>
      <c r="H7806" s="90" t="s">
        <v>2054</v>
      </c>
      <c r="I7806" s="90" t="s">
        <v>2034</v>
      </c>
      <c r="J7806" s="90">
        <v>0</v>
      </c>
      <c r="K7806" s="90">
        <v>3</v>
      </c>
    </row>
    <row r="7807" spans="7:11">
      <c r="G7807" s="106">
        <v>41945</v>
      </c>
      <c r="H7807" s="90" t="s">
        <v>2090</v>
      </c>
      <c r="I7807" s="90" t="s">
        <v>2028</v>
      </c>
      <c r="J7807" s="90">
        <v>0</v>
      </c>
      <c r="K7807" s="90">
        <v>3</v>
      </c>
    </row>
    <row r="7808" spans="7:11">
      <c r="G7808" s="106">
        <v>41839</v>
      </c>
      <c r="H7808" s="90" t="s">
        <v>2093</v>
      </c>
      <c r="I7808" s="90" t="s">
        <v>2034</v>
      </c>
      <c r="J7808" s="90">
        <v>0</v>
      </c>
      <c r="K7808" s="90">
        <v>1</v>
      </c>
    </row>
    <row r="7809" spans="7:11">
      <c r="G7809" s="106">
        <v>41584</v>
      </c>
      <c r="H7809" s="90" t="s">
        <v>2065</v>
      </c>
      <c r="I7809" s="90" t="s">
        <v>2028</v>
      </c>
      <c r="J7809" s="90">
        <v>1.4999999999999999E-2</v>
      </c>
      <c r="K7809" s="90">
        <v>3</v>
      </c>
    </row>
    <row r="7810" spans="7:11">
      <c r="G7810" s="106">
        <v>41638</v>
      </c>
      <c r="H7810" s="90" t="s">
        <v>2067</v>
      </c>
      <c r="I7810" s="90" t="s">
        <v>2027</v>
      </c>
      <c r="J7810" s="90">
        <v>0.02</v>
      </c>
      <c r="K7810" s="90">
        <v>6</v>
      </c>
    </row>
    <row r="7811" spans="7:11">
      <c r="G7811" s="106">
        <v>41705</v>
      </c>
      <c r="H7811" s="90" t="s">
        <v>2089</v>
      </c>
      <c r="I7811" s="90" t="s">
        <v>2046</v>
      </c>
      <c r="J7811" s="90">
        <v>0.02</v>
      </c>
      <c r="K7811" s="90">
        <v>1</v>
      </c>
    </row>
    <row r="7812" spans="7:11">
      <c r="G7812" s="106">
        <v>41813</v>
      </c>
      <c r="H7812" s="90" t="s">
        <v>2056</v>
      </c>
      <c r="I7812" s="90" t="s">
        <v>2027</v>
      </c>
      <c r="J7812" s="90">
        <v>1.4999999999999999E-2</v>
      </c>
      <c r="K7812" s="90">
        <v>2</v>
      </c>
    </row>
    <row r="7813" spans="7:11">
      <c r="G7813" s="106">
        <v>41977</v>
      </c>
      <c r="H7813" s="90" t="s">
        <v>2054</v>
      </c>
      <c r="I7813" s="90" t="s">
        <v>2027</v>
      </c>
      <c r="J7813" s="90">
        <v>0.03</v>
      </c>
      <c r="K7813" s="90">
        <v>3</v>
      </c>
    </row>
    <row r="7814" spans="7:11">
      <c r="G7814" s="106">
        <v>41649</v>
      </c>
      <c r="H7814" s="90" t="s">
        <v>2103</v>
      </c>
      <c r="I7814" s="90" t="s">
        <v>2034</v>
      </c>
      <c r="J7814" s="90">
        <v>0.01</v>
      </c>
      <c r="K7814" s="90">
        <v>2</v>
      </c>
    </row>
    <row r="7815" spans="7:11">
      <c r="G7815" s="106">
        <v>41791</v>
      </c>
      <c r="H7815" s="90" t="s">
        <v>2063</v>
      </c>
      <c r="I7815" s="90" t="s">
        <v>2040</v>
      </c>
      <c r="J7815" s="90">
        <v>2.5000000000000001E-2</v>
      </c>
      <c r="K7815" s="90">
        <v>2</v>
      </c>
    </row>
    <row r="7816" spans="7:11">
      <c r="G7816" s="106">
        <v>41438</v>
      </c>
      <c r="H7816" s="90" t="s">
        <v>2079</v>
      </c>
      <c r="I7816" s="90" t="s">
        <v>2028</v>
      </c>
      <c r="J7816" s="90">
        <v>0</v>
      </c>
      <c r="K7816" s="90">
        <v>3</v>
      </c>
    </row>
    <row r="7817" spans="7:11">
      <c r="G7817" s="106">
        <v>41597</v>
      </c>
      <c r="H7817" s="90" t="s">
        <v>2101</v>
      </c>
      <c r="I7817" s="90" t="s">
        <v>2028</v>
      </c>
      <c r="J7817" s="90">
        <v>0.02</v>
      </c>
      <c r="K7817" s="90">
        <v>2</v>
      </c>
    </row>
    <row r="7818" spans="7:11">
      <c r="G7818" s="106">
        <v>41589</v>
      </c>
      <c r="H7818" s="90" t="s">
        <v>2084</v>
      </c>
      <c r="I7818" s="90" t="s">
        <v>2024</v>
      </c>
      <c r="J7818" s="90">
        <v>0.02</v>
      </c>
      <c r="K7818" s="90">
        <v>2</v>
      </c>
    </row>
    <row r="7819" spans="7:11">
      <c r="G7819" s="106">
        <v>41971</v>
      </c>
      <c r="H7819" s="90" t="s">
        <v>2054</v>
      </c>
      <c r="I7819" s="90" t="s">
        <v>2046</v>
      </c>
      <c r="J7819" s="90">
        <v>0.02</v>
      </c>
      <c r="K7819" s="90">
        <v>2</v>
      </c>
    </row>
    <row r="7820" spans="7:11">
      <c r="G7820" s="106">
        <v>41638</v>
      </c>
      <c r="H7820" s="90" t="s">
        <v>2093</v>
      </c>
      <c r="I7820" s="90" t="s">
        <v>2031</v>
      </c>
      <c r="J7820" s="90">
        <v>0</v>
      </c>
      <c r="K7820" s="90">
        <v>2</v>
      </c>
    </row>
    <row r="7821" spans="7:11">
      <c r="G7821" s="106">
        <v>41877</v>
      </c>
      <c r="H7821" s="90" t="s">
        <v>2041</v>
      </c>
      <c r="I7821" s="90" t="s">
        <v>2027</v>
      </c>
      <c r="J7821" s="90">
        <v>0</v>
      </c>
      <c r="K7821" s="90">
        <v>1</v>
      </c>
    </row>
    <row r="7822" spans="7:11">
      <c r="G7822" s="106">
        <v>41636</v>
      </c>
      <c r="H7822" s="90" t="s">
        <v>2025</v>
      </c>
      <c r="I7822" s="90" t="s">
        <v>2024</v>
      </c>
      <c r="J7822" s="90">
        <v>2.5000000000000001E-2</v>
      </c>
      <c r="K7822" s="90">
        <v>3</v>
      </c>
    </row>
    <row r="7823" spans="7:11">
      <c r="G7823" s="106">
        <v>41622</v>
      </c>
      <c r="H7823" s="90" t="s">
        <v>2067</v>
      </c>
      <c r="I7823" s="90" t="s">
        <v>2050</v>
      </c>
      <c r="J7823" s="90">
        <v>1.4999999999999999E-2</v>
      </c>
      <c r="K7823" s="90">
        <v>1</v>
      </c>
    </row>
    <row r="7824" spans="7:11">
      <c r="G7824" s="106">
        <v>41593</v>
      </c>
      <c r="H7824" s="90" t="s">
        <v>2093</v>
      </c>
      <c r="I7824" s="90" t="s">
        <v>2027</v>
      </c>
      <c r="J7824" s="90">
        <v>0</v>
      </c>
      <c r="K7824" s="90">
        <v>1</v>
      </c>
    </row>
    <row r="7825" spans="7:11">
      <c r="G7825" s="106">
        <v>41909</v>
      </c>
      <c r="H7825" s="90" t="s">
        <v>2102</v>
      </c>
      <c r="I7825" s="90" t="s">
        <v>2034</v>
      </c>
      <c r="J7825" s="90">
        <v>0</v>
      </c>
      <c r="K7825" s="90">
        <v>1</v>
      </c>
    </row>
    <row r="7826" spans="7:11">
      <c r="G7826" s="106">
        <v>41415</v>
      </c>
      <c r="H7826" s="90" t="s">
        <v>2036</v>
      </c>
      <c r="I7826" s="90" t="s">
        <v>2027</v>
      </c>
      <c r="J7826" s="90">
        <v>0</v>
      </c>
      <c r="K7826" s="90">
        <v>2</v>
      </c>
    </row>
    <row r="7827" spans="7:11">
      <c r="G7827" s="106">
        <v>41954</v>
      </c>
      <c r="H7827" s="90" t="s">
        <v>2060</v>
      </c>
      <c r="I7827" s="90" t="s">
        <v>2024</v>
      </c>
      <c r="J7827" s="90">
        <v>0.01</v>
      </c>
      <c r="K7827" s="90">
        <v>3</v>
      </c>
    </row>
    <row r="7828" spans="7:11">
      <c r="G7828" s="106">
        <v>41944</v>
      </c>
      <c r="H7828" s="90" t="s">
        <v>2060</v>
      </c>
      <c r="I7828" s="90" t="s">
        <v>2034</v>
      </c>
      <c r="J7828" s="90">
        <v>2.5000000000000001E-2</v>
      </c>
      <c r="K7828" s="90">
        <v>20</v>
      </c>
    </row>
    <row r="7829" spans="7:11">
      <c r="G7829" s="106">
        <v>41956</v>
      </c>
      <c r="H7829" s="90" t="s">
        <v>2052</v>
      </c>
      <c r="I7829" s="90" t="s">
        <v>2043</v>
      </c>
      <c r="J7829" s="90">
        <v>2.5000000000000001E-2</v>
      </c>
      <c r="K7829" s="90">
        <v>2</v>
      </c>
    </row>
    <row r="7830" spans="7:11">
      <c r="G7830" s="106">
        <v>41594</v>
      </c>
      <c r="H7830" s="90" t="s">
        <v>2026</v>
      </c>
      <c r="I7830" s="90" t="s">
        <v>2027</v>
      </c>
      <c r="J7830" s="90">
        <v>1.4999999999999999E-2</v>
      </c>
      <c r="K7830" s="90">
        <v>2</v>
      </c>
    </row>
    <row r="7831" spans="7:11">
      <c r="G7831" s="106">
        <v>41613</v>
      </c>
      <c r="H7831" s="90" t="s">
        <v>2071</v>
      </c>
      <c r="I7831" s="90" t="s">
        <v>2028</v>
      </c>
      <c r="J7831" s="90">
        <v>0</v>
      </c>
      <c r="K7831" s="90">
        <v>10</v>
      </c>
    </row>
    <row r="7832" spans="7:11">
      <c r="G7832" s="106">
        <v>41973</v>
      </c>
      <c r="H7832" s="90" t="s">
        <v>2054</v>
      </c>
      <c r="I7832" s="90" t="s">
        <v>2028</v>
      </c>
      <c r="J7832" s="90">
        <v>2.5000000000000001E-2</v>
      </c>
      <c r="K7832" s="90">
        <v>2</v>
      </c>
    </row>
    <row r="7833" spans="7:11">
      <c r="G7833" s="106">
        <v>41634</v>
      </c>
      <c r="H7833" s="90" t="s">
        <v>2082</v>
      </c>
      <c r="I7833" s="90" t="s">
        <v>2050</v>
      </c>
      <c r="J7833" s="90">
        <v>0</v>
      </c>
      <c r="K7833" s="90">
        <v>2</v>
      </c>
    </row>
    <row r="7834" spans="7:11">
      <c r="G7834" s="106">
        <v>41596</v>
      </c>
      <c r="H7834" s="90" t="s">
        <v>2036</v>
      </c>
      <c r="I7834" s="90" t="s">
        <v>2024</v>
      </c>
      <c r="J7834" s="90">
        <v>0</v>
      </c>
      <c r="K7834" s="90">
        <v>1</v>
      </c>
    </row>
    <row r="7835" spans="7:11">
      <c r="G7835" s="106">
        <v>41956</v>
      </c>
      <c r="H7835" s="90" t="s">
        <v>2097</v>
      </c>
      <c r="I7835" s="90" t="s">
        <v>2043</v>
      </c>
      <c r="J7835" s="90">
        <v>0.03</v>
      </c>
      <c r="K7835" s="90">
        <v>1</v>
      </c>
    </row>
    <row r="7836" spans="7:11">
      <c r="G7836" s="106">
        <v>41615</v>
      </c>
      <c r="H7836" s="90" t="s">
        <v>2033</v>
      </c>
      <c r="I7836" s="90" t="s">
        <v>2028</v>
      </c>
      <c r="J7836" s="90">
        <v>0.03</v>
      </c>
      <c r="K7836" s="90">
        <v>3</v>
      </c>
    </row>
    <row r="7837" spans="7:11">
      <c r="G7837" s="106">
        <v>41656</v>
      </c>
      <c r="H7837" s="90" t="s">
        <v>2049</v>
      </c>
      <c r="I7837" s="90" t="s">
        <v>2043</v>
      </c>
      <c r="J7837" s="90">
        <v>0.03</v>
      </c>
      <c r="K7837" s="90">
        <v>1</v>
      </c>
    </row>
    <row r="7838" spans="7:11">
      <c r="G7838" s="106">
        <v>41392</v>
      </c>
      <c r="H7838" s="90" t="s">
        <v>2058</v>
      </c>
      <c r="I7838" s="90" t="s">
        <v>2046</v>
      </c>
      <c r="J7838" s="90">
        <v>0.02</v>
      </c>
      <c r="K7838" s="90">
        <v>1</v>
      </c>
    </row>
    <row r="7839" spans="7:11">
      <c r="G7839" s="106">
        <v>41972</v>
      </c>
      <c r="H7839" s="90" t="s">
        <v>2054</v>
      </c>
      <c r="I7839" s="90" t="s">
        <v>2043</v>
      </c>
      <c r="J7839" s="90">
        <v>0</v>
      </c>
      <c r="K7839" s="90">
        <v>3</v>
      </c>
    </row>
    <row r="7840" spans="7:11">
      <c r="G7840" s="106">
        <v>41622</v>
      </c>
      <c r="H7840" s="90" t="s">
        <v>2052</v>
      </c>
      <c r="I7840" s="90" t="s">
        <v>2043</v>
      </c>
      <c r="J7840" s="90">
        <v>0</v>
      </c>
      <c r="K7840" s="90">
        <v>1</v>
      </c>
    </row>
    <row r="7841" spans="7:11">
      <c r="G7841" s="106">
        <v>41958</v>
      </c>
      <c r="H7841" s="90" t="s">
        <v>2094</v>
      </c>
      <c r="I7841" s="90" t="s">
        <v>2023</v>
      </c>
      <c r="J7841" s="90">
        <v>0.03</v>
      </c>
      <c r="K7841" s="90">
        <v>19</v>
      </c>
    </row>
    <row r="7842" spans="7:11">
      <c r="G7842" s="106">
        <v>41697</v>
      </c>
      <c r="H7842" s="90" t="s">
        <v>2062</v>
      </c>
      <c r="I7842" s="90" t="s">
        <v>2031</v>
      </c>
      <c r="J7842" s="90">
        <v>0</v>
      </c>
      <c r="K7842" s="90">
        <v>1</v>
      </c>
    </row>
    <row r="7843" spans="7:11">
      <c r="G7843" s="106">
        <v>41377</v>
      </c>
      <c r="H7843" s="90" t="s">
        <v>2042</v>
      </c>
      <c r="I7843" s="90" t="s">
        <v>2040</v>
      </c>
      <c r="J7843" s="90">
        <v>0.01</v>
      </c>
      <c r="K7843" s="90">
        <v>1</v>
      </c>
    </row>
    <row r="7844" spans="7:11">
      <c r="G7844" s="106">
        <v>41967</v>
      </c>
      <c r="H7844" s="90" t="s">
        <v>2056</v>
      </c>
      <c r="I7844" s="90" t="s">
        <v>2023</v>
      </c>
      <c r="J7844" s="90">
        <v>0</v>
      </c>
      <c r="K7844" s="90">
        <v>1</v>
      </c>
    </row>
    <row r="7845" spans="7:11">
      <c r="G7845" s="106">
        <v>42001</v>
      </c>
      <c r="H7845" s="90" t="s">
        <v>2096</v>
      </c>
      <c r="I7845" s="90" t="s">
        <v>2046</v>
      </c>
      <c r="J7845" s="90">
        <v>0.03</v>
      </c>
      <c r="K7845" s="90">
        <v>2</v>
      </c>
    </row>
    <row r="7846" spans="7:11">
      <c r="G7846" s="106">
        <v>41689</v>
      </c>
      <c r="H7846" s="90" t="s">
        <v>2049</v>
      </c>
      <c r="I7846" s="90" t="s">
        <v>2027</v>
      </c>
      <c r="J7846" s="90">
        <v>0.03</v>
      </c>
      <c r="K7846" s="90">
        <v>2</v>
      </c>
    </row>
    <row r="7847" spans="7:11">
      <c r="G7847" s="106">
        <v>42002</v>
      </c>
      <c r="H7847" s="90" t="s">
        <v>2099</v>
      </c>
      <c r="I7847" s="90" t="s">
        <v>2050</v>
      </c>
      <c r="J7847" s="90">
        <v>0.03</v>
      </c>
      <c r="K7847" s="90">
        <v>2</v>
      </c>
    </row>
    <row r="7848" spans="7:11">
      <c r="G7848" s="106">
        <v>41635</v>
      </c>
      <c r="H7848" s="90" t="s">
        <v>2067</v>
      </c>
      <c r="I7848" s="90" t="s">
        <v>2040</v>
      </c>
      <c r="J7848" s="90">
        <v>1.4999999999999999E-2</v>
      </c>
      <c r="K7848" s="90">
        <v>2</v>
      </c>
    </row>
    <row r="7849" spans="7:11">
      <c r="G7849" s="106">
        <v>41583</v>
      </c>
      <c r="H7849" s="90" t="s">
        <v>2063</v>
      </c>
      <c r="I7849" s="90" t="s">
        <v>2046</v>
      </c>
      <c r="J7849" s="90">
        <v>1.4999999999999999E-2</v>
      </c>
      <c r="K7849" s="90">
        <v>2</v>
      </c>
    </row>
    <row r="7850" spans="7:11">
      <c r="G7850" s="106">
        <v>41818</v>
      </c>
      <c r="H7850" s="90" t="s">
        <v>2069</v>
      </c>
      <c r="I7850" s="90" t="s">
        <v>2027</v>
      </c>
      <c r="J7850" s="90">
        <v>2.5000000000000001E-2</v>
      </c>
      <c r="K7850" s="90">
        <v>1</v>
      </c>
    </row>
    <row r="7851" spans="7:11">
      <c r="G7851" s="106">
        <v>41632</v>
      </c>
      <c r="H7851" s="90" t="s">
        <v>2073</v>
      </c>
      <c r="I7851" s="90" t="s">
        <v>2027</v>
      </c>
      <c r="J7851" s="90">
        <v>2.5000000000000001E-2</v>
      </c>
      <c r="K7851" s="90">
        <v>2</v>
      </c>
    </row>
    <row r="7852" spans="7:11">
      <c r="G7852" s="106">
        <v>41637</v>
      </c>
      <c r="H7852" s="90" t="s">
        <v>2060</v>
      </c>
      <c r="I7852" s="90" t="s">
        <v>2024</v>
      </c>
      <c r="J7852" s="90">
        <v>2.5000000000000001E-2</v>
      </c>
      <c r="K7852" s="90">
        <v>4</v>
      </c>
    </row>
    <row r="7853" spans="7:11">
      <c r="G7853" s="106">
        <v>41579</v>
      </c>
      <c r="H7853" s="90" t="s">
        <v>2029</v>
      </c>
      <c r="I7853" s="90" t="s">
        <v>2019</v>
      </c>
      <c r="J7853" s="90">
        <v>1.4999999999999999E-2</v>
      </c>
      <c r="K7853" s="90">
        <v>2</v>
      </c>
    </row>
    <row r="7854" spans="7:11">
      <c r="G7854" s="106">
        <v>41970</v>
      </c>
      <c r="H7854" s="90" t="s">
        <v>2039</v>
      </c>
      <c r="I7854" s="90" t="s">
        <v>2037</v>
      </c>
      <c r="J7854" s="90">
        <v>0</v>
      </c>
      <c r="K7854" s="90">
        <v>1</v>
      </c>
    </row>
    <row r="7855" spans="7:11">
      <c r="G7855" s="106">
        <v>41982</v>
      </c>
      <c r="H7855" s="90" t="s">
        <v>2082</v>
      </c>
      <c r="I7855" s="90" t="s">
        <v>2046</v>
      </c>
      <c r="J7855" s="90">
        <v>1.4999999999999999E-2</v>
      </c>
      <c r="K7855" s="90">
        <v>3</v>
      </c>
    </row>
    <row r="7856" spans="7:11">
      <c r="G7856" s="106">
        <v>41605</v>
      </c>
      <c r="H7856" s="90" t="s">
        <v>2080</v>
      </c>
      <c r="I7856" s="90" t="s">
        <v>2040</v>
      </c>
      <c r="J7856" s="90">
        <v>1.4999999999999999E-2</v>
      </c>
      <c r="K7856" s="90">
        <v>3</v>
      </c>
    </row>
    <row r="7857" spans="7:11">
      <c r="G7857" s="106">
        <v>41741</v>
      </c>
      <c r="H7857" s="90" t="s">
        <v>2036</v>
      </c>
      <c r="I7857" s="90" t="s">
        <v>2028</v>
      </c>
      <c r="J7857" s="90">
        <v>1.4999999999999999E-2</v>
      </c>
      <c r="K7857" s="90">
        <v>23</v>
      </c>
    </row>
    <row r="7858" spans="7:11">
      <c r="G7858" s="106">
        <v>41736</v>
      </c>
      <c r="H7858" s="90" t="s">
        <v>2062</v>
      </c>
      <c r="I7858" s="90" t="s">
        <v>2031</v>
      </c>
      <c r="J7858" s="90">
        <v>0.02</v>
      </c>
      <c r="K7858" s="90">
        <v>2</v>
      </c>
    </row>
    <row r="7859" spans="7:11">
      <c r="G7859" s="106">
        <v>41594</v>
      </c>
      <c r="H7859" s="90" t="s">
        <v>2065</v>
      </c>
      <c r="I7859" s="90" t="s">
        <v>2043</v>
      </c>
      <c r="J7859" s="90">
        <v>0</v>
      </c>
      <c r="K7859" s="90">
        <v>9</v>
      </c>
    </row>
    <row r="7860" spans="7:11">
      <c r="G7860" s="106">
        <v>41621</v>
      </c>
      <c r="H7860" s="90" t="s">
        <v>2099</v>
      </c>
      <c r="I7860" s="90" t="s">
        <v>2034</v>
      </c>
      <c r="J7860" s="90">
        <v>0</v>
      </c>
      <c r="K7860" s="90">
        <v>1</v>
      </c>
    </row>
    <row r="7861" spans="7:11">
      <c r="G7861" s="106">
        <v>41596</v>
      </c>
      <c r="H7861" s="90" t="s">
        <v>2033</v>
      </c>
      <c r="I7861" s="90" t="s">
        <v>2031</v>
      </c>
      <c r="J7861" s="90">
        <v>1.4999999999999999E-2</v>
      </c>
      <c r="K7861" s="90">
        <v>3</v>
      </c>
    </row>
    <row r="7862" spans="7:11">
      <c r="G7862" s="106">
        <v>41595</v>
      </c>
      <c r="H7862" s="90" t="s">
        <v>2032</v>
      </c>
      <c r="I7862" s="90" t="s">
        <v>2028</v>
      </c>
      <c r="J7862" s="90">
        <v>0</v>
      </c>
      <c r="K7862" s="90">
        <v>19</v>
      </c>
    </row>
    <row r="7863" spans="7:11">
      <c r="G7863" s="106">
        <v>41822</v>
      </c>
      <c r="H7863" s="90" t="s">
        <v>2103</v>
      </c>
      <c r="I7863" s="90" t="s">
        <v>2034</v>
      </c>
      <c r="J7863" s="90">
        <v>0</v>
      </c>
      <c r="K7863" s="90">
        <v>1</v>
      </c>
    </row>
    <row r="7864" spans="7:11">
      <c r="G7864" s="106">
        <v>41626</v>
      </c>
      <c r="H7864" s="90" t="s">
        <v>2076</v>
      </c>
      <c r="I7864" s="90" t="s">
        <v>2019</v>
      </c>
      <c r="J7864" s="90">
        <v>0</v>
      </c>
      <c r="K7864" s="90">
        <v>2</v>
      </c>
    </row>
    <row r="7865" spans="7:11">
      <c r="G7865" s="106">
        <v>41944</v>
      </c>
      <c r="H7865" s="90" t="s">
        <v>2079</v>
      </c>
      <c r="I7865" s="90" t="s">
        <v>2046</v>
      </c>
      <c r="J7865" s="90">
        <v>1.4999999999999999E-2</v>
      </c>
      <c r="K7865" s="90">
        <v>1</v>
      </c>
    </row>
    <row r="7866" spans="7:11">
      <c r="G7866" s="106">
        <v>41994</v>
      </c>
      <c r="H7866" s="90" t="s">
        <v>2020</v>
      </c>
      <c r="I7866" s="90" t="s">
        <v>2028</v>
      </c>
      <c r="J7866" s="90">
        <v>0.01</v>
      </c>
      <c r="K7866" s="90">
        <v>2</v>
      </c>
    </row>
    <row r="7867" spans="7:11">
      <c r="G7867" s="106">
        <v>41966</v>
      </c>
      <c r="H7867" s="90" t="s">
        <v>2051</v>
      </c>
      <c r="I7867" s="90" t="s">
        <v>2024</v>
      </c>
      <c r="J7867" s="90">
        <v>0.02</v>
      </c>
      <c r="K7867" s="90">
        <v>3</v>
      </c>
    </row>
    <row r="7868" spans="7:11">
      <c r="G7868" s="106">
        <v>41953</v>
      </c>
      <c r="H7868" s="90" t="s">
        <v>2052</v>
      </c>
      <c r="I7868" s="90" t="s">
        <v>2024</v>
      </c>
      <c r="J7868" s="90">
        <v>2.5000000000000001E-2</v>
      </c>
      <c r="K7868" s="90">
        <v>1</v>
      </c>
    </row>
    <row r="7869" spans="7:11">
      <c r="G7869" s="106">
        <v>41615</v>
      </c>
      <c r="H7869" s="90" t="s">
        <v>2058</v>
      </c>
      <c r="I7869" s="90" t="s">
        <v>2028</v>
      </c>
      <c r="J7869" s="90">
        <v>0</v>
      </c>
      <c r="K7869" s="90">
        <v>2</v>
      </c>
    </row>
    <row r="7870" spans="7:11">
      <c r="G7870" s="106">
        <v>41999</v>
      </c>
      <c r="H7870" s="90" t="s">
        <v>2039</v>
      </c>
      <c r="I7870" s="90" t="s">
        <v>2043</v>
      </c>
      <c r="J7870" s="90">
        <v>0.03</v>
      </c>
      <c r="K7870" s="90">
        <v>3</v>
      </c>
    </row>
    <row r="7871" spans="7:11">
      <c r="G7871" s="106">
        <v>41599</v>
      </c>
      <c r="H7871" s="90" t="s">
        <v>2067</v>
      </c>
      <c r="I7871" s="90" t="s">
        <v>2024</v>
      </c>
      <c r="J7871" s="90">
        <v>1.4999999999999999E-2</v>
      </c>
      <c r="K7871" s="90">
        <v>2</v>
      </c>
    </row>
    <row r="7872" spans="7:11">
      <c r="G7872" s="106">
        <v>41995</v>
      </c>
      <c r="H7872" s="90" t="s">
        <v>2064</v>
      </c>
      <c r="I7872" s="90" t="s">
        <v>2046</v>
      </c>
      <c r="J7872" s="90">
        <v>0</v>
      </c>
      <c r="K7872" s="90">
        <v>3</v>
      </c>
    </row>
    <row r="7873" spans="7:11">
      <c r="G7873" s="106">
        <v>41331</v>
      </c>
      <c r="H7873" s="90" t="s">
        <v>2052</v>
      </c>
      <c r="I7873" s="90" t="s">
        <v>2050</v>
      </c>
      <c r="J7873" s="90">
        <v>0</v>
      </c>
      <c r="K7873" s="90">
        <v>2</v>
      </c>
    </row>
    <row r="7874" spans="7:11">
      <c r="G7874" s="106">
        <v>41590</v>
      </c>
      <c r="H7874" s="90" t="s">
        <v>2097</v>
      </c>
      <c r="I7874" s="90" t="s">
        <v>2028</v>
      </c>
      <c r="J7874" s="90">
        <v>0.02</v>
      </c>
      <c r="K7874" s="90">
        <v>2</v>
      </c>
    </row>
    <row r="7875" spans="7:11">
      <c r="G7875" s="106">
        <v>41761</v>
      </c>
      <c r="H7875" s="90" t="s">
        <v>2036</v>
      </c>
      <c r="I7875" s="90" t="s">
        <v>2043</v>
      </c>
      <c r="J7875" s="90">
        <v>0.03</v>
      </c>
      <c r="K7875" s="90">
        <v>3</v>
      </c>
    </row>
    <row r="7876" spans="7:11">
      <c r="G7876" s="106">
        <v>41312</v>
      </c>
      <c r="H7876" s="90" t="s">
        <v>2049</v>
      </c>
      <c r="I7876" s="90" t="s">
        <v>2028</v>
      </c>
      <c r="J7876" s="90">
        <v>2.5000000000000001E-2</v>
      </c>
      <c r="K7876" s="90">
        <v>3</v>
      </c>
    </row>
    <row r="7877" spans="7:11">
      <c r="G7877" s="106">
        <v>42002</v>
      </c>
      <c r="H7877" s="90" t="s">
        <v>2096</v>
      </c>
      <c r="I7877" s="90" t="s">
        <v>2031</v>
      </c>
      <c r="J7877" s="90">
        <v>0.01</v>
      </c>
      <c r="K7877" s="90">
        <v>2</v>
      </c>
    </row>
    <row r="7878" spans="7:11">
      <c r="G7878" s="106">
        <v>41968</v>
      </c>
      <c r="H7878" s="90" t="s">
        <v>2064</v>
      </c>
      <c r="I7878" s="90" t="s">
        <v>2043</v>
      </c>
      <c r="J7878" s="90">
        <v>0.02</v>
      </c>
      <c r="K7878" s="90">
        <v>6</v>
      </c>
    </row>
    <row r="7879" spans="7:11">
      <c r="G7879" s="106">
        <v>41591</v>
      </c>
      <c r="H7879" s="90" t="s">
        <v>2039</v>
      </c>
      <c r="I7879" s="90" t="s">
        <v>2050</v>
      </c>
      <c r="J7879" s="90">
        <v>0.01</v>
      </c>
      <c r="K7879" s="90">
        <v>4</v>
      </c>
    </row>
    <row r="7880" spans="7:11">
      <c r="G7880" s="106">
        <v>41585</v>
      </c>
      <c r="H7880" s="90" t="s">
        <v>2054</v>
      </c>
      <c r="I7880" s="90" t="s">
        <v>2028</v>
      </c>
      <c r="J7880" s="90">
        <v>0.03</v>
      </c>
      <c r="K7880" s="90">
        <v>2</v>
      </c>
    </row>
    <row r="7881" spans="7:11">
      <c r="G7881" s="106">
        <v>41290</v>
      </c>
      <c r="H7881" s="90" t="s">
        <v>2092</v>
      </c>
      <c r="I7881" s="90" t="s">
        <v>2034</v>
      </c>
      <c r="J7881" s="90">
        <v>0</v>
      </c>
      <c r="K7881" s="90">
        <v>2</v>
      </c>
    </row>
    <row r="7882" spans="7:11">
      <c r="G7882" s="106">
        <v>41950</v>
      </c>
      <c r="H7882" s="90" t="s">
        <v>2030</v>
      </c>
      <c r="I7882" s="90" t="s">
        <v>2027</v>
      </c>
      <c r="J7882" s="90">
        <v>1.4999999999999999E-2</v>
      </c>
      <c r="K7882" s="90">
        <v>2</v>
      </c>
    </row>
    <row r="7883" spans="7:11">
      <c r="G7883" s="106">
        <v>41894</v>
      </c>
      <c r="H7883" s="90" t="s">
        <v>2054</v>
      </c>
      <c r="I7883" s="90" t="s">
        <v>2031</v>
      </c>
      <c r="J7883" s="90">
        <v>0</v>
      </c>
      <c r="K7883" s="90">
        <v>4</v>
      </c>
    </row>
    <row r="7884" spans="7:11">
      <c r="G7884" s="106">
        <v>41311</v>
      </c>
      <c r="H7884" s="90" t="s">
        <v>2067</v>
      </c>
      <c r="I7884" s="90" t="s">
        <v>2019</v>
      </c>
      <c r="J7884" s="90">
        <v>2.5000000000000001E-2</v>
      </c>
      <c r="K7884" s="90">
        <v>1</v>
      </c>
    </row>
    <row r="7885" spans="7:11">
      <c r="G7885" s="106">
        <v>41347</v>
      </c>
      <c r="H7885" s="90" t="s">
        <v>2039</v>
      </c>
      <c r="I7885" s="90" t="s">
        <v>2023</v>
      </c>
      <c r="J7885" s="90">
        <v>1.4999999999999999E-2</v>
      </c>
      <c r="K7885" s="90">
        <v>2</v>
      </c>
    </row>
    <row r="7886" spans="7:11">
      <c r="G7886" s="106">
        <v>41950</v>
      </c>
      <c r="H7886" s="90" t="s">
        <v>2079</v>
      </c>
      <c r="I7886" s="90" t="s">
        <v>2028</v>
      </c>
      <c r="J7886" s="90">
        <v>0.03</v>
      </c>
      <c r="K7886" s="90">
        <v>2</v>
      </c>
    </row>
    <row r="7887" spans="7:11">
      <c r="G7887" s="106">
        <v>41924</v>
      </c>
      <c r="H7887" s="90" t="s">
        <v>2058</v>
      </c>
      <c r="I7887" s="90" t="s">
        <v>2019</v>
      </c>
      <c r="J7887" s="90">
        <v>0.03</v>
      </c>
      <c r="K7887" s="90">
        <v>25</v>
      </c>
    </row>
    <row r="7888" spans="7:11">
      <c r="G7888" s="106">
        <v>41984</v>
      </c>
      <c r="H7888" s="90" t="s">
        <v>2022</v>
      </c>
      <c r="I7888" s="90" t="s">
        <v>2040</v>
      </c>
      <c r="J7888" s="90">
        <v>0</v>
      </c>
      <c r="K7888" s="90">
        <v>3</v>
      </c>
    </row>
    <row r="7889" spans="7:11">
      <c r="G7889" s="106">
        <v>41888</v>
      </c>
      <c r="H7889" s="90" t="s">
        <v>2052</v>
      </c>
      <c r="I7889" s="90" t="s">
        <v>2046</v>
      </c>
      <c r="J7889" s="90">
        <v>0.02</v>
      </c>
      <c r="K7889" s="90">
        <v>4</v>
      </c>
    </row>
    <row r="7890" spans="7:11">
      <c r="G7890" s="106">
        <v>41637</v>
      </c>
      <c r="H7890" s="90" t="s">
        <v>2090</v>
      </c>
      <c r="I7890" s="90" t="s">
        <v>2050</v>
      </c>
      <c r="J7890" s="90">
        <v>0.01</v>
      </c>
      <c r="K7890" s="90">
        <v>4</v>
      </c>
    </row>
    <row r="7891" spans="7:11">
      <c r="G7891" s="106">
        <v>41589</v>
      </c>
      <c r="H7891" s="90" t="s">
        <v>2049</v>
      </c>
      <c r="I7891" s="90" t="s">
        <v>2031</v>
      </c>
      <c r="J7891" s="90">
        <v>2.5000000000000001E-2</v>
      </c>
      <c r="K7891" s="90">
        <v>1</v>
      </c>
    </row>
    <row r="7892" spans="7:11">
      <c r="G7892" s="106">
        <v>41593</v>
      </c>
      <c r="H7892" s="90" t="s">
        <v>2078</v>
      </c>
      <c r="I7892" s="90" t="s">
        <v>2028</v>
      </c>
      <c r="J7892" s="90">
        <v>0</v>
      </c>
      <c r="K7892" s="90">
        <v>1</v>
      </c>
    </row>
    <row r="7893" spans="7:11">
      <c r="G7893" s="106">
        <v>41637</v>
      </c>
      <c r="H7893" s="90" t="s">
        <v>2100</v>
      </c>
      <c r="I7893" s="90" t="s">
        <v>2046</v>
      </c>
      <c r="J7893" s="90">
        <v>1.4999999999999999E-2</v>
      </c>
      <c r="K7893" s="90">
        <v>2</v>
      </c>
    </row>
    <row r="7894" spans="7:11">
      <c r="G7894" s="106">
        <v>41975</v>
      </c>
      <c r="H7894" s="90" t="s">
        <v>2049</v>
      </c>
      <c r="I7894" s="90" t="s">
        <v>2028</v>
      </c>
      <c r="J7894" s="90">
        <v>0</v>
      </c>
      <c r="K7894" s="90">
        <v>1</v>
      </c>
    </row>
    <row r="7895" spans="7:11">
      <c r="G7895" s="106">
        <v>41974</v>
      </c>
      <c r="H7895" s="90" t="s">
        <v>2073</v>
      </c>
      <c r="I7895" s="90" t="s">
        <v>2034</v>
      </c>
      <c r="J7895" s="90">
        <v>0</v>
      </c>
      <c r="K7895" s="90">
        <v>2</v>
      </c>
    </row>
    <row r="7896" spans="7:11">
      <c r="G7896" s="106">
        <v>41950</v>
      </c>
      <c r="H7896" s="90" t="s">
        <v>2071</v>
      </c>
      <c r="I7896" s="90" t="s">
        <v>2034</v>
      </c>
      <c r="J7896" s="90">
        <v>0</v>
      </c>
      <c r="K7896" s="90">
        <v>2</v>
      </c>
    </row>
    <row r="7897" spans="7:11">
      <c r="G7897" s="106">
        <v>41976</v>
      </c>
      <c r="H7897" s="90" t="s">
        <v>2057</v>
      </c>
      <c r="I7897" s="90" t="s">
        <v>2028</v>
      </c>
      <c r="J7897" s="90">
        <v>0.02</v>
      </c>
      <c r="K7897" s="90">
        <v>2</v>
      </c>
    </row>
    <row r="7898" spans="7:11">
      <c r="G7898" s="106">
        <v>41954</v>
      </c>
      <c r="H7898" s="90" t="s">
        <v>2091</v>
      </c>
      <c r="I7898" s="90" t="s">
        <v>2028</v>
      </c>
      <c r="J7898" s="90">
        <v>0</v>
      </c>
      <c r="K7898" s="90">
        <v>3</v>
      </c>
    </row>
    <row r="7899" spans="7:11">
      <c r="G7899" s="106">
        <v>41941</v>
      </c>
      <c r="H7899" s="90" t="s">
        <v>2053</v>
      </c>
      <c r="I7899" s="90" t="s">
        <v>2023</v>
      </c>
      <c r="J7899" s="90">
        <v>0</v>
      </c>
      <c r="K7899" s="90">
        <v>3</v>
      </c>
    </row>
    <row r="7900" spans="7:11">
      <c r="G7900" s="106">
        <v>41959</v>
      </c>
      <c r="H7900" s="90" t="s">
        <v>2029</v>
      </c>
      <c r="I7900" s="90" t="s">
        <v>2046</v>
      </c>
      <c r="J7900" s="90">
        <v>1.4999999999999999E-2</v>
      </c>
      <c r="K7900" s="90">
        <v>3</v>
      </c>
    </row>
    <row r="7901" spans="7:11">
      <c r="G7901" s="106">
        <v>41966</v>
      </c>
      <c r="H7901" s="90" t="s">
        <v>2048</v>
      </c>
      <c r="I7901" s="90" t="s">
        <v>2046</v>
      </c>
      <c r="J7901" s="90">
        <v>2.5000000000000001E-2</v>
      </c>
      <c r="K7901" s="90">
        <v>2</v>
      </c>
    </row>
    <row r="7902" spans="7:11">
      <c r="G7902" s="106">
        <v>41618</v>
      </c>
      <c r="H7902" s="90" t="s">
        <v>2076</v>
      </c>
      <c r="I7902" s="90" t="s">
        <v>2034</v>
      </c>
      <c r="J7902" s="90">
        <v>0.01</v>
      </c>
      <c r="K7902" s="90">
        <v>3</v>
      </c>
    </row>
    <row r="7903" spans="7:11">
      <c r="G7903" s="106">
        <v>41978</v>
      </c>
      <c r="H7903" s="90" t="s">
        <v>2025</v>
      </c>
      <c r="I7903" s="90" t="s">
        <v>2046</v>
      </c>
      <c r="J7903" s="90">
        <v>0.03</v>
      </c>
      <c r="K7903" s="90">
        <v>2</v>
      </c>
    </row>
    <row r="7904" spans="7:11">
      <c r="G7904" s="106">
        <v>41979</v>
      </c>
      <c r="H7904" s="90" t="s">
        <v>2038</v>
      </c>
      <c r="I7904" s="90" t="s">
        <v>2024</v>
      </c>
      <c r="J7904" s="90">
        <v>0</v>
      </c>
      <c r="K7904" s="90">
        <v>3</v>
      </c>
    </row>
    <row r="7905" spans="7:11">
      <c r="G7905" s="106">
        <v>41997</v>
      </c>
      <c r="H7905" s="90" t="s">
        <v>2079</v>
      </c>
      <c r="I7905" s="90" t="s">
        <v>2050</v>
      </c>
      <c r="J7905" s="90">
        <v>0</v>
      </c>
      <c r="K7905" s="90">
        <v>1</v>
      </c>
    </row>
    <row r="7906" spans="7:11">
      <c r="G7906" s="106">
        <v>42001</v>
      </c>
      <c r="H7906" s="90" t="s">
        <v>2066</v>
      </c>
      <c r="I7906" s="90" t="s">
        <v>2037</v>
      </c>
      <c r="J7906" s="90">
        <v>0</v>
      </c>
      <c r="K7906" s="90">
        <v>6</v>
      </c>
    </row>
    <row r="7907" spans="7:11">
      <c r="G7907" s="106">
        <v>41638</v>
      </c>
      <c r="H7907" s="90" t="s">
        <v>2032</v>
      </c>
      <c r="I7907" s="90" t="s">
        <v>2027</v>
      </c>
      <c r="J7907" s="90">
        <v>0</v>
      </c>
      <c r="K7907" s="90">
        <v>2</v>
      </c>
    </row>
    <row r="7908" spans="7:11">
      <c r="G7908" s="106">
        <v>41587</v>
      </c>
      <c r="H7908" s="90" t="s">
        <v>2055</v>
      </c>
      <c r="I7908" s="90" t="s">
        <v>2019</v>
      </c>
      <c r="J7908" s="90">
        <v>0.02</v>
      </c>
      <c r="K7908" s="90">
        <v>2</v>
      </c>
    </row>
    <row r="7909" spans="7:11">
      <c r="G7909" s="106">
        <v>41453</v>
      </c>
      <c r="H7909" s="90" t="s">
        <v>2100</v>
      </c>
      <c r="I7909" s="90" t="s">
        <v>2024</v>
      </c>
      <c r="J7909" s="90">
        <v>0</v>
      </c>
      <c r="K7909" s="90">
        <v>3</v>
      </c>
    </row>
    <row r="7910" spans="7:11">
      <c r="G7910" s="106">
        <v>41950</v>
      </c>
      <c r="H7910" s="90" t="s">
        <v>2035</v>
      </c>
      <c r="I7910" s="90" t="s">
        <v>2046</v>
      </c>
      <c r="J7910" s="90">
        <v>0</v>
      </c>
      <c r="K7910" s="90">
        <v>18</v>
      </c>
    </row>
    <row r="7911" spans="7:11">
      <c r="G7911" s="106">
        <v>41619</v>
      </c>
      <c r="H7911" s="90" t="s">
        <v>2066</v>
      </c>
      <c r="I7911" s="90" t="s">
        <v>2027</v>
      </c>
      <c r="J7911" s="90">
        <v>0.03</v>
      </c>
      <c r="K7911" s="90">
        <v>2</v>
      </c>
    </row>
    <row r="7912" spans="7:11">
      <c r="G7912" s="106">
        <v>41584</v>
      </c>
      <c r="H7912" s="90" t="s">
        <v>2047</v>
      </c>
      <c r="I7912" s="90" t="s">
        <v>2028</v>
      </c>
      <c r="J7912" s="90">
        <v>0</v>
      </c>
      <c r="K7912" s="90">
        <v>3</v>
      </c>
    </row>
    <row r="7913" spans="7:11">
      <c r="G7913" s="106">
        <v>41673</v>
      </c>
      <c r="H7913" s="90" t="s">
        <v>2080</v>
      </c>
      <c r="I7913" s="90" t="s">
        <v>2034</v>
      </c>
      <c r="J7913" s="90">
        <v>0</v>
      </c>
      <c r="K7913" s="90">
        <v>1</v>
      </c>
    </row>
    <row r="7914" spans="7:11">
      <c r="G7914" s="106">
        <v>41970</v>
      </c>
      <c r="H7914" s="90" t="s">
        <v>2055</v>
      </c>
      <c r="I7914" s="90" t="s">
        <v>2046</v>
      </c>
      <c r="J7914" s="90">
        <v>2.5000000000000001E-2</v>
      </c>
      <c r="K7914" s="90">
        <v>2</v>
      </c>
    </row>
    <row r="7915" spans="7:11">
      <c r="G7915" s="106">
        <v>41947</v>
      </c>
      <c r="H7915" s="90" t="s">
        <v>2058</v>
      </c>
      <c r="I7915" s="90" t="s">
        <v>2023</v>
      </c>
      <c r="J7915" s="90">
        <v>0.02</v>
      </c>
      <c r="K7915" s="90">
        <v>4</v>
      </c>
    </row>
    <row r="7916" spans="7:11">
      <c r="G7916" s="106">
        <v>41448</v>
      </c>
      <c r="H7916" s="90" t="s">
        <v>2066</v>
      </c>
      <c r="I7916" s="90" t="s">
        <v>2034</v>
      </c>
      <c r="J7916" s="90">
        <v>0</v>
      </c>
      <c r="K7916" s="90">
        <v>3</v>
      </c>
    </row>
    <row r="7917" spans="7:11">
      <c r="G7917" s="106">
        <v>41581</v>
      </c>
      <c r="H7917" s="90" t="s">
        <v>2072</v>
      </c>
      <c r="I7917" s="90" t="s">
        <v>2037</v>
      </c>
      <c r="J7917" s="90">
        <v>0</v>
      </c>
      <c r="K7917" s="90">
        <v>1</v>
      </c>
    </row>
    <row r="7918" spans="7:11">
      <c r="G7918" s="106">
        <v>41963</v>
      </c>
      <c r="H7918" s="90" t="s">
        <v>2026</v>
      </c>
      <c r="I7918" s="90" t="s">
        <v>2024</v>
      </c>
      <c r="J7918" s="90">
        <v>0</v>
      </c>
      <c r="K7918" s="90">
        <v>3</v>
      </c>
    </row>
    <row r="7919" spans="7:11">
      <c r="G7919" s="106">
        <v>41979</v>
      </c>
      <c r="H7919" s="90" t="s">
        <v>2036</v>
      </c>
      <c r="I7919" s="90" t="s">
        <v>2027</v>
      </c>
      <c r="J7919" s="90">
        <v>2.5000000000000001E-2</v>
      </c>
      <c r="K7919" s="90">
        <v>3</v>
      </c>
    </row>
    <row r="7920" spans="7:11">
      <c r="G7920" s="106">
        <v>41988</v>
      </c>
      <c r="H7920" s="90" t="s">
        <v>2036</v>
      </c>
      <c r="I7920" s="90" t="s">
        <v>2024</v>
      </c>
      <c r="J7920" s="90">
        <v>0</v>
      </c>
      <c r="K7920" s="90">
        <v>4</v>
      </c>
    </row>
    <row r="7921" spans="7:11">
      <c r="G7921" s="106">
        <v>42000</v>
      </c>
      <c r="H7921" s="90" t="s">
        <v>2067</v>
      </c>
      <c r="I7921" s="90" t="s">
        <v>2043</v>
      </c>
      <c r="J7921" s="90">
        <v>2.5000000000000001E-2</v>
      </c>
      <c r="K7921" s="90">
        <v>1</v>
      </c>
    </row>
    <row r="7922" spans="7:11">
      <c r="G7922" s="106">
        <v>41832</v>
      </c>
      <c r="H7922" s="90" t="s">
        <v>2084</v>
      </c>
      <c r="I7922" s="90" t="s">
        <v>2027</v>
      </c>
      <c r="J7922" s="90">
        <v>2.5000000000000001E-2</v>
      </c>
      <c r="K7922" s="90">
        <v>1</v>
      </c>
    </row>
    <row r="7923" spans="7:11">
      <c r="G7923" s="106">
        <v>41929</v>
      </c>
      <c r="H7923" s="90" t="s">
        <v>2060</v>
      </c>
      <c r="I7923" s="90" t="s">
        <v>2034</v>
      </c>
      <c r="J7923" s="90">
        <v>0.03</v>
      </c>
      <c r="K7923" s="90">
        <v>2</v>
      </c>
    </row>
    <row r="7924" spans="7:11">
      <c r="G7924" s="106">
        <v>41569</v>
      </c>
      <c r="H7924" s="90" t="s">
        <v>2079</v>
      </c>
      <c r="I7924" s="90" t="s">
        <v>2034</v>
      </c>
      <c r="J7924" s="90">
        <v>0</v>
      </c>
      <c r="K7924" s="90">
        <v>8</v>
      </c>
    </row>
    <row r="7925" spans="7:11">
      <c r="G7925" s="106">
        <v>41602</v>
      </c>
      <c r="H7925" s="90" t="s">
        <v>2020</v>
      </c>
      <c r="I7925" s="90" t="s">
        <v>2050</v>
      </c>
      <c r="J7925" s="90">
        <v>0.02</v>
      </c>
      <c r="K7925" s="90">
        <v>2</v>
      </c>
    </row>
    <row r="7926" spans="7:11">
      <c r="G7926" s="106">
        <v>41585</v>
      </c>
      <c r="H7926" s="90" t="s">
        <v>2032</v>
      </c>
      <c r="I7926" s="90" t="s">
        <v>2028</v>
      </c>
      <c r="J7926" s="90">
        <v>2.5000000000000001E-2</v>
      </c>
      <c r="K7926" s="90">
        <v>3</v>
      </c>
    </row>
    <row r="7927" spans="7:11">
      <c r="G7927" s="106">
        <v>41706</v>
      </c>
      <c r="H7927" s="90" t="s">
        <v>2078</v>
      </c>
      <c r="I7927" s="90" t="s">
        <v>2034</v>
      </c>
      <c r="J7927" s="90">
        <v>2.5000000000000001E-2</v>
      </c>
      <c r="K7927" s="90">
        <v>2</v>
      </c>
    </row>
    <row r="7928" spans="7:11">
      <c r="G7928" s="106">
        <v>41953</v>
      </c>
      <c r="H7928" s="90" t="s">
        <v>2093</v>
      </c>
      <c r="I7928" s="90" t="s">
        <v>2050</v>
      </c>
      <c r="J7928" s="90">
        <v>1.4999999999999999E-2</v>
      </c>
      <c r="K7928" s="90">
        <v>2</v>
      </c>
    </row>
    <row r="7929" spans="7:11">
      <c r="G7929" s="106">
        <v>41631</v>
      </c>
      <c r="H7929" s="90" t="s">
        <v>2060</v>
      </c>
      <c r="I7929" s="90" t="s">
        <v>2027</v>
      </c>
      <c r="J7929" s="90">
        <v>0</v>
      </c>
      <c r="K7929" s="90">
        <v>13</v>
      </c>
    </row>
    <row r="7930" spans="7:11">
      <c r="G7930" s="106">
        <v>41956</v>
      </c>
      <c r="H7930" s="90" t="s">
        <v>2052</v>
      </c>
      <c r="I7930" s="90" t="s">
        <v>2034</v>
      </c>
      <c r="J7930" s="90">
        <v>1.4999999999999999E-2</v>
      </c>
      <c r="K7930" s="90">
        <v>3</v>
      </c>
    </row>
    <row r="7931" spans="7:11">
      <c r="G7931" s="106">
        <v>41971</v>
      </c>
      <c r="H7931" s="90" t="s">
        <v>2067</v>
      </c>
      <c r="I7931" s="90" t="s">
        <v>2034</v>
      </c>
      <c r="J7931" s="90">
        <v>1.4999999999999999E-2</v>
      </c>
      <c r="K7931" s="90">
        <v>4</v>
      </c>
    </row>
    <row r="7932" spans="7:11">
      <c r="G7932" s="106">
        <v>41759</v>
      </c>
      <c r="H7932" s="90" t="s">
        <v>2093</v>
      </c>
      <c r="I7932" s="90" t="s">
        <v>2037</v>
      </c>
      <c r="J7932" s="90">
        <v>0.03</v>
      </c>
      <c r="K7932" s="90">
        <v>1</v>
      </c>
    </row>
    <row r="7933" spans="7:11">
      <c r="G7933" s="106">
        <v>41948</v>
      </c>
      <c r="H7933" s="90" t="s">
        <v>2078</v>
      </c>
      <c r="I7933" s="90" t="s">
        <v>2023</v>
      </c>
      <c r="J7933" s="90">
        <v>0.03</v>
      </c>
      <c r="K7933" s="90">
        <v>10</v>
      </c>
    </row>
    <row r="7934" spans="7:11">
      <c r="G7934" s="106">
        <v>41616</v>
      </c>
      <c r="H7934" s="90" t="s">
        <v>2064</v>
      </c>
      <c r="I7934" s="90" t="s">
        <v>2034</v>
      </c>
      <c r="J7934" s="90">
        <v>0</v>
      </c>
      <c r="K7934" s="90">
        <v>3</v>
      </c>
    </row>
    <row r="7935" spans="7:11">
      <c r="G7935" s="106">
        <v>41603</v>
      </c>
      <c r="H7935" s="90" t="s">
        <v>2082</v>
      </c>
      <c r="I7935" s="90" t="s">
        <v>2024</v>
      </c>
      <c r="J7935" s="90">
        <v>0.02</v>
      </c>
      <c r="K7935" s="90">
        <v>2</v>
      </c>
    </row>
    <row r="7936" spans="7:11">
      <c r="G7936" s="106">
        <v>41962</v>
      </c>
      <c r="H7936" s="90" t="s">
        <v>2102</v>
      </c>
      <c r="I7936" s="90" t="s">
        <v>2028</v>
      </c>
      <c r="J7936" s="90">
        <v>0.01</v>
      </c>
      <c r="K7936" s="90">
        <v>1</v>
      </c>
    </row>
    <row r="7937" spans="7:11">
      <c r="G7937" s="106">
        <v>41986</v>
      </c>
      <c r="H7937" s="90" t="s">
        <v>2049</v>
      </c>
      <c r="I7937" s="90" t="s">
        <v>2034</v>
      </c>
      <c r="J7937" s="90">
        <v>0</v>
      </c>
      <c r="K7937" s="90">
        <v>2</v>
      </c>
    </row>
    <row r="7938" spans="7:11">
      <c r="G7938" s="106">
        <v>41951</v>
      </c>
      <c r="H7938" s="90" t="s">
        <v>2097</v>
      </c>
      <c r="I7938" s="90" t="s">
        <v>2050</v>
      </c>
      <c r="J7938" s="90">
        <v>2.5000000000000001E-2</v>
      </c>
      <c r="K7938" s="90">
        <v>2</v>
      </c>
    </row>
    <row r="7939" spans="7:11">
      <c r="G7939" s="106">
        <v>41590</v>
      </c>
      <c r="H7939" s="90" t="s">
        <v>2097</v>
      </c>
      <c r="I7939" s="90" t="s">
        <v>2028</v>
      </c>
      <c r="J7939" s="90">
        <v>0.03</v>
      </c>
      <c r="K7939" s="90">
        <v>1</v>
      </c>
    </row>
    <row r="7940" spans="7:11">
      <c r="G7940" s="106">
        <v>41628</v>
      </c>
      <c r="H7940" s="90" t="s">
        <v>2036</v>
      </c>
      <c r="I7940" s="90" t="s">
        <v>2034</v>
      </c>
      <c r="J7940" s="90">
        <v>0.02</v>
      </c>
      <c r="K7940" s="90">
        <v>1</v>
      </c>
    </row>
    <row r="7941" spans="7:11">
      <c r="G7941" s="106">
        <v>41963</v>
      </c>
      <c r="H7941" s="90" t="s">
        <v>2047</v>
      </c>
      <c r="I7941" s="90" t="s">
        <v>2028</v>
      </c>
      <c r="J7941" s="90">
        <v>0</v>
      </c>
      <c r="K7941" s="90">
        <v>2</v>
      </c>
    </row>
    <row r="7942" spans="7:11">
      <c r="G7942" s="106">
        <v>41579</v>
      </c>
      <c r="H7942" s="90" t="s">
        <v>2095</v>
      </c>
      <c r="I7942" s="90" t="s">
        <v>2027</v>
      </c>
      <c r="J7942" s="90">
        <v>0</v>
      </c>
      <c r="K7942" s="90">
        <v>2</v>
      </c>
    </row>
    <row r="7943" spans="7:11">
      <c r="G7943" s="106">
        <v>41983</v>
      </c>
      <c r="H7943" s="90" t="s">
        <v>2036</v>
      </c>
      <c r="I7943" s="90" t="s">
        <v>2037</v>
      </c>
      <c r="J7943" s="90">
        <v>0</v>
      </c>
      <c r="K7943" s="90">
        <v>1</v>
      </c>
    </row>
    <row r="7944" spans="7:11">
      <c r="G7944" s="106">
        <v>41393</v>
      </c>
      <c r="H7944" s="90" t="s">
        <v>2072</v>
      </c>
      <c r="I7944" s="90" t="s">
        <v>2043</v>
      </c>
      <c r="J7944" s="90">
        <v>0</v>
      </c>
      <c r="K7944" s="90">
        <v>2</v>
      </c>
    </row>
    <row r="7945" spans="7:11">
      <c r="G7945" s="106">
        <v>41987</v>
      </c>
      <c r="H7945" s="90" t="s">
        <v>2030</v>
      </c>
      <c r="I7945" s="90" t="s">
        <v>2027</v>
      </c>
      <c r="J7945" s="90">
        <v>2.5000000000000001E-2</v>
      </c>
      <c r="K7945" s="90">
        <v>3</v>
      </c>
    </row>
    <row r="7946" spans="7:11">
      <c r="G7946" s="106">
        <v>41823</v>
      </c>
      <c r="H7946" s="90" t="s">
        <v>2070</v>
      </c>
      <c r="I7946" s="90" t="s">
        <v>2028</v>
      </c>
      <c r="J7946" s="90">
        <v>0</v>
      </c>
      <c r="K7946" s="90">
        <v>14</v>
      </c>
    </row>
    <row r="7947" spans="7:11">
      <c r="G7947" s="106">
        <v>41626</v>
      </c>
      <c r="H7947" s="90" t="s">
        <v>2095</v>
      </c>
      <c r="I7947" s="90" t="s">
        <v>2024</v>
      </c>
      <c r="J7947" s="90">
        <v>0.03</v>
      </c>
      <c r="K7947" s="90">
        <v>3</v>
      </c>
    </row>
    <row r="7948" spans="7:11">
      <c r="G7948" s="106">
        <v>41604</v>
      </c>
      <c r="H7948" s="90" t="s">
        <v>2063</v>
      </c>
      <c r="I7948" s="90" t="s">
        <v>2043</v>
      </c>
      <c r="J7948" s="90">
        <v>1.4999999999999999E-2</v>
      </c>
      <c r="K7948" s="90">
        <v>2</v>
      </c>
    </row>
    <row r="7949" spans="7:11">
      <c r="G7949" s="106">
        <v>41960</v>
      </c>
      <c r="H7949" s="90" t="s">
        <v>2049</v>
      </c>
      <c r="I7949" s="90" t="s">
        <v>2028</v>
      </c>
      <c r="J7949" s="90">
        <v>2.5000000000000001E-2</v>
      </c>
      <c r="K7949" s="90">
        <v>4</v>
      </c>
    </row>
    <row r="7950" spans="7:11">
      <c r="G7950" s="106">
        <v>41972</v>
      </c>
      <c r="H7950" s="90" t="s">
        <v>2067</v>
      </c>
      <c r="I7950" s="90" t="s">
        <v>2023</v>
      </c>
      <c r="J7950" s="90">
        <v>0</v>
      </c>
      <c r="K7950" s="90">
        <v>3</v>
      </c>
    </row>
    <row r="7951" spans="7:11">
      <c r="G7951" s="106">
        <v>41986</v>
      </c>
      <c r="H7951" s="90" t="s">
        <v>2057</v>
      </c>
      <c r="I7951" s="90" t="s">
        <v>2028</v>
      </c>
      <c r="J7951" s="90">
        <v>0</v>
      </c>
      <c r="K7951" s="90">
        <v>1</v>
      </c>
    </row>
    <row r="7952" spans="7:11">
      <c r="G7952" s="106">
        <v>41606</v>
      </c>
      <c r="H7952" s="90" t="s">
        <v>2051</v>
      </c>
      <c r="I7952" s="90" t="s">
        <v>2031</v>
      </c>
      <c r="J7952" s="90">
        <v>0</v>
      </c>
      <c r="K7952" s="90">
        <v>2</v>
      </c>
    </row>
    <row r="7953" spans="7:11">
      <c r="G7953" s="106">
        <v>41971</v>
      </c>
      <c r="H7953" s="90" t="s">
        <v>2103</v>
      </c>
      <c r="I7953" s="90" t="s">
        <v>2028</v>
      </c>
      <c r="J7953" s="90">
        <v>0.01</v>
      </c>
      <c r="K7953" s="90">
        <v>3</v>
      </c>
    </row>
    <row r="7954" spans="7:11">
      <c r="G7954" s="106">
        <v>42001</v>
      </c>
      <c r="H7954" s="90" t="s">
        <v>2025</v>
      </c>
      <c r="I7954" s="90" t="s">
        <v>2046</v>
      </c>
      <c r="J7954" s="90">
        <v>0</v>
      </c>
      <c r="K7954" s="90">
        <v>14</v>
      </c>
    </row>
    <row r="7955" spans="7:11">
      <c r="G7955" s="106">
        <v>41963</v>
      </c>
      <c r="H7955" s="90" t="s">
        <v>2026</v>
      </c>
      <c r="I7955" s="90" t="s">
        <v>2019</v>
      </c>
      <c r="J7955" s="90">
        <v>0.02</v>
      </c>
      <c r="K7955" s="90">
        <v>1</v>
      </c>
    </row>
    <row r="7956" spans="7:11">
      <c r="G7956" s="106">
        <v>41950</v>
      </c>
      <c r="H7956" s="90" t="s">
        <v>2097</v>
      </c>
      <c r="I7956" s="90" t="s">
        <v>2031</v>
      </c>
      <c r="J7956" s="90">
        <v>0</v>
      </c>
      <c r="K7956" s="90">
        <v>2</v>
      </c>
    </row>
    <row r="7957" spans="7:11">
      <c r="G7957" s="106">
        <v>41996</v>
      </c>
      <c r="H7957" s="90" t="s">
        <v>2081</v>
      </c>
      <c r="I7957" s="90" t="s">
        <v>2023</v>
      </c>
      <c r="J7957" s="90">
        <v>1.4999999999999999E-2</v>
      </c>
      <c r="K7957" s="90">
        <v>3</v>
      </c>
    </row>
    <row r="7958" spans="7:11">
      <c r="G7958" s="106">
        <v>41980</v>
      </c>
      <c r="H7958" s="90" t="s">
        <v>2033</v>
      </c>
      <c r="I7958" s="90" t="s">
        <v>2027</v>
      </c>
      <c r="J7958" s="90">
        <v>2.5000000000000001E-2</v>
      </c>
      <c r="K7958" s="90">
        <v>2</v>
      </c>
    </row>
    <row r="7959" spans="7:11">
      <c r="G7959" s="106">
        <v>41614</v>
      </c>
      <c r="H7959" s="90" t="s">
        <v>2079</v>
      </c>
      <c r="I7959" s="90" t="s">
        <v>2031</v>
      </c>
      <c r="J7959" s="90">
        <v>0</v>
      </c>
      <c r="K7959" s="90">
        <v>3</v>
      </c>
    </row>
    <row r="7960" spans="7:11">
      <c r="G7960" s="106">
        <v>41312</v>
      </c>
      <c r="H7960" s="90" t="s">
        <v>2080</v>
      </c>
      <c r="I7960" s="90" t="s">
        <v>2040</v>
      </c>
      <c r="J7960" s="90">
        <v>0.02</v>
      </c>
      <c r="K7960" s="90">
        <v>1</v>
      </c>
    </row>
    <row r="7961" spans="7:11">
      <c r="G7961" s="106">
        <v>41612</v>
      </c>
      <c r="H7961" s="90" t="s">
        <v>2064</v>
      </c>
      <c r="I7961" s="90" t="s">
        <v>2028</v>
      </c>
      <c r="J7961" s="90">
        <v>0.02</v>
      </c>
      <c r="K7961" s="90">
        <v>3</v>
      </c>
    </row>
    <row r="7962" spans="7:11">
      <c r="G7962" s="106">
        <v>41415</v>
      </c>
      <c r="H7962" s="90" t="s">
        <v>2048</v>
      </c>
      <c r="I7962" s="90" t="s">
        <v>2046</v>
      </c>
      <c r="J7962" s="90">
        <v>0</v>
      </c>
      <c r="K7962" s="90">
        <v>3</v>
      </c>
    </row>
    <row r="7963" spans="7:11">
      <c r="G7963" s="106">
        <v>41805</v>
      </c>
      <c r="H7963" s="90" t="s">
        <v>2093</v>
      </c>
      <c r="I7963" s="90" t="s">
        <v>2034</v>
      </c>
      <c r="J7963" s="90">
        <v>0</v>
      </c>
      <c r="K7963" s="90">
        <v>2</v>
      </c>
    </row>
    <row r="7964" spans="7:11">
      <c r="G7964" s="106">
        <v>41957</v>
      </c>
      <c r="H7964" s="90" t="s">
        <v>2025</v>
      </c>
      <c r="I7964" s="90" t="s">
        <v>2027</v>
      </c>
      <c r="J7964" s="90">
        <v>1.4999999999999999E-2</v>
      </c>
      <c r="K7964" s="90">
        <v>3</v>
      </c>
    </row>
    <row r="7965" spans="7:11">
      <c r="G7965" s="106">
        <v>41637</v>
      </c>
      <c r="H7965" s="90" t="s">
        <v>2033</v>
      </c>
      <c r="I7965" s="90" t="s">
        <v>2040</v>
      </c>
      <c r="J7965" s="90">
        <v>0</v>
      </c>
      <c r="K7965" s="90">
        <v>4</v>
      </c>
    </row>
    <row r="7966" spans="7:11">
      <c r="G7966" s="106">
        <v>41611</v>
      </c>
      <c r="H7966" s="90" t="s">
        <v>2072</v>
      </c>
      <c r="I7966" s="90" t="s">
        <v>2046</v>
      </c>
      <c r="J7966" s="90">
        <v>1.4999999999999999E-2</v>
      </c>
      <c r="K7966" s="90">
        <v>2</v>
      </c>
    </row>
    <row r="7967" spans="7:11">
      <c r="G7967" s="106">
        <v>41706</v>
      </c>
      <c r="H7967" s="90" t="s">
        <v>2078</v>
      </c>
      <c r="I7967" s="90" t="s">
        <v>2024</v>
      </c>
      <c r="J7967" s="90">
        <v>2.5000000000000001E-2</v>
      </c>
      <c r="K7967" s="90">
        <v>2</v>
      </c>
    </row>
    <row r="7968" spans="7:11">
      <c r="G7968" s="106">
        <v>41965</v>
      </c>
      <c r="H7968" s="90" t="s">
        <v>2035</v>
      </c>
      <c r="I7968" s="90" t="s">
        <v>2024</v>
      </c>
      <c r="J7968" s="90">
        <v>2.5000000000000001E-2</v>
      </c>
      <c r="K7968" s="90">
        <v>2</v>
      </c>
    </row>
    <row r="7969" spans="7:11">
      <c r="G7969" s="106">
        <v>41496</v>
      </c>
      <c r="H7969" s="90" t="s">
        <v>2041</v>
      </c>
      <c r="I7969" s="90" t="s">
        <v>2028</v>
      </c>
      <c r="J7969" s="90">
        <v>0</v>
      </c>
      <c r="K7969" s="90">
        <v>2</v>
      </c>
    </row>
    <row r="7970" spans="7:11">
      <c r="G7970" s="106">
        <v>41493</v>
      </c>
      <c r="H7970" s="90" t="s">
        <v>2073</v>
      </c>
      <c r="I7970" s="90" t="s">
        <v>2040</v>
      </c>
      <c r="J7970" s="90">
        <v>1.4999999999999999E-2</v>
      </c>
      <c r="K7970" s="90">
        <v>2</v>
      </c>
    </row>
    <row r="7971" spans="7:11">
      <c r="G7971" s="106">
        <v>41990</v>
      </c>
      <c r="H7971" s="90" t="s">
        <v>2054</v>
      </c>
      <c r="I7971" s="90" t="s">
        <v>2024</v>
      </c>
      <c r="J7971" s="90">
        <v>1.4999999999999999E-2</v>
      </c>
      <c r="K7971" s="90">
        <v>3</v>
      </c>
    </row>
    <row r="7972" spans="7:11">
      <c r="G7972" s="106">
        <v>41958</v>
      </c>
      <c r="H7972" s="90" t="s">
        <v>2090</v>
      </c>
      <c r="I7972" s="90" t="s">
        <v>2034</v>
      </c>
      <c r="J7972" s="90">
        <v>0</v>
      </c>
      <c r="K7972" s="90">
        <v>2</v>
      </c>
    </row>
    <row r="7973" spans="7:11">
      <c r="G7973" s="106">
        <v>41964</v>
      </c>
      <c r="H7973" s="90" t="s">
        <v>2049</v>
      </c>
      <c r="I7973" s="90" t="s">
        <v>2024</v>
      </c>
      <c r="J7973" s="90">
        <v>0</v>
      </c>
      <c r="K7973" s="90">
        <v>3</v>
      </c>
    </row>
    <row r="7974" spans="7:11">
      <c r="G7974" s="106">
        <v>41626</v>
      </c>
      <c r="H7974" s="90" t="s">
        <v>2052</v>
      </c>
      <c r="I7974" s="90" t="s">
        <v>2028</v>
      </c>
      <c r="J7974" s="90">
        <v>0</v>
      </c>
      <c r="K7974" s="90">
        <v>1</v>
      </c>
    </row>
    <row r="7975" spans="7:11">
      <c r="G7975" s="106">
        <v>42003</v>
      </c>
      <c r="H7975" s="90" t="s">
        <v>2062</v>
      </c>
      <c r="I7975" s="90" t="s">
        <v>2034</v>
      </c>
      <c r="J7975" s="90">
        <v>0</v>
      </c>
      <c r="K7975" s="90">
        <v>9</v>
      </c>
    </row>
    <row r="7976" spans="7:11">
      <c r="G7976" s="106">
        <v>41636</v>
      </c>
      <c r="H7976" s="90" t="s">
        <v>2064</v>
      </c>
      <c r="I7976" s="90" t="s">
        <v>2023</v>
      </c>
      <c r="J7976" s="90">
        <v>0</v>
      </c>
      <c r="K7976" s="90">
        <v>3</v>
      </c>
    </row>
    <row r="7977" spans="7:11">
      <c r="G7977" s="106">
        <v>41979</v>
      </c>
      <c r="H7977" s="90" t="s">
        <v>2036</v>
      </c>
      <c r="I7977" s="90" t="s">
        <v>2019</v>
      </c>
      <c r="J7977" s="90">
        <v>1.4999999999999999E-2</v>
      </c>
      <c r="K7977" s="90">
        <v>2</v>
      </c>
    </row>
    <row r="7978" spans="7:11">
      <c r="G7978" s="106">
        <v>41963</v>
      </c>
      <c r="H7978" s="90" t="s">
        <v>2096</v>
      </c>
      <c r="I7978" s="90" t="s">
        <v>2046</v>
      </c>
      <c r="J7978" s="90">
        <v>2.5000000000000001E-2</v>
      </c>
      <c r="K7978" s="90">
        <v>3</v>
      </c>
    </row>
    <row r="7979" spans="7:11">
      <c r="G7979" s="106">
        <v>41994</v>
      </c>
      <c r="H7979" s="90" t="s">
        <v>2026</v>
      </c>
      <c r="I7979" s="90" t="s">
        <v>2046</v>
      </c>
      <c r="J7979" s="90">
        <v>0</v>
      </c>
      <c r="K7979" s="90">
        <v>1</v>
      </c>
    </row>
    <row r="7980" spans="7:11">
      <c r="G7980" s="106">
        <v>41757</v>
      </c>
      <c r="H7980" s="90" t="s">
        <v>2063</v>
      </c>
      <c r="I7980" s="90" t="s">
        <v>2037</v>
      </c>
      <c r="J7980" s="90">
        <v>2.5000000000000001E-2</v>
      </c>
      <c r="K7980" s="90">
        <v>3</v>
      </c>
    </row>
    <row r="7981" spans="7:11">
      <c r="G7981" s="106">
        <v>41332</v>
      </c>
      <c r="H7981" s="90" t="s">
        <v>2025</v>
      </c>
      <c r="I7981" s="90" t="s">
        <v>2028</v>
      </c>
      <c r="J7981" s="90">
        <v>0</v>
      </c>
      <c r="K7981" s="90">
        <v>2</v>
      </c>
    </row>
    <row r="7982" spans="7:11">
      <c r="G7982" s="106">
        <v>41987</v>
      </c>
      <c r="H7982" s="90" t="s">
        <v>2081</v>
      </c>
      <c r="I7982" s="90" t="s">
        <v>2031</v>
      </c>
      <c r="J7982" s="90">
        <v>0</v>
      </c>
      <c r="K7982" s="90">
        <v>2</v>
      </c>
    </row>
    <row r="7983" spans="7:11">
      <c r="G7983" s="106">
        <v>41984</v>
      </c>
      <c r="H7983" s="90" t="s">
        <v>2048</v>
      </c>
      <c r="I7983" s="90" t="s">
        <v>2046</v>
      </c>
      <c r="J7983" s="90">
        <v>0</v>
      </c>
      <c r="K7983" s="90">
        <v>2</v>
      </c>
    </row>
    <row r="7984" spans="7:11">
      <c r="G7984" s="106">
        <v>41984</v>
      </c>
      <c r="H7984" s="90" t="s">
        <v>2060</v>
      </c>
      <c r="I7984" s="90" t="s">
        <v>2034</v>
      </c>
      <c r="J7984" s="90">
        <v>1.4999999999999999E-2</v>
      </c>
      <c r="K7984" s="90">
        <v>2</v>
      </c>
    </row>
    <row r="7985" spans="7:11">
      <c r="G7985" s="106">
        <v>41709</v>
      </c>
      <c r="H7985" s="90" t="s">
        <v>2058</v>
      </c>
      <c r="I7985" s="90" t="s">
        <v>2040</v>
      </c>
      <c r="J7985" s="90">
        <v>0</v>
      </c>
      <c r="K7985" s="90">
        <v>8</v>
      </c>
    </row>
    <row r="7986" spans="7:11">
      <c r="G7986" s="106">
        <v>41627</v>
      </c>
      <c r="H7986" s="90" t="s">
        <v>2071</v>
      </c>
      <c r="I7986" s="90" t="s">
        <v>2043</v>
      </c>
      <c r="J7986" s="90">
        <v>0.01</v>
      </c>
      <c r="K7986" s="90">
        <v>2</v>
      </c>
    </row>
    <row r="7987" spans="7:11">
      <c r="G7987" s="106">
        <v>41525</v>
      </c>
      <c r="H7987" s="90" t="s">
        <v>2051</v>
      </c>
      <c r="I7987" s="90" t="s">
        <v>2046</v>
      </c>
      <c r="J7987" s="90">
        <v>0.02</v>
      </c>
      <c r="K7987" s="90">
        <v>2</v>
      </c>
    </row>
    <row r="7988" spans="7:11">
      <c r="G7988" s="106">
        <v>41989</v>
      </c>
      <c r="H7988" s="90" t="s">
        <v>2052</v>
      </c>
      <c r="I7988" s="90" t="s">
        <v>2046</v>
      </c>
      <c r="J7988" s="90">
        <v>2.5000000000000001E-2</v>
      </c>
      <c r="K7988" s="90">
        <v>24</v>
      </c>
    </row>
    <row r="7989" spans="7:11">
      <c r="G7989" s="106">
        <v>41596</v>
      </c>
      <c r="H7989" s="90" t="s">
        <v>2059</v>
      </c>
      <c r="I7989" s="90" t="s">
        <v>2046</v>
      </c>
      <c r="J7989" s="90">
        <v>0</v>
      </c>
      <c r="K7989" s="90">
        <v>3</v>
      </c>
    </row>
    <row r="7990" spans="7:11">
      <c r="G7990" s="106">
        <v>41970</v>
      </c>
      <c r="H7990" s="90" t="s">
        <v>2062</v>
      </c>
      <c r="I7990" s="90" t="s">
        <v>2034</v>
      </c>
      <c r="J7990" s="90">
        <v>0.01</v>
      </c>
      <c r="K7990" s="90">
        <v>3</v>
      </c>
    </row>
    <row r="7991" spans="7:11">
      <c r="G7991" s="106">
        <v>41623</v>
      </c>
      <c r="H7991" s="90" t="s">
        <v>2098</v>
      </c>
      <c r="I7991" s="90" t="s">
        <v>2034</v>
      </c>
      <c r="J7991" s="90">
        <v>0</v>
      </c>
      <c r="K7991" s="90">
        <v>2</v>
      </c>
    </row>
    <row r="7992" spans="7:11">
      <c r="G7992" s="106">
        <v>41627</v>
      </c>
      <c r="H7992" s="90" t="s">
        <v>2077</v>
      </c>
      <c r="I7992" s="90" t="s">
        <v>2040</v>
      </c>
      <c r="J7992" s="90">
        <v>0.02</v>
      </c>
      <c r="K7992" s="90">
        <v>3</v>
      </c>
    </row>
    <row r="7993" spans="7:11">
      <c r="G7993" s="106">
        <v>41379</v>
      </c>
      <c r="H7993" s="90" t="s">
        <v>2078</v>
      </c>
      <c r="I7993" s="90" t="s">
        <v>2019</v>
      </c>
      <c r="J7993" s="90">
        <v>2.5000000000000001E-2</v>
      </c>
      <c r="K7993" s="90">
        <v>1</v>
      </c>
    </row>
    <row r="7994" spans="7:11">
      <c r="G7994" s="106">
        <v>41850</v>
      </c>
      <c r="H7994" s="90" t="s">
        <v>2094</v>
      </c>
      <c r="I7994" s="90" t="s">
        <v>2024</v>
      </c>
      <c r="J7994" s="90">
        <v>0.01</v>
      </c>
      <c r="K7994" s="90">
        <v>2</v>
      </c>
    </row>
    <row r="7995" spans="7:11">
      <c r="G7995" s="106">
        <v>41607</v>
      </c>
      <c r="H7995" s="90" t="s">
        <v>2036</v>
      </c>
      <c r="I7995" s="90" t="s">
        <v>2031</v>
      </c>
      <c r="J7995" s="90">
        <v>0</v>
      </c>
      <c r="K7995" s="90">
        <v>1</v>
      </c>
    </row>
    <row r="7996" spans="7:11">
      <c r="G7996" s="106">
        <v>41589</v>
      </c>
      <c r="H7996" s="90" t="s">
        <v>2049</v>
      </c>
      <c r="I7996" s="90" t="s">
        <v>2027</v>
      </c>
      <c r="J7996" s="90">
        <v>0</v>
      </c>
      <c r="K7996" s="90">
        <v>3</v>
      </c>
    </row>
    <row r="7997" spans="7:11">
      <c r="G7997" s="106">
        <v>41986</v>
      </c>
      <c r="H7997" s="90" t="s">
        <v>2058</v>
      </c>
      <c r="I7997" s="90" t="s">
        <v>2028</v>
      </c>
      <c r="J7997" s="90">
        <v>2.5000000000000001E-2</v>
      </c>
      <c r="K7997" s="90">
        <v>1</v>
      </c>
    </row>
    <row r="7998" spans="7:11">
      <c r="G7998" s="106">
        <v>41356</v>
      </c>
      <c r="H7998" s="90" t="s">
        <v>2020</v>
      </c>
      <c r="I7998" s="90" t="s">
        <v>2028</v>
      </c>
      <c r="J7998" s="90">
        <v>0</v>
      </c>
      <c r="K7998" s="90">
        <v>2</v>
      </c>
    </row>
    <row r="7999" spans="7:11">
      <c r="G7999" s="106">
        <v>41592</v>
      </c>
      <c r="H7999" s="90" t="s">
        <v>2094</v>
      </c>
      <c r="I7999" s="90" t="s">
        <v>2031</v>
      </c>
      <c r="J7999" s="90">
        <v>0</v>
      </c>
      <c r="K7999" s="90">
        <v>3</v>
      </c>
    </row>
    <row r="8000" spans="7:11">
      <c r="G8000" s="106">
        <v>41635</v>
      </c>
      <c r="H8000" s="90" t="s">
        <v>2026</v>
      </c>
      <c r="I8000" s="90" t="s">
        <v>2027</v>
      </c>
      <c r="J8000" s="90">
        <v>0.01</v>
      </c>
      <c r="K8000" s="90">
        <v>3</v>
      </c>
    </row>
    <row r="8001" spans="7:11">
      <c r="G8001" s="106">
        <v>41635</v>
      </c>
      <c r="H8001" s="90" t="s">
        <v>2045</v>
      </c>
      <c r="I8001" s="90" t="s">
        <v>2028</v>
      </c>
      <c r="J8001" s="90">
        <v>0.03</v>
      </c>
      <c r="K8001" s="90">
        <v>2</v>
      </c>
    </row>
    <row r="8002" spans="7:11">
      <c r="G8002" s="106">
        <v>41825</v>
      </c>
      <c r="H8002" s="90" t="s">
        <v>2067</v>
      </c>
      <c r="I8002" s="90" t="s">
        <v>2034</v>
      </c>
      <c r="J8002" s="90">
        <v>0</v>
      </c>
      <c r="K8002" s="90">
        <v>3</v>
      </c>
    </row>
    <row r="8003" spans="7:11">
      <c r="G8003" s="106">
        <v>41641</v>
      </c>
      <c r="H8003" s="90" t="s">
        <v>2086</v>
      </c>
      <c r="I8003" s="90" t="s">
        <v>2019</v>
      </c>
      <c r="J8003" s="90">
        <v>0</v>
      </c>
      <c r="K8003" s="90">
        <v>3</v>
      </c>
    </row>
    <row r="8004" spans="7:11">
      <c r="G8004" s="106">
        <v>41594</v>
      </c>
      <c r="H8004" s="90" t="s">
        <v>2098</v>
      </c>
      <c r="I8004" s="90" t="s">
        <v>2046</v>
      </c>
      <c r="J8004" s="90">
        <v>0</v>
      </c>
      <c r="K8004" s="90">
        <v>2</v>
      </c>
    </row>
    <row r="8005" spans="7:11">
      <c r="G8005" s="106">
        <v>41629</v>
      </c>
      <c r="H8005" s="90" t="s">
        <v>2094</v>
      </c>
      <c r="I8005" s="90" t="s">
        <v>2027</v>
      </c>
      <c r="J8005" s="90">
        <v>0.02</v>
      </c>
      <c r="K8005" s="90">
        <v>2</v>
      </c>
    </row>
    <row r="8006" spans="7:11">
      <c r="G8006" s="106">
        <v>41636</v>
      </c>
      <c r="H8006" s="90" t="s">
        <v>2030</v>
      </c>
      <c r="I8006" s="90" t="s">
        <v>2024</v>
      </c>
      <c r="J8006" s="90">
        <v>1.4999999999999999E-2</v>
      </c>
      <c r="K8006" s="90">
        <v>4</v>
      </c>
    </row>
    <row r="8007" spans="7:11">
      <c r="G8007" s="106">
        <v>42002</v>
      </c>
      <c r="H8007" s="90" t="s">
        <v>2049</v>
      </c>
      <c r="I8007" s="90" t="s">
        <v>2034</v>
      </c>
      <c r="J8007" s="90">
        <v>1.4999999999999999E-2</v>
      </c>
      <c r="K8007" s="90">
        <v>1</v>
      </c>
    </row>
    <row r="8008" spans="7:11">
      <c r="G8008" s="106">
        <v>41609</v>
      </c>
      <c r="H8008" s="90" t="s">
        <v>2056</v>
      </c>
      <c r="I8008" s="90" t="s">
        <v>2027</v>
      </c>
      <c r="J8008" s="90">
        <v>0</v>
      </c>
      <c r="K8008" s="90">
        <v>2</v>
      </c>
    </row>
    <row r="8009" spans="7:11">
      <c r="G8009" s="106">
        <v>41547</v>
      </c>
      <c r="H8009" s="90" t="s">
        <v>2072</v>
      </c>
      <c r="I8009" s="90" t="s">
        <v>2031</v>
      </c>
      <c r="J8009" s="90">
        <v>2.5000000000000001E-2</v>
      </c>
      <c r="K8009" s="90">
        <v>3</v>
      </c>
    </row>
    <row r="8010" spans="7:11">
      <c r="G8010" s="106">
        <v>41638</v>
      </c>
      <c r="H8010" s="90" t="s">
        <v>2088</v>
      </c>
      <c r="I8010" s="90" t="s">
        <v>2043</v>
      </c>
      <c r="J8010" s="90">
        <v>0</v>
      </c>
      <c r="K8010" s="90">
        <v>3</v>
      </c>
    </row>
    <row r="8011" spans="7:11">
      <c r="G8011" s="106">
        <v>41618</v>
      </c>
      <c r="H8011" s="90" t="s">
        <v>2067</v>
      </c>
      <c r="I8011" s="90" t="s">
        <v>2027</v>
      </c>
      <c r="J8011" s="90">
        <v>0.02</v>
      </c>
      <c r="K8011" s="90">
        <v>1</v>
      </c>
    </row>
    <row r="8012" spans="7:11">
      <c r="G8012" s="106">
        <v>41983</v>
      </c>
      <c r="H8012" s="90" t="s">
        <v>2044</v>
      </c>
      <c r="I8012" s="90" t="s">
        <v>2034</v>
      </c>
      <c r="J8012" s="90">
        <v>2.5000000000000001E-2</v>
      </c>
      <c r="K8012" s="90">
        <v>1</v>
      </c>
    </row>
    <row r="8013" spans="7:11">
      <c r="G8013" s="106">
        <v>41638</v>
      </c>
      <c r="H8013" s="90" t="s">
        <v>2042</v>
      </c>
      <c r="I8013" s="90" t="s">
        <v>2034</v>
      </c>
      <c r="J8013" s="90">
        <v>0</v>
      </c>
      <c r="K8013" s="90">
        <v>2</v>
      </c>
    </row>
    <row r="8014" spans="7:11">
      <c r="G8014" s="106">
        <v>41848</v>
      </c>
      <c r="H8014" s="90" t="s">
        <v>2030</v>
      </c>
      <c r="I8014" s="90" t="s">
        <v>2024</v>
      </c>
      <c r="J8014" s="90">
        <v>0</v>
      </c>
      <c r="K8014" s="90">
        <v>1</v>
      </c>
    </row>
    <row r="8015" spans="7:11">
      <c r="G8015" s="106">
        <v>41990</v>
      </c>
      <c r="H8015" s="90" t="s">
        <v>2063</v>
      </c>
      <c r="I8015" s="90" t="s">
        <v>2028</v>
      </c>
      <c r="J8015" s="90">
        <v>0.03</v>
      </c>
      <c r="K8015" s="90">
        <v>1</v>
      </c>
    </row>
    <row r="8016" spans="7:11">
      <c r="G8016" s="106">
        <v>41600</v>
      </c>
      <c r="H8016" s="90" t="s">
        <v>2074</v>
      </c>
      <c r="I8016" s="90" t="s">
        <v>2028</v>
      </c>
      <c r="J8016" s="90">
        <v>0</v>
      </c>
      <c r="K8016" s="90">
        <v>1</v>
      </c>
    </row>
    <row r="8017" spans="7:11">
      <c r="G8017" s="106">
        <v>41953</v>
      </c>
      <c r="H8017" s="90" t="s">
        <v>2056</v>
      </c>
      <c r="I8017" s="90" t="s">
        <v>2027</v>
      </c>
      <c r="J8017" s="90">
        <v>2.5000000000000001E-2</v>
      </c>
      <c r="K8017" s="90">
        <v>2</v>
      </c>
    </row>
    <row r="8018" spans="7:11">
      <c r="G8018" s="106">
        <v>41633</v>
      </c>
      <c r="H8018" s="90" t="s">
        <v>2081</v>
      </c>
      <c r="I8018" s="90" t="s">
        <v>2019</v>
      </c>
      <c r="J8018" s="90">
        <v>0</v>
      </c>
      <c r="K8018" s="90">
        <v>1</v>
      </c>
    </row>
    <row r="8019" spans="7:11">
      <c r="G8019" s="106">
        <v>41982</v>
      </c>
      <c r="H8019" s="90" t="s">
        <v>2098</v>
      </c>
      <c r="I8019" s="90" t="s">
        <v>2031</v>
      </c>
      <c r="J8019" s="90">
        <v>0</v>
      </c>
      <c r="K8019" s="90">
        <v>2</v>
      </c>
    </row>
    <row r="8020" spans="7:11">
      <c r="G8020" s="106">
        <v>41993</v>
      </c>
      <c r="H8020" s="90" t="s">
        <v>2093</v>
      </c>
      <c r="I8020" s="90" t="s">
        <v>2023</v>
      </c>
      <c r="J8020" s="90">
        <v>0.03</v>
      </c>
      <c r="K8020" s="90">
        <v>9</v>
      </c>
    </row>
    <row r="8021" spans="7:11">
      <c r="G8021" s="106">
        <v>41628</v>
      </c>
      <c r="H8021" s="90" t="s">
        <v>2033</v>
      </c>
      <c r="I8021" s="90" t="s">
        <v>2034</v>
      </c>
      <c r="J8021" s="90">
        <v>0.02</v>
      </c>
      <c r="K8021" s="90">
        <v>3</v>
      </c>
    </row>
    <row r="8022" spans="7:11">
      <c r="G8022" s="106">
        <v>41906</v>
      </c>
      <c r="H8022" s="90" t="s">
        <v>2062</v>
      </c>
      <c r="I8022" s="90" t="s">
        <v>2046</v>
      </c>
      <c r="J8022" s="90">
        <v>2.5000000000000001E-2</v>
      </c>
      <c r="K8022" s="90">
        <v>2</v>
      </c>
    </row>
    <row r="8023" spans="7:11">
      <c r="G8023" s="106">
        <v>41611</v>
      </c>
      <c r="H8023" s="90" t="s">
        <v>2068</v>
      </c>
      <c r="I8023" s="90" t="s">
        <v>2024</v>
      </c>
      <c r="J8023" s="90">
        <v>1.4999999999999999E-2</v>
      </c>
      <c r="K8023" s="90">
        <v>2</v>
      </c>
    </row>
    <row r="8024" spans="7:11">
      <c r="G8024" s="106">
        <v>41976</v>
      </c>
      <c r="H8024" s="90" t="s">
        <v>2045</v>
      </c>
      <c r="I8024" s="90" t="s">
        <v>2027</v>
      </c>
      <c r="J8024" s="90">
        <v>0.02</v>
      </c>
      <c r="K8024" s="90">
        <v>2</v>
      </c>
    </row>
    <row r="8025" spans="7:11">
      <c r="G8025" s="106">
        <v>41615</v>
      </c>
      <c r="H8025" s="90" t="s">
        <v>2067</v>
      </c>
      <c r="I8025" s="90" t="s">
        <v>2024</v>
      </c>
      <c r="J8025" s="90">
        <v>0.02</v>
      </c>
      <c r="K8025" s="90">
        <v>15</v>
      </c>
    </row>
    <row r="8026" spans="7:11">
      <c r="G8026" s="106">
        <v>41963</v>
      </c>
      <c r="H8026" s="90" t="s">
        <v>2093</v>
      </c>
      <c r="I8026" s="90" t="s">
        <v>2028</v>
      </c>
      <c r="J8026" s="90">
        <v>0</v>
      </c>
      <c r="K8026" s="90">
        <v>2</v>
      </c>
    </row>
    <row r="8027" spans="7:11">
      <c r="G8027" s="106">
        <v>41983</v>
      </c>
      <c r="H8027" s="90" t="s">
        <v>2077</v>
      </c>
      <c r="I8027" s="90" t="s">
        <v>2034</v>
      </c>
      <c r="J8027" s="90">
        <v>0.02</v>
      </c>
      <c r="K8027" s="90">
        <v>2</v>
      </c>
    </row>
    <row r="8028" spans="7:11">
      <c r="G8028" s="106">
        <v>41972</v>
      </c>
      <c r="H8028" s="90" t="s">
        <v>2091</v>
      </c>
      <c r="I8028" s="90" t="s">
        <v>2034</v>
      </c>
      <c r="J8028" s="90">
        <v>0.02</v>
      </c>
      <c r="K8028" s="90">
        <v>1</v>
      </c>
    </row>
    <row r="8029" spans="7:11">
      <c r="G8029" s="106">
        <v>41638</v>
      </c>
      <c r="H8029" s="90" t="s">
        <v>2102</v>
      </c>
      <c r="I8029" s="90" t="s">
        <v>2034</v>
      </c>
      <c r="J8029" s="90">
        <v>2.5000000000000001E-2</v>
      </c>
      <c r="K8029" s="90">
        <v>1</v>
      </c>
    </row>
    <row r="8030" spans="7:11">
      <c r="G8030" s="106">
        <v>41999</v>
      </c>
      <c r="H8030" s="90" t="s">
        <v>2078</v>
      </c>
      <c r="I8030" s="90" t="s">
        <v>2024</v>
      </c>
      <c r="J8030" s="90">
        <v>2.5000000000000001E-2</v>
      </c>
      <c r="K8030" s="90">
        <v>1</v>
      </c>
    </row>
    <row r="8031" spans="7:11">
      <c r="G8031" s="106">
        <v>41637</v>
      </c>
      <c r="H8031" s="90" t="s">
        <v>2061</v>
      </c>
      <c r="I8031" s="90" t="s">
        <v>2024</v>
      </c>
      <c r="J8031" s="90">
        <v>1.4999999999999999E-2</v>
      </c>
      <c r="K8031" s="90">
        <v>2</v>
      </c>
    </row>
    <row r="8032" spans="7:11">
      <c r="G8032" s="106">
        <v>41585</v>
      </c>
      <c r="H8032" s="90" t="s">
        <v>2084</v>
      </c>
      <c r="I8032" s="90" t="s">
        <v>2024</v>
      </c>
      <c r="J8032" s="90">
        <v>0</v>
      </c>
      <c r="K8032" s="90">
        <v>2</v>
      </c>
    </row>
    <row r="8033" spans="7:11">
      <c r="G8033" s="106">
        <v>41570</v>
      </c>
      <c r="H8033" s="90" t="s">
        <v>2075</v>
      </c>
      <c r="I8033" s="90" t="s">
        <v>2027</v>
      </c>
      <c r="J8033" s="90">
        <v>2.5000000000000001E-2</v>
      </c>
      <c r="K8033" s="90">
        <v>2</v>
      </c>
    </row>
    <row r="8034" spans="7:11">
      <c r="G8034" s="106">
        <v>41619</v>
      </c>
      <c r="H8034" s="90" t="s">
        <v>2075</v>
      </c>
      <c r="I8034" s="90" t="s">
        <v>2040</v>
      </c>
      <c r="J8034" s="90">
        <v>0</v>
      </c>
      <c r="K8034" s="90">
        <v>1</v>
      </c>
    </row>
    <row r="8035" spans="7:11">
      <c r="G8035" s="106">
        <v>41598</v>
      </c>
      <c r="H8035" s="90" t="s">
        <v>2093</v>
      </c>
      <c r="I8035" s="90" t="s">
        <v>2043</v>
      </c>
      <c r="J8035" s="90">
        <v>2.5000000000000001E-2</v>
      </c>
      <c r="K8035" s="90">
        <v>3</v>
      </c>
    </row>
    <row r="8036" spans="7:11">
      <c r="G8036" s="106">
        <v>41988</v>
      </c>
      <c r="H8036" s="90" t="s">
        <v>2090</v>
      </c>
      <c r="I8036" s="90" t="s">
        <v>2046</v>
      </c>
      <c r="J8036" s="90">
        <v>0.02</v>
      </c>
      <c r="K8036" s="90">
        <v>3</v>
      </c>
    </row>
    <row r="8037" spans="7:11">
      <c r="G8037" s="106">
        <v>41622</v>
      </c>
      <c r="H8037" s="90" t="s">
        <v>2067</v>
      </c>
      <c r="I8037" s="90" t="s">
        <v>2027</v>
      </c>
      <c r="J8037" s="90">
        <v>0</v>
      </c>
      <c r="K8037" s="90">
        <v>2</v>
      </c>
    </row>
    <row r="8038" spans="7:11">
      <c r="G8038" s="106">
        <v>41588</v>
      </c>
      <c r="H8038" s="90" t="s">
        <v>2099</v>
      </c>
      <c r="I8038" s="90" t="s">
        <v>2046</v>
      </c>
      <c r="J8038" s="90">
        <v>1.4999999999999999E-2</v>
      </c>
      <c r="K8038" s="90">
        <v>3</v>
      </c>
    </row>
    <row r="8039" spans="7:11">
      <c r="G8039" s="106">
        <v>41635</v>
      </c>
      <c r="H8039" s="90" t="s">
        <v>2036</v>
      </c>
      <c r="I8039" s="90" t="s">
        <v>2027</v>
      </c>
      <c r="J8039" s="90">
        <v>0.02</v>
      </c>
      <c r="K8039" s="90">
        <v>3</v>
      </c>
    </row>
    <row r="8040" spans="7:11">
      <c r="G8040" s="106">
        <v>41653</v>
      </c>
      <c r="H8040" s="90" t="s">
        <v>2077</v>
      </c>
      <c r="I8040" s="90" t="s">
        <v>2027</v>
      </c>
      <c r="J8040" s="90">
        <v>0</v>
      </c>
      <c r="K8040" s="90">
        <v>1</v>
      </c>
    </row>
    <row r="8041" spans="7:11">
      <c r="G8041" s="106">
        <v>41468</v>
      </c>
      <c r="H8041" s="90" t="s">
        <v>2042</v>
      </c>
      <c r="I8041" s="90" t="s">
        <v>2019</v>
      </c>
      <c r="J8041" s="90">
        <v>0</v>
      </c>
      <c r="K8041" s="90">
        <v>3</v>
      </c>
    </row>
    <row r="8042" spans="7:11">
      <c r="G8042" s="106">
        <v>41794</v>
      </c>
      <c r="H8042" s="90" t="s">
        <v>2075</v>
      </c>
      <c r="I8042" s="90" t="s">
        <v>2034</v>
      </c>
      <c r="J8042" s="90">
        <v>0.03</v>
      </c>
      <c r="K8042" s="90">
        <v>2</v>
      </c>
    </row>
    <row r="8043" spans="7:11">
      <c r="G8043" s="106">
        <v>41508</v>
      </c>
      <c r="H8043" s="90" t="s">
        <v>2061</v>
      </c>
      <c r="I8043" s="90" t="s">
        <v>2019</v>
      </c>
      <c r="J8043" s="90">
        <v>0</v>
      </c>
      <c r="K8043" s="90">
        <v>4</v>
      </c>
    </row>
    <row r="8044" spans="7:11">
      <c r="G8044" s="106">
        <v>41611</v>
      </c>
      <c r="H8044" s="90" t="s">
        <v>2049</v>
      </c>
      <c r="I8044" s="90" t="s">
        <v>2034</v>
      </c>
      <c r="J8044" s="90">
        <v>0</v>
      </c>
      <c r="K8044" s="90">
        <v>2</v>
      </c>
    </row>
    <row r="8045" spans="7:11">
      <c r="G8045" s="106">
        <v>41945</v>
      </c>
      <c r="H8045" s="90" t="s">
        <v>2030</v>
      </c>
      <c r="I8045" s="90" t="s">
        <v>2024</v>
      </c>
      <c r="J8045" s="90">
        <v>1.4999999999999999E-2</v>
      </c>
      <c r="K8045" s="90">
        <v>2</v>
      </c>
    </row>
    <row r="8046" spans="7:11">
      <c r="G8046" s="106">
        <v>41947</v>
      </c>
      <c r="H8046" s="90" t="s">
        <v>2089</v>
      </c>
      <c r="I8046" s="90" t="s">
        <v>2043</v>
      </c>
      <c r="J8046" s="90">
        <v>0.01</v>
      </c>
      <c r="K8046" s="90">
        <v>3</v>
      </c>
    </row>
    <row r="8047" spans="7:11">
      <c r="G8047" s="106">
        <v>41984</v>
      </c>
      <c r="H8047" s="90" t="s">
        <v>2095</v>
      </c>
      <c r="I8047" s="90" t="s">
        <v>2027</v>
      </c>
      <c r="J8047" s="90">
        <v>1.4999999999999999E-2</v>
      </c>
      <c r="K8047" s="90">
        <v>2</v>
      </c>
    </row>
    <row r="8048" spans="7:11">
      <c r="G8048" s="106">
        <v>41748</v>
      </c>
      <c r="H8048" s="90" t="s">
        <v>2036</v>
      </c>
      <c r="I8048" s="90" t="s">
        <v>2040</v>
      </c>
      <c r="J8048" s="90">
        <v>0</v>
      </c>
      <c r="K8048" s="90">
        <v>3</v>
      </c>
    </row>
    <row r="8049" spans="7:11">
      <c r="G8049" s="106">
        <v>41957</v>
      </c>
      <c r="H8049" s="90" t="s">
        <v>2051</v>
      </c>
      <c r="I8049" s="90" t="s">
        <v>2028</v>
      </c>
      <c r="J8049" s="90">
        <v>0</v>
      </c>
      <c r="K8049" s="90">
        <v>3</v>
      </c>
    </row>
    <row r="8050" spans="7:11">
      <c r="G8050" s="106">
        <v>41420</v>
      </c>
      <c r="H8050" s="90" t="s">
        <v>2029</v>
      </c>
      <c r="I8050" s="90" t="s">
        <v>2043</v>
      </c>
      <c r="J8050" s="90">
        <v>2.5000000000000001E-2</v>
      </c>
      <c r="K8050" s="90">
        <v>2</v>
      </c>
    </row>
    <row r="8051" spans="7:11">
      <c r="G8051" s="106">
        <v>41957</v>
      </c>
      <c r="H8051" s="90" t="s">
        <v>2085</v>
      </c>
      <c r="I8051" s="90" t="s">
        <v>2040</v>
      </c>
      <c r="J8051" s="90">
        <v>0</v>
      </c>
      <c r="K8051" s="90">
        <v>2</v>
      </c>
    </row>
    <row r="8052" spans="7:11">
      <c r="G8052" s="106">
        <v>41947</v>
      </c>
      <c r="H8052" s="90" t="s">
        <v>2055</v>
      </c>
      <c r="I8052" s="90" t="s">
        <v>2050</v>
      </c>
      <c r="J8052" s="90">
        <v>0</v>
      </c>
      <c r="K8052" s="90">
        <v>2</v>
      </c>
    </row>
    <row r="8053" spans="7:11">
      <c r="G8053" s="106">
        <v>41582</v>
      </c>
      <c r="H8053" s="90" t="s">
        <v>2020</v>
      </c>
      <c r="I8053" s="90" t="s">
        <v>2037</v>
      </c>
      <c r="J8053" s="90">
        <v>0.01</v>
      </c>
      <c r="K8053" s="90">
        <v>3</v>
      </c>
    </row>
    <row r="8054" spans="7:11">
      <c r="G8054" s="106">
        <v>41601</v>
      </c>
      <c r="H8054" s="90" t="s">
        <v>2060</v>
      </c>
      <c r="I8054" s="90" t="s">
        <v>2031</v>
      </c>
      <c r="J8054" s="90">
        <v>0</v>
      </c>
      <c r="K8054" s="90">
        <v>2</v>
      </c>
    </row>
    <row r="8055" spans="7:11">
      <c r="G8055" s="106">
        <v>41629</v>
      </c>
      <c r="H8055" s="90" t="s">
        <v>2030</v>
      </c>
      <c r="I8055" s="90" t="s">
        <v>2046</v>
      </c>
      <c r="J8055" s="90">
        <v>0</v>
      </c>
      <c r="K8055" s="90">
        <v>3</v>
      </c>
    </row>
    <row r="8056" spans="7:11">
      <c r="G8056" s="106">
        <v>41860</v>
      </c>
      <c r="H8056" s="90" t="s">
        <v>2072</v>
      </c>
      <c r="I8056" s="90" t="s">
        <v>2023</v>
      </c>
      <c r="J8056" s="90">
        <v>0</v>
      </c>
      <c r="K8056" s="90">
        <v>3</v>
      </c>
    </row>
    <row r="8057" spans="7:11">
      <c r="G8057" s="106">
        <v>41659</v>
      </c>
      <c r="H8057" s="90" t="s">
        <v>2090</v>
      </c>
      <c r="I8057" s="90" t="s">
        <v>2028</v>
      </c>
      <c r="J8057" s="90">
        <v>0</v>
      </c>
      <c r="K8057" s="90">
        <v>3</v>
      </c>
    </row>
    <row r="8058" spans="7:11">
      <c r="G8058" s="106">
        <v>41970</v>
      </c>
      <c r="H8058" s="90" t="s">
        <v>2055</v>
      </c>
      <c r="I8058" s="90" t="s">
        <v>2034</v>
      </c>
      <c r="J8058" s="90">
        <v>0.02</v>
      </c>
      <c r="K8058" s="90">
        <v>2</v>
      </c>
    </row>
    <row r="8059" spans="7:11">
      <c r="G8059" s="106">
        <v>41614</v>
      </c>
      <c r="H8059" s="90" t="s">
        <v>2069</v>
      </c>
      <c r="I8059" s="90" t="s">
        <v>2024</v>
      </c>
      <c r="J8059" s="90">
        <v>0</v>
      </c>
      <c r="K8059" s="90">
        <v>1</v>
      </c>
    </row>
    <row r="8060" spans="7:11">
      <c r="G8060" s="106">
        <v>41611</v>
      </c>
      <c r="H8060" s="90" t="s">
        <v>2055</v>
      </c>
      <c r="I8060" s="90" t="s">
        <v>2027</v>
      </c>
      <c r="J8060" s="90">
        <v>0</v>
      </c>
      <c r="K8060" s="90">
        <v>1</v>
      </c>
    </row>
    <row r="8061" spans="7:11">
      <c r="G8061" s="106">
        <v>41373</v>
      </c>
      <c r="H8061" s="90" t="s">
        <v>2051</v>
      </c>
      <c r="I8061" s="90" t="s">
        <v>2024</v>
      </c>
      <c r="J8061" s="90">
        <v>0</v>
      </c>
      <c r="K8061" s="90">
        <v>3</v>
      </c>
    </row>
    <row r="8062" spans="7:11">
      <c r="G8062" s="106">
        <v>41636</v>
      </c>
      <c r="H8062" s="90" t="s">
        <v>2025</v>
      </c>
      <c r="I8062" s="90" t="s">
        <v>2027</v>
      </c>
      <c r="J8062" s="90">
        <v>0</v>
      </c>
      <c r="K8062" s="90">
        <v>1</v>
      </c>
    </row>
    <row r="8063" spans="7:11">
      <c r="G8063" s="106">
        <v>41593</v>
      </c>
      <c r="H8063" s="90" t="s">
        <v>2099</v>
      </c>
      <c r="I8063" s="90" t="s">
        <v>2024</v>
      </c>
      <c r="J8063" s="90">
        <v>0</v>
      </c>
      <c r="K8063" s="90">
        <v>2</v>
      </c>
    </row>
    <row r="8064" spans="7:11">
      <c r="G8064" s="106">
        <v>41849</v>
      </c>
      <c r="H8064" s="90" t="s">
        <v>2092</v>
      </c>
      <c r="I8064" s="90" t="s">
        <v>2043</v>
      </c>
      <c r="J8064" s="90">
        <v>0.02</v>
      </c>
      <c r="K8064" s="90">
        <v>1</v>
      </c>
    </row>
    <row r="8065" spans="7:11">
      <c r="G8065" s="106">
        <v>41471</v>
      </c>
      <c r="H8065" s="90" t="s">
        <v>2057</v>
      </c>
      <c r="I8065" s="90" t="s">
        <v>2034</v>
      </c>
      <c r="J8065" s="90">
        <v>0</v>
      </c>
      <c r="K8065" s="90">
        <v>23</v>
      </c>
    </row>
    <row r="8066" spans="7:11">
      <c r="G8066" s="106">
        <v>41805</v>
      </c>
      <c r="H8066" s="90" t="s">
        <v>2093</v>
      </c>
      <c r="I8066" s="90" t="s">
        <v>2034</v>
      </c>
      <c r="J8066" s="90">
        <v>0</v>
      </c>
      <c r="K8066" s="90">
        <v>3</v>
      </c>
    </row>
    <row r="8067" spans="7:11">
      <c r="G8067" s="106">
        <v>41953</v>
      </c>
      <c r="H8067" s="90" t="s">
        <v>2059</v>
      </c>
      <c r="I8067" s="90" t="s">
        <v>2028</v>
      </c>
      <c r="J8067" s="90">
        <v>0.03</v>
      </c>
      <c r="K8067" s="90">
        <v>2</v>
      </c>
    </row>
    <row r="8068" spans="7:11">
      <c r="G8068" s="106">
        <v>41372</v>
      </c>
      <c r="H8068" s="90" t="s">
        <v>2083</v>
      </c>
      <c r="I8068" s="90" t="s">
        <v>2024</v>
      </c>
      <c r="J8068" s="90">
        <v>1.4999999999999999E-2</v>
      </c>
      <c r="K8068" s="90">
        <v>3</v>
      </c>
    </row>
    <row r="8069" spans="7:11">
      <c r="G8069" s="106">
        <v>41590</v>
      </c>
      <c r="H8069" s="90" t="s">
        <v>2045</v>
      </c>
      <c r="I8069" s="90" t="s">
        <v>2037</v>
      </c>
      <c r="J8069" s="90">
        <v>0.02</v>
      </c>
      <c r="K8069" s="90">
        <v>1</v>
      </c>
    </row>
    <row r="8070" spans="7:11">
      <c r="G8070" s="106">
        <v>41788</v>
      </c>
      <c r="H8070" s="90" t="s">
        <v>2080</v>
      </c>
      <c r="I8070" s="90" t="s">
        <v>2046</v>
      </c>
      <c r="J8070" s="90">
        <v>0</v>
      </c>
      <c r="K8070" s="90">
        <v>2</v>
      </c>
    </row>
    <row r="8071" spans="7:11">
      <c r="G8071" s="106">
        <v>41946</v>
      </c>
      <c r="H8071" s="90" t="s">
        <v>2098</v>
      </c>
      <c r="I8071" s="90" t="s">
        <v>2024</v>
      </c>
      <c r="J8071" s="90">
        <v>0.02</v>
      </c>
      <c r="K8071" s="90">
        <v>1</v>
      </c>
    </row>
    <row r="8072" spans="7:11">
      <c r="G8072" s="106">
        <v>41579</v>
      </c>
      <c r="H8072" s="90" t="s">
        <v>2020</v>
      </c>
      <c r="I8072" s="90" t="s">
        <v>2024</v>
      </c>
      <c r="J8072" s="90">
        <v>0</v>
      </c>
      <c r="K8072" s="90">
        <v>1</v>
      </c>
    </row>
    <row r="8073" spans="7:11">
      <c r="G8073" s="106">
        <v>41982</v>
      </c>
      <c r="H8073" s="90" t="s">
        <v>2064</v>
      </c>
      <c r="I8073" s="90" t="s">
        <v>2027</v>
      </c>
      <c r="J8073" s="90">
        <v>0.01</v>
      </c>
      <c r="K8073" s="90">
        <v>10</v>
      </c>
    </row>
    <row r="8074" spans="7:11">
      <c r="G8074" s="106">
        <v>41952</v>
      </c>
      <c r="H8074" s="90" t="s">
        <v>2093</v>
      </c>
      <c r="I8074" s="90" t="s">
        <v>2024</v>
      </c>
      <c r="J8074" s="90">
        <v>0</v>
      </c>
      <c r="K8074" s="90">
        <v>3</v>
      </c>
    </row>
    <row r="8075" spans="7:11">
      <c r="G8075" s="106">
        <v>41599</v>
      </c>
      <c r="H8075" s="90" t="s">
        <v>2094</v>
      </c>
      <c r="I8075" s="90" t="s">
        <v>2019</v>
      </c>
      <c r="J8075" s="90">
        <v>0</v>
      </c>
      <c r="K8075" s="90">
        <v>3</v>
      </c>
    </row>
    <row r="8076" spans="7:11">
      <c r="G8076" s="106">
        <v>41882</v>
      </c>
      <c r="H8076" s="90" t="s">
        <v>2063</v>
      </c>
      <c r="I8076" s="90" t="s">
        <v>2037</v>
      </c>
      <c r="J8076" s="90">
        <v>0.02</v>
      </c>
      <c r="K8076" s="90">
        <v>10</v>
      </c>
    </row>
    <row r="8077" spans="7:11">
      <c r="G8077" s="106">
        <v>41289</v>
      </c>
      <c r="H8077" s="90" t="s">
        <v>2036</v>
      </c>
      <c r="I8077" s="90" t="s">
        <v>2028</v>
      </c>
      <c r="J8077" s="90">
        <v>0.03</v>
      </c>
      <c r="K8077" s="90">
        <v>2</v>
      </c>
    </row>
    <row r="8078" spans="7:11">
      <c r="G8078" s="106">
        <v>41634</v>
      </c>
      <c r="H8078" s="90" t="s">
        <v>2062</v>
      </c>
      <c r="I8078" s="90" t="s">
        <v>2028</v>
      </c>
      <c r="J8078" s="90">
        <v>1.4999999999999999E-2</v>
      </c>
      <c r="K8078" s="90">
        <v>16</v>
      </c>
    </row>
    <row r="8079" spans="7:11">
      <c r="G8079" s="106">
        <v>41402</v>
      </c>
      <c r="H8079" s="90" t="s">
        <v>2055</v>
      </c>
      <c r="I8079" s="90" t="s">
        <v>2046</v>
      </c>
      <c r="J8079" s="90">
        <v>0.02</v>
      </c>
      <c r="K8079" s="90">
        <v>2</v>
      </c>
    </row>
    <row r="8080" spans="7:11">
      <c r="G8080" s="106">
        <v>42004</v>
      </c>
      <c r="H8080" s="90" t="s">
        <v>2066</v>
      </c>
      <c r="I8080" s="90" t="s">
        <v>2040</v>
      </c>
      <c r="J8080" s="90">
        <v>0</v>
      </c>
      <c r="K8080" s="90">
        <v>1</v>
      </c>
    </row>
    <row r="8081" spans="7:11">
      <c r="G8081" s="106">
        <v>41620</v>
      </c>
      <c r="H8081" s="90" t="s">
        <v>2038</v>
      </c>
      <c r="I8081" s="90" t="s">
        <v>2034</v>
      </c>
      <c r="J8081" s="90">
        <v>0</v>
      </c>
      <c r="K8081" s="90">
        <v>3</v>
      </c>
    </row>
    <row r="8082" spans="7:11">
      <c r="G8082" s="106">
        <v>41406</v>
      </c>
      <c r="H8082" s="90" t="s">
        <v>2032</v>
      </c>
      <c r="I8082" s="90" t="s">
        <v>2027</v>
      </c>
      <c r="J8082" s="90">
        <v>0</v>
      </c>
      <c r="K8082" s="90">
        <v>3</v>
      </c>
    </row>
    <row r="8083" spans="7:11">
      <c r="G8083" s="106">
        <v>41380</v>
      </c>
      <c r="H8083" s="90" t="s">
        <v>2036</v>
      </c>
      <c r="I8083" s="90" t="s">
        <v>2024</v>
      </c>
      <c r="J8083" s="90">
        <v>0.01</v>
      </c>
      <c r="K8083" s="90">
        <v>1</v>
      </c>
    </row>
    <row r="8084" spans="7:11">
      <c r="G8084" s="106">
        <v>41585</v>
      </c>
      <c r="H8084" s="90" t="s">
        <v>2096</v>
      </c>
      <c r="I8084" s="90" t="s">
        <v>2024</v>
      </c>
      <c r="J8084" s="90">
        <v>1.4999999999999999E-2</v>
      </c>
      <c r="K8084" s="90">
        <v>23</v>
      </c>
    </row>
    <row r="8085" spans="7:11">
      <c r="G8085" s="106">
        <v>41969</v>
      </c>
      <c r="H8085" s="90" t="s">
        <v>2078</v>
      </c>
      <c r="I8085" s="90" t="s">
        <v>2040</v>
      </c>
      <c r="J8085" s="90">
        <v>2.5000000000000001E-2</v>
      </c>
      <c r="K8085" s="90">
        <v>3</v>
      </c>
    </row>
    <row r="8086" spans="7:11">
      <c r="G8086" s="106">
        <v>41989</v>
      </c>
      <c r="H8086" s="90" t="s">
        <v>2039</v>
      </c>
      <c r="I8086" s="90" t="s">
        <v>2024</v>
      </c>
      <c r="J8086" s="90">
        <v>0</v>
      </c>
      <c r="K8086" s="90">
        <v>3</v>
      </c>
    </row>
    <row r="8087" spans="7:11">
      <c r="G8087" s="106">
        <v>41981</v>
      </c>
      <c r="H8087" s="90" t="s">
        <v>2038</v>
      </c>
      <c r="I8087" s="90" t="s">
        <v>2028</v>
      </c>
      <c r="J8087" s="90">
        <v>0</v>
      </c>
      <c r="K8087" s="90">
        <v>3</v>
      </c>
    </row>
    <row r="8088" spans="7:11">
      <c r="G8088" s="106">
        <v>41610</v>
      </c>
      <c r="H8088" s="90" t="s">
        <v>2097</v>
      </c>
      <c r="I8088" s="90" t="s">
        <v>2024</v>
      </c>
      <c r="J8088" s="90">
        <v>0</v>
      </c>
      <c r="K8088" s="90">
        <v>2</v>
      </c>
    </row>
    <row r="8089" spans="7:11">
      <c r="G8089" s="106">
        <v>41612</v>
      </c>
      <c r="H8089" s="90" t="s">
        <v>2093</v>
      </c>
      <c r="I8089" s="90" t="s">
        <v>2028</v>
      </c>
      <c r="J8089" s="90">
        <v>0.03</v>
      </c>
      <c r="K8089" s="90">
        <v>2</v>
      </c>
    </row>
    <row r="8090" spans="7:11">
      <c r="G8090" s="106">
        <v>41976</v>
      </c>
      <c r="H8090" s="90" t="s">
        <v>2093</v>
      </c>
      <c r="I8090" s="90" t="s">
        <v>2028</v>
      </c>
      <c r="J8090" s="90">
        <v>0</v>
      </c>
      <c r="K8090" s="90">
        <v>3</v>
      </c>
    </row>
    <row r="8091" spans="7:11">
      <c r="G8091" s="106">
        <v>41412</v>
      </c>
      <c r="H8091" s="90" t="s">
        <v>2032</v>
      </c>
      <c r="I8091" s="90" t="s">
        <v>2024</v>
      </c>
      <c r="J8091" s="90">
        <v>1.4999999999999999E-2</v>
      </c>
      <c r="K8091" s="90">
        <v>4</v>
      </c>
    </row>
    <row r="8092" spans="7:11">
      <c r="G8092" s="106">
        <v>41571</v>
      </c>
      <c r="H8092" s="90" t="s">
        <v>2057</v>
      </c>
      <c r="I8092" s="90" t="s">
        <v>2043</v>
      </c>
      <c r="J8092" s="90">
        <v>0.02</v>
      </c>
      <c r="K8092" s="90">
        <v>3</v>
      </c>
    </row>
    <row r="8093" spans="7:11">
      <c r="G8093" s="106">
        <v>41581</v>
      </c>
      <c r="H8093" s="90" t="s">
        <v>2072</v>
      </c>
      <c r="I8093" s="90" t="s">
        <v>2028</v>
      </c>
      <c r="J8093" s="90">
        <v>2.5000000000000001E-2</v>
      </c>
      <c r="K8093" s="90">
        <v>2</v>
      </c>
    </row>
    <row r="8094" spans="7:11">
      <c r="G8094" s="106">
        <v>41980</v>
      </c>
      <c r="H8094" s="90" t="s">
        <v>2094</v>
      </c>
      <c r="I8094" s="90" t="s">
        <v>2024</v>
      </c>
      <c r="J8094" s="90">
        <v>0</v>
      </c>
      <c r="K8094" s="90">
        <v>3</v>
      </c>
    </row>
    <row r="8095" spans="7:11">
      <c r="G8095" s="106">
        <v>41648</v>
      </c>
      <c r="H8095" s="90" t="s">
        <v>2049</v>
      </c>
      <c r="I8095" s="90" t="s">
        <v>2028</v>
      </c>
      <c r="J8095" s="90">
        <v>0</v>
      </c>
      <c r="K8095" s="90">
        <v>16</v>
      </c>
    </row>
    <row r="8096" spans="7:11">
      <c r="G8096" s="106">
        <v>41438</v>
      </c>
      <c r="H8096" s="90" t="s">
        <v>2093</v>
      </c>
      <c r="I8096" s="90" t="s">
        <v>2019</v>
      </c>
      <c r="J8096" s="90">
        <v>0</v>
      </c>
      <c r="K8096" s="90">
        <v>2</v>
      </c>
    </row>
    <row r="8097" spans="7:11">
      <c r="G8097" s="106">
        <v>41960</v>
      </c>
      <c r="H8097" s="90" t="s">
        <v>2060</v>
      </c>
      <c r="I8097" s="90" t="s">
        <v>2028</v>
      </c>
      <c r="J8097" s="90">
        <v>0</v>
      </c>
      <c r="K8097" s="90">
        <v>1</v>
      </c>
    </row>
    <row r="8098" spans="7:11">
      <c r="G8098" s="106">
        <v>41582</v>
      </c>
      <c r="H8098" s="90" t="s">
        <v>2084</v>
      </c>
      <c r="I8098" s="90" t="s">
        <v>2046</v>
      </c>
      <c r="J8098" s="90">
        <v>0.01</v>
      </c>
      <c r="K8098" s="90">
        <v>1</v>
      </c>
    </row>
    <row r="8099" spans="7:11">
      <c r="G8099" s="106">
        <v>41587</v>
      </c>
      <c r="H8099" s="90" t="s">
        <v>2025</v>
      </c>
      <c r="I8099" s="90" t="s">
        <v>2019</v>
      </c>
      <c r="J8099" s="90">
        <v>0.01</v>
      </c>
      <c r="K8099" s="90">
        <v>2</v>
      </c>
    </row>
    <row r="8100" spans="7:11">
      <c r="G8100" s="106">
        <v>41978</v>
      </c>
      <c r="H8100" s="90" t="s">
        <v>2029</v>
      </c>
      <c r="I8100" s="90" t="s">
        <v>2037</v>
      </c>
      <c r="J8100" s="90">
        <v>0</v>
      </c>
      <c r="K8100" s="90">
        <v>1</v>
      </c>
    </row>
    <row r="8101" spans="7:11">
      <c r="G8101" s="106">
        <v>41509</v>
      </c>
      <c r="H8101" s="90" t="s">
        <v>2026</v>
      </c>
      <c r="I8101" s="90" t="s">
        <v>2040</v>
      </c>
      <c r="J8101" s="90">
        <v>0</v>
      </c>
      <c r="K8101" s="90">
        <v>4</v>
      </c>
    </row>
    <row r="8102" spans="7:11">
      <c r="G8102" s="106">
        <v>41995</v>
      </c>
      <c r="H8102" s="90" t="s">
        <v>2044</v>
      </c>
      <c r="I8102" s="90" t="s">
        <v>2027</v>
      </c>
      <c r="J8102" s="90">
        <v>0.01</v>
      </c>
      <c r="K8102" s="90">
        <v>3</v>
      </c>
    </row>
    <row r="8103" spans="7:11">
      <c r="G8103" s="106">
        <v>41572</v>
      </c>
      <c r="H8103" s="90" t="s">
        <v>2030</v>
      </c>
      <c r="I8103" s="90" t="s">
        <v>2028</v>
      </c>
      <c r="J8103" s="90">
        <v>0</v>
      </c>
      <c r="K8103" s="90">
        <v>3</v>
      </c>
    </row>
    <row r="8104" spans="7:11">
      <c r="G8104" s="106">
        <v>41988</v>
      </c>
      <c r="H8104" s="90" t="s">
        <v>2093</v>
      </c>
      <c r="I8104" s="90" t="s">
        <v>2028</v>
      </c>
      <c r="J8104" s="90">
        <v>0</v>
      </c>
      <c r="K8104" s="90">
        <v>7</v>
      </c>
    </row>
    <row r="8105" spans="7:11">
      <c r="G8105" s="106">
        <v>41963</v>
      </c>
      <c r="H8105" s="90" t="s">
        <v>2036</v>
      </c>
      <c r="I8105" s="90" t="s">
        <v>2031</v>
      </c>
      <c r="J8105" s="90">
        <v>0</v>
      </c>
      <c r="K8105" s="90">
        <v>1</v>
      </c>
    </row>
    <row r="8106" spans="7:11">
      <c r="G8106" s="106">
        <v>41956</v>
      </c>
      <c r="H8106" s="90" t="s">
        <v>2065</v>
      </c>
      <c r="I8106" s="90" t="s">
        <v>2027</v>
      </c>
      <c r="J8106" s="90">
        <v>0</v>
      </c>
      <c r="K8106" s="90">
        <v>16</v>
      </c>
    </row>
    <row r="8107" spans="7:11">
      <c r="G8107" s="106">
        <v>41994</v>
      </c>
      <c r="H8107" s="90" t="s">
        <v>2060</v>
      </c>
      <c r="I8107" s="90" t="s">
        <v>2034</v>
      </c>
      <c r="J8107" s="90">
        <v>1.4999999999999999E-2</v>
      </c>
      <c r="K8107" s="90">
        <v>3</v>
      </c>
    </row>
    <row r="8108" spans="7:11">
      <c r="G8108" s="106">
        <v>41692</v>
      </c>
      <c r="H8108" s="90" t="s">
        <v>2032</v>
      </c>
      <c r="I8108" s="90" t="s">
        <v>2034</v>
      </c>
      <c r="J8108" s="90">
        <v>0</v>
      </c>
      <c r="K8108" s="90">
        <v>1</v>
      </c>
    </row>
    <row r="8109" spans="7:11">
      <c r="G8109" s="106">
        <v>41587</v>
      </c>
      <c r="H8109" s="90" t="s">
        <v>2060</v>
      </c>
      <c r="I8109" s="90" t="s">
        <v>2027</v>
      </c>
      <c r="J8109" s="90">
        <v>0.02</v>
      </c>
      <c r="K8109" s="90">
        <v>3</v>
      </c>
    </row>
    <row r="8110" spans="7:11">
      <c r="G8110" s="106">
        <v>41583</v>
      </c>
      <c r="H8110" s="90" t="s">
        <v>2033</v>
      </c>
      <c r="I8110" s="90" t="s">
        <v>2027</v>
      </c>
      <c r="J8110" s="90">
        <v>0.03</v>
      </c>
      <c r="K8110" s="90">
        <v>3</v>
      </c>
    </row>
    <row r="8111" spans="7:11">
      <c r="G8111" s="106">
        <v>41910</v>
      </c>
      <c r="H8111" s="90" t="s">
        <v>2051</v>
      </c>
      <c r="I8111" s="90" t="s">
        <v>2046</v>
      </c>
      <c r="J8111" s="90">
        <v>0</v>
      </c>
      <c r="K8111" s="90">
        <v>3</v>
      </c>
    </row>
    <row r="8112" spans="7:11">
      <c r="G8112" s="106">
        <v>41596</v>
      </c>
      <c r="H8112" s="90" t="s">
        <v>2053</v>
      </c>
      <c r="I8112" s="90" t="s">
        <v>2034</v>
      </c>
      <c r="J8112" s="90">
        <v>0</v>
      </c>
      <c r="K8112" s="90">
        <v>1</v>
      </c>
    </row>
    <row r="8113" spans="7:11">
      <c r="G8113" s="106">
        <v>42000</v>
      </c>
      <c r="H8113" s="90" t="s">
        <v>2074</v>
      </c>
      <c r="I8113" s="90" t="s">
        <v>2024</v>
      </c>
      <c r="J8113" s="90">
        <v>1.4999999999999999E-2</v>
      </c>
      <c r="K8113" s="90">
        <v>2</v>
      </c>
    </row>
    <row r="8114" spans="7:11">
      <c r="G8114" s="106">
        <v>41597</v>
      </c>
      <c r="H8114" s="90" t="s">
        <v>2096</v>
      </c>
      <c r="I8114" s="90" t="s">
        <v>2024</v>
      </c>
      <c r="J8114" s="90">
        <v>0</v>
      </c>
      <c r="K8114" s="90">
        <v>3</v>
      </c>
    </row>
    <row r="8115" spans="7:11">
      <c r="G8115" s="106">
        <v>41668</v>
      </c>
      <c r="H8115" s="90" t="s">
        <v>2054</v>
      </c>
      <c r="I8115" s="90" t="s">
        <v>2037</v>
      </c>
      <c r="J8115" s="90">
        <v>0</v>
      </c>
      <c r="K8115" s="90">
        <v>2</v>
      </c>
    </row>
    <row r="8116" spans="7:11">
      <c r="G8116" s="106">
        <v>41586</v>
      </c>
      <c r="H8116" s="90" t="s">
        <v>2091</v>
      </c>
      <c r="I8116" s="90" t="s">
        <v>2027</v>
      </c>
      <c r="J8116" s="90">
        <v>0</v>
      </c>
      <c r="K8116" s="90">
        <v>3</v>
      </c>
    </row>
    <row r="8117" spans="7:11">
      <c r="G8117" s="106">
        <v>41596</v>
      </c>
      <c r="H8117" s="90" t="s">
        <v>2035</v>
      </c>
      <c r="I8117" s="90" t="s">
        <v>2024</v>
      </c>
      <c r="J8117" s="90">
        <v>0</v>
      </c>
      <c r="K8117" s="90">
        <v>1</v>
      </c>
    </row>
    <row r="8118" spans="7:11">
      <c r="G8118" s="106">
        <v>41687</v>
      </c>
      <c r="H8118" s="90" t="s">
        <v>2026</v>
      </c>
      <c r="I8118" s="90" t="s">
        <v>2034</v>
      </c>
      <c r="J8118" s="90">
        <v>0.01</v>
      </c>
      <c r="K8118" s="90">
        <v>3</v>
      </c>
    </row>
    <row r="8119" spans="7:11">
      <c r="G8119" s="106">
        <v>41336</v>
      </c>
      <c r="H8119" s="90" t="s">
        <v>2081</v>
      </c>
      <c r="I8119" s="90" t="s">
        <v>2050</v>
      </c>
      <c r="J8119" s="90">
        <v>0</v>
      </c>
      <c r="K8119" s="90">
        <v>1</v>
      </c>
    </row>
    <row r="8120" spans="7:11">
      <c r="G8120" s="106">
        <v>41396</v>
      </c>
      <c r="H8120" s="90" t="s">
        <v>2097</v>
      </c>
      <c r="I8120" s="90" t="s">
        <v>2034</v>
      </c>
      <c r="J8120" s="90">
        <v>1.4999999999999999E-2</v>
      </c>
      <c r="K8120" s="90">
        <v>12</v>
      </c>
    </row>
    <row r="8121" spans="7:11">
      <c r="G8121" s="106">
        <v>41387</v>
      </c>
      <c r="H8121" s="90" t="s">
        <v>2091</v>
      </c>
      <c r="I8121" s="90" t="s">
        <v>2027</v>
      </c>
      <c r="J8121" s="90">
        <v>2.5000000000000001E-2</v>
      </c>
      <c r="K8121" s="90">
        <v>14</v>
      </c>
    </row>
    <row r="8122" spans="7:11">
      <c r="G8122" s="106">
        <v>41609</v>
      </c>
      <c r="H8122" s="90" t="s">
        <v>2042</v>
      </c>
      <c r="I8122" s="90" t="s">
        <v>2034</v>
      </c>
      <c r="J8122" s="90">
        <v>0.03</v>
      </c>
      <c r="K8122" s="90">
        <v>2</v>
      </c>
    </row>
    <row r="8123" spans="7:11">
      <c r="G8123" s="106">
        <v>41590</v>
      </c>
      <c r="H8123" s="90" t="s">
        <v>2092</v>
      </c>
      <c r="I8123" s="90" t="s">
        <v>2040</v>
      </c>
      <c r="J8123" s="90">
        <v>0.01</v>
      </c>
      <c r="K8123" s="90">
        <v>2</v>
      </c>
    </row>
    <row r="8124" spans="7:11">
      <c r="G8124" s="106">
        <v>41960</v>
      </c>
      <c r="H8124" s="90" t="s">
        <v>2025</v>
      </c>
      <c r="I8124" s="90" t="s">
        <v>2034</v>
      </c>
      <c r="J8124" s="90">
        <v>0</v>
      </c>
      <c r="K8124" s="90">
        <v>3</v>
      </c>
    </row>
    <row r="8125" spans="7:11">
      <c r="G8125" s="106">
        <v>41536</v>
      </c>
      <c r="H8125" s="90" t="s">
        <v>2038</v>
      </c>
      <c r="I8125" s="90" t="s">
        <v>2028</v>
      </c>
      <c r="J8125" s="90">
        <v>0.03</v>
      </c>
      <c r="K8125" s="90">
        <v>2</v>
      </c>
    </row>
    <row r="8126" spans="7:11">
      <c r="G8126" s="106">
        <v>41594</v>
      </c>
      <c r="H8126" s="90" t="s">
        <v>2055</v>
      </c>
      <c r="I8126" s="90" t="s">
        <v>2043</v>
      </c>
      <c r="J8126" s="90">
        <v>0</v>
      </c>
      <c r="K8126" s="90">
        <v>2</v>
      </c>
    </row>
    <row r="8127" spans="7:11">
      <c r="G8127" s="106">
        <v>41708</v>
      </c>
      <c r="H8127" s="90" t="s">
        <v>2097</v>
      </c>
      <c r="I8127" s="90" t="s">
        <v>2043</v>
      </c>
      <c r="J8127" s="90">
        <v>0</v>
      </c>
      <c r="K8127" s="90">
        <v>3</v>
      </c>
    </row>
    <row r="8128" spans="7:11">
      <c r="G8128" s="106">
        <v>41503</v>
      </c>
      <c r="H8128" s="90" t="s">
        <v>2052</v>
      </c>
      <c r="I8128" s="90" t="s">
        <v>2046</v>
      </c>
      <c r="J8128" s="90">
        <v>0.01</v>
      </c>
      <c r="K8128" s="90">
        <v>3</v>
      </c>
    </row>
    <row r="8129" spans="7:11">
      <c r="G8129" s="106">
        <v>41606</v>
      </c>
      <c r="H8129" s="90" t="s">
        <v>2083</v>
      </c>
      <c r="I8129" s="90" t="s">
        <v>2031</v>
      </c>
      <c r="J8129" s="90">
        <v>0.01</v>
      </c>
      <c r="K8129" s="90">
        <v>3</v>
      </c>
    </row>
    <row r="8130" spans="7:11">
      <c r="G8130" s="106">
        <v>41998</v>
      </c>
      <c r="H8130" s="90" t="s">
        <v>2022</v>
      </c>
      <c r="I8130" s="90" t="s">
        <v>2034</v>
      </c>
      <c r="J8130" s="90">
        <v>2.5000000000000001E-2</v>
      </c>
      <c r="K8130" s="90">
        <v>2</v>
      </c>
    </row>
    <row r="8131" spans="7:11">
      <c r="G8131" s="106">
        <v>41966</v>
      </c>
      <c r="H8131" s="90" t="s">
        <v>2032</v>
      </c>
      <c r="I8131" s="90" t="s">
        <v>2024</v>
      </c>
      <c r="J8131" s="90">
        <v>0.01</v>
      </c>
      <c r="K8131" s="90">
        <v>3</v>
      </c>
    </row>
    <row r="8132" spans="7:11">
      <c r="G8132" s="106">
        <v>41978</v>
      </c>
      <c r="H8132" s="90" t="s">
        <v>2039</v>
      </c>
      <c r="I8132" s="90" t="s">
        <v>2043</v>
      </c>
      <c r="J8132" s="90">
        <v>2.5000000000000001E-2</v>
      </c>
      <c r="K8132" s="90">
        <v>22</v>
      </c>
    </row>
    <row r="8133" spans="7:11">
      <c r="G8133" s="106">
        <v>41977</v>
      </c>
      <c r="H8133" s="90" t="s">
        <v>2101</v>
      </c>
      <c r="I8133" s="90" t="s">
        <v>2031</v>
      </c>
      <c r="J8133" s="90">
        <v>1.4999999999999999E-2</v>
      </c>
      <c r="K8133" s="90">
        <v>3</v>
      </c>
    </row>
    <row r="8134" spans="7:11">
      <c r="G8134" s="106">
        <v>41776</v>
      </c>
      <c r="H8134" s="90" t="s">
        <v>2095</v>
      </c>
      <c r="I8134" s="90" t="s">
        <v>2034</v>
      </c>
      <c r="J8134" s="90">
        <v>0.02</v>
      </c>
      <c r="K8134" s="90">
        <v>1</v>
      </c>
    </row>
    <row r="8135" spans="7:11">
      <c r="G8135" s="106">
        <v>41597</v>
      </c>
      <c r="H8135" s="90" t="s">
        <v>2078</v>
      </c>
      <c r="I8135" s="90" t="s">
        <v>2019</v>
      </c>
      <c r="J8135" s="90">
        <v>1.4999999999999999E-2</v>
      </c>
      <c r="K8135" s="90">
        <v>3</v>
      </c>
    </row>
    <row r="8136" spans="7:11">
      <c r="G8136" s="106">
        <v>41625</v>
      </c>
      <c r="H8136" s="90" t="s">
        <v>2022</v>
      </c>
      <c r="I8136" s="90" t="s">
        <v>2034</v>
      </c>
      <c r="J8136" s="90">
        <v>0</v>
      </c>
      <c r="K8136" s="90">
        <v>3</v>
      </c>
    </row>
    <row r="8137" spans="7:11">
      <c r="G8137" s="106">
        <v>41944</v>
      </c>
      <c r="H8137" s="90" t="s">
        <v>2097</v>
      </c>
      <c r="I8137" s="90" t="s">
        <v>2023</v>
      </c>
      <c r="J8137" s="90">
        <v>0.03</v>
      </c>
      <c r="K8137" s="90">
        <v>1</v>
      </c>
    </row>
    <row r="8138" spans="7:11">
      <c r="G8138" s="106">
        <v>41911</v>
      </c>
      <c r="H8138" s="90" t="s">
        <v>2063</v>
      </c>
      <c r="I8138" s="90" t="s">
        <v>2031</v>
      </c>
      <c r="J8138" s="90">
        <v>1.4999999999999999E-2</v>
      </c>
      <c r="K8138" s="90">
        <v>15</v>
      </c>
    </row>
    <row r="8139" spans="7:11">
      <c r="G8139" s="106">
        <v>41974</v>
      </c>
      <c r="H8139" s="90" t="s">
        <v>2098</v>
      </c>
      <c r="I8139" s="90" t="s">
        <v>2027</v>
      </c>
      <c r="J8139" s="90">
        <v>0</v>
      </c>
      <c r="K8139" s="90">
        <v>2</v>
      </c>
    </row>
    <row r="8140" spans="7:11">
      <c r="G8140" s="106">
        <v>41584</v>
      </c>
      <c r="H8140" s="90" t="s">
        <v>2054</v>
      </c>
      <c r="I8140" s="90" t="s">
        <v>2024</v>
      </c>
      <c r="J8140" s="90">
        <v>0.01</v>
      </c>
      <c r="K8140" s="90">
        <v>3</v>
      </c>
    </row>
    <row r="8141" spans="7:11">
      <c r="G8141" s="106">
        <v>41635</v>
      </c>
      <c r="H8141" s="90" t="s">
        <v>2060</v>
      </c>
      <c r="I8141" s="90" t="s">
        <v>2040</v>
      </c>
      <c r="J8141" s="90">
        <v>0</v>
      </c>
      <c r="K8141" s="90">
        <v>19</v>
      </c>
    </row>
    <row r="8142" spans="7:11">
      <c r="G8142" s="106">
        <v>41629</v>
      </c>
      <c r="H8142" s="90" t="s">
        <v>2062</v>
      </c>
      <c r="I8142" s="90" t="s">
        <v>2046</v>
      </c>
      <c r="J8142" s="90">
        <v>0</v>
      </c>
      <c r="K8142" s="90">
        <v>2</v>
      </c>
    </row>
    <row r="8143" spans="7:11">
      <c r="G8143" s="106">
        <v>41909</v>
      </c>
      <c r="H8143" s="90" t="s">
        <v>2055</v>
      </c>
      <c r="I8143" s="90" t="s">
        <v>2043</v>
      </c>
      <c r="J8143" s="90">
        <v>0.03</v>
      </c>
      <c r="K8143" s="90">
        <v>3</v>
      </c>
    </row>
    <row r="8144" spans="7:11">
      <c r="G8144" s="106">
        <v>41779</v>
      </c>
      <c r="H8144" s="90" t="s">
        <v>2094</v>
      </c>
      <c r="I8144" s="90" t="s">
        <v>2034</v>
      </c>
      <c r="J8144" s="90">
        <v>0</v>
      </c>
      <c r="K8144" s="90">
        <v>3</v>
      </c>
    </row>
    <row r="8145" spans="7:11">
      <c r="G8145" s="106">
        <v>42004</v>
      </c>
      <c r="H8145" s="90" t="s">
        <v>2058</v>
      </c>
      <c r="I8145" s="90" t="s">
        <v>2028</v>
      </c>
      <c r="J8145" s="90">
        <v>0.01</v>
      </c>
      <c r="K8145" s="90">
        <v>3</v>
      </c>
    </row>
    <row r="8146" spans="7:11">
      <c r="G8146" s="106">
        <v>41606</v>
      </c>
      <c r="H8146" s="90" t="s">
        <v>2069</v>
      </c>
      <c r="I8146" s="90" t="s">
        <v>2034</v>
      </c>
      <c r="J8146" s="90">
        <v>0</v>
      </c>
      <c r="K8146" s="90">
        <v>3</v>
      </c>
    </row>
    <row r="8147" spans="7:11">
      <c r="G8147" s="106">
        <v>41984</v>
      </c>
      <c r="H8147" s="90" t="s">
        <v>2062</v>
      </c>
      <c r="I8147" s="90" t="s">
        <v>2027</v>
      </c>
      <c r="J8147" s="90">
        <v>0.01</v>
      </c>
      <c r="K8147" s="90">
        <v>2</v>
      </c>
    </row>
    <row r="8148" spans="7:11">
      <c r="G8148" s="106">
        <v>41934</v>
      </c>
      <c r="H8148" s="90" t="s">
        <v>2038</v>
      </c>
      <c r="I8148" s="90" t="s">
        <v>2046</v>
      </c>
      <c r="J8148" s="90">
        <v>0</v>
      </c>
      <c r="K8148" s="90">
        <v>10</v>
      </c>
    </row>
    <row r="8149" spans="7:11">
      <c r="G8149" s="106">
        <v>41582</v>
      </c>
      <c r="H8149" s="90" t="s">
        <v>2042</v>
      </c>
      <c r="I8149" s="90" t="s">
        <v>2023</v>
      </c>
      <c r="J8149" s="90">
        <v>0</v>
      </c>
      <c r="K8149" s="90">
        <v>2</v>
      </c>
    </row>
    <row r="8150" spans="7:11">
      <c r="G8150" s="106">
        <v>41585</v>
      </c>
      <c r="H8150" s="90" t="s">
        <v>2083</v>
      </c>
      <c r="I8150" s="90" t="s">
        <v>2028</v>
      </c>
      <c r="J8150" s="90">
        <v>2.5000000000000001E-2</v>
      </c>
      <c r="K8150" s="90">
        <v>3</v>
      </c>
    </row>
    <row r="8151" spans="7:11">
      <c r="G8151" s="106">
        <v>41575</v>
      </c>
      <c r="H8151" s="90" t="s">
        <v>2045</v>
      </c>
      <c r="I8151" s="90" t="s">
        <v>2034</v>
      </c>
      <c r="J8151" s="90">
        <v>1.4999999999999999E-2</v>
      </c>
      <c r="K8151" s="90">
        <v>2</v>
      </c>
    </row>
    <row r="8152" spans="7:11">
      <c r="G8152" s="106">
        <v>41627</v>
      </c>
      <c r="H8152" s="90" t="s">
        <v>2047</v>
      </c>
      <c r="I8152" s="90" t="s">
        <v>2043</v>
      </c>
      <c r="J8152" s="90">
        <v>0.03</v>
      </c>
      <c r="K8152" s="90">
        <v>3</v>
      </c>
    </row>
    <row r="8153" spans="7:11">
      <c r="G8153" s="106">
        <v>41630</v>
      </c>
      <c r="H8153" s="90" t="s">
        <v>2098</v>
      </c>
      <c r="I8153" s="90" t="s">
        <v>2046</v>
      </c>
      <c r="J8153" s="90">
        <v>2.5000000000000001E-2</v>
      </c>
      <c r="K8153" s="90">
        <v>1</v>
      </c>
    </row>
    <row r="8154" spans="7:11">
      <c r="G8154" s="106">
        <v>41619</v>
      </c>
      <c r="H8154" s="90" t="s">
        <v>2044</v>
      </c>
      <c r="I8154" s="90" t="s">
        <v>2031</v>
      </c>
      <c r="J8154" s="90">
        <v>1.4999999999999999E-2</v>
      </c>
      <c r="K8154" s="90">
        <v>5</v>
      </c>
    </row>
    <row r="8155" spans="7:11">
      <c r="G8155" s="106">
        <v>41630</v>
      </c>
      <c r="H8155" s="90" t="s">
        <v>2075</v>
      </c>
      <c r="I8155" s="90" t="s">
        <v>2023</v>
      </c>
      <c r="J8155" s="90">
        <v>0</v>
      </c>
      <c r="K8155" s="90">
        <v>2</v>
      </c>
    </row>
    <row r="8156" spans="7:11">
      <c r="G8156" s="106">
        <v>41957</v>
      </c>
      <c r="H8156" s="90" t="s">
        <v>2051</v>
      </c>
      <c r="I8156" s="90" t="s">
        <v>2043</v>
      </c>
      <c r="J8156" s="90">
        <v>0.01</v>
      </c>
      <c r="K8156" s="90">
        <v>1</v>
      </c>
    </row>
    <row r="8157" spans="7:11">
      <c r="G8157" s="106">
        <v>41668</v>
      </c>
      <c r="H8157" s="90" t="s">
        <v>2091</v>
      </c>
      <c r="I8157" s="90" t="s">
        <v>2040</v>
      </c>
      <c r="J8157" s="90">
        <v>0</v>
      </c>
      <c r="K8157" s="90">
        <v>1</v>
      </c>
    </row>
    <row r="8158" spans="7:11">
      <c r="G8158" s="106">
        <v>41986</v>
      </c>
      <c r="H8158" s="90" t="s">
        <v>2052</v>
      </c>
      <c r="I8158" s="90" t="s">
        <v>2043</v>
      </c>
      <c r="J8158" s="90">
        <v>2.5000000000000001E-2</v>
      </c>
      <c r="K8158" s="90">
        <v>2</v>
      </c>
    </row>
    <row r="8159" spans="7:11">
      <c r="G8159" s="106">
        <v>41945</v>
      </c>
      <c r="H8159" s="90" t="s">
        <v>2090</v>
      </c>
      <c r="I8159" s="90" t="s">
        <v>2027</v>
      </c>
      <c r="J8159" s="90">
        <v>0</v>
      </c>
      <c r="K8159" s="90">
        <v>3</v>
      </c>
    </row>
    <row r="8160" spans="7:11">
      <c r="G8160" s="106">
        <v>41586</v>
      </c>
      <c r="H8160" s="90" t="s">
        <v>2082</v>
      </c>
      <c r="I8160" s="90" t="s">
        <v>2043</v>
      </c>
      <c r="J8160" s="90">
        <v>2.5000000000000001E-2</v>
      </c>
      <c r="K8160" s="90">
        <v>2</v>
      </c>
    </row>
    <row r="8161" spans="7:11">
      <c r="G8161" s="106">
        <v>41761</v>
      </c>
      <c r="H8161" s="90" t="s">
        <v>2062</v>
      </c>
      <c r="I8161" s="90" t="s">
        <v>2027</v>
      </c>
      <c r="J8161" s="90">
        <v>2.5000000000000001E-2</v>
      </c>
      <c r="K8161" s="90">
        <v>1</v>
      </c>
    </row>
    <row r="8162" spans="7:11">
      <c r="G8162" s="106">
        <v>41674</v>
      </c>
      <c r="H8162" s="90" t="s">
        <v>2077</v>
      </c>
      <c r="I8162" s="90" t="s">
        <v>2040</v>
      </c>
      <c r="J8162" s="90">
        <v>2.5000000000000001E-2</v>
      </c>
      <c r="K8162" s="90">
        <v>2</v>
      </c>
    </row>
    <row r="8163" spans="7:11">
      <c r="G8163" s="106">
        <v>41998</v>
      </c>
      <c r="H8163" s="90" t="s">
        <v>2025</v>
      </c>
      <c r="I8163" s="90" t="s">
        <v>2019</v>
      </c>
      <c r="J8163" s="90">
        <v>0</v>
      </c>
      <c r="K8163" s="90">
        <v>1</v>
      </c>
    </row>
    <row r="8164" spans="7:11">
      <c r="G8164" s="106">
        <v>41872</v>
      </c>
      <c r="H8164" s="90" t="s">
        <v>2086</v>
      </c>
      <c r="I8164" s="90" t="s">
        <v>2034</v>
      </c>
      <c r="J8164" s="90">
        <v>0</v>
      </c>
      <c r="K8164" s="90">
        <v>1</v>
      </c>
    </row>
    <row r="8165" spans="7:11">
      <c r="G8165" s="106">
        <v>41614</v>
      </c>
      <c r="H8165" s="90" t="s">
        <v>2039</v>
      </c>
      <c r="I8165" s="90" t="s">
        <v>2040</v>
      </c>
      <c r="J8165" s="90">
        <v>2.5000000000000001E-2</v>
      </c>
      <c r="K8165" s="90">
        <v>3</v>
      </c>
    </row>
    <row r="8166" spans="7:11">
      <c r="G8166" s="106">
        <v>41990</v>
      </c>
      <c r="H8166" s="90" t="s">
        <v>2064</v>
      </c>
      <c r="I8166" s="90" t="s">
        <v>2024</v>
      </c>
      <c r="J8166" s="90">
        <v>1.4999999999999999E-2</v>
      </c>
      <c r="K8166" s="90">
        <v>3</v>
      </c>
    </row>
    <row r="8167" spans="7:11">
      <c r="G8167" s="106">
        <v>41998</v>
      </c>
      <c r="H8167" s="90" t="s">
        <v>2039</v>
      </c>
      <c r="I8167" s="90" t="s">
        <v>2028</v>
      </c>
      <c r="J8167" s="90">
        <v>0.02</v>
      </c>
      <c r="K8167" s="90">
        <v>2</v>
      </c>
    </row>
    <row r="8168" spans="7:11">
      <c r="G8168" s="106">
        <v>41628</v>
      </c>
      <c r="H8168" s="90" t="s">
        <v>2095</v>
      </c>
      <c r="I8168" s="90" t="s">
        <v>2028</v>
      </c>
      <c r="J8168" s="90">
        <v>0</v>
      </c>
      <c r="K8168" s="90">
        <v>1</v>
      </c>
    </row>
    <row r="8169" spans="7:11">
      <c r="G8169" s="106">
        <v>41620</v>
      </c>
      <c r="H8169" s="90" t="s">
        <v>2055</v>
      </c>
      <c r="I8169" s="90" t="s">
        <v>2040</v>
      </c>
      <c r="J8169" s="90">
        <v>0.02</v>
      </c>
      <c r="K8169" s="90">
        <v>2</v>
      </c>
    </row>
    <row r="8170" spans="7:11">
      <c r="G8170" s="106">
        <v>41493</v>
      </c>
      <c r="H8170" s="90" t="s">
        <v>2030</v>
      </c>
      <c r="I8170" s="90" t="s">
        <v>2024</v>
      </c>
      <c r="J8170" s="90">
        <v>0</v>
      </c>
      <c r="K8170" s="90">
        <v>2</v>
      </c>
    </row>
    <row r="8171" spans="7:11">
      <c r="G8171" s="106">
        <v>41709</v>
      </c>
      <c r="H8171" s="90" t="s">
        <v>2039</v>
      </c>
      <c r="I8171" s="90" t="s">
        <v>2040</v>
      </c>
      <c r="J8171" s="90">
        <v>2.5000000000000001E-2</v>
      </c>
      <c r="K8171" s="90">
        <v>1</v>
      </c>
    </row>
    <row r="8172" spans="7:11">
      <c r="G8172" s="106">
        <v>41350</v>
      </c>
      <c r="H8172" s="90" t="s">
        <v>2051</v>
      </c>
      <c r="I8172" s="90" t="s">
        <v>2023</v>
      </c>
      <c r="J8172" s="90">
        <v>2.5000000000000001E-2</v>
      </c>
      <c r="K8172" s="90">
        <v>3</v>
      </c>
    </row>
    <row r="8173" spans="7:11">
      <c r="G8173" s="106">
        <v>41916</v>
      </c>
      <c r="H8173" s="90" t="s">
        <v>2073</v>
      </c>
      <c r="I8173" s="90" t="s">
        <v>2034</v>
      </c>
      <c r="J8173" s="90">
        <v>0.03</v>
      </c>
      <c r="K8173" s="90">
        <v>12</v>
      </c>
    </row>
    <row r="8174" spans="7:11">
      <c r="G8174" s="106">
        <v>41609</v>
      </c>
      <c r="H8174" s="90" t="s">
        <v>2100</v>
      </c>
      <c r="I8174" s="90" t="s">
        <v>2043</v>
      </c>
      <c r="J8174" s="90">
        <v>0</v>
      </c>
      <c r="K8174" s="90">
        <v>1</v>
      </c>
    </row>
    <row r="8175" spans="7:11">
      <c r="G8175" s="106">
        <v>41694</v>
      </c>
      <c r="H8175" s="90" t="s">
        <v>2062</v>
      </c>
      <c r="I8175" s="90" t="s">
        <v>2034</v>
      </c>
      <c r="J8175" s="90">
        <v>1.4999999999999999E-2</v>
      </c>
      <c r="K8175" s="90">
        <v>2</v>
      </c>
    </row>
    <row r="8176" spans="7:11">
      <c r="G8176" s="106">
        <v>41698</v>
      </c>
      <c r="H8176" s="90" t="s">
        <v>2087</v>
      </c>
      <c r="I8176" s="90" t="s">
        <v>2046</v>
      </c>
      <c r="J8176" s="90">
        <v>2.5000000000000001E-2</v>
      </c>
      <c r="K8176" s="90">
        <v>3</v>
      </c>
    </row>
    <row r="8177" spans="7:11">
      <c r="G8177" s="106">
        <v>41747</v>
      </c>
      <c r="H8177" s="90" t="s">
        <v>2088</v>
      </c>
      <c r="I8177" s="90" t="s">
        <v>2046</v>
      </c>
      <c r="J8177" s="90">
        <v>0</v>
      </c>
      <c r="K8177" s="90">
        <v>2</v>
      </c>
    </row>
    <row r="8178" spans="7:11">
      <c r="G8178" s="106">
        <v>41629</v>
      </c>
      <c r="H8178" s="90" t="s">
        <v>2058</v>
      </c>
      <c r="I8178" s="90" t="s">
        <v>2046</v>
      </c>
      <c r="J8178" s="90">
        <v>0.03</v>
      </c>
      <c r="K8178" s="90">
        <v>3</v>
      </c>
    </row>
    <row r="8179" spans="7:11">
      <c r="G8179" s="106">
        <v>41952</v>
      </c>
      <c r="H8179" s="90" t="s">
        <v>2026</v>
      </c>
      <c r="I8179" s="90" t="s">
        <v>2031</v>
      </c>
      <c r="J8179" s="90">
        <v>0</v>
      </c>
      <c r="K8179" s="90">
        <v>1</v>
      </c>
    </row>
    <row r="8180" spans="7:11">
      <c r="G8180" s="106">
        <v>41990</v>
      </c>
      <c r="H8180" s="90" t="s">
        <v>2036</v>
      </c>
      <c r="I8180" s="90" t="s">
        <v>2031</v>
      </c>
      <c r="J8180" s="90">
        <v>0</v>
      </c>
      <c r="K8180" s="90">
        <v>3</v>
      </c>
    </row>
    <row r="8181" spans="7:11">
      <c r="G8181" s="106">
        <v>41600</v>
      </c>
      <c r="H8181" s="90" t="s">
        <v>2036</v>
      </c>
      <c r="I8181" s="90" t="s">
        <v>2034</v>
      </c>
      <c r="J8181" s="90">
        <v>0</v>
      </c>
      <c r="K8181" s="90">
        <v>2</v>
      </c>
    </row>
    <row r="8182" spans="7:11">
      <c r="G8182" s="106">
        <v>41604</v>
      </c>
      <c r="H8182" s="90" t="s">
        <v>2067</v>
      </c>
      <c r="I8182" s="90" t="s">
        <v>2034</v>
      </c>
      <c r="J8182" s="90">
        <v>1.4999999999999999E-2</v>
      </c>
      <c r="K8182" s="90">
        <v>1</v>
      </c>
    </row>
    <row r="8183" spans="7:11">
      <c r="G8183" s="106">
        <v>41966</v>
      </c>
      <c r="H8183" s="90" t="s">
        <v>2083</v>
      </c>
      <c r="I8183" s="90" t="s">
        <v>2024</v>
      </c>
      <c r="J8183" s="90">
        <v>2.5000000000000001E-2</v>
      </c>
      <c r="K8183" s="90">
        <v>3</v>
      </c>
    </row>
    <row r="8184" spans="7:11">
      <c r="G8184" s="106">
        <v>41962</v>
      </c>
      <c r="H8184" s="90" t="s">
        <v>2098</v>
      </c>
      <c r="I8184" s="90" t="s">
        <v>2019</v>
      </c>
      <c r="J8184" s="90">
        <v>0</v>
      </c>
      <c r="K8184" s="90">
        <v>3</v>
      </c>
    </row>
    <row r="8185" spans="7:11">
      <c r="G8185" s="106">
        <v>41624</v>
      </c>
      <c r="H8185" s="90" t="s">
        <v>2065</v>
      </c>
      <c r="I8185" s="90" t="s">
        <v>2024</v>
      </c>
      <c r="J8185" s="90">
        <v>0.02</v>
      </c>
      <c r="K8185" s="90">
        <v>3</v>
      </c>
    </row>
    <row r="8186" spans="7:11">
      <c r="G8186" s="106">
        <v>41962</v>
      </c>
      <c r="H8186" s="90" t="s">
        <v>2070</v>
      </c>
      <c r="I8186" s="90" t="s">
        <v>2040</v>
      </c>
      <c r="J8186" s="90">
        <v>0</v>
      </c>
      <c r="K8186" s="90">
        <v>2</v>
      </c>
    </row>
    <row r="8187" spans="7:11">
      <c r="G8187" s="106">
        <v>41596</v>
      </c>
      <c r="H8187" s="90" t="s">
        <v>2094</v>
      </c>
      <c r="I8187" s="90" t="s">
        <v>2027</v>
      </c>
      <c r="J8187" s="90">
        <v>0</v>
      </c>
      <c r="K8187" s="90">
        <v>1</v>
      </c>
    </row>
    <row r="8188" spans="7:11">
      <c r="G8188" s="106">
        <v>41584</v>
      </c>
      <c r="H8188" s="90" t="s">
        <v>2065</v>
      </c>
      <c r="I8188" s="90" t="s">
        <v>2034</v>
      </c>
      <c r="J8188" s="90">
        <v>0</v>
      </c>
      <c r="K8188" s="90">
        <v>3</v>
      </c>
    </row>
    <row r="8189" spans="7:11">
      <c r="G8189" s="106">
        <v>41606</v>
      </c>
      <c r="H8189" s="90" t="s">
        <v>2085</v>
      </c>
      <c r="I8189" s="90" t="s">
        <v>2024</v>
      </c>
      <c r="J8189" s="90">
        <v>1.4999999999999999E-2</v>
      </c>
      <c r="K8189" s="90">
        <v>1</v>
      </c>
    </row>
    <row r="8190" spans="7:11">
      <c r="G8190" s="106">
        <v>41904</v>
      </c>
      <c r="H8190" s="90" t="s">
        <v>2054</v>
      </c>
      <c r="I8190" s="90" t="s">
        <v>2034</v>
      </c>
      <c r="J8190" s="90">
        <v>0.01</v>
      </c>
      <c r="K8190" s="90">
        <v>2</v>
      </c>
    </row>
    <row r="8191" spans="7:11">
      <c r="G8191" s="106">
        <v>41483</v>
      </c>
      <c r="H8191" s="90" t="s">
        <v>2075</v>
      </c>
      <c r="I8191" s="90" t="s">
        <v>2043</v>
      </c>
      <c r="J8191" s="90">
        <v>0</v>
      </c>
      <c r="K8191" s="90">
        <v>2</v>
      </c>
    </row>
    <row r="8192" spans="7:11">
      <c r="G8192" s="106">
        <v>41617</v>
      </c>
      <c r="H8192" s="90" t="s">
        <v>2060</v>
      </c>
      <c r="I8192" s="90" t="s">
        <v>2034</v>
      </c>
      <c r="J8192" s="90">
        <v>0</v>
      </c>
      <c r="K8192" s="90">
        <v>18</v>
      </c>
    </row>
    <row r="8193" spans="7:11">
      <c r="G8193" s="106">
        <v>41611</v>
      </c>
      <c r="H8193" s="90" t="s">
        <v>2061</v>
      </c>
      <c r="I8193" s="90" t="s">
        <v>2028</v>
      </c>
      <c r="J8193" s="90">
        <v>0</v>
      </c>
      <c r="K8193" s="90">
        <v>1</v>
      </c>
    </row>
    <row r="8194" spans="7:11">
      <c r="G8194" s="106">
        <v>41761</v>
      </c>
      <c r="H8194" s="90" t="s">
        <v>2030</v>
      </c>
      <c r="I8194" s="90" t="s">
        <v>2019</v>
      </c>
      <c r="J8194" s="90">
        <v>1.4999999999999999E-2</v>
      </c>
      <c r="K8194" s="90">
        <v>3</v>
      </c>
    </row>
    <row r="8195" spans="7:11">
      <c r="G8195" s="106">
        <v>41612</v>
      </c>
      <c r="H8195" s="90" t="s">
        <v>2041</v>
      </c>
      <c r="I8195" s="90" t="s">
        <v>2027</v>
      </c>
      <c r="J8195" s="90">
        <v>0.03</v>
      </c>
      <c r="K8195" s="90">
        <v>2</v>
      </c>
    </row>
    <row r="8196" spans="7:11">
      <c r="G8196" s="106">
        <v>41581</v>
      </c>
      <c r="H8196" s="90" t="s">
        <v>2042</v>
      </c>
      <c r="I8196" s="90" t="s">
        <v>2043</v>
      </c>
      <c r="J8196" s="90">
        <v>0</v>
      </c>
      <c r="K8196" s="90">
        <v>2</v>
      </c>
    </row>
    <row r="8197" spans="7:11">
      <c r="G8197" s="106">
        <v>41300</v>
      </c>
      <c r="H8197" s="90" t="s">
        <v>2036</v>
      </c>
      <c r="I8197" s="90" t="s">
        <v>2019</v>
      </c>
      <c r="J8197" s="90">
        <v>2.5000000000000001E-2</v>
      </c>
      <c r="K8197" s="90">
        <v>1</v>
      </c>
    </row>
    <row r="8198" spans="7:11">
      <c r="G8198" s="106">
        <v>41993</v>
      </c>
      <c r="H8198" s="90" t="s">
        <v>2088</v>
      </c>
      <c r="I8198" s="90" t="s">
        <v>2046</v>
      </c>
      <c r="J8198" s="90">
        <v>0</v>
      </c>
      <c r="K8198" s="90">
        <v>2</v>
      </c>
    </row>
    <row r="8199" spans="7:11">
      <c r="G8199" s="106">
        <v>41617</v>
      </c>
      <c r="H8199" s="90" t="s">
        <v>2048</v>
      </c>
      <c r="I8199" s="90" t="s">
        <v>2034</v>
      </c>
      <c r="J8199" s="90">
        <v>0</v>
      </c>
      <c r="K8199" s="90">
        <v>2</v>
      </c>
    </row>
    <row r="8200" spans="7:11">
      <c r="G8200" s="106">
        <v>41991</v>
      </c>
      <c r="H8200" s="90" t="s">
        <v>2049</v>
      </c>
      <c r="I8200" s="90" t="s">
        <v>2040</v>
      </c>
      <c r="J8200" s="90">
        <v>0</v>
      </c>
      <c r="K8200" s="90">
        <v>1</v>
      </c>
    </row>
    <row r="8201" spans="7:11">
      <c r="G8201" s="106">
        <v>41887</v>
      </c>
      <c r="H8201" s="90" t="s">
        <v>2053</v>
      </c>
      <c r="I8201" s="90" t="s">
        <v>2043</v>
      </c>
      <c r="J8201" s="90">
        <v>0.03</v>
      </c>
      <c r="K8201" s="90">
        <v>3</v>
      </c>
    </row>
    <row r="8202" spans="7:11">
      <c r="G8202" s="106">
        <v>41976</v>
      </c>
      <c r="H8202" s="90" t="s">
        <v>2059</v>
      </c>
      <c r="I8202" s="90" t="s">
        <v>2034</v>
      </c>
      <c r="J8202" s="90">
        <v>0.01</v>
      </c>
      <c r="K8202" s="90">
        <v>1</v>
      </c>
    </row>
    <row r="8203" spans="7:11">
      <c r="G8203" s="106">
        <v>41596</v>
      </c>
      <c r="H8203" s="90" t="s">
        <v>2041</v>
      </c>
      <c r="I8203" s="90" t="s">
        <v>2023</v>
      </c>
      <c r="J8203" s="90">
        <v>0</v>
      </c>
      <c r="K8203" s="90">
        <v>2</v>
      </c>
    </row>
    <row r="8204" spans="7:11">
      <c r="G8204" s="106">
        <v>41621</v>
      </c>
      <c r="H8204" s="90" t="s">
        <v>2075</v>
      </c>
      <c r="I8204" s="90" t="s">
        <v>2024</v>
      </c>
      <c r="J8204" s="90">
        <v>0</v>
      </c>
      <c r="K8204" s="90">
        <v>2</v>
      </c>
    </row>
    <row r="8205" spans="7:11">
      <c r="G8205" s="106">
        <v>41618</v>
      </c>
      <c r="H8205" s="90" t="s">
        <v>2069</v>
      </c>
      <c r="I8205" s="90" t="s">
        <v>2037</v>
      </c>
      <c r="J8205" s="90">
        <v>2.5000000000000001E-2</v>
      </c>
      <c r="K8205" s="90">
        <v>3</v>
      </c>
    </row>
    <row r="8206" spans="7:11">
      <c r="G8206" s="106">
        <v>41768</v>
      </c>
      <c r="H8206" s="90" t="s">
        <v>2100</v>
      </c>
      <c r="I8206" s="90" t="s">
        <v>2019</v>
      </c>
      <c r="J8206" s="90">
        <v>0</v>
      </c>
      <c r="K8206" s="90">
        <v>1</v>
      </c>
    </row>
    <row r="8207" spans="7:11">
      <c r="G8207" s="106">
        <v>41610</v>
      </c>
      <c r="H8207" s="90" t="s">
        <v>2078</v>
      </c>
      <c r="I8207" s="90" t="s">
        <v>2023</v>
      </c>
      <c r="J8207" s="90">
        <v>0</v>
      </c>
      <c r="K8207" s="90">
        <v>1</v>
      </c>
    </row>
    <row r="8208" spans="7:11">
      <c r="G8208" s="106">
        <v>41822</v>
      </c>
      <c r="H8208" s="90" t="s">
        <v>2093</v>
      </c>
      <c r="I8208" s="90" t="s">
        <v>2031</v>
      </c>
      <c r="J8208" s="90">
        <v>0</v>
      </c>
      <c r="K8208" s="90">
        <v>3</v>
      </c>
    </row>
    <row r="8209" spans="7:11">
      <c r="G8209" s="106">
        <v>41297</v>
      </c>
      <c r="H8209" s="90" t="s">
        <v>2075</v>
      </c>
      <c r="I8209" s="90" t="s">
        <v>2027</v>
      </c>
      <c r="J8209" s="90">
        <v>1.4999999999999999E-2</v>
      </c>
      <c r="K8209" s="90">
        <v>3</v>
      </c>
    </row>
    <row r="8210" spans="7:11">
      <c r="G8210" s="106">
        <v>41627</v>
      </c>
      <c r="H8210" s="90" t="s">
        <v>2039</v>
      </c>
      <c r="I8210" s="90" t="s">
        <v>2034</v>
      </c>
      <c r="J8210" s="90">
        <v>0</v>
      </c>
      <c r="K8210" s="90">
        <v>1</v>
      </c>
    </row>
    <row r="8211" spans="7:11">
      <c r="G8211" s="106">
        <v>41929</v>
      </c>
      <c r="H8211" s="90" t="s">
        <v>2025</v>
      </c>
      <c r="I8211" s="90" t="s">
        <v>2028</v>
      </c>
      <c r="J8211" s="90">
        <v>0.02</v>
      </c>
      <c r="K8211" s="90">
        <v>3</v>
      </c>
    </row>
    <row r="8212" spans="7:11">
      <c r="G8212" s="106">
        <v>41596</v>
      </c>
      <c r="H8212" s="90" t="s">
        <v>2094</v>
      </c>
      <c r="I8212" s="90" t="s">
        <v>2040</v>
      </c>
      <c r="J8212" s="90">
        <v>0.03</v>
      </c>
      <c r="K8212" s="90">
        <v>1</v>
      </c>
    </row>
    <row r="8213" spans="7:11">
      <c r="G8213" s="106">
        <v>41617</v>
      </c>
      <c r="H8213" s="90" t="s">
        <v>2090</v>
      </c>
      <c r="I8213" s="90" t="s">
        <v>2046</v>
      </c>
      <c r="J8213" s="90">
        <v>0</v>
      </c>
      <c r="K8213" s="90">
        <v>3</v>
      </c>
    </row>
    <row r="8214" spans="7:11">
      <c r="G8214" s="106">
        <v>41397</v>
      </c>
      <c r="H8214" s="90" t="s">
        <v>2092</v>
      </c>
      <c r="I8214" s="90" t="s">
        <v>2027</v>
      </c>
      <c r="J8214" s="90">
        <v>0.01</v>
      </c>
      <c r="K8214" s="90">
        <v>1</v>
      </c>
    </row>
    <row r="8215" spans="7:11">
      <c r="G8215" s="106">
        <v>41998</v>
      </c>
      <c r="H8215" s="90" t="s">
        <v>2036</v>
      </c>
      <c r="I8215" s="90" t="s">
        <v>2043</v>
      </c>
      <c r="J8215" s="90">
        <v>2.5000000000000001E-2</v>
      </c>
      <c r="K8215" s="90">
        <v>2</v>
      </c>
    </row>
    <row r="8216" spans="7:11">
      <c r="G8216" s="106">
        <v>41945</v>
      </c>
      <c r="H8216" s="90" t="s">
        <v>2096</v>
      </c>
      <c r="I8216" s="90" t="s">
        <v>2034</v>
      </c>
      <c r="J8216" s="90">
        <v>0</v>
      </c>
      <c r="K8216" s="90">
        <v>4</v>
      </c>
    </row>
    <row r="8217" spans="7:11">
      <c r="G8217" s="106">
        <v>41944</v>
      </c>
      <c r="H8217" s="90" t="s">
        <v>2033</v>
      </c>
      <c r="I8217" s="90" t="s">
        <v>2050</v>
      </c>
      <c r="J8217" s="90">
        <v>0.01</v>
      </c>
      <c r="K8217" s="90">
        <v>1</v>
      </c>
    </row>
    <row r="8218" spans="7:11">
      <c r="G8218" s="106">
        <v>41944</v>
      </c>
      <c r="H8218" s="90" t="s">
        <v>2047</v>
      </c>
      <c r="I8218" s="90" t="s">
        <v>2027</v>
      </c>
      <c r="J8218" s="90">
        <v>0</v>
      </c>
      <c r="K8218" s="90">
        <v>2</v>
      </c>
    </row>
    <row r="8219" spans="7:11">
      <c r="G8219" s="106">
        <v>41984</v>
      </c>
      <c r="H8219" s="90" t="s">
        <v>2041</v>
      </c>
      <c r="I8219" s="90" t="s">
        <v>2043</v>
      </c>
      <c r="J8219" s="90">
        <v>1.4999999999999999E-2</v>
      </c>
      <c r="K8219" s="90">
        <v>2</v>
      </c>
    </row>
    <row r="8220" spans="7:11">
      <c r="G8220" s="106">
        <v>41883</v>
      </c>
      <c r="H8220" s="90" t="s">
        <v>2093</v>
      </c>
      <c r="I8220" s="90" t="s">
        <v>2034</v>
      </c>
      <c r="J8220" s="90">
        <v>0.03</v>
      </c>
      <c r="K8220" s="90">
        <v>1</v>
      </c>
    </row>
    <row r="8221" spans="7:11">
      <c r="G8221" s="106">
        <v>41784</v>
      </c>
      <c r="H8221" s="90" t="s">
        <v>2045</v>
      </c>
      <c r="I8221" s="90" t="s">
        <v>2034</v>
      </c>
      <c r="J8221" s="90">
        <v>0.01</v>
      </c>
      <c r="K8221" s="90">
        <v>7</v>
      </c>
    </row>
    <row r="8222" spans="7:11">
      <c r="G8222" s="106">
        <v>41963</v>
      </c>
      <c r="H8222" s="90" t="s">
        <v>2079</v>
      </c>
      <c r="I8222" s="90" t="s">
        <v>2023</v>
      </c>
      <c r="J8222" s="90">
        <v>0.02</v>
      </c>
      <c r="K8222" s="90">
        <v>3</v>
      </c>
    </row>
    <row r="8223" spans="7:11">
      <c r="G8223" s="106">
        <v>41384</v>
      </c>
      <c r="H8223" s="90" t="s">
        <v>2064</v>
      </c>
      <c r="I8223" s="90" t="s">
        <v>2028</v>
      </c>
      <c r="J8223" s="90">
        <v>0</v>
      </c>
      <c r="K8223" s="90">
        <v>2</v>
      </c>
    </row>
    <row r="8224" spans="7:11">
      <c r="G8224" s="106">
        <v>42004</v>
      </c>
      <c r="H8224" s="90" t="s">
        <v>2064</v>
      </c>
      <c r="I8224" s="90" t="s">
        <v>2024</v>
      </c>
      <c r="J8224" s="90">
        <v>0.03</v>
      </c>
      <c r="K8224" s="90">
        <v>3</v>
      </c>
    </row>
    <row r="8225" spans="7:11">
      <c r="G8225" s="106">
        <v>41363</v>
      </c>
      <c r="H8225" s="90" t="s">
        <v>2052</v>
      </c>
      <c r="I8225" s="90" t="s">
        <v>2043</v>
      </c>
      <c r="J8225" s="90">
        <v>0.02</v>
      </c>
      <c r="K8225" s="90">
        <v>2</v>
      </c>
    </row>
    <row r="8226" spans="7:11">
      <c r="G8226" s="106">
        <v>41927</v>
      </c>
      <c r="H8226" s="90" t="s">
        <v>2066</v>
      </c>
      <c r="I8226" s="90" t="s">
        <v>2034</v>
      </c>
      <c r="J8226" s="90">
        <v>2.5000000000000001E-2</v>
      </c>
      <c r="K8226" s="90">
        <v>3</v>
      </c>
    </row>
    <row r="8227" spans="7:11">
      <c r="G8227" s="106">
        <v>41871</v>
      </c>
      <c r="H8227" s="90" t="s">
        <v>2067</v>
      </c>
      <c r="I8227" s="90" t="s">
        <v>2024</v>
      </c>
      <c r="J8227" s="90">
        <v>2.5000000000000001E-2</v>
      </c>
      <c r="K8227" s="90">
        <v>3</v>
      </c>
    </row>
    <row r="8228" spans="7:11">
      <c r="G8228" s="106">
        <v>41677</v>
      </c>
      <c r="H8228" s="90" t="s">
        <v>2082</v>
      </c>
      <c r="I8228" s="90" t="s">
        <v>2031</v>
      </c>
      <c r="J8228" s="90">
        <v>2.5000000000000001E-2</v>
      </c>
      <c r="K8228" s="90">
        <v>4</v>
      </c>
    </row>
    <row r="8229" spans="7:11">
      <c r="G8229" s="106">
        <v>41976</v>
      </c>
      <c r="H8229" s="90" t="s">
        <v>2101</v>
      </c>
      <c r="I8229" s="90" t="s">
        <v>2046</v>
      </c>
      <c r="J8229" s="90">
        <v>1.4999999999999999E-2</v>
      </c>
      <c r="K8229" s="90">
        <v>3</v>
      </c>
    </row>
    <row r="8230" spans="7:11">
      <c r="G8230" s="106">
        <v>41969</v>
      </c>
      <c r="H8230" s="90" t="s">
        <v>2059</v>
      </c>
      <c r="I8230" s="90" t="s">
        <v>2023</v>
      </c>
      <c r="J8230" s="90">
        <v>0.01</v>
      </c>
      <c r="K8230" s="90">
        <v>1</v>
      </c>
    </row>
    <row r="8231" spans="7:11">
      <c r="G8231" s="106">
        <v>41414</v>
      </c>
      <c r="H8231" s="90" t="s">
        <v>2062</v>
      </c>
      <c r="I8231" s="90" t="s">
        <v>2040</v>
      </c>
      <c r="J8231" s="90">
        <v>0</v>
      </c>
      <c r="K8231" s="90">
        <v>2</v>
      </c>
    </row>
    <row r="8232" spans="7:11">
      <c r="G8232" s="106">
        <v>41593</v>
      </c>
      <c r="H8232" s="90" t="s">
        <v>2092</v>
      </c>
      <c r="I8232" s="90" t="s">
        <v>2040</v>
      </c>
      <c r="J8232" s="90">
        <v>0.03</v>
      </c>
      <c r="K8232" s="90">
        <v>3</v>
      </c>
    </row>
    <row r="8233" spans="7:11">
      <c r="G8233" s="106">
        <v>41589</v>
      </c>
      <c r="H8233" s="90" t="s">
        <v>2073</v>
      </c>
      <c r="I8233" s="90" t="s">
        <v>2050</v>
      </c>
      <c r="J8233" s="90">
        <v>0</v>
      </c>
      <c r="K8233" s="90">
        <v>1</v>
      </c>
    </row>
    <row r="8234" spans="7:11">
      <c r="G8234" s="106">
        <v>41536</v>
      </c>
      <c r="H8234" s="90" t="s">
        <v>2064</v>
      </c>
      <c r="I8234" s="90" t="s">
        <v>2046</v>
      </c>
      <c r="J8234" s="90">
        <v>0</v>
      </c>
      <c r="K8234" s="90">
        <v>2</v>
      </c>
    </row>
    <row r="8235" spans="7:11">
      <c r="G8235" s="106">
        <v>41603</v>
      </c>
      <c r="H8235" s="90" t="s">
        <v>2068</v>
      </c>
      <c r="I8235" s="90" t="s">
        <v>2034</v>
      </c>
      <c r="J8235" s="90">
        <v>2.5000000000000001E-2</v>
      </c>
      <c r="K8235" s="90">
        <v>2</v>
      </c>
    </row>
    <row r="8236" spans="7:11">
      <c r="G8236" s="106">
        <v>41619</v>
      </c>
      <c r="H8236" s="90" t="s">
        <v>2093</v>
      </c>
      <c r="I8236" s="90" t="s">
        <v>2043</v>
      </c>
      <c r="J8236" s="90">
        <v>0.01</v>
      </c>
      <c r="K8236" s="90">
        <v>3</v>
      </c>
    </row>
    <row r="8237" spans="7:11">
      <c r="G8237" s="106">
        <v>41774</v>
      </c>
      <c r="H8237" s="90" t="s">
        <v>2081</v>
      </c>
      <c r="I8237" s="90" t="s">
        <v>2028</v>
      </c>
      <c r="J8237" s="90">
        <v>2.5000000000000001E-2</v>
      </c>
      <c r="K8237" s="90">
        <v>3</v>
      </c>
    </row>
    <row r="8238" spans="7:11">
      <c r="G8238" s="106">
        <v>42001</v>
      </c>
      <c r="H8238" s="90" t="s">
        <v>2056</v>
      </c>
      <c r="I8238" s="90" t="s">
        <v>2024</v>
      </c>
      <c r="J8238" s="90">
        <v>0</v>
      </c>
      <c r="K8238" s="90">
        <v>1</v>
      </c>
    </row>
    <row r="8239" spans="7:11">
      <c r="G8239" s="106">
        <v>41588</v>
      </c>
      <c r="H8239" s="90" t="s">
        <v>2069</v>
      </c>
      <c r="I8239" s="90" t="s">
        <v>2034</v>
      </c>
      <c r="J8239" s="90">
        <v>0</v>
      </c>
      <c r="K8239" s="90">
        <v>1</v>
      </c>
    </row>
    <row r="8240" spans="7:11">
      <c r="G8240" s="106">
        <v>41387</v>
      </c>
      <c r="H8240" s="90" t="s">
        <v>2079</v>
      </c>
      <c r="I8240" s="90" t="s">
        <v>2027</v>
      </c>
      <c r="J8240" s="90">
        <v>1.4999999999999999E-2</v>
      </c>
      <c r="K8240" s="90">
        <v>2</v>
      </c>
    </row>
    <row r="8241" spans="7:11">
      <c r="G8241" s="106">
        <v>41593</v>
      </c>
      <c r="H8241" s="90" t="s">
        <v>2032</v>
      </c>
      <c r="I8241" s="90" t="s">
        <v>2024</v>
      </c>
      <c r="J8241" s="90">
        <v>1.4999999999999999E-2</v>
      </c>
      <c r="K8241" s="90">
        <v>2</v>
      </c>
    </row>
    <row r="8242" spans="7:11">
      <c r="G8242" s="106">
        <v>41969</v>
      </c>
      <c r="H8242" s="90" t="s">
        <v>2030</v>
      </c>
      <c r="I8242" s="90" t="s">
        <v>2031</v>
      </c>
      <c r="J8242" s="90">
        <v>0</v>
      </c>
      <c r="K8242" s="90">
        <v>3</v>
      </c>
    </row>
    <row r="8243" spans="7:11">
      <c r="G8243" s="106">
        <v>41789</v>
      </c>
      <c r="H8243" s="90" t="s">
        <v>2084</v>
      </c>
      <c r="I8243" s="90" t="s">
        <v>2046</v>
      </c>
      <c r="J8243" s="90">
        <v>1.4999999999999999E-2</v>
      </c>
      <c r="K8243" s="90">
        <v>3</v>
      </c>
    </row>
    <row r="8244" spans="7:11">
      <c r="G8244" s="106">
        <v>41780</v>
      </c>
      <c r="H8244" s="90" t="s">
        <v>2062</v>
      </c>
      <c r="I8244" s="90" t="s">
        <v>2040</v>
      </c>
      <c r="J8244" s="90">
        <v>0</v>
      </c>
      <c r="K8244" s="90">
        <v>1</v>
      </c>
    </row>
    <row r="8245" spans="7:11">
      <c r="G8245" s="106">
        <v>41958</v>
      </c>
      <c r="H8245" s="90" t="s">
        <v>2081</v>
      </c>
      <c r="I8245" s="90" t="s">
        <v>2027</v>
      </c>
      <c r="J8245" s="90">
        <v>2.5000000000000001E-2</v>
      </c>
      <c r="K8245" s="90">
        <v>1</v>
      </c>
    </row>
    <row r="8246" spans="7:11">
      <c r="G8246" s="106">
        <v>41998</v>
      </c>
      <c r="H8246" s="90" t="s">
        <v>2053</v>
      </c>
      <c r="I8246" s="90" t="s">
        <v>2027</v>
      </c>
      <c r="J8246" s="90">
        <v>0</v>
      </c>
      <c r="K8246" s="90">
        <v>3</v>
      </c>
    </row>
    <row r="8247" spans="7:11">
      <c r="G8247" s="106">
        <v>41582</v>
      </c>
      <c r="H8247" s="90" t="s">
        <v>2056</v>
      </c>
      <c r="I8247" s="90" t="s">
        <v>2019</v>
      </c>
      <c r="J8247" s="90">
        <v>2.5000000000000001E-2</v>
      </c>
      <c r="K8247" s="90">
        <v>1</v>
      </c>
    </row>
    <row r="8248" spans="7:11">
      <c r="G8248" s="106">
        <v>41990</v>
      </c>
      <c r="H8248" s="90" t="s">
        <v>2091</v>
      </c>
      <c r="I8248" s="90" t="s">
        <v>2027</v>
      </c>
      <c r="J8248" s="90">
        <v>2.5000000000000001E-2</v>
      </c>
      <c r="K8248" s="90">
        <v>2</v>
      </c>
    </row>
    <row r="8249" spans="7:11">
      <c r="G8249" s="106">
        <v>41530</v>
      </c>
      <c r="H8249" s="90" t="s">
        <v>2078</v>
      </c>
      <c r="I8249" s="90" t="s">
        <v>2019</v>
      </c>
      <c r="J8249" s="90">
        <v>1.4999999999999999E-2</v>
      </c>
      <c r="K8249" s="90">
        <v>1</v>
      </c>
    </row>
    <row r="8250" spans="7:11">
      <c r="G8250" s="106">
        <v>41986</v>
      </c>
      <c r="H8250" s="90" t="s">
        <v>2075</v>
      </c>
      <c r="I8250" s="90" t="s">
        <v>2031</v>
      </c>
      <c r="J8250" s="90">
        <v>0.03</v>
      </c>
      <c r="K8250" s="90">
        <v>3</v>
      </c>
    </row>
    <row r="8251" spans="7:11">
      <c r="G8251" s="106">
        <v>41500</v>
      </c>
      <c r="H8251" s="90" t="s">
        <v>2069</v>
      </c>
      <c r="I8251" s="90" t="s">
        <v>2034</v>
      </c>
      <c r="J8251" s="90">
        <v>0.02</v>
      </c>
      <c r="K8251" s="90">
        <v>3</v>
      </c>
    </row>
    <row r="8252" spans="7:11">
      <c r="G8252" s="106">
        <v>41629</v>
      </c>
      <c r="H8252" s="90" t="s">
        <v>2063</v>
      </c>
      <c r="I8252" s="90" t="s">
        <v>2034</v>
      </c>
      <c r="J8252" s="90">
        <v>0</v>
      </c>
      <c r="K8252" s="90">
        <v>3</v>
      </c>
    </row>
    <row r="8253" spans="7:11">
      <c r="G8253" s="106">
        <v>41998</v>
      </c>
      <c r="H8253" s="90" t="s">
        <v>2082</v>
      </c>
      <c r="I8253" s="90" t="s">
        <v>2046</v>
      </c>
      <c r="J8253" s="90">
        <v>0</v>
      </c>
      <c r="K8253" s="90">
        <v>17</v>
      </c>
    </row>
    <row r="8254" spans="7:11">
      <c r="G8254" s="106">
        <v>41994</v>
      </c>
      <c r="H8254" s="90" t="s">
        <v>2072</v>
      </c>
      <c r="I8254" s="90" t="s">
        <v>2024</v>
      </c>
      <c r="J8254" s="90">
        <v>0</v>
      </c>
      <c r="K8254" s="90">
        <v>2</v>
      </c>
    </row>
    <row r="8255" spans="7:11">
      <c r="G8255" s="106">
        <v>42002</v>
      </c>
      <c r="H8255" s="90" t="s">
        <v>2078</v>
      </c>
      <c r="I8255" s="90" t="s">
        <v>2024</v>
      </c>
      <c r="J8255" s="90">
        <v>0</v>
      </c>
      <c r="K8255" s="90">
        <v>4</v>
      </c>
    </row>
    <row r="8256" spans="7:11">
      <c r="G8256" s="106">
        <v>41985</v>
      </c>
      <c r="H8256" s="90" t="s">
        <v>2101</v>
      </c>
      <c r="I8256" s="90" t="s">
        <v>2031</v>
      </c>
      <c r="J8256" s="90">
        <v>0</v>
      </c>
      <c r="K8256" s="90">
        <v>1</v>
      </c>
    </row>
    <row r="8257" spans="7:11">
      <c r="G8257" s="106">
        <v>41809</v>
      </c>
      <c r="H8257" s="90" t="s">
        <v>2093</v>
      </c>
      <c r="I8257" s="90" t="s">
        <v>2034</v>
      </c>
      <c r="J8257" s="90">
        <v>0</v>
      </c>
      <c r="K8257" s="90">
        <v>2</v>
      </c>
    </row>
    <row r="8258" spans="7:11">
      <c r="G8258" s="106">
        <v>41617</v>
      </c>
      <c r="H8258" s="90" t="s">
        <v>2049</v>
      </c>
      <c r="I8258" s="90" t="s">
        <v>2027</v>
      </c>
      <c r="J8258" s="90">
        <v>0.01</v>
      </c>
      <c r="K8258" s="90">
        <v>4</v>
      </c>
    </row>
    <row r="8259" spans="7:11">
      <c r="G8259" s="106">
        <v>41605</v>
      </c>
      <c r="H8259" s="90" t="s">
        <v>2041</v>
      </c>
      <c r="I8259" s="90" t="s">
        <v>2034</v>
      </c>
      <c r="J8259" s="90">
        <v>0</v>
      </c>
      <c r="K8259" s="90">
        <v>2</v>
      </c>
    </row>
    <row r="8260" spans="7:11">
      <c r="G8260" s="106">
        <v>41638</v>
      </c>
      <c r="H8260" s="90" t="s">
        <v>2051</v>
      </c>
      <c r="I8260" s="90" t="s">
        <v>2023</v>
      </c>
      <c r="J8260" s="90">
        <v>0.01</v>
      </c>
      <c r="K8260" s="90">
        <v>2</v>
      </c>
    </row>
    <row r="8261" spans="7:11">
      <c r="G8261" s="106">
        <v>41980</v>
      </c>
      <c r="H8261" s="90" t="s">
        <v>2064</v>
      </c>
      <c r="I8261" s="90" t="s">
        <v>2043</v>
      </c>
      <c r="J8261" s="90">
        <v>0</v>
      </c>
      <c r="K8261" s="90">
        <v>2</v>
      </c>
    </row>
    <row r="8262" spans="7:11">
      <c r="G8262" s="106">
        <v>41610</v>
      </c>
      <c r="H8262" s="90" t="s">
        <v>2101</v>
      </c>
      <c r="I8262" s="90" t="s">
        <v>2023</v>
      </c>
      <c r="J8262" s="90">
        <v>0</v>
      </c>
      <c r="K8262" s="90">
        <v>2</v>
      </c>
    </row>
    <row r="8263" spans="7:11">
      <c r="G8263" s="106">
        <v>41630</v>
      </c>
      <c r="H8263" s="90" t="s">
        <v>2073</v>
      </c>
      <c r="I8263" s="90" t="s">
        <v>2046</v>
      </c>
      <c r="J8263" s="90">
        <v>0</v>
      </c>
      <c r="K8263" s="90">
        <v>1</v>
      </c>
    </row>
    <row r="8264" spans="7:11">
      <c r="G8264" s="106">
        <v>41992</v>
      </c>
      <c r="H8264" s="90" t="s">
        <v>2048</v>
      </c>
      <c r="I8264" s="90" t="s">
        <v>2028</v>
      </c>
      <c r="J8264" s="90">
        <v>0</v>
      </c>
      <c r="K8264" s="90">
        <v>1</v>
      </c>
    </row>
    <row r="8265" spans="7:11">
      <c r="G8265" s="106">
        <v>41283</v>
      </c>
      <c r="H8265" s="90" t="s">
        <v>2077</v>
      </c>
      <c r="I8265" s="90" t="s">
        <v>2031</v>
      </c>
      <c r="J8265" s="90">
        <v>1.4999999999999999E-2</v>
      </c>
      <c r="K8265" s="90">
        <v>2</v>
      </c>
    </row>
    <row r="8266" spans="7:11">
      <c r="G8266" s="106">
        <v>41588</v>
      </c>
      <c r="H8266" s="90" t="s">
        <v>2082</v>
      </c>
      <c r="I8266" s="90" t="s">
        <v>2028</v>
      </c>
      <c r="J8266" s="90">
        <v>0.03</v>
      </c>
      <c r="K8266" s="90">
        <v>1</v>
      </c>
    </row>
    <row r="8267" spans="7:11">
      <c r="G8267" s="106">
        <v>41956</v>
      </c>
      <c r="H8267" s="90" t="s">
        <v>2074</v>
      </c>
      <c r="I8267" s="90" t="s">
        <v>2027</v>
      </c>
      <c r="J8267" s="90">
        <v>0</v>
      </c>
      <c r="K8267" s="90">
        <v>3</v>
      </c>
    </row>
    <row r="8268" spans="7:11">
      <c r="G8268" s="106">
        <v>41495</v>
      </c>
      <c r="H8268" s="90" t="s">
        <v>2052</v>
      </c>
      <c r="I8268" s="90" t="s">
        <v>2027</v>
      </c>
      <c r="J8268" s="90">
        <v>0.01</v>
      </c>
      <c r="K8268" s="90">
        <v>2</v>
      </c>
    </row>
    <row r="8269" spans="7:11">
      <c r="G8269" s="106">
        <v>41597</v>
      </c>
      <c r="H8269" s="90" t="s">
        <v>2096</v>
      </c>
      <c r="I8269" s="90" t="s">
        <v>2043</v>
      </c>
      <c r="J8269" s="90">
        <v>2.5000000000000001E-2</v>
      </c>
      <c r="K8269" s="90">
        <v>3</v>
      </c>
    </row>
    <row r="8270" spans="7:11">
      <c r="G8270" s="106">
        <v>41588</v>
      </c>
      <c r="H8270" s="90" t="s">
        <v>2051</v>
      </c>
      <c r="I8270" s="90" t="s">
        <v>2043</v>
      </c>
      <c r="J8270" s="90">
        <v>0.02</v>
      </c>
      <c r="K8270" s="90">
        <v>1</v>
      </c>
    </row>
    <row r="8271" spans="7:11">
      <c r="G8271" s="106">
        <v>41428</v>
      </c>
      <c r="H8271" s="90" t="s">
        <v>2057</v>
      </c>
      <c r="I8271" s="90" t="s">
        <v>2046</v>
      </c>
      <c r="J8271" s="90">
        <v>0.03</v>
      </c>
      <c r="K8271" s="90">
        <v>3</v>
      </c>
    </row>
    <row r="8272" spans="7:11">
      <c r="G8272" s="106">
        <v>41590</v>
      </c>
      <c r="H8272" s="90" t="s">
        <v>2095</v>
      </c>
      <c r="I8272" s="90" t="s">
        <v>2040</v>
      </c>
      <c r="J8272" s="90">
        <v>0.01</v>
      </c>
      <c r="K8272" s="90">
        <v>3</v>
      </c>
    </row>
    <row r="8273" spans="7:11">
      <c r="G8273" s="106">
        <v>41490</v>
      </c>
      <c r="H8273" s="90" t="s">
        <v>2049</v>
      </c>
      <c r="I8273" s="90" t="s">
        <v>2028</v>
      </c>
      <c r="J8273" s="90">
        <v>2.5000000000000001E-2</v>
      </c>
      <c r="K8273" s="90">
        <v>2</v>
      </c>
    </row>
    <row r="8274" spans="7:11">
      <c r="G8274" s="106">
        <v>41984</v>
      </c>
      <c r="H8274" s="90" t="s">
        <v>2061</v>
      </c>
      <c r="I8274" s="90" t="s">
        <v>2028</v>
      </c>
      <c r="J8274" s="90">
        <v>0</v>
      </c>
      <c r="K8274" s="90">
        <v>3</v>
      </c>
    </row>
    <row r="8275" spans="7:11">
      <c r="G8275" s="106">
        <v>41478</v>
      </c>
      <c r="H8275" s="90" t="s">
        <v>2067</v>
      </c>
      <c r="I8275" s="90" t="s">
        <v>2034</v>
      </c>
      <c r="J8275" s="90">
        <v>0.02</v>
      </c>
      <c r="K8275" s="90">
        <v>2</v>
      </c>
    </row>
    <row r="8276" spans="7:11">
      <c r="G8276" s="106">
        <v>41292</v>
      </c>
      <c r="H8276" s="90" t="s">
        <v>2069</v>
      </c>
      <c r="I8276" s="90" t="s">
        <v>2028</v>
      </c>
      <c r="J8276" s="90">
        <v>2.5000000000000001E-2</v>
      </c>
      <c r="K8276" s="90">
        <v>3</v>
      </c>
    </row>
    <row r="8277" spans="7:11">
      <c r="G8277" s="106">
        <v>41636</v>
      </c>
      <c r="H8277" s="90" t="s">
        <v>2055</v>
      </c>
      <c r="I8277" s="90" t="s">
        <v>2034</v>
      </c>
      <c r="J8277" s="90">
        <v>0</v>
      </c>
      <c r="K8277" s="90">
        <v>2</v>
      </c>
    </row>
    <row r="8278" spans="7:11">
      <c r="G8278" s="106">
        <v>42003</v>
      </c>
      <c r="H8278" s="90" t="s">
        <v>2069</v>
      </c>
      <c r="I8278" s="90" t="s">
        <v>2034</v>
      </c>
      <c r="J8278" s="90">
        <v>0.01</v>
      </c>
      <c r="K8278" s="90">
        <v>2</v>
      </c>
    </row>
    <row r="8279" spans="7:11">
      <c r="G8279" s="106">
        <v>41939</v>
      </c>
      <c r="H8279" s="90" t="s">
        <v>2042</v>
      </c>
      <c r="I8279" s="90" t="s">
        <v>2024</v>
      </c>
      <c r="J8279" s="90">
        <v>0.02</v>
      </c>
      <c r="K8279" s="90">
        <v>3</v>
      </c>
    </row>
    <row r="8280" spans="7:11">
      <c r="G8280" s="106">
        <v>41946</v>
      </c>
      <c r="H8280" s="90" t="s">
        <v>2099</v>
      </c>
      <c r="I8280" s="90" t="s">
        <v>2034</v>
      </c>
      <c r="J8280" s="90">
        <v>0.01</v>
      </c>
      <c r="K8280" s="90">
        <v>2</v>
      </c>
    </row>
    <row r="8281" spans="7:11">
      <c r="G8281" s="106">
        <v>41979</v>
      </c>
      <c r="H8281" s="90" t="s">
        <v>2070</v>
      </c>
      <c r="I8281" s="90" t="s">
        <v>2028</v>
      </c>
      <c r="J8281" s="90">
        <v>0</v>
      </c>
      <c r="K8281" s="90">
        <v>3</v>
      </c>
    </row>
    <row r="8282" spans="7:11">
      <c r="G8282" s="106">
        <v>41948</v>
      </c>
      <c r="H8282" s="90" t="s">
        <v>2082</v>
      </c>
      <c r="I8282" s="90" t="s">
        <v>2034</v>
      </c>
      <c r="J8282" s="90">
        <v>0</v>
      </c>
      <c r="K8282" s="90">
        <v>12</v>
      </c>
    </row>
    <row r="8283" spans="7:11">
      <c r="G8283" s="106">
        <v>41356</v>
      </c>
      <c r="H8283" s="90" t="s">
        <v>2067</v>
      </c>
      <c r="I8283" s="90" t="s">
        <v>2024</v>
      </c>
      <c r="J8283" s="90">
        <v>0</v>
      </c>
      <c r="K8283" s="90">
        <v>1</v>
      </c>
    </row>
    <row r="8284" spans="7:11">
      <c r="G8284" s="106">
        <v>41725</v>
      </c>
      <c r="H8284" s="90" t="s">
        <v>2026</v>
      </c>
      <c r="I8284" s="90" t="s">
        <v>2034</v>
      </c>
      <c r="J8284" s="90">
        <v>1.4999999999999999E-2</v>
      </c>
      <c r="K8284" s="90">
        <v>2</v>
      </c>
    </row>
    <row r="8285" spans="7:11">
      <c r="G8285" s="106">
        <v>41988</v>
      </c>
      <c r="H8285" s="90" t="s">
        <v>2066</v>
      </c>
      <c r="I8285" s="90" t="s">
        <v>2031</v>
      </c>
      <c r="J8285" s="90">
        <v>2.5000000000000001E-2</v>
      </c>
      <c r="K8285" s="90">
        <v>1</v>
      </c>
    </row>
    <row r="8286" spans="7:11">
      <c r="G8286" s="106">
        <v>41631</v>
      </c>
      <c r="H8286" s="90" t="s">
        <v>2049</v>
      </c>
      <c r="I8286" s="90" t="s">
        <v>2046</v>
      </c>
      <c r="J8286" s="90">
        <v>0.01</v>
      </c>
      <c r="K8286" s="90">
        <v>2</v>
      </c>
    </row>
    <row r="8287" spans="7:11">
      <c r="G8287" s="106">
        <v>41640</v>
      </c>
      <c r="H8287" s="90" t="s">
        <v>2051</v>
      </c>
      <c r="I8287" s="90" t="s">
        <v>2028</v>
      </c>
      <c r="J8287" s="90">
        <v>2.5000000000000001E-2</v>
      </c>
      <c r="K8287" s="90">
        <v>3</v>
      </c>
    </row>
    <row r="8288" spans="7:11">
      <c r="G8288" s="106">
        <v>41774</v>
      </c>
      <c r="H8288" s="90" t="s">
        <v>2067</v>
      </c>
      <c r="I8288" s="90" t="s">
        <v>2024</v>
      </c>
      <c r="J8288" s="90">
        <v>0.03</v>
      </c>
      <c r="K8288" s="90">
        <v>3</v>
      </c>
    </row>
    <row r="8289" spans="7:11">
      <c r="G8289" s="106">
        <v>41995</v>
      </c>
      <c r="H8289" s="90" t="s">
        <v>2061</v>
      </c>
      <c r="I8289" s="90" t="s">
        <v>2028</v>
      </c>
      <c r="J8289" s="90">
        <v>0</v>
      </c>
      <c r="K8289" s="90">
        <v>2</v>
      </c>
    </row>
    <row r="8290" spans="7:11">
      <c r="G8290" s="106">
        <v>41693</v>
      </c>
      <c r="H8290" s="90" t="s">
        <v>2049</v>
      </c>
      <c r="I8290" s="90" t="s">
        <v>2024</v>
      </c>
      <c r="J8290" s="90">
        <v>0</v>
      </c>
      <c r="K8290" s="90">
        <v>3</v>
      </c>
    </row>
    <row r="8291" spans="7:11">
      <c r="G8291" s="106">
        <v>41985</v>
      </c>
      <c r="H8291" s="90" t="s">
        <v>2073</v>
      </c>
      <c r="I8291" s="90" t="s">
        <v>2034</v>
      </c>
      <c r="J8291" s="90">
        <v>0.03</v>
      </c>
      <c r="K8291" s="90">
        <v>7</v>
      </c>
    </row>
    <row r="8292" spans="7:11">
      <c r="G8292" s="106">
        <v>41696</v>
      </c>
      <c r="H8292" s="90" t="s">
        <v>2090</v>
      </c>
      <c r="I8292" s="90" t="s">
        <v>2024</v>
      </c>
      <c r="J8292" s="90">
        <v>0</v>
      </c>
      <c r="K8292" s="90">
        <v>2</v>
      </c>
    </row>
    <row r="8293" spans="7:11">
      <c r="G8293" s="106">
        <v>41590</v>
      </c>
      <c r="H8293" s="90" t="s">
        <v>2087</v>
      </c>
      <c r="I8293" s="90" t="s">
        <v>2019</v>
      </c>
      <c r="J8293" s="90">
        <v>0.02</v>
      </c>
      <c r="K8293" s="90">
        <v>2</v>
      </c>
    </row>
    <row r="8294" spans="7:11">
      <c r="G8294" s="106">
        <v>41583</v>
      </c>
      <c r="H8294" s="90" t="s">
        <v>2096</v>
      </c>
      <c r="I8294" s="90" t="s">
        <v>2027</v>
      </c>
      <c r="J8294" s="90">
        <v>0</v>
      </c>
      <c r="K8294" s="90">
        <v>4</v>
      </c>
    </row>
    <row r="8295" spans="7:11">
      <c r="G8295" s="106">
        <v>41609</v>
      </c>
      <c r="H8295" s="90" t="s">
        <v>2090</v>
      </c>
      <c r="I8295" s="90" t="s">
        <v>2040</v>
      </c>
      <c r="J8295" s="90">
        <v>2.5000000000000001E-2</v>
      </c>
      <c r="K8295" s="90">
        <v>2</v>
      </c>
    </row>
    <row r="8296" spans="7:11">
      <c r="G8296" s="106">
        <v>41579</v>
      </c>
      <c r="H8296" s="90" t="s">
        <v>2098</v>
      </c>
      <c r="I8296" s="90" t="s">
        <v>2034</v>
      </c>
      <c r="J8296" s="90">
        <v>0.03</v>
      </c>
      <c r="K8296" s="90">
        <v>16</v>
      </c>
    </row>
    <row r="8297" spans="7:11">
      <c r="G8297" s="106">
        <v>41370</v>
      </c>
      <c r="H8297" s="90" t="s">
        <v>2030</v>
      </c>
      <c r="I8297" s="90" t="s">
        <v>2027</v>
      </c>
      <c r="J8297" s="90">
        <v>0.01</v>
      </c>
      <c r="K8297" s="90">
        <v>2</v>
      </c>
    </row>
    <row r="8298" spans="7:11">
      <c r="G8298" s="106">
        <v>41582</v>
      </c>
      <c r="H8298" s="90" t="s">
        <v>2089</v>
      </c>
      <c r="I8298" s="90" t="s">
        <v>2034</v>
      </c>
      <c r="J8298" s="90">
        <v>0</v>
      </c>
      <c r="K8298" s="90">
        <v>19</v>
      </c>
    </row>
    <row r="8299" spans="7:11">
      <c r="G8299" s="106">
        <v>41277</v>
      </c>
      <c r="H8299" s="90" t="s">
        <v>2090</v>
      </c>
      <c r="I8299" s="90" t="s">
        <v>2028</v>
      </c>
      <c r="J8299" s="90">
        <v>0.03</v>
      </c>
      <c r="K8299" s="90">
        <v>3</v>
      </c>
    </row>
    <row r="8300" spans="7:11">
      <c r="G8300" s="106">
        <v>41683</v>
      </c>
      <c r="H8300" s="90" t="s">
        <v>2055</v>
      </c>
      <c r="I8300" s="90" t="s">
        <v>2024</v>
      </c>
      <c r="J8300" s="90">
        <v>0</v>
      </c>
      <c r="K8300" s="90">
        <v>2</v>
      </c>
    </row>
    <row r="8301" spans="7:11">
      <c r="G8301" s="106">
        <v>41394</v>
      </c>
      <c r="H8301" s="90" t="s">
        <v>2092</v>
      </c>
      <c r="I8301" s="90" t="s">
        <v>2024</v>
      </c>
      <c r="J8301" s="90">
        <v>1.4999999999999999E-2</v>
      </c>
      <c r="K8301" s="90">
        <v>2</v>
      </c>
    </row>
    <row r="8302" spans="7:11">
      <c r="G8302" s="106">
        <v>41958</v>
      </c>
      <c r="H8302" s="90" t="s">
        <v>2058</v>
      </c>
      <c r="I8302" s="90" t="s">
        <v>2034</v>
      </c>
      <c r="J8302" s="90">
        <v>0</v>
      </c>
      <c r="K8302" s="90">
        <v>1</v>
      </c>
    </row>
    <row r="8303" spans="7:11">
      <c r="G8303" s="106">
        <v>41585</v>
      </c>
      <c r="H8303" s="90" t="s">
        <v>2076</v>
      </c>
      <c r="I8303" s="90" t="s">
        <v>2019</v>
      </c>
      <c r="J8303" s="90">
        <v>0.01</v>
      </c>
      <c r="K8303" s="90">
        <v>1</v>
      </c>
    </row>
    <row r="8304" spans="7:11">
      <c r="G8304" s="106">
        <v>41953</v>
      </c>
      <c r="H8304" s="90" t="s">
        <v>2036</v>
      </c>
      <c r="I8304" s="90" t="s">
        <v>2028</v>
      </c>
      <c r="J8304" s="90">
        <v>1.4999999999999999E-2</v>
      </c>
      <c r="K8304" s="90">
        <v>3</v>
      </c>
    </row>
    <row r="8305" spans="7:11">
      <c r="G8305" s="106">
        <v>41975</v>
      </c>
      <c r="H8305" s="90" t="s">
        <v>2087</v>
      </c>
      <c r="I8305" s="90" t="s">
        <v>2046</v>
      </c>
      <c r="J8305" s="90">
        <v>1.4999999999999999E-2</v>
      </c>
      <c r="K8305" s="90">
        <v>3</v>
      </c>
    </row>
    <row r="8306" spans="7:11">
      <c r="G8306" s="106">
        <v>41634</v>
      </c>
      <c r="H8306" s="90" t="s">
        <v>2051</v>
      </c>
      <c r="I8306" s="90" t="s">
        <v>2046</v>
      </c>
      <c r="J8306" s="90">
        <v>0.03</v>
      </c>
      <c r="K8306" s="90">
        <v>2</v>
      </c>
    </row>
    <row r="8307" spans="7:11">
      <c r="G8307" s="106">
        <v>41593</v>
      </c>
      <c r="H8307" s="90" t="s">
        <v>2074</v>
      </c>
      <c r="I8307" s="90" t="s">
        <v>2028</v>
      </c>
      <c r="J8307" s="90">
        <v>2.5000000000000001E-2</v>
      </c>
      <c r="K8307" s="90">
        <v>2</v>
      </c>
    </row>
    <row r="8308" spans="7:11">
      <c r="G8308" s="106">
        <v>41608</v>
      </c>
      <c r="H8308" s="90" t="s">
        <v>2049</v>
      </c>
      <c r="I8308" s="90" t="s">
        <v>2027</v>
      </c>
      <c r="J8308" s="90">
        <v>0</v>
      </c>
      <c r="K8308" s="90">
        <v>2</v>
      </c>
    </row>
    <row r="8309" spans="7:11">
      <c r="G8309" s="106">
        <v>41580</v>
      </c>
      <c r="H8309" s="90" t="s">
        <v>2099</v>
      </c>
      <c r="I8309" s="90" t="s">
        <v>2043</v>
      </c>
      <c r="J8309" s="90">
        <v>0</v>
      </c>
      <c r="K8309" s="90">
        <v>19</v>
      </c>
    </row>
    <row r="8310" spans="7:11">
      <c r="G8310" s="106">
        <v>41618</v>
      </c>
      <c r="H8310" s="90" t="s">
        <v>2067</v>
      </c>
      <c r="I8310" s="90" t="s">
        <v>2046</v>
      </c>
      <c r="J8310" s="90">
        <v>2.5000000000000001E-2</v>
      </c>
      <c r="K8310" s="90">
        <v>1</v>
      </c>
    </row>
    <row r="8311" spans="7:11">
      <c r="G8311" s="106">
        <v>41954</v>
      </c>
      <c r="H8311" s="90" t="s">
        <v>2039</v>
      </c>
      <c r="I8311" s="90" t="s">
        <v>2019</v>
      </c>
      <c r="J8311" s="90">
        <v>0.02</v>
      </c>
      <c r="K8311" s="90">
        <v>3</v>
      </c>
    </row>
    <row r="8312" spans="7:11">
      <c r="G8312" s="106">
        <v>41944</v>
      </c>
      <c r="H8312" s="90" t="s">
        <v>2076</v>
      </c>
      <c r="I8312" s="90" t="s">
        <v>2050</v>
      </c>
      <c r="J8312" s="90">
        <v>0</v>
      </c>
      <c r="K8312" s="90">
        <v>1</v>
      </c>
    </row>
    <row r="8313" spans="7:11">
      <c r="G8313" s="106">
        <v>41591</v>
      </c>
      <c r="H8313" s="90" t="s">
        <v>2060</v>
      </c>
      <c r="I8313" s="90" t="s">
        <v>2034</v>
      </c>
      <c r="J8313" s="90">
        <v>0</v>
      </c>
      <c r="K8313" s="90">
        <v>2</v>
      </c>
    </row>
    <row r="8314" spans="7:11">
      <c r="G8314" s="106">
        <v>41810</v>
      </c>
      <c r="H8314" s="90" t="s">
        <v>2087</v>
      </c>
      <c r="I8314" s="90" t="s">
        <v>2024</v>
      </c>
      <c r="J8314" s="90">
        <v>0</v>
      </c>
      <c r="K8314" s="90">
        <v>2</v>
      </c>
    </row>
    <row r="8315" spans="7:11">
      <c r="G8315" s="106">
        <v>41895</v>
      </c>
      <c r="H8315" s="90" t="s">
        <v>2026</v>
      </c>
      <c r="I8315" s="90" t="s">
        <v>2040</v>
      </c>
      <c r="J8315" s="90">
        <v>2.5000000000000001E-2</v>
      </c>
      <c r="K8315" s="90">
        <v>2</v>
      </c>
    </row>
    <row r="8316" spans="7:11">
      <c r="G8316" s="106">
        <v>41965</v>
      </c>
      <c r="H8316" s="90" t="s">
        <v>2084</v>
      </c>
      <c r="I8316" s="90" t="s">
        <v>2034</v>
      </c>
      <c r="J8316" s="90">
        <v>0</v>
      </c>
      <c r="K8316" s="90">
        <v>1</v>
      </c>
    </row>
    <row r="8317" spans="7:11">
      <c r="G8317" s="106">
        <v>41958</v>
      </c>
      <c r="H8317" s="90" t="s">
        <v>2053</v>
      </c>
      <c r="I8317" s="90" t="s">
        <v>2034</v>
      </c>
      <c r="J8317" s="90">
        <v>0.03</v>
      </c>
      <c r="K8317" s="90">
        <v>3</v>
      </c>
    </row>
    <row r="8318" spans="7:11">
      <c r="G8318" s="106">
        <v>41426</v>
      </c>
      <c r="H8318" s="90" t="s">
        <v>2082</v>
      </c>
      <c r="I8318" s="90" t="s">
        <v>2027</v>
      </c>
      <c r="J8318" s="90">
        <v>0.01</v>
      </c>
      <c r="K8318" s="90">
        <v>2</v>
      </c>
    </row>
    <row r="8319" spans="7:11">
      <c r="G8319" s="106">
        <v>41973</v>
      </c>
      <c r="H8319" s="90" t="s">
        <v>2080</v>
      </c>
      <c r="I8319" s="90" t="s">
        <v>2043</v>
      </c>
      <c r="J8319" s="90">
        <v>2.5000000000000001E-2</v>
      </c>
      <c r="K8319" s="90">
        <v>3</v>
      </c>
    </row>
    <row r="8320" spans="7:11">
      <c r="G8320" s="106">
        <v>41634</v>
      </c>
      <c r="H8320" s="90" t="s">
        <v>2086</v>
      </c>
      <c r="I8320" s="90" t="s">
        <v>2019</v>
      </c>
      <c r="J8320" s="90">
        <v>0.03</v>
      </c>
      <c r="K8320" s="90">
        <v>3</v>
      </c>
    </row>
    <row r="8321" spans="7:11">
      <c r="G8321" s="106">
        <v>41983</v>
      </c>
      <c r="H8321" s="90" t="s">
        <v>2039</v>
      </c>
      <c r="I8321" s="90" t="s">
        <v>2024</v>
      </c>
      <c r="J8321" s="90">
        <v>0</v>
      </c>
      <c r="K8321" s="90">
        <v>2</v>
      </c>
    </row>
    <row r="8322" spans="7:11">
      <c r="G8322" s="106">
        <v>41987</v>
      </c>
      <c r="H8322" s="90" t="s">
        <v>2051</v>
      </c>
      <c r="I8322" s="90" t="s">
        <v>2046</v>
      </c>
      <c r="J8322" s="90">
        <v>0.03</v>
      </c>
      <c r="K8322" s="90">
        <v>1</v>
      </c>
    </row>
    <row r="8323" spans="7:11">
      <c r="G8323" s="106">
        <v>41983</v>
      </c>
      <c r="H8323" s="90" t="s">
        <v>2045</v>
      </c>
      <c r="I8323" s="90" t="s">
        <v>2028</v>
      </c>
      <c r="J8323" s="90">
        <v>1.4999999999999999E-2</v>
      </c>
      <c r="K8323" s="90">
        <v>20</v>
      </c>
    </row>
    <row r="8324" spans="7:11">
      <c r="G8324" s="106">
        <v>41880</v>
      </c>
      <c r="H8324" s="90" t="s">
        <v>2063</v>
      </c>
      <c r="I8324" s="90" t="s">
        <v>2031</v>
      </c>
      <c r="J8324" s="90">
        <v>0</v>
      </c>
      <c r="K8324" s="90">
        <v>3</v>
      </c>
    </row>
    <row r="8325" spans="7:11">
      <c r="G8325" s="106">
        <v>41629</v>
      </c>
      <c r="H8325" s="90" t="s">
        <v>2036</v>
      </c>
      <c r="I8325" s="90" t="s">
        <v>2034</v>
      </c>
      <c r="J8325" s="90">
        <v>0.01</v>
      </c>
      <c r="K8325" s="90">
        <v>1</v>
      </c>
    </row>
    <row r="8326" spans="7:11">
      <c r="G8326" s="106">
        <v>41952</v>
      </c>
      <c r="H8326" s="90" t="s">
        <v>2057</v>
      </c>
      <c r="I8326" s="90" t="s">
        <v>2027</v>
      </c>
      <c r="J8326" s="90">
        <v>0.01</v>
      </c>
      <c r="K8326" s="90">
        <v>12</v>
      </c>
    </row>
    <row r="8327" spans="7:11">
      <c r="G8327" s="106">
        <v>41392</v>
      </c>
      <c r="H8327" s="90" t="s">
        <v>2020</v>
      </c>
      <c r="I8327" s="90" t="s">
        <v>2031</v>
      </c>
      <c r="J8327" s="90">
        <v>0</v>
      </c>
      <c r="K8327" s="90">
        <v>1</v>
      </c>
    </row>
    <row r="8328" spans="7:11">
      <c r="G8328" s="106">
        <v>41579</v>
      </c>
      <c r="H8328" s="90" t="s">
        <v>2090</v>
      </c>
      <c r="I8328" s="90" t="s">
        <v>2046</v>
      </c>
      <c r="J8328" s="90">
        <v>0.03</v>
      </c>
      <c r="K8328" s="90">
        <v>3</v>
      </c>
    </row>
    <row r="8329" spans="7:11">
      <c r="G8329" s="106">
        <v>41628</v>
      </c>
      <c r="H8329" s="90" t="s">
        <v>2049</v>
      </c>
      <c r="I8329" s="90" t="s">
        <v>2040</v>
      </c>
      <c r="J8329" s="90">
        <v>0</v>
      </c>
      <c r="K8329" s="90">
        <v>2</v>
      </c>
    </row>
    <row r="8330" spans="7:11">
      <c r="G8330" s="106">
        <v>41612</v>
      </c>
      <c r="H8330" s="90" t="s">
        <v>2079</v>
      </c>
      <c r="I8330" s="90" t="s">
        <v>2024</v>
      </c>
      <c r="J8330" s="90">
        <v>2.5000000000000001E-2</v>
      </c>
      <c r="K8330" s="90">
        <v>2</v>
      </c>
    </row>
    <row r="8331" spans="7:11">
      <c r="G8331" s="106">
        <v>41631</v>
      </c>
      <c r="H8331" s="90" t="s">
        <v>2025</v>
      </c>
      <c r="I8331" s="90" t="s">
        <v>2034</v>
      </c>
      <c r="J8331" s="90">
        <v>2.5000000000000001E-2</v>
      </c>
      <c r="K8331" s="90">
        <v>1</v>
      </c>
    </row>
    <row r="8332" spans="7:11">
      <c r="G8332" s="106">
        <v>41823</v>
      </c>
      <c r="H8332" s="90" t="s">
        <v>2073</v>
      </c>
      <c r="I8332" s="90" t="s">
        <v>2031</v>
      </c>
      <c r="J8332" s="90">
        <v>0.01</v>
      </c>
      <c r="K8332" s="90">
        <v>2</v>
      </c>
    </row>
    <row r="8333" spans="7:11">
      <c r="G8333" s="106">
        <v>41625</v>
      </c>
      <c r="H8333" s="90" t="s">
        <v>2022</v>
      </c>
      <c r="I8333" s="90" t="s">
        <v>2024</v>
      </c>
      <c r="J8333" s="90">
        <v>0</v>
      </c>
      <c r="K8333" s="90">
        <v>2</v>
      </c>
    </row>
    <row r="8334" spans="7:11">
      <c r="G8334" s="106">
        <v>41386</v>
      </c>
      <c r="H8334" s="90" t="s">
        <v>2051</v>
      </c>
      <c r="I8334" s="90" t="s">
        <v>2027</v>
      </c>
      <c r="J8334" s="90">
        <v>0.02</v>
      </c>
      <c r="K8334" s="90">
        <v>3</v>
      </c>
    </row>
    <row r="8335" spans="7:11">
      <c r="G8335" s="106">
        <v>41610</v>
      </c>
      <c r="H8335" s="90" t="s">
        <v>2073</v>
      </c>
      <c r="I8335" s="90" t="s">
        <v>2028</v>
      </c>
      <c r="J8335" s="90">
        <v>0.01</v>
      </c>
      <c r="K8335" s="90">
        <v>3</v>
      </c>
    </row>
    <row r="8336" spans="7:11">
      <c r="G8336" s="106">
        <v>41595</v>
      </c>
      <c r="H8336" s="90" t="s">
        <v>2039</v>
      </c>
      <c r="I8336" s="90" t="s">
        <v>2019</v>
      </c>
      <c r="J8336" s="90">
        <v>0.02</v>
      </c>
      <c r="K8336" s="90">
        <v>1</v>
      </c>
    </row>
    <row r="8337" spans="7:11">
      <c r="G8337" s="106">
        <v>41479</v>
      </c>
      <c r="H8337" s="90" t="s">
        <v>2036</v>
      </c>
      <c r="I8337" s="90" t="s">
        <v>2027</v>
      </c>
      <c r="J8337" s="90">
        <v>0</v>
      </c>
      <c r="K8337" s="90">
        <v>4</v>
      </c>
    </row>
    <row r="8338" spans="7:11">
      <c r="G8338" s="106">
        <v>41415</v>
      </c>
      <c r="H8338" s="90" t="s">
        <v>2075</v>
      </c>
      <c r="I8338" s="90" t="s">
        <v>2040</v>
      </c>
      <c r="J8338" s="90">
        <v>0.01</v>
      </c>
      <c r="K8338" s="90">
        <v>2</v>
      </c>
    </row>
    <row r="8339" spans="7:11">
      <c r="G8339" s="106">
        <v>41975</v>
      </c>
      <c r="H8339" s="90" t="s">
        <v>2057</v>
      </c>
      <c r="I8339" s="90" t="s">
        <v>2023</v>
      </c>
      <c r="J8339" s="90">
        <v>0.01</v>
      </c>
      <c r="K8339" s="90">
        <v>3</v>
      </c>
    </row>
    <row r="8340" spans="7:11">
      <c r="G8340" s="106">
        <v>41621</v>
      </c>
      <c r="H8340" s="90" t="s">
        <v>2067</v>
      </c>
      <c r="I8340" s="90" t="s">
        <v>2024</v>
      </c>
      <c r="J8340" s="90">
        <v>0.03</v>
      </c>
      <c r="K8340" s="90">
        <v>2</v>
      </c>
    </row>
    <row r="8341" spans="7:11">
      <c r="G8341" s="106">
        <v>42000</v>
      </c>
      <c r="H8341" s="90" t="s">
        <v>2093</v>
      </c>
      <c r="I8341" s="90" t="s">
        <v>2046</v>
      </c>
      <c r="J8341" s="90">
        <v>2.5000000000000001E-2</v>
      </c>
      <c r="K8341" s="90">
        <v>2</v>
      </c>
    </row>
    <row r="8342" spans="7:11">
      <c r="G8342" s="106">
        <v>41637</v>
      </c>
      <c r="H8342" s="90" t="s">
        <v>2098</v>
      </c>
      <c r="I8342" s="90" t="s">
        <v>2031</v>
      </c>
      <c r="J8342" s="90">
        <v>0</v>
      </c>
      <c r="K8342" s="90">
        <v>1</v>
      </c>
    </row>
    <row r="8343" spans="7:11">
      <c r="G8343" s="106">
        <v>41965</v>
      </c>
      <c r="H8343" s="90" t="s">
        <v>2035</v>
      </c>
      <c r="I8343" s="90" t="s">
        <v>2034</v>
      </c>
      <c r="J8343" s="90">
        <v>0</v>
      </c>
      <c r="K8343" s="90">
        <v>1</v>
      </c>
    </row>
    <row r="8344" spans="7:11">
      <c r="G8344" s="106">
        <v>41971</v>
      </c>
      <c r="H8344" s="90" t="s">
        <v>2057</v>
      </c>
      <c r="I8344" s="90" t="s">
        <v>2031</v>
      </c>
      <c r="J8344" s="90">
        <v>0.02</v>
      </c>
      <c r="K8344" s="90">
        <v>3</v>
      </c>
    </row>
    <row r="8345" spans="7:11">
      <c r="G8345" s="106">
        <v>41945</v>
      </c>
      <c r="H8345" s="90" t="s">
        <v>2061</v>
      </c>
      <c r="I8345" s="90" t="s">
        <v>2040</v>
      </c>
      <c r="J8345" s="90">
        <v>0</v>
      </c>
      <c r="K8345" s="90">
        <v>3</v>
      </c>
    </row>
    <row r="8346" spans="7:11">
      <c r="G8346" s="106">
        <v>41976</v>
      </c>
      <c r="H8346" s="90" t="s">
        <v>2100</v>
      </c>
      <c r="I8346" s="90" t="s">
        <v>2027</v>
      </c>
      <c r="J8346" s="90">
        <v>0</v>
      </c>
      <c r="K8346" s="90">
        <v>2</v>
      </c>
    </row>
    <row r="8347" spans="7:11">
      <c r="G8347" s="106">
        <v>41387</v>
      </c>
      <c r="H8347" s="90" t="s">
        <v>2078</v>
      </c>
      <c r="I8347" s="90" t="s">
        <v>2034</v>
      </c>
      <c r="J8347" s="90">
        <v>0</v>
      </c>
      <c r="K8347" s="90">
        <v>3</v>
      </c>
    </row>
    <row r="8348" spans="7:11">
      <c r="G8348" s="106">
        <v>41994</v>
      </c>
      <c r="H8348" s="90" t="s">
        <v>2032</v>
      </c>
      <c r="I8348" s="90" t="s">
        <v>2024</v>
      </c>
      <c r="J8348" s="90">
        <v>0</v>
      </c>
      <c r="K8348" s="90">
        <v>2</v>
      </c>
    </row>
    <row r="8349" spans="7:11">
      <c r="G8349" s="106">
        <v>41579</v>
      </c>
      <c r="H8349" s="90" t="s">
        <v>2060</v>
      </c>
      <c r="I8349" s="90" t="s">
        <v>2028</v>
      </c>
      <c r="J8349" s="90">
        <v>1.4999999999999999E-2</v>
      </c>
      <c r="K8349" s="90">
        <v>2</v>
      </c>
    </row>
    <row r="8350" spans="7:11">
      <c r="G8350" s="106">
        <v>41487</v>
      </c>
      <c r="H8350" s="90" t="s">
        <v>2036</v>
      </c>
      <c r="I8350" s="90" t="s">
        <v>2027</v>
      </c>
      <c r="J8350" s="90">
        <v>0</v>
      </c>
      <c r="K8350" s="90">
        <v>2</v>
      </c>
    </row>
    <row r="8351" spans="7:11">
      <c r="G8351" s="106">
        <v>41979</v>
      </c>
      <c r="H8351" s="90" t="s">
        <v>2091</v>
      </c>
      <c r="I8351" s="90" t="s">
        <v>2040</v>
      </c>
      <c r="J8351" s="90">
        <v>0</v>
      </c>
      <c r="K8351" s="90">
        <v>1</v>
      </c>
    </row>
    <row r="8352" spans="7:11">
      <c r="G8352" s="106">
        <v>41854</v>
      </c>
      <c r="H8352" s="90" t="s">
        <v>2032</v>
      </c>
      <c r="I8352" s="90" t="s">
        <v>2046</v>
      </c>
      <c r="J8352" s="90">
        <v>2.5000000000000001E-2</v>
      </c>
      <c r="K8352" s="90">
        <v>1</v>
      </c>
    </row>
    <row r="8353" spans="7:11">
      <c r="G8353" s="106">
        <v>41448</v>
      </c>
      <c r="H8353" s="90" t="s">
        <v>2056</v>
      </c>
      <c r="I8353" s="90" t="s">
        <v>2031</v>
      </c>
      <c r="J8353" s="90">
        <v>1.4999999999999999E-2</v>
      </c>
      <c r="K8353" s="90">
        <v>2</v>
      </c>
    </row>
    <row r="8354" spans="7:11">
      <c r="G8354" s="106">
        <v>41854</v>
      </c>
      <c r="H8354" s="90" t="s">
        <v>2097</v>
      </c>
      <c r="I8354" s="90" t="s">
        <v>2046</v>
      </c>
      <c r="J8354" s="90">
        <v>0</v>
      </c>
      <c r="K8354" s="90">
        <v>3</v>
      </c>
    </row>
    <row r="8355" spans="7:11">
      <c r="G8355" s="106">
        <v>41608</v>
      </c>
      <c r="H8355" s="90" t="s">
        <v>2060</v>
      </c>
      <c r="I8355" s="90" t="s">
        <v>2050</v>
      </c>
      <c r="J8355" s="90">
        <v>0</v>
      </c>
      <c r="K8355" s="90">
        <v>2</v>
      </c>
    </row>
    <row r="8356" spans="7:11">
      <c r="G8356" s="106">
        <v>41620</v>
      </c>
      <c r="H8356" s="90" t="s">
        <v>2036</v>
      </c>
      <c r="I8356" s="90" t="s">
        <v>2040</v>
      </c>
      <c r="J8356" s="90">
        <v>0.02</v>
      </c>
      <c r="K8356" s="90">
        <v>2</v>
      </c>
    </row>
    <row r="8357" spans="7:11">
      <c r="G8357" s="106">
        <v>41598</v>
      </c>
      <c r="H8357" s="90" t="s">
        <v>2093</v>
      </c>
      <c r="I8357" s="90" t="s">
        <v>2028</v>
      </c>
      <c r="J8357" s="90">
        <v>0</v>
      </c>
      <c r="K8357" s="90">
        <v>1</v>
      </c>
    </row>
    <row r="8358" spans="7:11">
      <c r="G8358" s="106">
        <v>41641</v>
      </c>
      <c r="H8358" s="90" t="s">
        <v>2087</v>
      </c>
      <c r="I8358" s="90" t="s">
        <v>2040</v>
      </c>
      <c r="J8358" s="90">
        <v>0</v>
      </c>
      <c r="K8358" s="90">
        <v>25</v>
      </c>
    </row>
    <row r="8359" spans="7:11">
      <c r="G8359" s="106">
        <v>41980</v>
      </c>
      <c r="H8359" s="90" t="s">
        <v>2093</v>
      </c>
      <c r="I8359" s="90" t="s">
        <v>2043</v>
      </c>
      <c r="J8359" s="90">
        <v>0</v>
      </c>
      <c r="K8359" s="90">
        <v>1</v>
      </c>
    </row>
    <row r="8360" spans="7:11">
      <c r="G8360" s="106">
        <v>41970</v>
      </c>
      <c r="H8360" s="90" t="s">
        <v>2020</v>
      </c>
      <c r="I8360" s="90" t="s">
        <v>2037</v>
      </c>
      <c r="J8360" s="90">
        <v>2.5000000000000001E-2</v>
      </c>
      <c r="K8360" s="90">
        <v>2</v>
      </c>
    </row>
    <row r="8361" spans="7:11">
      <c r="G8361" s="106">
        <v>41634</v>
      </c>
      <c r="H8361" s="90" t="s">
        <v>2069</v>
      </c>
      <c r="I8361" s="90" t="s">
        <v>2034</v>
      </c>
      <c r="J8361" s="90">
        <v>0.02</v>
      </c>
      <c r="K8361" s="90">
        <v>11</v>
      </c>
    </row>
    <row r="8362" spans="7:11">
      <c r="G8362" s="106">
        <v>41585</v>
      </c>
      <c r="H8362" s="90" t="s">
        <v>2070</v>
      </c>
      <c r="I8362" s="90" t="s">
        <v>2027</v>
      </c>
      <c r="J8362" s="90">
        <v>0</v>
      </c>
      <c r="K8362" s="90">
        <v>1</v>
      </c>
    </row>
    <row r="8363" spans="7:11">
      <c r="G8363" s="106">
        <v>41652</v>
      </c>
      <c r="H8363" s="90" t="s">
        <v>2099</v>
      </c>
      <c r="I8363" s="90" t="s">
        <v>2028</v>
      </c>
      <c r="J8363" s="90">
        <v>0.01</v>
      </c>
      <c r="K8363" s="90">
        <v>2</v>
      </c>
    </row>
    <row r="8364" spans="7:11">
      <c r="G8364" s="106">
        <v>41850</v>
      </c>
      <c r="H8364" s="90" t="s">
        <v>2103</v>
      </c>
      <c r="I8364" s="90" t="s">
        <v>2027</v>
      </c>
      <c r="J8364" s="90">
        <v>0.02</v>
      </c>
      <c r="K8364" s="90">
        <v>3</v>
      </c>
    </row>
    <row r="8365" spans="7:11">
      <c r="G8365" s="106">
        <v>41612</v>
      </c>
      <c r="H8365" s="90" t="s">
        <v>2101</v>
      </c>
      <c r="I8365" s="90" t="s">
        <v>2050</v>
      </c>
      <c r="J8365" s="90">
        <v>2.5000000000000001E-2</v>
      </c>
      <c r="K8365" s="90">
        <v>2</v>
      </c>
    </row>
    <row r="8366" spans="7:11">
      <c r="G8366" s="106">
        <v>41976</v>
      </c>
      <c r="H8366" s="90" t="s">
        <v>2085</v>
      </c>
      <c r="I8366" s="90" t="s">
        <v>2043</v>
      </c>
      <c r="J8366" s="90">
        <v>0.01</v>
      </c>
      <c r="K8366" s="90">
        <v>25</v>
      </c>
    </row>
    <row r="8367" spans="7:11">
      <c r="G8367" s="106">
        <v>41591</v>
      </c>
      <c r="H8367" s="90" t="s">
        <v>2055</v>
      </c>
      <c r="I8367" s="90" t="s">
        <v>2043</v>
      </c>
      <c r="J8367" s="90">
        <v>0.02</v>
      </c>
      <c r="K8367" s="90">
        <v>24</v>
      </c>
    </row>
    <row r="8368" spans="7:11">
      <c r="G8368" s="106">
        <v>41734</v>
      </c>
      <c r="H8368" s="90" t="s">
        <v>2102</v>
      </c>
      <c r="I8368" s="90" t="s">
        <v>2027</v>
      </c>
      <c r="J8368" s="90">
        <v>0.02</v>
      </c>
      <c r="K8368" s="90">
        <v>3</v>
      </c>
    </row>
    <row r="8369" spans="7:11">
      <c r="G8369" s="106">
        <v>41946</v>
      </c>
      <c r="H8369" s="90" t="s">
        <v>2090</v>
      </c>
      <c r="I8369" s="90" t="s">
        <v>2028</v>
      </c>
      <c r="J8369" s="90">
        <v>0</v>
      </c>
      <c r="K8369" s="90">
        <v>1</v>
      </c>
    </row>
    <row r="8370" spans="7:11">
      <c r="G8370" s="106">
        <v>41999</v>
      </c>
      <c r="H8370" s="90" t="s">
        <v>2073</v>
      </c>
      <c r="I8370" s="90" t="s">
        <v>2027</v>
      </c>
      <c r="J8370" s="90">
        <v>1.4999999999999999E-2</v>
      </c>
      <c r="K8370" s="90">
        <v>2</v>
      </c>
    </row>
    <row r="8371" spans="7:11">
      <c r="G8371" s="106">
        <v>41604</v>
      </c>
      <c r="H8371" s="90" t="s">
        <v>2097</v>
      </c>
      <c r="I8371" s="90" t="s">
        <v>2034</v>
      </c>
      <c r="J8371" s="90">
        <v>2.5000000000000001E-2</v>
      </c>
      <c r="K8371" s="90">
        <v>1</v>
      </c>
    </row>
    <row r="8372" spans="7:11">
      <c r="G8372" s="106">
        <v>41995</v>
      </c>
      <c r="H8372" s="90" t="s">
        <v>2058</v>
      </c>
      <c r="I8372" s="90" t="s">
        <v>2024</v>
      </c>
      <c r="J8372" s="90">
        <v>2.5000000000000001E-2</v>
      </c>
      <c r="K8372" s="90">
        <v>2</v>
      </c>
    </row>
    <row r="8373" spans="7:11">
      <c r="G8373" s="106">
        <v>41618</v>
      </c>
      <c r="H8373" s="90" t="s">
        <v>2048</v>
      </c>
      <c r="I8373" s="90" t="s">
        <v>2024</v>
      </c>
      <c r="J8373" s="90">
        <v>1.4999999999999999E-2</v>
      </c>
      <c r="K8373" s="90">
        <v>2</v>
      </c>
    </row>
    <row r="8374" spans="7:11">
      <c r="G8374" s="106">
        <v>41970</v>
      </c>
      <c r="H8374" s="90" t="s">
        <v>2094</v>
      </c>
      <c r="I8374" s="90" t="s">
        <v>2043</v>
      </c>
      <c r="J8374" s="90">
        <v>1.4999999999999999E-2</v>
      </c>
      <c r="K8374" s="90">
        <v>2</v>
      </c>
    </row>
    <row r="8375" spans="7:11">
      <c r="G8375" s="106">
        <v>41624</v>
      </c>
      <c r="H8375" s="90" t="s">
        <v>2085</v>
      </c>
      <c r="I8375" s="90" t="s">
        <v>2034</v>
      </c>
      <c r="J8375" s="90">
        <v>0</v>
      </c>
      <c r="K8375" s="90">
        <v>18</v>
      </c>
    </row>
    <row r="8376" spans="7:11">
      <c r="G8376" s="106">
        <v>41990</v>
      </c>
      <c r="H8376" s="90" t="s">
        <v>2045</v>
      </c>
      <c r="I8376" s="90" t="s">
        <v>2034</v>
      </c>
      <c r="J8376" s="90">
        <v>0</v>
      </c>
      <c r="K8376" s="90">
        <v>4</v>
      </c>
    </row>
    <row r="8377" spans="7:11">
      <c r="G8377" s="106">
        <v>41586</v>
      </c>
      <c r="H8377" s="90" t="s">
        <v>2051</v>
      </c>
      <c r="I8377" s="90" t="s">
        <v>2034</v>
      </c>
      <c r="J8377" s="90">
        <v>0.01</v>
      </c>
      <c r="K8377" s="90">
        <v>2</v>
      </c>
    </row>
    <row r="8378" spans="7:11">
      <c r="G8378" s="106">
        <v>41590</v>
      </c>
      <c r="H8378" s="90" t="s">
        <v>2085</v>
      </c>
      <c r="I8378" s="90" t="s">
        <v>2050</v>
      </c>
      <c r="J8378" s="90">
        <v>0</v>
      </c>
      <c r="K8378" s="90">
        <v>2</v>
      </c>
    </row>
    <row r="8379" spans="7:11">
      <c r="G8379" s="106">
        <v>41664</v>
      </c>
      <c r="H8379" s="90" t="s">
        <v>2069</v>
      </c>
      <c r="I8379" s="90" t="s">
        <v>2024</v>
      </c>
      <c r="J8379" s="90">
        <v>0</v>
      </c>
      <c r="K8379" s="90">
        <v>7</v>
      </c>
    </row>
    <row r="8380" spans="7:11">
      <c r="G8380" s="106">
        <v>41600</v>
      </c>
      <c r="H8380" s="90" t="s">
        <v>2054</v>
      </c>
      <c r="I8380" s="90" t="s">
        <v>2050</v>
      </c>
      <c r="J8380" s="90">
        <v>0.03</v>
      </c>
      <c r="K8380" s="90">
        <v>3</v>
      </c>
    </row>
    <row r="8381" spans="7:11">
      <c r="G8381" s="106">
        <v>41722</v>
      </c>
      <c r="H8381" s="90" t="s">
        <v>2049</v>
      </c>
      <c r="I8381" s="90" t="s">
        <v>2023</v>
      </c>
      <c r="J8381" s="90">
        <v>0</v>
      </c>
      <c r="K8381" s="90">
        <v>4</v>
      </c>
    </row>
    <row r="8382" spans="7:11">
      <c r="G8382" s="106">
        <v>41957</v>
      </c>
      <c r="H8382" s="90" t="s">
        <v>2083</v>
      </c>
      <c r="I8382" s="90" t="s">
        <v>2050</v>
      </c>
      <c r="J8382" s="90">
        <v>0</v>
      </c>
      <c r="K8382" s="90">
        <v>2</v>
      </c>
    </row>
    <row r="8383" spans="7:11">
      <c r="G8383" s="106">
        <v>41688</v>
      </c>
      <c r="H8383" s="90" t="s">
        <v>2073</v>
      </c>
      <c r="I8383" s="90" t="s">
        <v>2046</v>
      </c>
      <c r="J8383" s="90">
        <v>0</v>
      </c>
      <c r="K8383" s="90">
        <v>1</v>
      </c>
    </row>
    <row r="8384" spans="7:11">
      <c r="G8384" s="106">
        <v>41866</v>
      </c>
      <c r="H8384" s="90" t="s">
        <v>2091</v>
      </c>
      <c r="I8384" s="90" t="s">
        <v>2040</v>
      </c>
      <c r="J8384" s="90">
        <v>0</v>
      </c>
      <c r="K8384" s="90">
        <v>3</v>
      </c>
    </row>
    <row r="8385" spans="7:11">
      <c r="G8385" s="106">
        <v>41957</v>
      </c>
      <c r="H8385" s="90" t="s">
        <v>2048</v>
      </c>
      <c r="I8385" s="90" t="s">
        <v>2019</v>
      </c>
      <c r="J8385" s="90">
        <v>0</v>
      </c>
      <c r="K8385" s="90">
        <v>3</v>
      </c>
    </row>
    <row r="8386" spans="7:11">
      <c r="G8386" s="106">
        <v>41428</v>
      </c>
      <c r="H8386" s="90" t="s">
        <v>2062</v>
      </c>
      <c r="I8386" s="90" t="s">
        <v>2028</v>
      </c>
      <c r="J8386" s="90">
        <v>0</v>
      </c>
      <c r="K8386" s="90">
        <v>1</v>
      </c>
    </row>
    <row r="8387" spans="7:11">
      <c r="G8387" s="106">
        <v>41615</v>
      </c>
      <c r="H8387" s="90" t="s">
        <v>2056</v>
      </c>
      <c r="I8387" s="90" t="s">
        <v>2040</v>
      </c>
      <c r="J8387" s="90">
        <v>0</v>
      </c>
      <c r="K8387" s="90">
        <v>3</v>
      </c>
    </row>
    <row r="8388" spans="7:11">
      <c r="G8388" s="106">
        <v>41595</v>
      </c>
      <c r="H8388" s="90" t="s">
        <v>2052</v>
      </c>
      <c r="I8388" s="90" t="s">
        <v>2024</v>
      </c>
      <c r="J8388" s="90">
        <v>0</v>
      </c>
      <c r="K8388" s="90">
        <v>2</v>
      </c>
    </row>
    <row r="8389" spans="7:11">
      <c r="G8389" s="106">
        <v>41433</v>
      </c>
      <c r="H8389" s="90" t="s">
        <v>2052</v>
      </c>
      <c r="I8389" s="90" t="s">
        <v>2046</v>
      </c>
      <c r="J8389" s="90">
        <v>0</v>
      </c>
      <c r="K8389" s="90">
        <v>2</v>
      </c>
    </row>
    <row r="8390" spans="7:11">
      <c r="G8390" s="106">
        <v>41959</v>
      </c>
      <c r="H8390" s="90" t="s">
        <v>2061</v>
      </c>
      <c r="I8390" s="90" t="s">
        <v>2031</v>
      </c>
      <c r="J8390" s="90">
        <v>0</v>
      </c>
      <c r="K8390" s="90">
        <v>3</v>
      </c>
    </row>
    <row r="8391" spans="7:11">
      <c r="G8391" s="106">
        <v>41775</v>
      </c>
      <c r="H8391" s="90" t="s">
        <v>2083</v>
      </c>
      <c r="I8391" s="90" t="s">
        <v>2050</v>
      </c>
      <c r="J8391" s="90">
        <v>0.03</v>
      </c>
      <c r="K8391" s="90">
        <v>3</v>
      </c>
    </row>
    <row r="8392" spans="7:11">
      <c r="G8392" s="106">
        <v>41586</v>
      </c>
      <c r="H8392" s="90" t="s">
        <v>2087</v>
      </c>
      <c r="I8392" s="90" t="s">
        <v>2034</v>
      </c>
      <c r="J8392" s="90">
        <v>0</v>
      </c>
      <c r="K8392" s="90">
        <v>13</v>
      </c>
    </row>
    <row r="8393" spans="7:11">
      <c r="G8393" s="106">
        <v>41965</v>
      </c>
      <c r="H8393" s="90" t="s">
        <v>2076</v>
      </c>
      <c r="I8393" s="90" t="s">
        <v>2034</v>
      </c>
      <c r="J8393" s="90">
        <v>0.03</v>
      </c>
      <c r="K8393" s="90">
        <v>3</v>
      </c>
    </row>
    <row r="8394" spans="7:11">
      <c r="G8394" s="106">
        <v>41302</v>
      </c>
      <c r="H8394" s="90" t="s">
        <v>2055</v>
      </c>
      <c r="I8394" s="90" t="s">
        <v>2027</v>
      </c>
      <c r="J8394" s="90">
        <v>0</v>
      </c>
      <c r="K8394" s="90">
        <v>3</v>
      </c>
    </row>
    <row r="8395" spans="7:11">
      <c r="G8395" s="106">
        <v>41607</v>
      </c>
      <c r="H8395" s="90" t="s">
        <v>2025</v>
      </c>
      <c r="I8395" s="90" t="s">
        <v>2043</v>
      </c>
      <c r="J8395" s="90">
        <v>2.5000000000000001E-2</v>
      </c>
      <c r="K8395" s="90">
        <v>2</v>
      </c>
    </row>
    <row r="8396" spans="7:11">
      <c r="G8396" s="106">
        <v>41993</v>
      </c>
      <c r="H8396" s="90" t="s">
        <v>2049</v>
      </c>
      <c r="I8396" s="90" t="s">
        <v>2034</v>
      </c>
      <c r="J8396" s="90">
        <v>0</v>
      </c>
      <c r="K8396" s="90">
        <v>1</v>
      </c>
    </row>
    <row r="8397" spans="7:11">
      <c r="G8397" s="106">
        <v>41723</v>
      </c>
      <c r="H8397" s="90" t="s">
        <v>2099</v>
      </c>
      <c r="I8397" s="90" t="s">
        <v>2024</v>
      </c>
      <c r="J8397" s="90">
        <v>0</v>
      </c>
      <c r="K8397" s="90">
        <v>2</v>
      </c>
    </row>
    <row r="8398" spans="7:11">
      <c r="G8398" s="106">
        <v>41592</v>
      </c>
      <c r="H8398" s="90" t="s">
        <v>2036</v>
      </c>
      <c r="I8398" s="90" t="s">
        <v>2050</v>
      </c>
      <c r="J8398" s="90">
        <v>0</v>
      </c>
      <c r="K8398" s="90">
        <v>3</v>
      </c>
    </row>
    <row r="8399" spans="7:11">
      <c r="G8399" s="106">
        <v>41970</v>
      </c>
      <c r="H8399" s="90" t="s">
        <v>2048</v>
      </c>
      <c r="I8399" s="90" t="s">
        <v>2050</v>
      </c>
      <c r="J8399" s="90">
        <v>0.02</v>
      </c>
      <c r="K8399" s="90">
        <v>3</v>
      </c>
    </row>
    <row r="8400" spans="7:11">
      <c r="G8400" s="106">
        <v>41813</v>
      </c>
      <c r="H8400" s="90" t="s">
        <v>2071</v>
      </c>
      <c r="I8400" s="90" t="s">
        <v>2019</v>
      </c>
      <c r="J8400" s="90">
        <v>0.03</v>
      </c>
      <c r="K8400" s="90">
        <v>2</v>
      </c>
    </row>
    <row r="8401" spans="7:11">
      <c r="G8401" s="106">
        <v>41695</v>
      </c>
      <c r="H8401" s="90" t="s">
        <v>2102</v>
      </c>
      <c r="I8401" s="90" t="s">
        <v>2043</v>
      </c>
      <c r="J8401" s="90">
        <v>1.4999999999999999E-2</v>
      </c>
      <c r="K8401" s="90">
        <v>1</v>
      </c>
    </row>
    <row r="8402" spans="7:11">
      <c r="G8402" s="106">
        <v>41359</v>
      </c>
      <c r="H8402" s="90" t="s">
        <v>2054</v>
      </c>
      <c r="I8402" s="90" t="s">
        <v>2043</v>
      </c>
      <c r="J8402" s="90">
        <v>0</v>
      </c>
      <c r="K8402" s="90">
        <v>13</v>
      </c>
    </row>
    <row r="8403" spans="7:11">
      <c r="G8403" s="106">
        <v>41983</v>
      </c>
      <c r="H8403" s="90" t="s">
        <v>2054</v>
      </c>
      <c r="I8403" s="90" t="s">
        <v>2027</v>
      </c>
      <c r="J8403" s="90">
        <v>0.03</v>
      </c>
      <c r="K8403" s="90">
        <v>2</v>
      </c>
    </row>
    <row r="8404" spans="7:11">
      <c r="G8404" s="106">
        <v>41884</v>
      </c>
      <c r="H8404" s="90" t="s">
        <v>2065</v>
      </c>
      <c r="I8404" s="90" t="s">
        <v>2037</v>
      </c>
      <c r="J8404" s="90">
        <v>0</v>
      </c>
      <c r="K8404" s="90">
        <v>3</v>
      </c>
    </row>
    <row r="8405" spans="7:11">
      <c r="G8405" s="106">
        <v>41530</v>
      </c>
      <c r="H8405" s="90" t="s">
        <v>2093</v>
      </c>
      <c r="I8405" s="90" t="s">
        <v>2037</v>
      </c>
      <c r="J8405" s="90">
        <v>0.01</v>
      </c>
      <c r="K8405" s="90">
        <v>2</v>
      </c>
    </row>
    <row r="8406" spans="7:11">
      <c r="G8406" s="106">
        <v>41636</v>
      </c>
      <c r="H8406" s="90" t="s">
        <v>2090</v>
      </c>
      <c r="I8406" s="90" t="s">
        <v>2031</v>
      </c>
      <c r="J8406" s="90">
        <v>0.03</v>
      </c>
      <c r="K8406" s="90">
        <v>3</v>
      </c>
    </row>
    <row r="8407" spans="7:11">
      <c r="G8407" s="106">
        <v>41614</v>
      </c>
      <c r="H8407" s="90" t="s">
        <v>2101</v>
      </c>
      <c r="I8407" s="90" t="s">
        <v>2034</v>
      </c>
      <c r="J8407" s="90">
        <v>2.5000000000000001E-2</v>
      </c>
      <c r="K8407" s="90">
        <v>3</v>
      </c>
    </row>
    <row r="8408" spans="7:11">
      <c r="G8408" s="106">
        <v>41997</v>
      </c>
      <c r="H8408" s="90" t="s">
        <v>2084</v>
      </c>
      <c r="I8408" s="90" t="s">
        <v>2050</v>
      </c>
      <c r="J8408" s="90">
        <v>1.4999999999999999E-2</v>
      </c>
      <c r="K8408" s="90">
        <v>1</v>
      </c>
    </row>
    <row r="8409" spans="7:11">
      <c r="G8409" s="106">
        <v>41588</v>
      </c>
      <c r="H8409" s="90" t="s">
        <v>2081</v>
      </c>
      <c r="I8409" s="90" t="s">
        <v>2028</v>
      </c>
      <c r="J8409" s="90">
        <v>2.5000000000000001E-2</v>
      </c>
      <c r="K8409" s="90">
        <v>3</v>
      </c>
    </row>
    <row r="8410" spans="7:11">
      <c r="G8410" s="106">
        <v>41910</v>
      </c>
      <c r="H8410" s="90" t="s">
        <v>2083</v>
      </c>
      <c r="I8410" s="90" t="s">
        <v>2043</v>
      </c>
      <c r="J8410" s="90">
        <v>0.02</v>
      </c>
      <c r="K8410" s="90">
        <v>3</v>
      </c>
    </row>
    <row r="8411" spans="7:11">
      <c r="G8411" s="106">
        <v>41808</v>
      </c>
      <c r="H8411" s="90" t="s">
        <v>2047</v>
      </c>
      <c r="I8411" s="90" t="s">
        <v>2046</v>
      </c>
      <c r="J8411" s="90">
        <v>0</v>
      </c>
      <c r="K8411" s="90">
        <v>3</v>
      </c>
    </row>
    <row r="8412" spans="7:11">
      <c r="G8412" s="106">
        <v>41319</v>
      </c>
      <c r="H8412" s="90" t="s">
        <v>2066</v>
      </c>
      <c r="I8412" s="90" t="s">
        <v>2024</v>
      </c>
      <c r="J8412" s="90">
        <v>0.03</v>
      </c>
      <c r="K8412" s="90">
        <v>4</v>
      </c>
    </row>
    <row r="8413" spans="7:11">
      <c r="G8413" s="106">
        <v>41593</v>
      </c>
      <c r="H8413" s="90" t="s">
        <v>2076</v>
      </c>
      <c r="I8413" s="90" t="s">
        <v>2034</v>
      </c>
      <c r="J8413" s="90">
        <v>2.5000000000000001E-2</v>
      </c>
      <c r="K8413" s="90">
        <v>2</v>
      </c>
    </row>
    <row r="8414" spans="7:11">
      <c r="G8414" s="106">
        <v>41980</v>
      </c>
      <c r="H8414" s="90" t="s">
        <v>2026</v>
      </c>
      <c r="I8414" s="90" t="s">
        <v>2050</v>
      </c>
      <c r="J8414" s="90">
        <v>0.01</v>
      </c>
      <c r="K8414" s="90">
        <v>1</v>
      </c>
    </row>
    <row r="8415" spans="7:11">
      <c r="G8415" s="106">
        <v>41630</v>
      </c>
      <c r="H8415" s="90" t="s">
        <v>2076</v>
      </c>
      <c r="I8415" s="90" t="s">
        <v>2046</v>
      </c>
      <c r="J8415" s="90">
        <v>0</v>
      </c>
      <c r="K8415" s="90">
        <v>3</v>
      </c>
    </row>
    <row r="8416" spans="7:11">
      <c r="G8416" s="106">
        <v>41990</v>
      </c>
      <c r="H8416" s="90" t="s">
        <v>2060</v>
      </c>
      <c r="I8416" s="90" t="s">
        <v>2019</v>
      </c>
      <c r="J8416" s="90">
        <v>0</v>
      </c>
      <c r="K8416" s="90">
        <v>2</v>
      </c>
    </row>
    <row r="8417" spans="7:11">
      <c r="G8417" s="106">
        <v>41995</v>
      </c>
      <c r="H8417" s="90" t="s">
        <v>2055</v>
      </c>
      <c r="I8417" s="90" t="s">
        <v>2046</v>
      </c>
      <c r="J8417" s="90">
        <v>0.02</v>
      </c>
      <c r="K8417" s="90">
        <v>1</v>
      </c>
    </row>
    <row r="8418" spans="7:11">
      <c r="G8418" s="106">
        <v>41586</v>
      </c>
      <c r="H8418" s="90" t="s">
        <v>2051</v>
      </c>
      <c r="I8418" s="90" t="s">
        <v>2040</v>
      </c>
      <c r="J8418" s="90">
        <v>0.02</v>
      </c>
      <c r="K8418" s="90">
        <v>3</v>
      </c>
    </row>
    <row r="8419" spans="7:11">
      <c r="G8419" s="106">
        <v>41610</v>
      </c>
      <c r="H8419" s="90" t="s">
        <v>2065</v>
      </c>
      <c r="I8419" s="90" t="s">
        <v>2023</v>
      </c>
      <c r="J8419" s="90">
        <v>2.5000000000000001E-2</v>
      </c>
      <c r="K8419" s="90">
        <v>2</v>
      </c>
    </row>
    <row r="8420" spans="7:11">
      <c r="G8420" s="106">
        <v>41611</v>
      </c>
      <c r="H8420" s="90" t="s">
        <v>2102</v>
      </c>
      <c r="I8420" s="90" t="s">
        <v>2034</v>
      </c>
      <c r="J8420" s="90">
        <v>0.01</v>
      </c>
      <c r="K8420" s="90">
        <v>1</v>
      </c>
    </row>
    <row r="8421" spans="7:11">
      <c r="G8421" s="106">
        <v>41636</v>
      </c>
      <c r="H8421" s="90" t="s">
        <v>2082</v>
      </c>
      <c r="I8421" s="90" t="s">
        <v>2034</v>
      </c>
      <c r="J8421" s="90">
        <v>0.03</v>
      </c>
      <c r="K8421" s="90">
        <v>1</v>
      </c>
    </row>
    <row r="8422" spans="7:11">
      <c r="G8422" s="106">
        <v>41514</v>
      </c>
      <c r="H8422" s="90" t="s">
        <v>2022</v>
      </c>
      <c r="I8422" s="90" t="s">
        <v>2040</v>
      </c>
      <c r="J8422" s="90">
        <v>0</v>
      </c>
      <c r="K8422" s="90">
        <v>1</v>
      </c>
    </row>
    <row r="8423" spans="7:11">
      <c r="G8423" s="106">
        <v>41606</v>
      </c>
      <c r="H8423" s="90" t="s">
        <v>2032</v>
      </c>
      <c r="I8423" s="90" t="s">
        <v>2034</v>
      </c>
      <c r="J8423" s="90">
        <v>0</v>
      </c>
      <c r="K8423" s="90">
        <v>23</v>
      </c>
    </row>
    <row r="8424" spans="7:11">
      <c r="G8424" s="106">
        <v>41968</v>
      </c>
      <c r="H8424" s="90" t="s">
        <v>2094</v>
      </c>
      <c r="I8424" s="90" t="s">
        <v>2046</v>
      </c>
      <c r="J8424" s="90">
        <v>0</v>
      </c>
      <c r="K8424" s="90">
        <v>1</v>
      </c>
    </row>
    <row r="8425" spans="7:11">
      <c r="G8425" s="106">
        <v>41534</v>
      </c>
      <c r="H8425" s="90" t="s">
        <v>2101</v>
      </c>
      <c r="I8425" s="90" t="s">
        <v>2037</v>
      </c>
      <c r="J8425" s="90">
        <v>0.01</v>
      </c>
      <c r="K8425" s="90">
        <v>1</v>
      </c>
    </row>
    <row r="8426" spans="7:11">
      <c r="G8426" s="106">
        <v>41982</v>
      </c>
      <c r="H8426" s="90" t="s">
        <v>2089</v>
      </c>
      <c r="I8426" s="90" t="s">
        <v>2031</v>
      </c>
      <c r="J8426" s="90">
        <v>0</v>
      </c>
      <c r="K8426" s="90">
        <v>2</v>
      </c>
    </row>
    <row r="8427" spans="7:11">
      <c r="G8427" s="106">
        <v>41600</v>
      </c>
      <c r="H8427" s="90" t="s">
        <v>2030</v>
      </c>
      <c r="I8427" s="90" t="s">
        <v>2023</v>
      </c>
      <c r="J8427" s="90">
        <v>0</v>
      </c>
      <c r="K8427" s="90">
        <v>25</v>
      </c>
    </row>
    <row r="8428" spans="7:11">
      <c r="G8428" s="106">
        <v>41786</v>
      </c>
      <c r="H8428" s="90" t="s">
        <v>2033</v>
      </c>
      <c r="I8428" s="90" t="s">
        <v>2034</v>
      </c>
      <c r="J8428" s="90">
        <v>1.4999999999999999E-2</v>
      </c>
      <c r="K8428" s="90">
        <v>3</v>
      </c>
    </row>
    <row r="8429" spans="7:11">
      <c r="G8429" s="106">
        <v>41961</v>
      </c>
      <c r="H8429" s="90" t="s">
        <v>2063</v>
      </c>
      <c r="I8429" s="90" t="s">
        <v>2034</v>
      </c>
      <c r="J8429" s="90">
        <v>0</v>
      </c>
      <c r="K8429" s="90">
        <v>23</v>
      </c>
    </row>
    <row r="8430" spans="7:11">
      <c r="G8430" s="106">
        <v>41953</v>
      </c>
      <c r="H8430" s="90" t="s">
        <v>2047</v>
      </c>
      <c r="I8430" s="90" t="s">
        <v>2040</v>
      </c>
      <c r="J8430" s="90">
        <v>0</v>
      </c>
      <c r="K8430" s="90">
        <v>3</v>
      </c>
    </row>
    <row r="8431" spans="7:11">
      <c r="G8431" s="106">
        <v>41989</v>
      </c>
      <c r="H8431" s="90" t="s">
        <v>2048</v>
      </c>
      <c r="I8431" s="90" t="s">
        <v>2031</v>
      </c>
      <c r="J8431" s="90">
        <v>0</v>
      </c>
      <c r="K8431" s="90">
        <v>2</v>
      </c>
    </row>
    <row r="8432" spans="7:11">
      <c r="G8432" s="106">
        <v>41950</v>
      </c>
      <c r="H8432" s="90" t="s">
        <v>2030</v>
      </c>
      <c r="I8432" s="90" t="s">
        <v>2034</v>
      </c>
      <c r="J8432" s="90">
        <v>2.5000000000000001E-2</v>
      </c>
      <c r="K8432" s="90">
        <v>3</v>
      </c>
    </row>
    <row r="8433" spans="7:11">
      <c r="G8433" s="106">
        <v>41383</v>
      </c>
      <c r="H8433" s="90" t="s">
        <v>2067</v>
      </c>
      <c r="I8433" s="90" t="s">
        <v>2019</v>
      </c>
      <c r="J8433" s="90">
        <v>0</v>
      </c>
      <c r="K8433" s="90">
        <v>3</v>
      </c>
    </row>
    <row r="8434" spans="7:11">
      <c r="G8434" s="106">
        <v>41951</v>
      </c>
      <c r="H8434" s="90" t="s">
        <v>2073</v>
      </c>
      <c r="I8434" s="90" t="s">
        <v>2019</v>
      </c>
      <c r="J8434" s="90">
        <v>0</v>
      </c>
      <c r="K8434" s="90">
        <v>3</v>
      </c>
    </row>
    <row r="8435" spans="7:11">
      <c r="G8435" s="106">
        <v>41953</v>
      </c>
      <c r="H8435" s="90" t="s">
        <v>2091</v>
      </c>
      <c r="I8435" s="90" t="s">
        <v>2034</v>
      </c>
      <c r="J8435" s="90">
        <v>0</v>
      </c>
      <c r="K8435" s="90">
        <v>3</v>
      </c>
    </row>
    <row r="8436" spans="7:11">
      <c r="G8436" s="106">
        <v>41614</v>
      </c>
      <c r="H8436" s="90" t="s">
        <v>2029</v>
      </c>
      <c r="I8436" s="90" t="s">
        <v>2034</v>
      </c>
      <c r="J8436" s="90">
        <v>2.5000000000000001E-2</v>
      </c>
      <c r="K8436" s="90">
        <v>1</v>
      </c>
    </row>
    <row r="8437" spans="7:11">
      <c r="G8437" s="106">
        <v>41413</v>
      </c>
      <c r="H8437" s="90" t="s">
        <v>2045</v>
      </c>
      <c r="I8437" s="90" t="s">
        <v>2027</v>
      </c>
      <c r="J8437" s="90">
        <v>1.4999999999999999E-2</v>
      </c>
      <c r="K8437" s="90">
        <v>2</v>
      </c>
    </row>
    <row r="8438" spans="7:11">
      <c r="G8438" s="106">
        <v>41602</v>
      </c>
      <c r="H8438" s="90" t="s">
        <v>2054</v>
      </c>
      <c r="I8438" s="90" t="s">
        <v>2019</v>
      </c>
      <c r="J8438" s="90">
        <v>0</v>
      </c>
      <c r="K8438" s="90">
        <v>3</v>
      </c>
    </row>
    <row r="8439" spans="7:11">
      <c r="G8439" s="106">
        <v>41338</v>
      </c>
      <c r="H8439" s="90" t="s">
        <v>2047</v>
      </c>
      <c r="I8439" s="90" t="s">
        <v>2019</v>
      </c>
      <c r="J8439" s="90">
        <v>0</v>
      </c>
      <c r="K8439" s="90">
        <v>3</v>
      </c>
    </row>
    <row r="8440" spans="7:11">
      <c r="G8440" s="106">
        <v>41975</v>
      </c>
      <c r="H8440" s="90" t="s">
        <v>2075</v>
      </c>
      <c r="I8440" s="90" t="s">
        <v>2034</v>
      </c>
      <c r="J8440" s="90">
        <v>2.5000000000000001E-2</v>
      </c>
      <c r="K8440" s="90">
        <v>2</v>
      </c>
    </row>
    <row r="8441" spans="7:11">
      <c r="G8441" s="106">
        <v>41665</v>
      </c>
      <c r="H8441" s="90" t="s">
        <v>2054</v>
      </c>
      <c r="I8441" s="90" t="s">
        <v>2028</v>
      </c>
      <c r="J8441" s="90">
        <v>0</v>
      </c>
      <c r="K8441" s="90">
        <v>3</v>
      </c>
    </row>
    <row r="8442" spans="7:11">
      <c r="G8442" s="106">
        <v>41585</v>
      </c>
      <c r="H8442" s="90" t="s">
        <v>2022</v>
      </c>
      <c r="I8442" s="90" t="s">
        <v>2027</v>
      </c>
      <c r="J8442" s="90">
        <v>0.01</v>
      </c>
      <c r="K8442" s="90">
        <v>25</v>
      </c>
    </row>
    <row r="8443" spans="7:11">
      <c r="G8443" s="106">
        <v>41951</v>
      </c>
      <c r="H8443" s="90" t="s">
        <v>2103</v>
      </c>
      <c r="I8443" s="90" t="s">
        <v>2024</v>
      </c>
      <c r="J8443" s="90">
        <v>2.5000000000000001E-2</v>
      </c>
      <c r="K8443" s="90">
        <v>24</v>
      </c>
    </row>
    <row r="8444" spans="7:11">
      <c r="G8444" s="106">
        <v>41984</v>
      </c>
      <c r="H8444" s="90" t="s">
        <v>2102</v>
      </c>
      <c r="I8444" s="90" t="s">
        <v>2050</v>
      </c>
      <c r="J8444" s="90">
        <v>0</v>
      </c>
      <c r="K8444" s="90">
        <v>2</v>
      </c>
    </row>
    <row r="8445" spans="7:11">
      <c r="G8445" s="106">
        <v>41579</v>
      </c>
      <c r="H8445" s="90" t="s">
        <v>2067</v>
      </c>
      <c r="I8445" s="90" t="s">
        <v>2043</v>
      </c>
      <c r="J8445" s="90">
        <v>0</v>
      </c>
      <c r="K8445" s="90">
        <v>2</v>
      </c>
    </row>
    <row r="8446" spans="7:11">
      <c r="G8446" s="106">
        <v>41948</v>
      </c>
      <c r="H8446" s="90" t="s">
        <v>2080</v>
      </c>
      <c r="I8446" s="90" t="s">
        <v>2043</v>
      </c>
      <c r="J8446" s="90">
        <v>0.02</v>
      </c>
      <c r="K8446" s="90">
        <v>1</v>
      </c>
    </row>
    <row r="8447" spans="7:11">
      <c r="G8447" s="106">
        <v>41641</v>
      </c>
      <c r="H8447" s="90" t="s">
        <v>2049</v>
      </c>
      <c r="I8447" s="90" t="s">
        <v>2027</v>
      </c>
      <c r="J8447" s="90">
        <v>0</v>
      </c>
      <c r="K8447" s="90">
        <v>22</v>
      </c>
    </row>
    <row r="8448" spans="7:11">
      <c r="G8448" s="106">
        <v>41611</v>
      </c>
      <c r="H8448" s="90" t="s">
        <v>2083</v>
      </c>
      <c r="I8448" s="90" t="s">
        <v>2028</v>
      </c>
      <c r="J8448" s="90">
        <v>0.01</v>
      </c>
      <c r="K8448" s="90">
        <v>3</v>
      </c>
    </row>
    <row r="8449" spans="7:11">
      <c r="G8449" s="106">
        <v>41288</v>
      </c>
      <c r="H8449" s="90" t="s">
        <v>2102</v>
      </c>
      <c r="I8449" s="90" t="s">
        <v>2024</v>
      </c>
      <c r="J8449" s="90">
        <v>1.4999999999999999E-2</v>
      </c>
      <c r="K8449" s="90">
        <v>1</v>
      </c>
    </row>
    <row r="8450" spans="7:11">
      <c r="G8450" s="106">
        <v>41356</v>
      </c>
      <c r="H8450" s="90" t="s">
        <v>2052</v>
      </c>
      <c r="I8450" s="90" t="s">
        <v>2046</v>
      </c>
      <c r="J8450" s="90">
        <v>0.02</v>
      </c>
      <c r="K8450" s="90">
        <v>1</v>
      </c>
    </row>
    <row r="8451" spans="7:11">
      <c r="G8451" s="106">
        <v>41948</v>
      </c>
      <c r="H8451" s="90" t="s">
        <v>2052</v>
      </c>
      <c r="I8451" s="90" t="s">
        <v>2027</v>
      </c>
      <c r="J8451" s="90">
        <v>0</v>
      </c>
      <c r="K8451" s="90">
        <v>2</v>
      </c>
    </row>
    <row r="8452" spans="7:11">
      <c r="G8452" s="106">
        <v>41988</v>
      </c>
      <c r="H8452" s="90" t="s">
        <v>2062</v>
      </c>
      <c r="I8452" s="90" t="s">
        <v>2023</v>
      </c>
      <c r="J8452" s="90">
        <v>0.01</v>
      </c>
      <c r="K8452" s="90">
        <v>1</v>
      </c>
    </row>
    <row r="8453" spans="7:11">
      <c r="G8453" s="106">
        <v>41420</v>
      </c>
      <c r="H8453" s="90" t="s">
        <v>2052</v>
      </c>
      <c r="I8453" s="90" t="s">
        <v>2024</v>
      </c>
      <c r="J8453" s="90">
        <v>2.5000000000000001E-2</v>
      </c>
      <c r="K8453" s="90">
        <v>1</v>
      </c>
    </row>
    <row r="8454" spans="7:11">
      <c r="G8454" s="106">
        <v>41993</v>
      </c>
      <c r="H8454" s="90" t="s">
        <v>2082</v>
      </c>
      <c r="I8454" s="90" t="s">
        <v>2027</v>
      </c>
      <c r="J8454" s="90">
        <v>1.4999999999999999E-2</v>
      </c>
      <c r="K8454" s="90">
        <v>17</v>
      </c>
    </row>
    <row r="8455" spans="7:11">
      <c r="G8455" s="106">
        <v>41952</v>
      </c>
      <c r="H8455" s="90" t="s">
        <v>2049</v>
      </c>
      <c r="I8455" s="90" t="s">
        <v>2024</v>
      </c>
      <c r="J8455" s="90">
        <v>0</v>
      </c>
      <c r="K8455" s="90">
        <v>2</v>
      </c>
    </row>
    <row r="8456" spans="7:11">
      <c r="G8456" s="106">
        <v>42002</v>
      </c>
      <c r="H8456" s="90" t="s">
        <v>2088</v>
      </c>
      <c r="I8456" s="90" t="s">
        <v>2027</v>
      </c>
      <c r="J8456" s="90">
        <v>0.02</v>
      </c>
      <c r="K8456" s="90">
        <v>1</v>
      </c>
    </row>
    <row r="8457" spans="7:11">
      <c r="G8457" s="106">
        <v>41541</v>
      </c>
      <c r="H8457" s="90" t="s">
        <v>2074</v>
      </c>
      <c r="I8457" s="90" t="s">
        <v>2028</v>
      </c>
      <c r="J8457" s="90">
        <v>0.01</v>
      </c>
      <c r="K8457" s="90">
        <v>1</v>
      </c>
    </row>
    <row r="8458" spans="7:11">
      <c r="G8458" s="106">
        <v>41512</v>
      </c>
      <c r="H8458" s="90" t="s">
        <v>2025</v>
      </c>
      <c r="I8458" s="90" t="s">
        <v>2034</v>
      </c>
      <c r="J8458" s="90">
        <v>0</v>
      </c>
      <c r="K8458" s="90">
        <v>4</v>
      </c>
    </row>
    <row r="8459" spans="7:11">
      <c r="G8459" s="106">
        <v>41599</v>
      </c>
      <c r="H8459" s="90" t="s">
        <v>2054</v>
      </c>
      <c r="I8459" s="90" t="s">
        <v>2034</v>
      </c>
      <c r="J8459" s="90">
        <v>0.03</v>
      </c>
      <c r="K8459" s="90">
        <v>3</v>
      </c>
    </row>
    <row r="8460" spans="7:11">
      <c r="G8460" s="106">
        <v>41587</v>
      </c>
      <c r="H8460" s="90" t="s">
        <v>2075</v>
      </c>
      <c r="I8460" s="90" t="s">
        <v>2046</v>
      </c>
      <c r="J8460" s="90">
        <v>0.01</v>
      </c>
      <c r="K8460" s="90">
        <v>3</v>
      </c>
    </row>
    <row r="8461" spans="7:11">
      <c r="G8461" s="106">
        <v>41953</v>
      </c>
      <c r="H8461" s="90" t="s">
        <v>2102</v>
      </c>
      <c r="I8461" s="90" t="s">
        <v>2034</v>
      </c>
      <c r="J8461" s="90">
        <v>0</v>
      </c>
      <c r="K8461" s="90">
        <v>25</v>
      </c>
    </row>
    <row r="8462" spans="7:11">
      <c r="G8462" s="106">
        <v>41955</v>
      </c>
      <c r="H8462" s="90" t="s">
        <v>2095</v>
      </c>
      <c r="I8462" s="90" t="s">
        <v>2027</v>
      </c>
      <c r="J8462" s="90">
        <v>0.02</v>
      </c>
      <c r="K8462" s="90">
        <v>1</v>
      </c>
    </row>
    <row r="8463" spans="7:11">
      <c r="G8463" s="106">
        <v>41918</v>
      </c>
      <c r="H8463" s="90" t="s">
        <v>2082</v>
      </c>
      <c r="I8463" s="90" t="s">
        <v>2046</v>
      </c>
      <c r="J8463" s="90">
        <v>0</v>
      </c>
      <c r="K8463" s="90">
        <v>3</v>
      </c>
    </row>
    <row r="8464" spans="7:11">
      <c r="G8464" s="106">
        <v>41975</v>
      </c>
      <c r="H8464" s="90" t="s">
        <v>2086</v>
      </c>
      <c r="I8464" s="90" t="s">
        <v>2040</v>
      </c>
      <c r="J8464" s="90">
        <v>2.5000000000000001E-2</v>
      </c>
      <c r="K8464" s="90">
        <v>8</v>
      </c>
    </row>
    <row r="8465" spans="7:11">
      <c r="G8465" s="106">
        <v>41612</v>
      </c>
      <c r="H8465" s="90" t="s">
        <v>2093</v>
      </c>
      <c r="I8465" s="90" t="s">
        <v>2046</v>
      </c>
      <c r="J8465" s="90">
        <v>0</v>
      </c>
      <c r="K8465" s="90">
        <v>1</v>
      </c>
    </row>
    <row r="8466" spans="7:11">
      <c r="G8466" s="106">
        <v>41592</v>
      </c>
      <c r="H8466" s="90" t="s">
        <v>2077</v>
      </c>
      <c r="I8466" s="90" t="s">
        <v>2028</v>
      </c>
      <c r="J8466" s="90">
        <v>0.03</v>
      </c>
      <c r="K8466" s="90">
        <v>1</v>
      </c>
    </row>
    <row r="8467" spans="7:11">
      <c r="G8467" s="106">
        <v>41597</v>
      </c>
      <c r="H8467" s="90" t="s">
        <v>2052</v>
      </c>
      <c r="I8467" s="90" t="s">
        <v>2027</v>
      </c>
      <c r="J8467" s="90">
        <v>0.01</v>
      </c>
      <c r="K8467" s="90">
        <v>1</v>
      </c>
    </row>
    <row r="8468" spans="7:11">
      <c r="G8468" s="106">
        <v>41593</v>
      </c>
      <c r="H8468" s="90" t="s">
        <v>2077</v>
      </c>
      <c r="I8468" s="90" t="s">
        <v>2028</v>
      </c>
      <c r="J8468" s="90">
        <v>0</v>
      </c>
      <c r="K8468" s="90">
        <v>2</v>
      </c>
    </row>
    <row r="8469" spans="7:11">
      <c r="G8469" s="106">
        <v>41604</v>
      </c>
      <c r="H8469" s="90" t="s">
        <v>2062</v>
      </c>
      <c r="I8469" s="90" t="s">
        <v>2028</v>
      </c>
      <c r="J8469" s="90">
        <v>0</v>
      </c>
      <c r="K8469" s="90">
        <v>3</v>
      </c>
    </row>
    <row r="8470" spans="7:11">
      <c r="G8470" s="106">
        <v>41969</v>
      </c>
      <c r="H8470" s="90" t="s">
        <v>2057</v>
      </c>
      <c r="I8470" s="90" t="s">
        <v>2034</v>
      </c>
      <c r="J8470" s="90">
        <v>0.03</v>
      </c>
      <c r="K8470" s="90">
        <v>1</v>
      </c>
    </row>
    <row r="8471" spans="7:11">
      <c r="G8471" s="106">
        <v>41944</v>
      </c>
      <c r="H8471" s="90" t="s">
        <v>2103</v>
      </c>
      <c r="I8471" s="90" t="s">
        <v>2031</v>
      </c>
      <c r="J8471" s="90">
        <v>0</v>
      </c>
      <c r="K8471" s="90">
        <v>19</v>
      </c>
    </row>
    <row r="8472" spans="7:11">
      <c r="G8472" s="106">
        <v>41933</v>
      </c>
      <c r="H8472" s="90" t="s">
        <v>2052</v>
      </c>
      <c r="I8472" s="90" t="s">
        <v>2031</v>
      </c>
      <c r="J8472" s="90">
        <v>0.01</v>
      </c>
      <c r="K8472" s="90">
        <v>1</v>
      </c>
    </row>
    <row r="8473" spans="7:11">
      <c r="G8473" s="106">
        <v>41619</v>
      </c>
      <c r="H8473" s="90" t="s">
        <v>2039</v>
      </c>
      <c r="I8473" s="90" t="s">
        <v>2046</v>
      </c>
      <c r="J8473" s="90">
        <v>0.02</v>
      </c>
      <c r="K8473" s="90">
        <v>2</v>
      </c>
    </row>
    <row r="8474" spans="7:11">
      <c r="G8474" s="106">
        <v>41493</v>
      </c>
      <c r="H8474" s="90" t="s">
        <v>2101</v>
      </c>
      <c r="I8474" s="90" t="s">
        <v>2027</v>
      </c>
      <c r="J8474" s="90">
        <v>0</v>
      </c>
      <c r="K8474" s="90">
        <v>1</v>
      </c>
    </row>
    <row r="8475" spans="7:11">
      <c r="G8475" s="106">
        <v>41624</v>
      </c>
      <c r="H8475" s="90" t="s">
        <v>2072</v>
      </c>
      <c r="I8475" s="90" t="s">
        <v>2034</v>
      </c>
      <c r="J8475" s="90">
        <v>0</v>
      </c>
      <c r="K8475" s="90">
        <v>3</v>
      </c>
    </row>
    <row r="8476" spans="7:11">
      <c r="G8476" s="106">
        <v>41581</v>
      </c>
      <c r="H8476" s="90" t="s">
        <v>2064</v>
      </c>
      <c r="I8476" s="90" t="s">
        <v>2043</v>
      </c>
      <c r="J8476" s="90">
        <v>1.4999999999999999E-2</v>
      </c>
      <c r="K8476" s="90">
        <v>3</v>
      </c>
    </row>
    <row r="8477" spans="7:11">
      <c r="G8477" s="106">
        <v>41968</v>
      </c>
      <c r="H8477" s="90" t="s">
        <v>2065</v>
      </c>
      <c r="I8477" s="90" t="s">
        <v>2031</v>
      </c>
      <c r="J8477" s="90">
        <v>0</v>
      </c>
      <c r="K8477" s="90">
        <v>2</v>
      </c>
    </row>
    <row r="8478" spans="7:11">
      <c r="G8478" s="106">
        <v>41984</v>
      </c>
      <c r="H8478" s="90" t="s">
        <v>2082</v>
      </c>
      <c r="I8478" s="90" t="s">
        <v>2040</v>
      </c>
      <c r="J8478" s="90">
        <v>0.03</v>
      </c>
      <c r="K8478" s="90">
        <v>3</v>
      </c>
    </row>
    <row r="8479" spans="7:11">
      <c r="G8479" s="106">
        <v>41589</v>
      </c>
      <c r="H8479" s="90" t="s">
        <v>2051</v>
      </c>
      <c r="I8479" s="90" t="s">
        <v>2034</v>
      </c>
      <c r="J8479" s="90">
        <v>0.02</v>
      </c>
      <c r="K8479" s="90">
        <v>3</v>
      </c>
    </row>
    <row r="8480" spans="7:11">
      <c r="G8480" s="106">
        <v>41959</v>
      </c>
      <c r="H8480" s="90" t="s">
        <v>2089</v>
      </c>
      <c r="I8480" s="90" t="s">
        <v>2024</v>
      </c>
      <c r="J8480" s="90">
        <v>2.5000000000000001E-2</v>
      </c>
      <c r="K8480" s="90">
        <v>2</v>
      </c>
    </row>
    <row r="8481" spans="7:11">
      <c r="G8481" s="106">
        <v>41877</v>
      </c>
      <c r="H8481" s="90" t="s">
        <v>2077</v>
      </c>
      <c r="I8481" s="90" t="s">
        <v>2028</v>
      </c>
      <c r="J8481" s="90">
        <v>0.03</v>
      </c>
      <c r="K8481" s="90">
        <v>2</v>
      </c>
    </row>
    <row r="8482" spans="7:11">
      <c r="G8482" s="106">
        <v>41798</v>
      </c>
      <c r="H8482" s="90" t="s">
        <v>2093</v>
      </c>
      <c r="I8482" s="90" t="s">
        <v>2027</v>
      </c>
      <c r="J8482" s="90">
        <v>0</v>
      </c>
      <c r="K8482" s="90">
        <v>1</v>
      </c>
    </row>
    <row r="8483" spans="7:11">
      <c r="G8483" s="106">
        <v>41958</v>
      </c>
      <c r="H8483" s="90" t="s">
        <v>2074</v>
      </c>
      <c r="I8483" s="90" t="s">
        <v>2043</v>
      </c>
      <c r="J8483" s="90">
        <v>0</v>
      </c>
      <c r="K8483" s="90">
        <v>1</v>
      </c>
    </row>
    <row r="8484" spans="7:11">
      <c r="G8484" s="106">
        <v>41947</v>
      </c>
      <c r="H8484" s="90" t="s">
        <v>2088</v>
      </c>
      <c r="I8484" s="90" t="s">
        <v>2040</v>
      </c>
      <c r="J8484" s="90">
        <v>0</v>
      </c>
      <c r="K8484" s="90">
        <v>2</v>
      </c>
    </row>
    <row r="8485" spans="7:11">
      <c r="G8485" s="106">
        <v>41969</v>
      </c>
      <c r="H8485" s="90" t="s">
        <v>2030</v>
      </c>
      <c r="I8485" s="90" t="s">
        <v>2037</v>
      </c>
      <c r="J8485" s="90">
        <v>0.01</v>
      </c>
      <c r="K8485" s="90">
        <v>2</v>
      </c>
    </row>
    <row r="8486" spans="7:11">
      <c r="G8486" s="106">
        <v>41599</v>
      </c>
      <c r="H8486" s="90" t="s">
        <v>2026</v>
      </c>
      <c r="I8486" s="90" t="s">
        <v>2028</v>
      </c>
      <c r="J8486" s="90">
        <v>1.4999999999999999E-2</v>
      </c>
      <c r="K8486" s="90">
        <v>4</v>
      </c>
    </row>
    <row r="8487" spans="7:11">
      <c r="G8487" s="106">
        <v>41622</v>
      </c>
      <c r="H8487" s="90" t="s">
        <v>2049</v>
      </c>
      <c r="I8487" s="90" t="s">
        <v>2024</v>
      </c>
      <c r="J8487" s="90">
        <v>0</v>
      </c>
      <c r="K8487" s="90">
        <v>3</v>
      </c>
    </row>
    <row r="8488" spans="7:11">
      <c r="G8488" s="106">
        <v>41636</v>
      </c>
      <c r="H8488" s="90" t="s">
        <v>2091</v>
      </c>
      <c r="I8488" s="90" t="s">
        <v>2043</v>
      </c>
      <c r="J8488" s="90">
        <v>0.01</v>
      </c>
      <c r="K8488" s="90">
        <v>2</v>
      </c>
    </row>
    <row r="8489" spans="7:11">
      <c r="G8489" s="106">
        <v>41598</v>
      </c>
      <c r="H8489" s="90" t="s">
        <v>2069</v>
      </c>
      <c r="I8489" s="90" t="s">
        <v>2027</v>
      </c>
      <c r="J8489" s="90">
        <v>0</v>
      </c>
      <c r="K8489" s="90">
        <v>2</v>
      </c>
    </row>
    <row r="8490" spans="7:11">
      <c r="G8490" s="106">
        <v>41394</v>
      </c>
      <c r="H8490" s="90" t="s">
        <v>2054</v>
      </c>
      <c r="I8490" s="90" t="s">
        <v>2031</v>
      </c>
      <c r="J8490" s="90">
        <v>0</v>
      </c>
      <c r="K8490" s="90">
        <v>3</v>
      </c>
    </row>
    <row r="8491" spans="7:11">
      <c r="G8491" s="106">
        <v>41990</v>
      </c>
      <c r="H8491" s="90" t="s">
        <v>2049</v>
      </c>
      <c r="I8491" s="90" t="s">
        <v>2023</v>
      </c>
      <c r="J8491" s="90">
        <v>0.01</v>
      </c>
      <c r="K8491" s="90">
        <v>3</v>
      </c>
    </row>
    <row r="8492" spans="7:11">
      <c r="G8492" s="106">
        <v>41298</v>
      </c>
      <c r="H8492" s="90" t="s">
        <v>2098</v>
      </c>
      <c r="I8492" s="90" t="s">
        <v>2027</v>
      </c>
      <c r="J8492" s="90">
        <v>1.4999999999999999E-2</v>
      </c>
      <c r="K8492" s="90">
        <v>3</v>
      </c>
    </row>
    <row r="8493" spans="7:11">
      <c r="G8493" s="106">
        <v>41963</v>
      </c>
      <c r="H8493" s="90" t="s">
        <v>2030</v>
      </c>
      <c r="I8493" s="90" t="s">
        <v>2024</v>
      </c>
      <c r="J8493" s="90">
        <v>2.5000000000000001E-2</v>
      </c>
      <c r="K8493" s="90">
        <v>8</v>
      </c>
    </row>
    <row r="8494" spans="7:11">
      <c r="G8494" s="106">
        <v>41834</v>
      </c>
      <c r="H8494" s="90" t="s">
        <v>2096</v>
      </c>
      <c r="I8494" s="90" t="s">
        <v>2028</v>
      </c>
      <c r="J8494" s="90">
        <v>0.02</v>
      </c>
      <c r="K8494" s="90">
        <v>2</v>
      </c>
    </row>
    <row r="8495" spans="7:11">
      <c r="G8495" s="106">
        <v>41635</v>
      </c>
      <c r="H8495" s="90" t="s">
        <v>2035</v>
      </c>
      <c r="I8495" s="90" t="s">
        <v>2031</v>
      </c>
      <c r="J8495" s="90">
        <v>0</v>
      </c>
      <c r="K8495" s="90">
        <v>1</v>
      </c>
    </row>
    <row r="8496" spans="7:11">
      <c r="G8496" s="106">
        <v>41716</v>
      </c>
      <c r="H8496" s="90" t="s">
        <v>2055</v>
      </c>
      <c r="I8496" s="90" t="s">
        <v>2027</v>
      </c>
      <c r="J8496" s="90">
        <v>0.02</v>
      </c>
      <c r="K8496" s="90">
        <v>3</v>
      </c>
    </row>
    <row r="8497" spans="7:11">
      <c r="G8497" s="106">
        <v>41587</v>
      </c>
      <c r="H8497" s="90" t="s">
        <v>2090</v>
      </c>
      <c r="I8497" s="90" t="s">
        <v>2028</v>
      </c>
      <c r="J8497" s="90">
        <v>1.4999999999999999E-2</v>
      </c>
      <c r="K8497" s="90">
        <v>3</v>
      </c>
    </row>
    <row r="8498" spans="7:11">
      <c r="G8498" s="106">
        <v>41633</v>
      </c>
      <c r="H8498" s="90" t="s">
        <v>2039</v>
      </c>
      <c r="I8498" s="90" t="s">
        <v>2040</v>
      </c>
      <c r="J8498" s="90">
        <v>0</v>
      </c>
      <c r="K8498" s="90">
        <v>3</v>
      </c>
    </row>
    <row r="8499" spans="7:11">
      <c r="G8499" s="106">
        <v>41594</v>
      </c>
      <c r="H8499" s="90" t="s">
        <v>2097</v>
      </c>
      <c r="I8499" s="90" t="s">
        <v>2040</v>
      </c>
      <c r="J8499" s="90">
        <v>0.03</v>
      </c>
      <c r="K8499" s="90">
        <v>12</v>
      </c>
    </row>
    <row r="8500" spans="7:11">
      <c r="G8500" s="106">
        <v>41966</v>
      </c>
      <c r="H8500" s="90" t="s">
        <v>2068</v>
      </c>
      <c r="I8500" s="90" t="s">
        <v>2028</v>
      </c>
      <c r="J8500" s="90">
        <v>0</v>
      </c>
      <c r="K8500" s="90">
        <v>3</v>
      </c>
    </row>
    <row r="8501" spans="7:11">
      <c r="G8501" s="106">
        <v>41976</v>
      </c>
      <c r="H8501" s="90" t="s">
        <v>2069</v>
      </c>
      <c r="I8501" s="90" t="s">
        <v>2028</v>
      </c>
      <c r="J8501" s="90">
        <v>0</v>
      </c>
      <c r="K8501" s="90">
        <v>3</v>
      </c>
    </row>
    <row r="8502" spans="7:11">
      <c r="G8502" s="106">
        <v>41403</v>
      </c>
      <c r="H8502" s="90" t="s">
        <v>2058</v>
      </c>
      <c r="I8502" s="90" t="s">
        <v>2034</v>
      </c>
      <c r="J8502" s="90">
        <v>2.5000000000000001E-2</v>
      </c>
      <c r="K8502" s="90">
        <v>3</v>
      </c>
    </row>
    <row r="8503" spans="7:11">
      <c r="G8503" s="106">
        <v>41604</v>
      </c>
      <c r="H8503" s="90" t="s">
        <v>2097</v>
      </c>
      <c r="I8503" s="90" t="s">
        <v>2034</v>
      </c>
      <c r="J8503" s="90">
        <v>0</v>
      </c>
      <c r="K8503" s="90">
        <v>2</v>
      </c>
    </row>
    <row r="8504" spans="7:11">
      <c r="G8504" s="106">
        <v>41807</v>
      </c>
      <c r="H8504" s="90" t="s">
        <v>2039</v>
      </c>
      <c r="I8504" s="90" t="s">
        <v>2019</v>
      </c>
      <c r="J8504" s="90">
        <v>0.03</v>
      </c>
      <c r="K8504" s="90">
        <v>1</v>
      </c>
    </row>
    <row r="8505" spans="7:11">
      <c r="G8505" s="106">
        <v>41382</v>
      </c>
      <c r="H8505" s="90" t="s">
        <v>2020</v>
      </c>
      <c r="I8505" s="90" t="s">
        <v>2027</v>
      </c>
      <c r="J8505" s="90">
        <v>0.01</v>
      </c>
      <c r="K8505" s="90">
        <v>2</v>
      </c>
    </row>
    <row r="8506" spans="7:11">
      <c r="G8506" s="106">
        <v>41592</v>
      </c>
      <c r="H8506" s="90" t="s">
        <v>2076</v>
      </c>
      <c r="I8506" s="90" t="s">
        <v>2028</v>
      </c>
      <c r="J8506" s="90">
        <v>1.4999999999999999E-2</v>
      </c>
      <c r="K8506" s="90">
        <v>2</v>
      </c>
    </row>
    <row r="8507" spans="7:11">
      <c r="G8507" s="106">
        <v>41950</v>
      </c>
      <c r="H8507" s="90" t="s">
        <v>2089</v>
      </c>
      <c r="I8507" s="90" t="s">
        <v>2034</v>
      </c>
      <c r="J8507" s="90">
        <v>0</v>
      </c>
      <c r="K8507" s="90">
        <v>2</v>
      </c>
    </row>
    <row r="8508" spans="7:11">
      <c r="G8508" s="106">
        <v>41510</v>
      </c>
      <c r="H8508" s="90" t="s">
        <v>2103</v>
      </c>
      <c r="I8508" s="90" t="s">
        <v>2024</v>
      </c>
      <c r="J8508" s="90">
        <v>1.4999999999999999E-2</v>
      </c>
      <c r="K8508" s="90">
        <v>1</v>
      </c>
    </row>
    <row r="8509" spans="7:11">
      <c r="G8509" s="106">
        <v>41580</v>
      </c>
      <c r="H8509" s="90" t="s">
        <v>2092</v>
      </c>
      <c r="I8509" s="90" t="s">
        <v>2040</v>
      </c>
      <c r="J8509" s="90">
        <v>0</v>
      </c>
      <c r="K8509" s="90">
        <v>2</v>
      </c>
    </row>
    <row r="8510" spans="7:11">
      <c r="G8510" s="106">
        <v>41636</v>
      </c>
      <c r="H8510" s="90" t="s">
        <v>2095</v>
      </c>
      <c r="I8510" s="90" t="s">
        <v>2027</v>
      </c>
      <c r="J8510" s="90">
        <v>0.01</v>
      </c>
      <c r="K8510" s="90">
        <v>1</v>
      </c>
    </row>
    <row r="8511" spans="7:11">
      <c r="G8511" s="106">
        <v>41948</v>
      </c>
      <c r="H8511" s="90" t="s">
        <v>2036</v>
      </c>
      <c r="I8511" s="90" t="s">
        <v>2024</v>
      </c>
      <c r="J8511" s="90">
        <v>0.03</v>
      </c>
      <c r="K8511" s="90">
        <v>3</v>
      </c>
    </row>
    <row r="8512" spans="7:11">
      <c r="G8512" s="106">
        <v>41631</v>
      </c>
      <c r="H8512" s="90" t="s">
        <v>2103</v>
      </c>
      <c r="I8512" s="90" t="s">
        <v>2024</v>
      </c>
      <c r="J8512" s="90">
        <v>0.02</v>
      </c>
      <c r="K8512" s="90">
        <v>10</v>
      </c>
    </row>
    <row r="8513" spans="7:11">
      <c r="G8513" s="106">
        <v>41573</v>
      </c>
      <c r="H8513" s="90" t="s">
        <v>2033</v>
      </c>
      <c r="I8513" s="90" t="s">
        <v>2031</v>
      </c>
      <c r="J8513" s="90">
        <v>0</v>
      </c>
      <c r="K8513" s="90">
        <v>2</v>
      </c>
    </row>
    <row r="8514" spans="7:11">
      <c r="G8514" s="106">
        <v>41596</v>
      </c>
      <c r="H8514" s="90" t="s">
        <v>2069</v>
      </c>
      <c r="I8514" s="90" t="s">
        <v>2023</v>
      </c>
      <c r="J8514" s="90">
        <v>2.5000000000000001E-2</v>
      </c>
      <c r="K8514" s="90">
        <v>2</v>
      </c>
    </row>
    <row r="8515" spans="7:11">
      <c r="G8515" s="106">
        <v>41581</v>
      </c>
      <c r="H8515" s="90" t="s">
        <v>2082</v>
      </c>
      <c r="I8515" s="90" t="s">
        <v>2019</v>
      </c>
      <c r="J8515" s="90">
        <v>0.01</v>
      </c>
      <c r="K8515" s="90">
        <v>2</v>
      </c>
    </row>
    <row r="8516" spans="7:11">
      <c r="G8516" s="106">
        <v>41946</v>
      </c>
      <c r="H8516" s="90" t="s">
        <v>2074</v>
      </c>
      <c r="I8516" s="90" t="s">
        <v>2027</v>
      </c>
      <c r="J8516" s="90">
        <v>0</v>
      </c>
      <c r="K8516" s="90">
        <v>4</v>
      </c>
    </row>
    <row r="8517" spans="7:11">
      <c r="G8517" s="106">
        <v>41844</v>
      </c>
      <c r="H8517" s="90" t="s">
        <v>2102</v>
      </c>
      <c r="I8517" s="90" t="s">
        <v>2019</v>
      </c>
      <c r="J8517" s="90">
        <v>0</v>
      </c>
      <c r="K8517" s="90">
        <v>1</v>
      </c>
    </row>
    <row r="8518" spans="7:11">
      <c r="G8518" s="106">
        <v>41839</v>
      </c>
      <c r="H8518" s="90" t="s">
        <v>2049</v>
      </c>
      <c r="I8518" s="90" t="s">
        <v>2028</v>
      </c>
      <c r="J8518" s="90">
        <v>0</v>
      </c>
      <c r="K8518" s="90">
        <v>1</v>
      </c>
    </row>
    <row r="8519" spans="7:11">
      <c r="G8519" s="106">
        <v>41632</v>
      </c>
      <c r="H8519" s="90" t="s">
        <v>2042</v>
      </c>
      <c r="I8519" s="90" t="s">
        <v>2046</v>
      </c>
      <c r="J8519" s="90">
        <v>0</v>
      </c>
      <c r="K8519" s="90">
        <v>1</v>
      </c>
    </row>
    <row r="8520" spans="7:11">
      <c r="G8520" s="106">
        <v>41959</v>
      </c>
      <c r="H8520" s="90" t="s">
        <v>2062</v>
      </c>
      <c r="I8520" s="90" t="s">
        <v>2031</v>
      </c>
      <c r="J8520" s="90">
        <v>0</v>
      </c>
      <c r="K8520" s="90">
        <v>2</v>
      </c>
    </row>
    <row r="8521" spans="7:11">
      <c r="G8521" s="106">
        <v>41704</v>
      </c>
      <c r="H8521" s="90" t="s">
        <v>2081</v>
      </c>
      <c r="I8521" s="90" t="s">
        <v>2034</v>
      </c>
      <c r="J8521" s="90">
        <v>0</v>
      </c>
      <c r="K8521" s="90">
        <v>6</v>
      </c>
    </row>
    <row r="8522" spans="7:11">
      <c r="G8522" s="106">
        <v>41514</v>
      </c>
      <c r="H8522" s="90" t="s">
        <v>2062</v>
      </c>
      <c r="I8522" s="90" t="s">
        <v>2034</v>
      </c>
      <c r="J8522" s="90">
        <v>2.5000000000000001E-2</v>
      </c>
      <c r="K8522" s="90">
        <v>2</v>
      </c>
    </row>
    <row r="8523" spans="7:11">
      <c r="G8523" s="106">
        <v>41612</v>
      </c>
      <c r="H8523" s="90" t="s">
        <v>2029</v>
      </c>
      <c r="I8523" s="90" t="s">
        <v>2027</v>
      </c>
      <c r="J8523" s="90">
        <v>0</v>
      </c>
      <c r="K8523" s="90">
        <v>25</v>
      </c>
    </row>
    <row r="8524" spans="7:11">
      <c r="G8524" s="106">
        <v>41983</v>
      </c>
      <c r="H8524" s="90" t="s">
        <v>2098</v>
      </c>
      <c r="I8524" s="90" t="s">
        <v>2046</v>
      </c>
      <c r="J8524" s="90">
        <v>1.4999999999999999E-2</v>
      </c>
      <c r="K8524" s="90">
        <v>1</v>
      </c>
    </row>
    <row r="8525" spans="7:11">
      <c r="G8525" s="106">
        <v>41617</v>
      </c>
      <c r="H8525" s="90" t="s">
        <v>2049</v>
      </c>
      <c r="I8525" s="90" t="s">
        <v>2031</v>
      </c>
      <c r="J8525" s="90">
        <v>2.5000000000000001E-2</v>
      </c>
      <c r="K8525" s="90">
        <v>1</v>
      </c>
    </row>
    <row r="8526" spans="7:11">
      <c r="G8526" s="106">
        <v>41980</v>
      </c>
      <c r="H8526" s="90" t="s">
        <v>2052</v>
      </c>
      <c r="I8526" s="90" t="s">
        <v>2024</v>
      </c>
      <c r="J8526" s="90">
        <v>0</v>
      </c>
      <c r="K8526" s="90">
        <v>1</v>
      </c>
    </row>
    <row r="8527" spans="7:11">
      <c r="G8527" s="106">
        <v>41945</v>
      </c>
      <c r="H8527" s="90" t="s">
        <v>2069</v>
      </c>
      <c r="I8527" s="90" t="s">
        <v>2024</v>
      </c>
      <c r="J8527" s="90">
        <v>0</v>
      </c>
      <c r="K8527" s="90">
        <v>2</v>
      </c>
    </row>
    <row r="8528" spans="7:11">
      <c r="G8528" s="106">
        <v>41379</v>
      </c>
      <c r="H8528" s="90" t="s">
        <v>2054</v>
      </c>
      <c r="I8528" s="90" t="s">
        <v>2046</v>
      </c>
      <c r="J8528" s="90">
        <v>0</v>
      </c>
      <c r="K8528" s="90">
        <v>3</v>
      </c>
    </row>
    <row r="8529" spans="7:11">
      <c r="G8529" s="106">
        <v>41982</v>
      </c>
      <c r="H8529" s="90" t="s">
        <v>2080</v>
      </c>
      <c r="I8529" s="90" t="s">
        <v>2027</v>
      </c>
      <c r="J8529" s="90">
        <v>0</v>
      </c>
      <c r="K8529" s="90">
        <v>2</v>
      </c>
    </row>
    <row r="8530" spans="7:11">
      <c r="G8530" s="106">
        <v>41602</v>
      </c>
      <c r="H8530" s="90" t="s">
        <v>2077</v>
      </c>
      <c r="I8530" s="90" t="s">
        <v>2046</v>
      </c>
      <c r="J8530" s="90">
        <v>0</v>
      </c>
      <c r="K8530" s="90">
        <v>3</v>
      </c>
    </row>
    <row r="8531" spans="7:11">
      <c r="G8531" s="106">
        <v>41844</v>
      </c>
      <c r="H8531" s="90" t="s">
        <v>2090</v>
      </c>
      <c r="I8531" s="90" t="s">
        <v>2034</v>
      </c>
      <c r="J8531" s="90">
        <v>0</v>
      </c>
      <c r="K8531" s="90">
        <v>4</v>
      </c>
    </row>
    <row r="8532" spans="7:11">
      <c r="G8532" s="106">
        <v>41596</v>
      </c>
      <c r="H8532" s="90" t="s">
        <v>2049</v>
      </c>
      <c r="I8532" s="90" t="s">
        <v>2046</v>
      </c>
      <c r="J8532" s="90">
        <v>0</v>
      </c>
      <c r="K8532" s="90">
        <v>3</v>
      </c>
    </row>
    <row r="8533" spans="7:11">
      <c r="G8533" s="106">
        <v>41637</v>
      </c>
      <c r="H8533" s="90" t="s">
        <v>2063</v>
      </c>
      <c r="I8533" s="90" t="s">
        <v>2031</v>
      </c>
      <c r="J8533" s="90">
        <v>1.4999999999999999E-2</v>
      </c>
      <c r="K8533" s="90">
        <v>3</v>
      </c>
    </row>
    <row r="8534" spans="7:11">
      <c r="G8534" s="106">
        <v>42000</v>
      </c>
      <c r="H8534" s="90" t="s">
        <v>2065</v>
      </c>
      <c r="I8534" s="90" t="s">
        <v>2034</v>
      </c>
      <c r="J8534" s="90">
        <v>0.02</v>
      </c>
      <c r="K8534" s="90">
        <v>2</v>
      </c>
    </row>
    <row r="8535" spans="7:11">
      <c r="G8535" s="106">
        <v>41638</v>
      </c>
      <c r="H8535" s="90" t="s">
        <v>2093</v>
      </c>
      <c r="I8535" s="90" t="s">
        <v>2024</v>
      </c>
      <c r="J8535" s="90">
        <v>0.03</v>
      </c>
      <c r="K8535" s="90">
        <v>1</v>
      </c>
    </row>
    <row r="8536" spans="7:11">
      <c r="G8536" s="106">
        <v>41589</v>
      </c>
      <c r="H8536" s="90" t="s">
        <v>2055</v>
      </c>
      <c r="I8536" s="90" t="s">
        <v>2034</v>
      </c>
      <c r="J8536" s="90">
        <v>0.01</v>
      </c>
      <c r="K8536" s="90">
        <v>3</v>
      </c>
    </row>
    <row r="8537" spans="7:11">
      <c r="G8537" s="106">
        <v>41987</v>
      </c>
      <c r="H8537" s="90" t="s">
        <v>2051</v>
      </c>
      <c r="I8537" s="90" t="s">
        <v>2024</v>
      </c>
      <c r="J8537" s="90">
        <v>0</v>
      </c>
      <c r="K8537" s="90">
        <v>1</v>
      </c>
    </row>
    <row r="8538" spans="7:11">
      <c r="G8538" s="106">
        <v>41279</v>
      </c>
      <c r="H8538" s="90" t="s">
        <v>2053</v>
      </c>
      <c r="I8538" s="90" t="s">
        <v>2034</v>
      </c>
      <c r="J8538" s="90">
        <v>0.01</v>
      </c>
      <c r="K8538" s="90">
        <v>1</v>
      </c>
    </row>
    <row r="8539" spans="7:11">
      <c r="G8539" s="106">
        <v>41953</v>
      </c>
      <c r="H8539" s="90" t="s">
        <v>2057</v>
      </c>
      <c r="I8539" s="90" t="s">
        <v>2046</v>
      </c>
      <c r="J8539" s="90">
        <v>0.01</v>
      </c>
      <c r="K8539" s="90">
        <v>4</v>
      </c>
    </row>
    <row r="8540" spans="7:11">
      <c r="G8540" s="106">
        <v>41999</v>
      </c>
      <c r="H8540" s="90" t="s">
        <v>2036</v>
      </c>
      <c r="I8540" s="90" t="s">
        <v>2028</v>
      </c>
      <c r="J8540" s="90">
        <v>0.03</v>
      </c>
      <c r="K8540" s="90">
        <v>2</v>
      </c>
    </row>
    <row r="8541" spans="7:11">
      <c r="G8541" s="106">
        <v>41869</v>
      </c>
      <c r="H8541" s="90" t="s">
        <v>2070</v>
      </c>
      <c r="I8541" s="90" t="s">
        <v>2034</v>
      </c>
      <c r="J8541" s="90">
        <v>0.01</v>
      </c>
      <c r="K8541" s="90">
        <v>2</v>
      </c>
    </row>
    <row r="8542" spans="7:11">
      <c r="G8542" s="106">
        <v>41638</v>
      </c>
      <c r="H8542" s="90" t="s">
        <v>2102</v>
      </c>
      <c r="I8542" s="90" t="s">
        <v>2024</v>
      </c>
      <c r="J8542" s="90">
        <v>0</v>
      </c>
      <c r="K8542" s="90">
        <v>1</v>
      </c>
    </row>
    <row r="8543" spans="7:11">
      <c r="G8543" s="106">
        <v>41986</v>
      </c>
      <c r="H8543" s="90" t="s">
        <v>2026</v>
      </c>
      <c r="I8543" s="90" t="s">
        <v>2031</v>
      </c>
      <c r="J8543" s="90">
        <v>0</v>
      </c>
      <c r="K8543" s="90">
        <v>1</v>
      </c>
    </row>
    <row r="8544" spans="7:11">
      <c r="G8544" s="106">
        <v>41602</v>
      </c>
      <c r="H8544" s="90" t="s">
        <v>2058</v>
      </c>
      <c r="I8544" s="90" t="s">
        <v>2019</v>
      </c>
      <c r="J8544" s="90">
        <v>0</v>
      </c>
      <c r="K8544" s="90">
        <v>1</v>
      </c>
    </row>
    <row r="8545" spans="7:11">
      <c r="G8545" s="106">
        <v>41897</v>
      </c>
      <c r="H8545" s="90" t="s">
        <v>2090</v>
      </c>
      <c r="I8545" s="90" t="s">
        <v>2034</v>
      </c>
      <c r="J8545" s="90">
        <v>0</v>
      </c>
      <c r="K8545" s="90">
        <v>2</v>
      </c>
    </row>
    <row r="8546" spans="7:11">
      <c r="G8546" s="106">
        <v>41603</v>
      </c>
      <c r="H8546" s="90" t="s">
        <v>2055</v>
      </c>
      <c r="I8546" s="90" t="s">
        <v>2024</v>
      </c>
      <c r="J8546" s="90">
        <v>0</v>
      </c>
      <c r="K8546" s="90">
        <v>2</v>
      </c>
    </row>
    <row r="8547" spans="7:11">
      <c r="G8547" s="106">
        <v>41597</v>
      </c>
      <c r="H8547" s="90" t="s">
        <v>2087</v>
      </c>
      <c r="I8547" s="90" t="s">
        <v>2040</v>
      </c>
      <c r="J8547" s="90">
        <v>0.01</v>
      </c>
      <c r="K8547" s="90">
        <v>1</v>
      </c>
    </row>
    <row r="8548" spans="7:11">
      <c r="G8548" s="106">
        <v>41581</v>
      </c>
      <c r="H8548" s="90" t="s">
        <v>2072</v>
      </c>
      <c r="I8548" s="90" t="s">
        <v>2028</v>
      </c>
      <c r="J8548" s="90">
        <v>0</v>
      </c>
      <c r="K8548" s="90">
        <v>2</v>
      </c>
    </row>
    <row r="8549" spans="7:11">
      <c r="G8549" s="106">
        <v>41575</v>
      </c>
      <c r="H8549" s="90" t="s">
        <v>2033</v>
      </c>
      <c r="I8549" s="90" t="s">
        <v>2034</v>
      </c>
      <c r="J8549" s="90">
        <v>2.5000000000000001E-2</v>
      </c>
      <c r="K8549" s="90">
        <v>14</v>
      </c>
    </row>
    <row r="8550" spans="7:11">
      <c r="G8550" s="106">
        <v>41621</v>
      </c>
      <c r="H8550" s="90" t="s">
        <v>2055</v>
      </c>
      <c r="I8550" s="90" t="s">
        <v>2034</v>
      </c>
      <c r="J8550" s="90">
        <v>0</v>
      </c>
      <c r="K8550" s="90">
        <v>15</v>
      </c>
    </row>
    <row r="8551" spans="7:11">
      <c r="G8551" s="106">
        <v>41622</v>
      </c>
      <c r="H8551" s="90" t="s">
        <v>2052</v>
      </c>
      <c r="I8551" s="90" t="s">
        <v>2034</v>
      </c>
      <c r="J8551" s="90">
        <v>0</v>
      </c>
      <c r="K8551" s="90">
        <v>3</v>
      </c>
    </row>
    <row r="8552" spans="7:11">
      <c r="G8552" s="106">
        <v>41602</v>
      </c>
      <c r="H8552" s="90" t="s">
        <v>2069</v>
      </c>
      <c r="I8552" s="90" t="s">
        <v>2024</v>
      </c>
      <c r="J8552" s="90">
        <v>1.4999999999999999E-2</v>
      </c>
      <c r="K8552" s="90">
        <v>2</v>
      </c>
    </row>
    <row r="8553" spans="7:11">
      <c r="G8553" s="106">
        <v>41599</v>
      </c>
      <c r="H8553" s="90" t="s">
        <v>2099</v>
      </c>
      <c r="I8553" s="90" t="s">
        <v>2028</v>
      </c>
      <c r="J8553" s="90">
        <v>0</v>
      </c>
      <c r="K8553" s="90">
        <v>3</v>
      </c>
    </row>
    <row r="8554" spans="7:11">
      <c r="G8554" s="106">
        <v>41996</v>
      </c>
      <c r="H8554" s="90" t="s">
        <v>2029</v>
      </c>
      <c r="I8554" s="90" t="s">
        <v>2034</v>
      </c>
      <c r="J8554" s="90">
        <v>1.4999999999999999E-2</v>
      </c>
      <c r="K8554" s="90">
        <v>3</v>
      </c>
    </row>
    <row r="8555" spans="7:11">
      <c r="G8555" s="106">
        <v>41822</v>
      </c>
      <c r="H8555" s="90" t="s">
        <v>2088</v>
      </c>
      <c r="I8555" s="90" t="s">
        <v>2037</v>
      </c>
      <c r="J8555" s="90">
        <v>1.4999999999999999E-2</v>
      </c>
      <c r="K8555" s="90">
        <v>3</v>
      </c>
    </row>
    <row r="8556" spans="7:11">
      <c r="G8556" s="106">
        <v>41972</v>
      </c>
      <c r="H8556" s="90" t="s">
        <v>2093</v>
      </c>
      <c r="I8556" s="90" t="s">
        <v>2027</v>
      </c>
      <c r="J8556" s="90">
        <v>0.03</v>
      </c>
      <c r="K8556" s="90">
        <v>2</v>
      </c>
    </row>
    <row r="8557" spans="7:11">
      <c r="G8557" s="106">
        <v>41632</v>
      </c>
      <c r="H8557" s="90" t="s">
        <v>2052</v>
      </c>
      <c r="I8557" s="90" t="s">
        <v>2028</v>
      </c>
      <c r="J8557" s="90">
        <v>1.4999999999999999E-2</v>
      </c>
      <c r="K8557" s="90">
        <v>2</v>
      </c>
    </row>
    <row r="8558" spans="7:11">
      <c r="G8558" s="106">
        <v>41624</v>
      </c>
      <c r="H8558" s="90" t="s">
        <v>2041</v>
      </c>
      <c r="I8558" s="90" t="s">
        <v>2034</v>
      </c>
      <c r="J8558" s="90">
        <v>0.03</v>
      </c>
      <c r="K8558" s="90">
        <v>2</v>
      </c>
    </row>
    <row r="8559" spans="7:11">
      <c r="G8559" s="106">
        <v>41743</v>
      </c>
      <c r="H8559" s="90" t="s">
        <v>2098</v>
      </c>
      <c r="I8559" s="90" t="s">
        <v>2034</v>
      </c>
      <c r="J8559" s="90">
        <v>0</v>
      </c>
      <c r="K8559" s="90">
        <v>2</v>
      </c>
    </row>
    <row r="8560" spans="7:11">
      <c r="G8560" s="106">
        <v>41983</v>
      </c>
      <c r="H8560" s="90" t="s">
        <v>2030</v>
      </c>
      <c r="I8560" s="90" t="s">
        <v>2034</v>
      </c>
      <c r="J8560" s="90">
        <v>0.02</v>
      </c>
      <c r="K8560" s="90">
        <v>3</v>
      </c>
    </row>
    <row r="8561" spans="7:11">
      <c r="G8561" s="106">
        <v>41526</v>
      </c>
      <c r="H8561" s="90" t="s">
        <v>2102</v>
      </c>
      <c r="I8561" s="90" t="s">
        <v>2019</v>
      </c>
      <c r="J8561" s="90">
        <v>0</v>
      </c>
      <c r="K8561" s="90">
        <v>19</v>
      </c>
    </row>
    <row r="8562" spans="7:11">
      <c r="G8562" s="106">
        <v>41633</v>
      </c>
      <c r="H8562" s="90" t="s">
        <v>2082</v>
      </c>
      <c r="I8562" s="90" t="s">
        <v>2028</v>
      </c>
      <c r="J8562" s="90">
        <v>0</v>
      </c>
      <c r="K8562" s="90">
        <v>3</v>
      </c>
    </row>
    <row r="8563" spans="7:11">
      <c r="G8563" s="106">
        <v>41637</v>
      </c>
      <c r="H8563" s="90" t="s">
        <v>2099</v>
      </c>
      <c r="I8563" s="90" t="s">
        <v>2031</v>
      </c>
      <c r="J8563" s="90">
        <v>0</v>
      </c>
      <c r="K8563" s="90">
        <v>1</v>
      </c>
    </row>
    <row r="8564" spans="7:11">
      <c r="G8564" s="106">
        <v>41595</v>
      </c>
      <c r="H8564" s="90" t="s">
        <v>2102</v>
      </c>
      <c r="I8564" s="90" t="s">
        <v>2024</v>
      </c>
      <c r="J8564" s="90">
        <v>0.03</v>
      </c>
      <c r="K8564" s="90">
        <v>1</v>
      </c>
    </row>
    <row r="8565" spans="7:11">
      <c r="G8565" s="106">
        <v>41974</v>
      </c>
      <c r="H8565" s="90" t="s">
        <v>2062</v>
      </c>
      <c r="I8565" s="90" t="s">
        <v>2034</v>
      </c>
      <c r="J8565" s="90">
        <v>2.5000000000000001E-2</v>
      </c>
      <c r="K8565" s="90">
        <v>3</v>
      </c>
    </row>
    <row r="8566" spans="7:11">
      <c r="G8566" s="106">
        <v>41602</v>
      </c>
      <c r="H8566" s="90" t="s">
        <v>2049</v>
      </c>
      <c r="I8566" s="90" t="s">
        <v>2040</v>
      </c>
      <c r="J8566" s="90">
        <v>0</v>
      </c>
      <c r="K8566" s="90">
        <v>2</v>
      </c>
    </row>
    <row r="8567" spans="7:11">
      <c r="G8567" s="106">
        <v>41623</v>
      </c>
      <c r="H8567" s="90" t="s">
        <v>2054</v>
      </c>
      <c r="I8567" s="90" t="s">
        <v>2028</v>
      </c>
      <c r="J8567" s="90">
        <v>0</v>
      </c>
      <c r="K8567" s="90">
        <v>1</v>
      </c>
    </row>
    <row r="8568" spans="7:11">
      <c r="G8568" s="106">
        <v>41608</v>
      </c>
      <c r="H8568" s="90" t="s">
        <v>2053</v>
      </c>
      <c r="I8568" s="90" t="s">
        <v>2019</v>
      </c>
      <c r="J8568" s="90">
        <v>0</v>
      </c>
      <c r="K8568" s="90">
        <v>2</v>
      </c>
    </row>
    <row r="8569" spans="7:11">
      <c r="G8569" s="106">
        <v>41633</v>
      </c>
      <c r="H8569" s="90" t="s">
        <v>2039</v>
      </c>
      <c r="I8569" s="90" t="s">
        <v>2043</v>
      </c>
      <c r="J8569" s="90">
        <v>0.03</v>
      </c>
      <c r="K8569" s="90">
        <v>1</v>
      </c>
    </row>
    <row r="8570" spans="7:11">
      <c r="G8570" s="106">
        <v>41949</v>
      </c>
      <c r="H8570" s="90" t="s">
        <v>2072</v>
      </c>
      <c r="I8570" s="90" t="s">
        <v>2028</v>
      </c>
      <c r="J8570" s="90">
        <v>0</v>
      </c>
      <c r="K8570" s="90">
        <v>1</v>
      </c>
    </row>
    <row r="8571" spans="7:11">
      <c r="G8571" s="106">
        <v>41996</v>
      </c>
      <c r="H8571" s="90" t="s">
        <v>2033</v>
      </c>
      <c r="I8571" s="90" t="s">
        <v>2019</v>
      </c>
      <c r="J8571" s="90">
        <v>0</v>
      </c>
      <c r="K8571" s="90">
        <v>3</v>
      </c>
    </row>
    <row r="8572" spans="7:11">
      <c r="G8572" s="106">
        <v>41981</v>
      </c>
      <c r="H8572" s="90" t="s">
        <v>2042</v>
      </c>
      <c r="I8572" s="90" t="s">
        <v>2027</v>
      </c>
      <c r="J8572" s="90">
        <v>0</v>
      </c>
      <c r="K8572" s="90">
        <v>1</v>
      </c>
    </row>
    <row r="8573" spans="7:11">
      <c r="G8573" s="106">
        <v>41608</v>
      </c>
      <c r="H8573" s="90" t="s">
        <v>2093</v>
      </c>
      <c r="I8573" s="90" t="s">
        <v>2027</v>
      </c>
      <c r="J8573" s="90">
        <v>0.02</v>
      </c>
      <c r="K8573" s="90">
        <v>1</v>
      </c>
    </row>
    <row r="8574" spans="7:11">
      <c r="G8574" s="106">
        <v>41633</v>
      </c>
      <c r="H8574" s="90" t="s">
        <v>2095</v>
      </c>
      <c r="I8574" s="90" t="s">
        <v>2028</v>
      </c>
      <c r="J8574" s="90">
        <v>0.01</v>
      </c>
      <c r="K8574" s="90">
        <v>3</v>
      </c>
    </row>
    <row r="8575" spans="7:11">
      <c r="G8575" s="106">
        <v>41507</v>
      </c>
      <c r="H8575" s="90" t="s">
        <v>2051</v>
      </c>
      <c r="I8575" s="90" t="s">
        <v>2027</v>
      </c>
      <c r="J8575" s="90">
        <v>0</v>
      </c>
      <c r="K8575" s="90">
        <v>24</v>
      </c>
    </row>
    <row r="8576" spans="7:11">
      <c r="G8576" s="106">
        <v>41995</v>
      </c>
      <c r="H8576" s="90" t="s">
        <v>2096</v>
      </c>
      <c r="I8576" s="90" t="s">
        <v>2024</v>
      </c>
      <c r="J8576" s="90">
        <v>0</v>
      </c>
      <c r="K8576" s="90">
        <v>1</v>
      </c>
    </row>
    <row r="8577" spans="7:11">
      <c r="G8577" s="106">
        <v>41579</v>
      </c>
      <c r="H8577" s="90" t="s">
        <v>2058</v>
      </c>
      <c r="I8577" s="90" t="s">
        <v>2040</v>
      </c>
      <c r="J8577" s="90">
        <v>2.5000000000000001E-2</v>
      </c>
      <c r="K8577" s="90">
        <v>3</v>
      </c>
    </row>
    <row r="8578" spans="7:11">
      <c r="G8578" s="106">
        <v>41980</v>
      </c>
      <c r="H8578" s="90" t="s">
        <v>2032</v>
      </c>
      <c r="I8578" s="90" t="s">
        <v>2031</v>
      </c>
      <c r="J8578" s="90">
        <v>0</v>
      </c>
      <c r="K8578" s="90">
        <v>1</v>
      </c>
    </row>
    <row r="8579" spans="7:11">
      <c r="G8579" s="106">
        <v>41952</v>
      </c>
      <c r="H8579" s="90" t="s">
        <v>2065</v>
      </c>
      <c r="I8579" s="90" t="s">
        <v>2019</v>
      </c>
      <c r="J8579" s="90">
        <v>0.01</v>
      </c>
      <c r="K8579" s="90">
        <v>4</v>
      </c>
    </row>
    <row r="8580" spans="7:11">
      <c r="G8580" s="106">
        <v>41606</v>
      </c>
      <c r="H8580" s="90" t="s">
        <v>2032</v>
      </c>
      <c r="I8580" s="90" t="s">
        <v>2024</v>
      </c>
      <c r="J8580" s="90">
        <v>0.02</v>
      </c>
      <c r="K8580" s="90">
        <v>5</v>
      </c>
    </row>
    <row r="8581" spans="7:11">
      <c r="G8581" s="106">
        <v>41981</v>
      </c>
      <c r="H8581" s="90" t="s">
        <v>2093</v>
      </c>
      <c r="I8581" s="90" t="s">
        <v>2037</v>
      </c>
      <c r="J8581" s="90">
        <v>1.4999999999999999E-2</v>
      </c>
      <c r="K8581" s="90">
        <v>2</v>
      </c>
    </row>
    <row r="8582" spans="7:11">
      <c r="G8582" s="106">
        <v>42000</v>
      </c>
      <c r="H8582" s="90" t="s">
        <v>2026</v>
      </c>
      <c r="I8582" s="90" t="s">
        <v>2046</v>
      </c>
      <c r="J8582" s="90">
        <v>1.4999999999999999E-2</v>
      </c>
      <c r="K8582" s="90">
        <v>1</v>
      </c>
    </row>
    <row r="8583" spans="7:11">
      <c r="G8583" s="106">
        <v>41591</v>
      </c>
      <c r="H8583" s="90" t="s">
        <v>2096</v>
      </c>
      <c r="I8583" s="90" t="s">
        <v>2034</v>
      </c>
      <c r="J8583" s="90">
        <v>0</v>
      </c>
      <c r="K8583" s="90">
        <v>3</v>
      </c>
    </row>
    <row r="8584" spans="7:11">
      <c r="G8584" s="106">
        <v>41297</v>
      </c>
      <c r="H8584" s="90" t="s">
        <v>2062</v>
      </c>
      <c r="I8584" s="90" t="s">
        <v>2023</v>
      </c>
      <c r="J8584" s="90">
        <v>0.02</v>
      </c>
      <c r="K8584" s="90">
        <v>2</v>
      </c>
    </row>
    <row r="8585" spans="7:11">
      <c r="G8585" s="106">
        <v>41611</v>
      </c>
      <c r="H8585" s="90" t="s">
        <v>2052</v>
      </c>
      <c r="I8585" s="90" t="s">
        <v>2034</v>
      </c>
      <c r="J8585" s="90">
        <v>0</v>
      </c>
      <c r="K8585" s="90">
        <v>2</v>
      </c>
    </row>
    <row r="8586" spans="7:11">
      <c r="G8586" s="106">
        <v>41331</v>
      </c>
      <c r="H8586" s="90" t="s">
        <v>2100</v>
      </c>
      <c r="I8586" s="90" t="s">
        <v>2034</v>
      </c>
      <c r="J8586" s="90">
        <v>0.03</v>
      </c>
      <c r="K8586" s="90">
        <v>1</v>
      </c>
    </row>
    <row r="8587" spans="7:11">
      <c r="G8587" s="106">
        <v>41623</v>
      </c>
      <c r="H8587" s="90" t="s">
        <v>2093</v>
      </c>
      <c r="I8587" s="90" t="s">
        <v>2019</v>
      </c>
      <c r="J8587" s="90">
        <v>0</v>
      </c>
      <c r="K8587" s="90">
        <v>2</v>
      </c>
    </row>
    <row r="8588" spans="7:11">
      <c r="G8588" s="106">
        <v>41600</v>
      </c>
      <c r="H8588" s="90" t="s">
        <v>2082</v>
      </c>
      <c r="I8588" s="90" t="s">
        <v>2023</v>
      </c>
      <c r="J8588" s="90">
        <v>0</v>
      </c>
      <c r="K8588" s="90">
        <v>1</v>
      </c>
    </row>
    <row r="8589" spans="7:11">
      <c r="G8589" s="106">
        <v>41684</v>
      </c>
      <c r="H8589" s="90" t="s">
        <v>2070</v>
      </c>
      <c r="I8589" s="90" t="s">
        <v>2024</v>
      </c>
      <c r="J8589" s="90">
        <v>0</v>
      </c>
      <c r="K8589" s="90">
        <v>2</v>
      </c>
    </row>
    <row r="8590" spans="7:11">
      <c r="G8590" s="106">
        <v>41585</v>
      </c>
      <c r="H8590" s="90" t="s">
        <v>2030</v>
      </c>
      <c r="I8590" s="90" t="s">
        <v>2040</v>
      </c>
      <c r="J8590" s="90">
        <v>0</v>
      </c>
      <c r="K8590" s="90">
        <v>3</v>
      </c>
    </row>
    <row r="8591" spans="7:11">
      <c r="G8591" s="106">
        <v>42002</v>
      </c>
      <c r="H8591" s="90" t="s">
        <v>2055</v>
      </c>
      <c r="I8591" s="90" t="s">
        <v>2043</v>
      </c>
      <c r="J8591" s="90">
        <v>1.4999999999999999E-2</v>
      </c>
      <c r="K8591" s="90">
        <v>3</v>
      </c>
    </row>
    <row r="8592" spans="7:11">
      <c r="G8592" s="106">
        <v>41586</v>
      </c>
      <c r="H8592" s="90" t="s">
        <v>2055</v>
      </c>
      <c r="I8592" s="90" t="s">
        <v>2019</v>
      </c>
      <c r="J8592" s="90">
        <v>0</v>
      </c>
      <c r="K8592" s="90">
        <v>2</v>
      </c>
    </row>
    <row r="8593" spans="7:11">
      <c r="G8593" s="106">
        <v>41965</v>
      </c>
      <c r="H8593" s="90" t="s">
        <v>2076</v>
      </c>
      <c r="I8593" s="90" t="s">
        <v>2031</v>
      </c>
      <c r="J8593" s="90">
        <v>0.02</v>
      </c>
      <c r="K8593" s="90">
        <v>3</v>
      </c>
    </row>
    <row r="8594" spans="7:11">
      <c r="G8594" s="106">
        <v>42002</v>
      </c>
      <c r="H8594" s="90" t="s">
        <v>2077</v>
      </c>
      <c r="I8594" s="90" t="s">
        <v>2024</v>
      </c>
      <c r="J8594" s="90">
        <v>0.01</v>
      </c>
      <c r="K8594" s="90">
        <v>3</v>
      </c>
    </row>
    <row r="8595" spans="7:11">
      <c r="G8595" s="106">
        <v>41611</v>
      </c>
      <c r="H8595" s="90" t="s">
        <v>2062</v>
      </c>
      <c r="I8595" s="90" t="s">
        <v>2019</v>
      </c>
      <c r="J8595" s="90">
        <v>0.02</v>
      </c>
      <c r="K8595" s="90">
        <v>1</v>
      </c>
    </row>
    <row r="8596" spans="7:11">
      <c r="G8596" s="106">
        <v>41611</v>
      </c>
      <c r="H8596" s="90" t="s">
        <v>2082</v>
      </c>
      <c r="I8596" s="90" t="s">
        <v>2027</v>
      </c>
      <c r="J8596" s="90">
        <v>0</v>
      </c>
      <c r="K8596" s="90">
        <v>2</v>
      </c>
    </row>
    <row r="8597" spans="7:11">
      <c r="G8597" s="106">
        <v>41976</v>
      </c>
      <c r="H8597" s="90" t="s">
        <v>2060</v>
      </c>
      <c r="I8597" s="90" t="s">
        <v>2046</v>
      </c>
      <c r="J8597" s="90">
        <v>0</v>
      </c>
      <c r="K8597" s="90">
        <v>3</v>
      </c>
    </row>
    <row r="8598" spans="7:11">
      <c r="G8598" s="106">
        <v>42004</v>
      </c>
      <c r="H8598" s="90" t="s">
        <v>2071</v>
      </c>
      <c r="I8598" s="90" t="s">
        <v>2040</v>
      </c>
      <c r="J8598" s="90">
        <v>0</v>
      </c>
      <c r="K8598" s="90">
        <v>2</v>
      </c>
    </row>
    <row r="8599" spans="7:11">
      <c r="G8599" s="106">
        <v>41486</v>
      </c>
      <c r="H8599" s="90" t="s">
        <v>2069</v>
      </c>
      <c r="I8599" s="90" t="s">
        <v>2034</v>
      </c>
      <c r="J8599" s="90">
        <v>0.03</v>
      </c>
      <c r="K8599" s="90">
        <v>6</v>
      </c>
    </row>
    <row r="8600" spans="7:11">
      <c r="G8600" s="106">
        <v>41616</v>
      </c>
      <c r="H8600" s="90" t="s">
        <v>2068</v>
      </c>
      <c r="I8600" s="90" t="s">
        <v>2028</v>
      </c>
      <c r="J8600" s="90">
        <v>1.4999999999999999E-2</v>
      </c>
      <c r="K8600" s="90">
        <v>1</v>
      </c>
    </row>
    <row r="8601" spans="7:11">
      <c r="G8601" s="106">
        <v>41608</v>
      </c>
      <c r="H8601" s="90" t="s">
        <v>2049</v>
      </c>
      <c r="I8601" s="90" t="s">
        <v>2024</v>
      </c>
      <c r="J8601" s="90">
        <v>0.01</v>
      </c>
      <c r="K8601" s="90">
        <v>22</v>
      </c>
    </row>
    <row r="8602" spans="7:11">
      <c r="G8602" s="106">
        <v>41982</v>
      </c>
      <c r="H8602" s="90" t="s">
        <v>2087</v>
      </c>
      <c r="I8602" s="90" t="s">
        <v>2050</v>
      </c>
      <c r="J8602" s="90">
        <v>0</v>
      </c>
      <c r="K8602" s="90">
        <v>2</v>
      </c>
    </row>
    <row r="8603" spans="7:11">
      <c r="G8603" s="106">
        <v>41603</v>
      </c>
      <c r="H8603" s="90" t="s">
        <v>2036</v>
      </c>
      <c r="I8603" s="90" t="s">
        <v>2037</v>
      </c>
      <c r="J8603" s="90">
        <v>0.03</v>
      </c>
      <c r="K8603" s="90">
        <v>3</v>
      </c>
    </row>
    <row r="8604" spans="7:11">
      <c r="G8604" s="106">
        <v>41632</v>
      </c>
      <c r="H8604" s="90" t="s">
        <v>2062</v>
      </c>
      <c r="I8604" s="90" t="s">
        <v>2024</v>
      </c>
      <c r="J8604" s="90">
        <v>0.01</v>
      </c>
      <c r="K8604" s="90">
        <v>2</v>
      </c>
    </row>
    <row r="8605" spans="7:11">
      <c r="G8605" s="106">
        <v>41579</v>
      </c>
      <c r="H8605" s="90" t="s">
        <v>2089</v>
      </c>
      <c r="I8605" s="90" t="s">
        <v>2046</v>
      </c>
      <c r="J8605" s="90">
        <v>0.03</v>
      </c>
      <c r="K8605" s="90">
        <v>1</v>
      </c>
    </row>
    <row r="8606" spans="7:11">
      <c r="G8606" s="106">
        <v>41995</v>
      </c>
      <c r="H8606" s="90" t="s">
        <v>2075</v>
      </c>
      <c r="I8606" s="90" t="s">
        <v>2046</v>
      </c>
      <c r="J8606" s="90">
        <v>0.02</v>
      </c>
      <c r="K8606" s="90">
        <v>2</v>
      </c>
    </row>
    <row r="8607" spans="7:11">
      <c r="G8607" s="106">
        <v>41766</v>
      </c>
      <c r="H8607" s="90" t="s">
        <v>2074</v>
      </c>
      <c r="I8607" s="90" t="s">
        <v>2027</v>
      </c>
      <c r="J8607" s="90">
        <v>0.01</v>
      </c>
      <c r="K8607" s="90">
        <v>2</v>
      </c>
    </row>
    <row r="8608" spans="7:11">
      <c r="G8608" s="106">
        <v>41944</v>
      </c>
      <c r="H8608" s="90" t="s">
        <v>2051</v>
      </c>
      <c r="I8608" s="90" t="s">
        <v>2034</v>
      </c>
      <c r="J8608" s="90">
        <v>1.4999999999999999E-2</v>
      </c>
      <c r="K8608" s="90">
        <v>2</v>
      </c>
    </row>
    <row r="8609" spans="7:11">
      <c r="G8609" s="106">
        <v>42002</v>
      </c>
      <c r="H8609" s="90" t="s">
        <v>2071</v>
      </c>
      <c r="I8609" s="90" t="s">
        <v>2031</v>
      </c>
      <c r="J8609" s="90">
        <v>1.4999999999999999E-2</v>
      </c>
      <c r="K8609" s="90">
        <v>3</v>
      </c>
    </row>
    <row r="8610" spans="7:11">
      <c r="G8610" s="106">
        <v>41606</v>
      </c>
      <c r="H8610" s="90" t="s">
        <v>2048</v>
      </c>
      <c r="I8610" s="90" t="s">
        <v>2027</v>
      </c>
      <c r="J8610" s="90">
        <v>0.03</v>
      </c>
      <c r="K8610" s="90">
        <v>2</v>
      </c>
    </row>
    <row r="8611" spans="7:11">
      <c r="G8611" s="106">
        <v>41632</v>
      </c>
      <c r="H8611" s="90" t="s">
        <v>2029</v>
      </c>
      <c r="I8611" s="90" t="s">
        <v>2019</v>
      </c>
      <c r="J8611" s="90">
        <v>0</v>
      </c>
      <c r="K8611" s="90">
        <v>2</v>
      </c>
    </row>
    <row r="8612" spans="7:11">
      <c r="G8612" s="106">
        <v>41912</v>
      </c>
      <c r="H8612" s="90" t="s">
        <v>2026</v>
      </c>
      <c r="I8612" s="90" t="s">
        <v>2046</v>
      </c>
      <c r="J8612" s="90">
        <v>1.4999999999999999E-2</v>
      </c>
      <c r="K8612" s="90">
        <v>3</v>
      </c>
    </row>
    <row r="8613" spans="7:11">
      <c r="G8613" s="106">
        <v>41892</v>
      </c>
      <c r="H8613" s="90" t="s">
        <v>2052</v>
      </c>
      <c r="I8613" s="90" t="s">
        <v>2027</v>
      </c>
      <c r="J8613" s="90">
        <v>0</v>
      </c>
      <c r="K8613" s="90">
        <v>4</v>
      </c>
    </row>
    <row r="8614" spans="7:11">
      <c r="G8614" s="106">
        <v>41585</v>
      </c>
      <c r="H8614" s="90" t="s">
        <v>2078</v>
      </c>
      <c r="I8614" s="90" t="s">
        <v>2027</v>
      </c>
      <c r="J8614" s="90">
        <v>2.5000000000000001E-2</v>
      </c>
      <c r="K8614" s="90">
        <v>1</v>
      </c>
    </row>
    <row r="8615" spans="7:11">
      <c r="G8615" s="106">
        <v>41982</v>
      </c>
      <c r="H8615" s="90" t="s">
        <v>2048</v>
      </c>
      <c r="I8615" s="90" t="s">
        <v>2024</v>
      </c>
      <c r="J8615" s="90">
        <v>0</v>
      </c>
      <c r="K8615" s="90">
        <v>3</v>
      </c>
    </row>
    <row r="8616" spans="7:11">
      <c r="G8616" s="106">
        <v>41705</v>
      </c>
      <c r="H8616" s="90" t="s">
        <v>2093</v>
      </c>
      <c r="I8616" s="90" t="s">
        <v>2034</v>
      </c>
      <c r="J8616" s="90">
        <v>0</v>
      </c>
      <c r="K8616" s="90">
        <v>2</v>
      </c>
    </row>
    <row r="8617" spans="7:11">
      <c r="G8617" s="106">
        <v>41972</v>
      </c>
      <c r="H8617" s="90" t="s">
        <v>2077</v>
      </c>
      <c r="I8617" s="90" t="s">
        <v>2019</v>
      </c>
      <c r="J8617" s="90">
        <v>0</v>
      </c>
      <c r="K8617" s="90">
        <v>1</v>
      </c>
    </row>
    <row r="8618" spans="7:11">
      <c r="G8618" s="106">
        <v>41979</v>
      </c>
      <c r="H8618" s="90" t="s">
        <v>2076</v>
      </c>
      <c r="I8618" s="90" t="s">
        <v>2024</v>
      </c>
      <c r="J8618" s="90">
        <v>2.5000000000000001E-2</v>
      </c>
      <c r="K8618" s="90">
        <v>2</v>
      </c>
    </row>
    <row r="8619" spans="7:11">
      <c r="G8619" s="106">
        <v>41628</v>
      </c>
      <c r="H8619" s="90" t="s">
        <v>2098</v>
      </c>
      <c r="I8619" s="90" t="s">
        <v>2028</v>
      </c>
      <c r="J8619" s="90">
        <v>2.5000000000000001E-2</v>
      </c>
      <c r="K8619" s="90">
        <v>2</v>
      </c>
    </row>
    <row r="8620" spans="7:11">
      <c r="G8620" s="106">
        <v>41279</v>
      </c>
      <c r="H8620" s="90" t="s">
        <v>2051</v>
      </c>
      <c r="I8620" s="90" t="s">
        <v>2034</v>
      </c>
      <c r="J8620" s="90">
        <v>0.02</v>
      </c>
      <c r="K8620" s="90">
        <v>2</v>
      </c>
    </row>
    <row r="8621" spans="7:11">
      <c r="G8621" s="106">
        <v>41416</v>
      </c>
      <c r="H8621" s="90" t="s">
        <v>2100</v>
      </c>
      <c r="I8621" s="90" t="s">
        <v>2031</v>
      </c>
      <c r="J8621" s="90">
        <v>0</v>
      </c>
      <c r="K8621" s="90">
        <v>2</v>
      </c>
    </row>
    <row r="8622" spans="7:11">
      <c r="G8622" s="106">
        <v>41607</v>
      </c>
      <c r="H8622" s="90" t="s">
        <v>2068</v>
      </c>
      <c r="I8622" s="90" t="s">
        <v>2046</v>
      </c>
      <c r="J8622" s="90">
        <v>0</v>
      </c>
      <c r="K8622" s="90">
        <v>1</v>
      </c>
    </row>
    <row r="8623" spans="7:11">
      <c r="G8623" s="106">
        <v>41996</v>
      </c>
      <c r="H8623" s="90" t="s">
        <v>2052</v>
      </c>
      <c r="I8623" s="90" t="s">
        <v>2027</v>
      </c>
      <c r="J8623" s="90">
        <v>0</v>
      </c>
      <c r="K8623" s="90">
        <v>3</v>
      </c>
    </row>
    <row r="8624" spans="7:11">
      <c r="G8624" s="106">
        <v>41620</v>
      </c>
      <c r="H8624" s="90" t="s">
        <v>2071</v>
      </c>
      <c r="I8624" s="90" t="s">
        <v>2024</v>
      </c>
      <c r="J8624" s="90">
        <v>0</v>
      </c>
      <c r="K8624" s="90">
        <v>1</v>
      </c>
    </row>
    <row r="8625" spans="7:11">
      <c r="G8625" s="106">
        <v>41620</v>
      </c>
      <c r="H8625" s="90" t="s">
        <v>2062</v>
      </c>
      <c r="I8625" s="90" t="s">
        <v>2024</v>
      </c>
      <c r="J8625" s="90">
        <v>1.4999999999999999E-2</v>
      </c>
      <c r="K8625" s="90">
        <v>3</v>
      </c>
    </row>
    <row r="8626" spans="7:11">
      <c r="G8626" s="106">
        <v>41468</v>
      </c>
      <c r="H8626" s="90" t="s">
        <v>2096</v>
      </c>
      <c r="I8626" s="90" t="s">
        <v>2019</v>
      </c>
      <c r="J8626" s="90">
        <v>2.5000000000000001E-2</v>
      </c>
      <c r="K8626" s="90">
        <v>1</v>
      </c>
    </row>
    <row r="8627" spans="7:11">
      <c r="G8627" s="106">
        <v>41985</v>
      </c>
      <c r="H8627" s="90" t="s">
        <v>2025</v>
      </c>
      <c r="I8627" s="90" t="s">
        <v>2034</v>
      </c>
      <c r="J8627" s="90">
        <v>0</v>
      </c>
      <c r="K8627" s="90">
        <v>1</v>
      </c>
    </row>
    <row r="8628" spans="7:11">
      <c r="G8628" s="106">
        <v>41998</v>
      </c>
      <c r="H8628" s="90" t="s">
        <v>2051</v>
      </c>
      <c r="I8628" s="90" t="s">
        <v>2024</v>
      </c>
      <c r="J8628" s="90">
        <v>2.5000000000000001E-2</v>
      </c>
      <c r="K8628" s="90">
        <v>2</v>
      </c>
    </row>
    <row r="8629" spans="7:11">
      <c r="G8629" s="106">
        <v>41961</v>
      </c>
      <c r="H8629" s="90" t="s">
        <v>2020</v>
      </c>
      <c r="I8629" s="90" t="s">
        <v>2027</v>
      </c>
      <c r="J8629" s="90">
        <v>0.01</v>
      </c>
      <c r="K8629" s="90">
        <v>2</v>
      </c>
    </row>
    <row r="8630" spans="7:11">
      <c r="G8630" s="106">
        <v>41418</v>
      </c>
      <c r="H8630" s="90" t="s">
        <v>2076</v>
      </c>
      <c r="I8630" s="90" t="s">
        <v>2031</v>
      </c>
      <c r="J8630" s="90">
        <v>1.4999999999999999E-2</v>
      </c>
      <c r="K8630" s="90">
        <v>1</v>
      </c>
    </row>
    <row r="8631" spans="7:11">
      <c r="G8631" s="106">
        <v>41983</v>
      </c>
      <c r="H8631" s="90" t="s">
        <v>2068</v>
      </c>
      <c r="I8631" s="90" t="s">
        <v>2027</v>
      </c>
      <c r="J8631" s="90">
        <v>0</v>
      </c>
      <c r="K8631" s="90">
        <v>19</v>
      </c>
    </row>
    <row r="8632" spans="7:11">
      <c r="G8632" s="106">
        <v>41636</v>
      </c>
      <c r="H8632" s="90" t="s">
        <v>2055</v>
      </c>
      <c r="I8632" s="90" t="s">
        <v>2031</v>
      </c>
      <c r="J8632" s="90">
        <v>0</v>
      </c>
      <c r="K8632" s="90">
        <v>3</v>
      </c>
    </row>
    <row r="8633" spans="7:11">
      <c r="G8633" s="106">
        <v>41972</v>
      </c>
      <c r="H8633" s="90" t="s">
        <v>2082</v>
      </c>
      <c r="I8633" s="90" t="s">
        <v>2024</v>
      </c>
      <c r="J8633" s="90">
        <v>2.5000000000000001E-2</v>
      </c>
      <c r="K8633" s="90">
        <v>2</v>
      </c>
    </row>
    <row r="8634" spans="7:11">
      <c r="G8634" s="106">
        <v>41633</v>
      </c>
      <c r="H8634" s="90" t="s">
        <v>2029</v>
      </c>
      <c r="I8634" s="90" t="s">
        <v>2034</v>
      </c>
      <c r="J8634" s="90">
        <v>0.01</v>
      </c>
      <c r="K8634" s="90">
        <v>14</v>
      </c>
    </row>
    <row r="8635" spans="7:11">
      <c r="G8635" s="106">
        <v>41602</v>
      </c>
      <c r="H8635" s="90" t="s">
        <v>2061</v>
      </c>
      <c r="I8635" s="90" t="s">
        <v>2028</v>
      </c>
      <c r="J8635" s="90">
        <v>0</v>
      </c>
      <c r="K8635" s="90">
        <v>3</v>
      </c>
    </row>
    <row r="8636" spans="7:11">
      <c r="G8636" s="106">
        <v>41611</v>
      </c>
      <c r="H8636" s="90" t="s">
        <v>2067</v>
      </c>
      <c r="I8636" s="90" t="s">
        <v>2040</v>
      </c>
      <c r="J8636" s="90">
        <v>2.5000000000000001E-2</v>
      </c>
      <c r="K8636" s="90">
        <v>2</v>
      </c>
    </row>
    <row r="8637" spans="7:11">
      <c r="G8637" s="106">
        <v>41793</v>
      </c>
      <c r="H8637" s="90" t="s">
        <v>2095</v>
      </c>
      <c r="I8637" s="90" t="s">
        <v>2034</v>
      </c>
      <c r="J8637" s="90">
        <v>2.5000000000000001E-2</v>
      </c>
      <c r="K8637" s="90">
        <v>1</v>
      </c>
    </row>
    <row r="8638" spans="7:11">
      <c r="G8638" s="106">
        <v>41634</v>
      </c>
      <c r="H8638" s="90" t="s">
        <v>2067</v>
      </c>
      <c r="I8638" s="90" t="s">
        <v>2023</v>
      </c>
      <c r="J8638" s="90">
        <v>0.02</v>
      </c>
      <c r="K8638" s="90">
        <v>4</v>
      </c>
    </row>
    <row r="8639" spans="7:11">
      <c r="G8639" s="106">
        <v>41616</v>
      </c>
      <c r="H8639" s="90" t="s">
        <v>2052</v>
      </c>
      <c r="I8639" s="90" t="s">
        <v>2027</v>
      </c>
      <c r="J8639" s="90">
        <v>0</v>
      </c>
      <c r="K8639" s="90">
        <v>1</v>
      </c>
    </row>
    <row r="8640" spans="7:11">
      <c r="G8640" s="106">
        <v>42003</v>
      </c>
      <c r="H8640" s="90" t="s">
        <v>2058</v>
      </c>
      <c r="I8640" s="90" t="s">
        <v>2034</v>
      </c>
      <c r="J8640" s="90">
        <v>0</v>
      </c>
      <c r="K8640" s="90">
        <v>3</v>
      </c>
    </row>
    <row r="8641" spans="7:11">
      <c r="G8641" s="106">
        <v>41898</v>
      </c>
      <c r="H8641" s="90" t="s">
        <v>2098</v>
      </c>
      <c r="I8641" s="90" t="s">
        <v>2028</v>
      </c>
      <c r="J8641" s="90">
        <v>0.01</v>
      </c>
      <c r="K8641" s="90">
        <v>1</v>
      </c>
    </row>
    <row r="8642" spans="7:11">
      <c r="G8642" s="106">
        <v>41997</v>
      </c>
      <c r="H8642" s="90" t="s">
        <v>2085</v>
      </c>
      <c r="I8642" s="90" t="s">
        <v>2031</v>
      </c>
      <c r="J8642" s="90">
        <v>0</v>
      </c>
      <c r="K8642" s="90">
        <v>2</v>
      </c>
    </row>
    <row r="8643" spans="7:11">
      <c r="G8643" s="106">
        <v>41292</v>
      </c>
      <c r="H8643" s="90" t="s">
        <v>2048</v>
      </c>
      <c r="I8643" s="90" t="s">
        <v>2034</v>
      </c>
      <c r="J8643" s="90">
        <v>0.03</v>
      </c>
      <c r="K8643" s="90">
        <v>3</v>
      </c>
    </row>
    <row r="8644" spans="7:11">
      <c r="G8644" s="106">
        <v>41621</v>
      </c>
      <c r="H8644" s="90" t="s">
        <v>2029</v>
      </c>
      <c r="I8644" s="90" t="s">
        <v>2046</v>
      </c>
      <c r="J8644" s="90">
        <v>0</v>
      </c>
      <c r="K8644" s="90">
        <v>1</v>
      </c>
    </row>
    <row r="8645" spans="7:11">
      <c r="G8645" s="106">
        <v>41944</v>
      </c>
      <c r="H8645" s="90" t="s">
        <v>2039</v>
      </c>
      <c r="I8645" s="90" t="s">
        <v>2050</v>
      </c>
      <c r="J8645" s="90">
        <v>0</v>
      </c>
      <c r="K8645" s="90">
        <v>2</v>
      </c>
    </row>
    <row r="8646" spans="7:11">
      <c r="G8646" s="106">
        <v>41334</v>
      </c>
      <c r="H8646" s="90" t="s">
        <v>2062</v>
      </c>
      <c r="I8646" s="90" t="s">
        <v>2019</v>
      </c>
      <c r="J8646" s="90">
        <v>0</v>
      </c>
      <c r="K8646" s="90">
        <v>1</v>
      </c>
    </row>
    <row r="8647" spans="7:11">
      <c r="G8647" s="106">
        <v>41990</v>
      </c>
      <c r="H8647" s="90" t="s">
        <v>2055</v>
      </c>
      <c r="I8647" s="90" t="s">
        <v>2023</v>
      </c>
      <c r="J8647" s="90">
        <v>0</v>
      </c>
      <c r="K8647" s="90">
        <v>10</v>
      </c>
    </row>
    <row r="8648" spans="7:11">
      <c r="G8648" s="106">
        <v>41584</v>
      </c>
      <c r="H8648" s="90" t="s">
        <v>2093</v>
      </c>
      <c r="I8648" s="90" t="s">
        <v>2027</v>
      </c>
      <c r="J8648" s="90">
        <v>0.02</v>
      </c>
      <c r="K8648" s="90">
        <v>3</v>
      </c>
    </row>
    <row r="8649" spans="7:11">
      <c r="G8649" s="106">
        <v>41634</v>
      </c>
      <c r="H8649" s="90" t="s">
        <v>2058</v>
      </c>
      <c r="I8649" s="90" t="s">
        <v>2027</v>
      </c>
      <c r="J8649" s="90">
        <v>0</v>
      </c>
      <c r="K8649" s="90">
        <v>2</v>
      </c>
    </row>
    <row r="8650" spans="7:11">
      <c r="G8650" s="106">
        <v>41615</v>
      </c>
      <c r="H8650" s="90" t="s">
        <v>2036</v>
      </c>
      <c r="I8650" s="90" t="s">
        <v>2031</v>
      </c>
      <c r="J8650" s="90">
        <v>0</v>
      </c>
      <c r="K8650" s="90">
        <v>2</v>
      </c>
    </row>
    <row r="8651" spans="7:11">
      <c r="G8651" s="106">
        <v>41920</v>
      </c>
      <c r="H8651" s="90" t="s">
        <v>2052</v>
      </c>
      <c r="I8651" s="90" t="s">
        <v>2024</v>
      </c>
      <c r="J8651" s="90">
        <v>0.02</v>
      </c>
      <c r="K8651" s="90">
        <v>1</v>
      </c>
    </row>
    <row r="8652" spans="7:11">
      <c r="G8652" s="106">
        <v>41969</v>
      </c>
      <c r="H8652" s="90" t="s">
        <v>2071</v>
      </c>
      <c r="I8652" s="90" t="s">
        <v>2043</v>
      </c>
      <c r="J8652" s="90">
        <v>0.02</v>
      </c>
      <c r="K8652" s="90">
        <v>2</v>
      </c>
    </row>
    <row r="8653" spans="7:11">
      <c r="G8653" s="106">
        <v>41950</v>
      </c>
      <c r="H8653" s="90" t="s">
        <v>2058</v>
      </c>
      <c r="I8653" s="90" t="s">
        <v>2024</v>
      </c>
      <c r="J8653" s="90">
        <v>0.01</v>
      </c>
      <c r="K8653" s="90">
        <v>3</v>
      </c>
    </row>
    <row r="8654" spans="7:11">
      <c r="G8654" s="106">
        <v>41584</v>
      </c>
      <c r="H8654" s="90" t="s">
        <v>2038</v>
      </c>
      <c r="I8654" s="90" t="s">
        <v>2043</v>
      </c>
      <c r="J8654" s="90">
        <v>0</v>
      </c>
      <c r="K8654" s="90">
        <v>1</v>
      </c>
    </row>
    <row r="8655" spans="7:11">
      <c r="G8655" s="106">
        <v>41967</v>
      </c>
      <c r="H8655" s="90" t="s">
        <v>2059</v>
      </c>
      <c r="I8655" s="90" t="s">
        <v>2031</v>
      </c>
      <c r="J8655" s="90">
        <v>0</v>
      </c>
      <c r="K8655" s="90">
        <v>1</v>
      </c>
    </row>
    <row r="8656" spans="7:11">
      <c r="G8656" s="106">
        <v>41833</v>
      </c>
      <c r="H8656" s="90" t="s">
        <v>2067</v>
      </c>
      <c r="I8656" s="90" t="s">
        <v>2028</v>
      </c>
      <c r="J8656" s="90">
        <v>2.5000000000000001E-2</v>
      </c>
      <c r="K8656" s="90">
        <v>2</v>
      </c>
    </row>
    <row r="8657" spans="7:11">
      <c r="G8657" s="106">
        <v>41526</v>
      </c>
      <c r="H8657" s="90" t="s">
        <v>2072</v>
      </c>
      <c r="I8657" s="90" t="s">
        <v>2034</v>
      </c>
      <c r="J8657" s="90">
        <v>0.02</v>
      </c>
      <c r="K8657" s="90">
        <v>3</v>
      </c>
    </row>
    <row r="8658" spans="7:11">
      <c r="G8658" s="106">
        <v>41602</v>
      </c>
      <c r="H8658" s="90" t="s">
        <v>2032</v>
      </c>
      <c r="I8658" s="90" t="s">
        <v>2028</v>
      </c>
      <c r="J8658" s="90">
        <v>1.4999999999999999E-2</v>
      </c>
      <c r="K8658" s="90">
        <v>12</v>
      </c>
    </row>
    <row r="8659" spans="7:11">
      <c r="G8659" s="106">
        <v>41603</v>
      </c>
      <c r="H8659" s="90" t="s">
        <v>2039</v>
      </c>
      <c r="I8659" s="90" t="s">
        <v>2034</v>
      </c>
      <c r="J8659" s="90">
        <v>0</v>
      </c>
      <c r="K8659" s="90">
        <v>1</v>
      </c>
    </row>
    <row r="8660" spans="7:11">
      <c r="G8660" s="106">
        <v>41591</v>
      </c>
      <c r="H8660" s="90" t="s">
        <v>2064</v>
      </c>
      <c r="I8660" s="90" t="s">
        <v>2027</v>
      </c>
      <c r="J8660" s="90">
        <v>0.02</v>
      </c>
      <c r="K8660" s="90">
        <v>2</v>
      </c>
    </row>
    <row r="8661" spans="7:11">
      <c r="G8661" s="106">
        <v>41359</v>
      </c>
      <c r="H8661" s="90" t="s">
        <v>2078</v>
      </c>
      <c r="I8661" s="90" t="s">
        <v>2046</v>
      </c>
      <c r="J8661" s="90">
        <v>1.4999999999999999E-2</v>
      </c>
      <c r="K8661" s="90">
        <v>2</v>
      </c>
    </row>
    <row r="8662" spans="7:11">
      <c r="G8662" s="106">
        <v>42002</v>
      </c>
      <c r="H8662" s="90" t="s">
        <v>2069</v>
      </c>
      <c r="I8662" s="90" t="s">
        <v>2024</v>
      </c>
      <c r="J8662" s="90">
        <v>0</v>
      </c>
      <c r="K8662" s="90">
        <v>2</v>
      </c>
    </row>
    <row r="8663" spans="7:11">
      <c r="G8663" s="106">
        <v>41597</v>
      </c>
      <c r="H8663" s="90" t="s">
        <v>2038</v>
      </c>
      <c r="I8663" s="90" t="s">
        <v>2024</v>
      </c>
      <c r="J8663" s="90">
        <v>0</v>
      </c>
      <c r="K8663" s="90">
        <v>3</v>
      </c>
    </row>
    <row r="8664" spans="7:11">
      <c r="G8664" s="106">
        <v>41974</v>
      </c>
      <c r="H8664" s="90" t="s">
        <v>2067</v>
      </c>
      <c r="I8664" s="90" t="s">
        <v>2024</v>
      </c>
      <c r="J8664" s="90">
        <v>0.01</v>
      </c>
      <c r="K8664" s="90">
        <v>3</v>
      </c>
    </row>
    <row r="8665" spans="7:11">
      <c r="G8665" s="106">
        <v>41959</v>
      </c>
      <c r="H8665" s="90" t="s">
        <v>2055</v>
      </c>
      <c r="I8665" s="90" t="s">
        <v>2031</v>
      </c>
      <c r="J8665" s="90">
        <v>0.01</v>
      </c>
      <c r="K8665" s="90">
        <v>22</v>
      </c>
    </row>
    <row r="8666" spans="7:11">
      <c r="G8666" s="106">
        <v>41619</v>
      </c>
      <c r="H8666" s="90" t="s">
        <v>2087</v>
      </c>
      <c r="I8666" s="90" t="s">
        <v>2019</v>
      </c>
      <c r="J8666" s="90">
        <v>0.01</v>
      </c>
      <c r="K8666" s="90">
        <v>3</v>
      </c>
    </row>
    <row r="8667" spans="7:11">
      <c r="G8667" s="106">
        <v>41628</v>
      </c>
      <c r="H8667" s="90" t="s">
        <v>2085</v>
      </c>
      <c r="I8667" s="90" t="s">
        <v>2034</v>
      </c>
      <c r="J8667" s="90">
        <v>0.02</v>
      </c>
      <c r="K8667" s="90">
        <v>2</v>
      </c>
    </row>
    <row r="8668" spans="7:11">
      <c r="G8668" s="106">
        <v>41612</v>
      </c>
      <c r="H8668" s="90" t="s">
        <v>2079</v>
      </c>
      <c r="I8668" s="90" t="s">
        <v>2028</v>
      </c>
      <c r="J8668" s="90">
        <v>0</v>
      </c>
      <c r="K8668" s="90">
        <v>3</v>
      </c>
    </row>
    <row r="8669" spans="7:11">
      <c r="G8669" s="106">
        <v>41615</v>
      </c>
      <c r="H8669" s="90" t="s">
        <v>2070</v>
      </c>
      <c r="I8669" s="90" t="s">
        <v>2024</v>
      </c>
      <c r="J8669" s="90">
        <v>0</v>
      </c>
      <c r="K8669" s="90">
        <v>3</v>
      </c>
    </row>
    <row r="8670" spans="7:11">
      <c r="G8670" s="106">
        <v>41591</v>
      </c>
      <c r="H8670" s="90" t="s">
        <v>2083</v>
      </c>
      <c r="I8670" s="90" t="s">
        <v>2028</v>
      </c>
      <c r="J8670" s="90">
        <v>0</v>
      </c>
      <c r="K8670" s="90">
        <v>1</v>
      </c>
    </row>
    <row r="8671" spans="7:11">
      <c r="G8671" s="106">
        <v>41991</v>
      </c>
      <c r="H8671" s="90" t="s">
        <v>2045</v>
      </c>
      <c r="I8671" s="90" t="s">
        <v>2040</v>
      </c>
      <c r="J8671" s="90">
        <v>1.4999999999999999E-2</v>
      </c>
      <c r="K8671" s="90">
        <v>1</v>
      </c>
    </row>
    <row r="8672" spans="7:11">
      <c r="G8672" s="106">
        <v>41991</v>
      </c>
      <c r="H8672" s="90" t="s">
        <v>2090</v>
      </c>
      <c r="I8672" s="90" t="s">
        <v>2043</v>
      </c>
      <c r="J8672" s="90">
        <v>0</v>
      </c>
      <c r="K8672" s="90">
        <v>2</v>
      </c>
    </row>
    <row r="8673" spans="7:11">
      <c r="G8673" s="106">
        <v>41959</v>
      </c>
      <c r="H8673" s="90" t="s">
        <v>2053</v>
      </c>
      <c r="I8673" s="90" t="s">
        <v>2037</v>
      </c>
      <c r="J8673" s="90">
        <v>1.4999999999999999E-2</v>
      </c>
      <c r="K8673" s="90">
        <v>25</v>
      </c>
    </row>
    <row r="8674" spans="7:11">
      <c r="G8674" s="106">
        <v>41499</v>
      </c>
      <c r="H8674" s="90" t="s">
        <v>2082</v>
      </c>
      <c r="I8674" s="90" t="s">
        <v>2034</v>
      </c>
      <c r="J8674" s="90">
        <v>0.01</v>
      </c>
      <c r="K8674" s="90">
        <v>2</v>
      </c>
    </row>
    <row r="8675" spans="7:11">
      <c r="G8675" s="106">
        <v>41980</v>
      </c>
      <c r="H8675" s="90" t="s">
        <v>2039</v>
      </c>
      <c r="I8675" s="90" t="s">
        <v>2024</v>
      </c>
      <c r="J8675" s="90">
        <v>2.5000000000000001E-2</v>
      </c>
      <c r="K8675" s="90">
        <v>2</v>
      </c>
    </row>
    <row r="8676" spans="7:11">
      <c r="G8676" s="106">
        <v>41592</v>
      </c>
      <c r="H8676" s="90" t="s">
        <v>2049</v>
      </c>
      <c r="I8676" s="90" t="s">
        <v>2034</v>
      </c>
      <c r="J8676" s="90">
        <v>2.5000000000000001E-2</v>
      </c>
      <c r="K8676" s="90">
        <v>5</v>
      </c>
    </row>
    <row r="8677" spans="7:11">
      <c r="G8677" s="106">
        <v>41896</v>
      </c>
      <c r="H8677" s="90" t="s">
        <v>2086</v>
      </c>
      <c r="I8677" s="90" t="s">
        <v>2028</v>
      </c>
      <c r="J8677" s="90">
        <v>0</v>
      </c>
      <c r="K8677" s="90">
        <v>3</v>
      </c>
    </row>
    <row r="8678" spans="7:11">
      <c r="G8678" s="106">
        <v>41636</v>
      </c>
      <c r="H8678" s="90" t="s">
        <v>2103</v>
      </c>
      <c r="I8678" s="90" t="s">
        <v>2027</v>
      </c>
      <c r="J8678" s="90">
        <v>1.4999999999999999E-2</v>
      </c>
      <c r="K8678" s="90">
        <v>1</v>
      </c>
    </row>
    <row r="8679" spans="7:11">
      <c r="G8679" s="106">
        <v>41359</v>
      </c>
      <c r="H8679" s="90" t="s">
        <v>2071</v>
      </c>
      <c r="I8679" s="90" t="s">
        <v>2031</v>
      </c>
      <c r="J8679" s="90">
        <v>0.03</v>
      </c>
      <c r="K8679" s="90">
        <v>3</v>
      </c>
    </row>
    <row r="8680" spans="7:11">
      <c r="G8680" s="106">
        <v>41988</v>
      </c>
      <c r="H8680" s="90" t="s">
        <v>2039</v>
      </c>
      <c r="I8680" s="90" t="s">
        <v>2023</v>
      </c>
      <c r="J8680" s="90">
        <v>0</v>
      </c>
      <c r="K8680" s="90">
        <v>2</v>
      </c>
    </row>
    <row r="8681" spans="7:11">
      <c r="G8681" s="106">
        <v>41926</v>
      </c>
      <c r="H8681" s="90" t="s">
        <v>2057</v>
      </c>
      <c r="I8681" s="90" t="s">
        <v>2046</v>
      </c>
      <c r="J8681" s="90">
        <v>0</v>
      </c>
      <c r="K8681" s="90">
        <v>1</v>
      </c>
    </row>
    <row r="8682" spans="7:11">
      <c r="G8682" s="106">
        <v>41583</v>
      </c>
      <c r="H8682" s="90" t="s">
        <v>2070</v>
      </c>
      <c r="I8682" s="90" t="s">
        <v>2019</v>
      </c>
      <c r="J8682" s="90">
        <v>0</v>
      </c>
      <c r="K8682" s="90">
        <v>3</v>
      </c>
    </row>
    <row r="8683" spans="7:11">
      <c r="G8683" s="106">
        <v>41962</v>
      </c>
      <c r="H8683" s="90" t="s">
        <v>2051</v>
      </c>
      <c r="I8683" s="90" t="s">
        <v>2027</v>
      </c>
      <c r="J8683" s="90">
        <v>0</v>
      </c>
      <c r="K8683" s="90">
        <v>2</v>
      </c>
    </row>
    <row r="8684" spans="7:11">
      <c r="G8684" s="106">
        <v>41564</v>
      </c>
      <c r="H8684" s="90" t="s">
        <v>2067</v>
      </c>
      <c r="I8684" s="90" t="s">
        <v>2024</v>
      </c>
      <c r="J8684" s="90">
        <v>0</v>
      </c>
      <c r="K8684" s="90">
        <v>2</v>
      </c>
    </row>
    <row r="8685" spans="7:11">
      <c r="G8685" s="106">
        <v>41578</v>
      </c>
      <c r="H8685" s="90" t="s">
        <v>2083</v>
      </c>
      <c r="I8685" s="90" t="s">
        <v>2043</v>
      </c>
      <c r="J8685" s="90">
        <v>0.03</v>
      </c>
      <c r="K8685" s="90">
        <v>2</v>
      </c>
    </row>
    <row r="8686" spans="7:11">
      <c r="G8686" s="106">
        <v>41971</v>
      </c>
      <c r="H8686" s="90" t="s">
        <v>2062</v>
      </c>
      <c r="I8686" s="90" t="s">
        <v>2046</v>
      </c>
      <c r="J8686" s="90">
        <v>0</v>
      </c>
      <c r="K8686" s="90">
        <v>1</v>
      </c>
    </row>
    <row r="8687" spans="7:11">
      <c r="G8687" s="106">
        <v>41599</v>
      </c>
      <c r="H8687" s="90" t="s">
        <v>2058</v>
      </c>
      <c r="I8687" s="90" t="s">
        <v>2034</v>
      </c>
      <c r="J8687" s="90">
        <v>1.4999999999999999E-2</v>
      </c>
      <c r="K8687" s="90">
        <v>3</v>
      </c>
    </row>
    <row r="8688" spans="7:11">
      <c r="G8688" s="106">
        <v>41953</v>
      </c>
      <c r="H8688" s="90" t="s">
        <v>2033</v>
      </c>
      <c r="I8688" s="90" t="s">
        <v>2040</v>
      </c>
      <c r="J8688" s="90">
        <v>0</v>
      </c>
      <c r="K8688" s="90">
        <v>2</v>
      </c>
    </row>
    <row r="8689" spans="7:11">
      <c r="G8689" s="106">
        <v>41769</v>
      </c>
      <c r="H8689" s="90" t="s">
        <v>2049</v>
      </c>
      <c r="I8689" s="90" t="s">
        <v>2027</v>
      </c>
      <c r="J8689" s="90">
        <v>0</v>
      </c>
      <c r="K8689" s="90">
        <v>1</v>
      </c>
    </row>
    <row r="8690" spans="7:11">
      <c r="G8690" s="106">
        <v>41963</v>
      </c>
      <c r="H8690" s="90" t="s">
        <v>2098</v>
      </c>
      <c r="I8690" s="90" t="s">
        <v>2031</v>
      </c>
      <c r="J8690" s="90">
        <v>0</v>
      </c>
      <c r="K8690" s="90">
        <v>10</v>
      </c>
    </row>
    <row r="8691" spans="7:11">
      <c r="G8691" s="106">
        <v>41617</v>
      </c>
      <c r="H8691" s="90" t="s">
        <v>2095</v>
      </c>
      <c r="I8691" s="90" t="s">
        <v>2034</v>
      </c>
      <c r="J8691" s="90">
        <v>2.5000000000000001E-2</v>
      </c>
      <c r="K8691" s="90">
        <v>3</v>
      </c>
    </row>
    <row r="8692" spans="7:11">
      <c r="G8692" s="106">
        <v>41492</v>
      </c>
      <c r="H8692" s="90" t="s">
        <v>2061</v>
      </c>
      <c r="I8692" s="90" t="s">
        <v>2019</v>
      </c>
      <c r="J8692" s="90">
        <v>1.4999999999999999E-2</v>
      </c>
      <c r="K8692" s="90">
        <v>1</v>
      </c>
    </row>
    <row r="8693" spans="7:11">
      <c r="G8693" s="106">
        <v>41504</v>
      </c>
      <c r="H8693" s="90" t="s">
        <v>2038</v>
      </c>
      <c r="I8693" s="90" t="s">
        <v>2034</v>
      </c>
      <c r="J8693" s="90">
        <v>2.5000000000000001E-2</v>
      </c>
      <c r="K8693" s="90">
        <v>1</v>
      </c>
    </row>
    <row r="8694" spans="7:11">
      <c r="G8694" s="106">
        <v>41966</v>
      </c>
      <c r="H8694" s="90" t="s">
        <v>2101</v>
      </c>
      <c r="I8694" s="90" t="s">
        <v>2027</v>
      </c>
      <c r="J8694" s="90">
        <v>0.02</v>
      </c>
      <c r="K8694" s="90">
        <v>2</v>
      </c>
    </row>
    <row r="8695" spans="7:11">
      <c r="G8695" s="106">
        <v>41618</v>
      </c>
      <c r="H8695" s="90" t="s">
        <v>2049</v>
      </c>
      <c r="I8695" s="90" t="s">
        <v>2028</v>
      </c>
      <c r="J8695" s="90">
        <v>0</v>
      </c>
      <c r="K8695" s="90">
        <v>2</v>
      </c>
    </row>
    <row r="8696" spans="7:11">
      <c r="G8696" s="106">
        <v>41996</v>
      </c>
      <c r="H8696" s="90" t="s">
        <v>2051</v>
      </c>
      <c r="I8696" s="90" t="s">
        <v>2024</v>
      </c>
      <c r="J8696" s="90">
        <v>0.01</v>
      </c>
      <c r="K8696" s="90">
        <v>3</v>
      </c>
    </row>
    <row r="8697" spans="7:11">
      <c r="G8697" s="106">
        <v>41948</v>
      </c>
      <c r="H8697" s="90" t="s">
        <v>2099</v>
      </c>
      <c r="I8697" s="90" t="s">
        <v>2034</v>
      </c>
      <c r="J8697" s="90">
        <v>0</v>
      </c>
      <c r="K8697" s="90">
        <v>2</v>
      </c>
    </row>
    <row r="8698" spans="7:11">
      <c r="G8698" s="106">
        <v>42003</v>
      </c>
      <c r="H8698" s="90" t="s">
        <v>2078</v>
      </c>
      <c r="I8698" s="90" t="s">
        <v>2028</v>
      </c>
      <c r="J8698" s="90">
        <v>0.01</v>
      </c>
      <c r="K8698" s="90">
        <v>2</v>
      </c>
    </row>
    <row r="8699" spans="7:11">
      <c r="G8699" s="106">
        <v>41963</v>
      </c>
      <c r="H8699" s="90" t="s">
        <v>2049</v>
      </c>
      <c r="I8699" s="90" t="s">
        <v>2024</v>
      </c>
      <c r="J8699" s="90">
        <v>2.5000000000000001E-2</v>
      </c>
      <c r="K8699" s="90">
        <v>2</v>
      </c>
    </row>
    <row r="8700" spans="7:11">
      <c r="G8700" s="106">
        <v>41609</v>
      </c>
      <c r="H8700" s="90" t="s">
        <v>2033</v>
      </c>
      <c r="I8700" s="90" t="s">
        <v>2034</v>
      </c>
      <c r="J8700" s="90">
        <v>0</v>
      </c>
      <c r="K8700" s="90">
        <v>2</v>
      </c>
    </row>
    <row r="8701" spans="7:11">
      <c r="G8701" s="106">
        <v>41985</v>
      </c>
      <c r="H8701" s="90" t="s">
        <v>2078</v>
      </c>
      <c r="I8701" s="90" t="s">
        <v>2028</v>
      </c>
      <c r="J8701" s="90">
        <v>0.01</v>
      </c>
      <c r="K8701" s="90">
        <v>1</v>
      </c>
    </row>
    <row r="8702" spans="7:11">
      <c r="G8702" s="106">
        <v>41994</v>
      </c>
      <c r="H8702" s="90" t="s">
        <v>2085</v>
      </c>
      <c r="I8702" s="90" t="s">
        <v>2046</v>
      </c>
      <c r="J8702" s="90">
        <v>0</v>
      </c>
      <c r="K8702" s="90">
        <v>16</v>
      </c>
    </row>
    <row r="8703" spans="7:11">
      <c r="G8703" s="106">
        <v>41649</v>
      </c>
      <c r="H8703" s="90" t="s">
        <v>2062</v>
      </c>
      <c r="I8703" s="90" t="s">
        <v>2024</v>
      </c>
      <c r="J8703" s="90">
        <v>0</v>
      </c>
      <c r="K8703" s="90">
        <v>2</v>
      </c>
    </row>
    <row r="8704" spans="7:11">
      <c r="G8704" s="106">
        <v>41626</v>
      </c>
      <c r="H8704" s="90" t="s">
        <v>2051</v>
      </c>
      <c r="I8704" s="90" t="s">
        <v>2046</v>
      </c>
      <c r="J8704" s="90">
        <v>0</v>
      </c>
      <c r="K8704" s="90">
        <v>2</v>
      </c>
    </row>
    <row r="8705" spans="7:11">
      <c r="G8705" s="106">
        <v>41619</v>
      </c>
      <c r="H8705" s="90" t="s">
        <v>2079</v>
      </c>
      <c r="I8705" s="90" t="s">
        <v>2043</v>
      </c>
      <c r="J8705" s="90">
        <v>0.01</v>
      </c>
      <c r="K8705" s="90">
        <v>1</v>
      </c>
    </row>
    <row r="8706" spans="7:11">
      <c r="G8706" s="106">
        <v>41510</v>
      </c>
      <c r="H8706" s="90" t="s">
        <v>2086</v>
      </c>
      <c r="I8706" s="90" t="s">
        <v>2034</v>
      </c>
      <c r="J8706" s="90">
        <v>1.4999999999999999E-2</v>
      </c>
      <c r="K8706" s="90">
        <v>2</v>
      </c>
    </row>
    <row r="8707" spans="7:11">
      <c r="G8707" s="106">
        <v>41586</v>
      </c>
      <c r="H8707" s="90" t="s">
        <v>2070</v>
      </c>
      <c r="I8707" s="90" t="s">
        <v>2028</v>
      </c>
      <c r="J8707" s="90">
        <v>0.02</v>
      </c>
      <c r="K8707" s="90">
        <v>2</v>
      </c>
    </row>
    <row r="8708" spans="7:11">
      <c r="G8708" s="106">
        <v>41965</v>
      </c>
      <c r="H8708" s="90" t="s">
        <v>2080</v>
      </c>
      <c r="I8708" s="90" t="s">
        <v>2019</v>
      </c>
      <c r="J8708" s="90">
        <v>0</v>
      </c>
      <c r="K8708" s="90">
        <v>2</v>
      </c>
    </row>
    <row r="8709" spans="7:11">
      <c r="G8709" s="106">
        <v>41865</v>
      </c>
      <c r="H8709" s="90" t="s">
        <v>2026</v>
      </c>
      <c r="I8709" s="90" t="s">
        <v>2034</v>
      </c>
      <c r="J8709" s="90">
        <v>2.5000000000000001E-2</v>
      </c>
      <c r="K8709" s="90">
        <v>2</v>
      </c>
    </row>
    <row r="8710" spans="7:11">
      <c r="G8710" s="106">
        <v>41424</v>
      </c>
      <c r="H8710" s="90" t="s">
        <v>2082</v>
      </c>
      <c r="I8710" s="90" t="s">
        <v>2034</v>
      </c>
      <c r="J8710" s="90">
        <v>2.5000000000000001E-2</v>
      </c>
      <c r="K8710" s="90">
        <v>3</v>
      </c>
    </row>
    <row r="8711" spans="7:11">
      <c r="G8711" s="106">
        <v>41579</v>
      </c>
      <c r="H8711" s="90" t="s">
        <v>2026</v>
      </c>
      <c r="I8711" s="90" t="s">
        <v>2019</v>
      </c>
      <c r="J8711" s="90">
        <v>0.02</v>
      </c>
      <c r="K8711" s="90">
        <v>2</v>
      </c>
    </row>
    <row r="8712" spans="7:11">
      <c r="G8712" s="106">
        <v>41760</v>
      </c>
      <c r="H8712" s="90" t="s">
        <v>2094</v>
      </c>
      <c r="I8712" s="90" t="s">
        <v>2050</v>
      </c>
      <c r="J8712" s="90">
        <v>0</v>
      </c>
      <c r="K8712" s="90">
        <v>3</v>
      </c>
    </row>
    <row r="8713" spans="7:11">
      <c r="G8713" s="106">
        <v>41998</v>
      </c>
      <c r="H8713" s="90" t="s">
        <v>2080</v>
      </c>
      <c r="I8713" s="90" t="s">
        <v>2019</v>
      </c>
      <c r="J8713" s="90">
        <v>0</v>
      </c>
      <c r="K8713" s="90">
        <v>2</v>
      </c>
    </row>
    <row r="8714" spans="7:11">
      <c r="G8714" s="106">
        <v>41961</v>
      </c>
      <c r="H8714" s="90" t="s">
        <v>2044</v>
      </c>
      <c r="I8714" s="90" t="s">
        <v>2034</v>
      </c>
      <c r="J8714" s="90">
        <v>1.4999999999999999E-2</v>
      </c>
      <c r="K8714" s="90">
        <v>2</v>
      </c>
    </row>
    <row r="8715" spans="7:11">
      <c r="G8715" s="106">
        <v>41956</v>
      </c>
      <c r="H8715" s="90" t="s">
        <v>2036</v>
      </c>
      <c r="I8715" s="90" t="s">
        <v>2034</v>
      </c>
      <c r="J8715" s="90">
        <v>0</v>
      </c>
      <c r="K8715" s="90">
        <v>3</v>
      </c>
    </row>
    <row r="8716" spans="7:11">
      <c r="G8716" s="106">
        <v>41978</v>
      </c>
      <c r="H8716" s="90" t="s">
        <v>2096</v>
      </c>
      <c r="I8716" s="90" t="s">
        <v>2037</v>
      </c>
      <c r="J8716" s="90">
        <v>0.01</v>
      </c>
      <c r="K8716" s="90">
        <v>2</v>
      </c>
    </row>
    <row r="8717" spans="7:11">
      <c r="G8717" s="106">
        <v>41432</v>
      </c>
      <c r="H8717" s="90" t="s">
        <v>2095</v>
      </c>
      <c r="I8717" s="90" t="s">
        <v>2024</v>
      </c>
      <c r="J8717" s="90">
        <v>0.02</v>
      </c>
      <c r="K8717" s="90">
        <v>3</v>
      </c>
    </row>
    <row r="8718" spans="7:11">
      <c r="G8718" s="106">
        <v>41593</v>
      </c>
      <c r="H8718" s="90" t="s">
        <v>2074</v>
      </c>
      <c r="I8718" s="90" t="s">
        <v>2027</v>
      </c>
      <c r="J8718" s="90">
        <v>0</v>
      </c>
      <c r="K8718" s="90">
        <v>3</v>
      </c>
    </row>
    <row r="8719" spans="7:11">
      <c r="G8719" s="106">
        <v>41755</v>
      </c>
      <c r="H8719" s="90" t="s">
        <v>2079</v>
      </c>
      <c r="I8719" s="90" t="s">
        <v>2028</v>
      </c>
      <c r="J8719" s="90">
        <v>0</v>
      </c>
      <c r="K8719" s="90">
        <v>2</v>
      </c>
    </row>
    <row r="8720" spans="7:11">
      <c r="G8720" s="106">
        <v>41595</v>
      </c>
      <c r="H8720" s="90" t="s">
        <v>2075</v>
      </c>
      <c r="I8720" s="90" t="s">
        <v>2040</v>
      </c>
      <c r="J8720" s="90">
        <v>0</v>
      </c>
      <c r="K8720" s="90">
        <v>1</v>
      </c>
    </row>
    <row r="8721" spans="7:11">
      <c r="G8721" s="106">
        <v>41957</v>
      </c>
      <c r="H8721" s="90" t="s">
        <v>2051</v>
      </c>
      <c r="I8721" s="90" t="s">
        <v>2040</v>
      </c>
      <c r="J8721" s="90">
        <v>0.01</v>
      </c>
      <c r="K8721" s="90">
        <v>1</v>
      </c>
    </row>
    <row r="8722" spans="7:11">
      <c r="G8722" s="106">
        <v>41990</v>
      </c>
      <c r="H8722" s="90" t="s">
        <v>2060</v>
      </c>
      <c r="I8722" s="90" t="s">
        <v>2024</v>
      </c>
      <c r="J8722" s="90">
        <v>0</v>
      </c>
      <c r="K8722" s="90">
        <v>2</v>
      </c>
    </row>
    <row r="8723" spans="7:11">
      <c r="G8723" s="106">
        <v>41986</v>
      </c>
      <c r="H8723" s="90" t="s">
        <v>2095</v>
      </c>
      <c r="I8723" s="90" t="s">
        <v>2043</v>
      </c>
      <c r="J8723" s="90">
        <v>0.01</v>
      </c>
      <c r="K8723" s="90">
        <v>1</v>
      </c>
    </row>
    <row r="8724" spans="7:11">
      <c r="G8724" s="106">
        <v>41616</v>
      </c>
      <c r="H8724" s="90" t="s">
        <v>2051</v>
      </c>
      <c r="I8724" s="90" t="s">
        <v>2031</v>
      </c>
      <c r="J8724" s="90">
        <v>0.02</v>
      </c>
      <c r="K8724" s="90">
        <v>19</v>
      </c>
    </row>
    <row r="8725" spans="7:11">
      <c r="G8725" s="106">
        <v>41805</v>
      </c>
      <c r="H8725" s="90" t="s">
        <v>2066</v>
      </c>
      <c r="I8725" s="90" t="s">
        <v>2034</v>
      </c>
      <c r="J8725" s="90">
        <v>0</v>
      </c>
      <c r="K8725" s="90">
        <v>2</v>
      </c>
    </row>
    <row r="8726" spans="7:11">
      <c r="G8726" s="106">
        <v>41581</v>
      </c>
      <c r="H8726" s="90" t="s">
        <v>2062</v>
      </c>
      <c r="I8726" s="90" t="s">
        <v>2050</v>
      </c>
      <c r="J8726" s="90">
        <v>0</v>
      </c>
      <c r="K8726" s="90">
        <v>2</v>
      </c>
    </row>
    <row r="8727" spans="7:11">
      <c r="G8727" s="106">
        <v>41590</v>
      </c>
      <c r="H8727" s="90" t="s">
        <v>2071</v>
      </c>
      <c r="I8727" s="90" t="s">
        <v>2023</v>
      </c>
      <c r="J8727" s="90">
        <v>0.02</v>
      </c>
      <c r="K8727" s="90">
        <v>4</v>
      </c>
    </row>
    <row r="8728" spans="7:11">
      <c r="G8728" s="106">
        <v>41984</v>
      </c>
      <c r="H8728" s="90" t="s">
        <v>2047</v>
      </c>
      <c r="I8728" s="90" t="s">
        <v>2046</v>
      </c>
      <c r="J8728" s="90">
        <v>0</v>
      </c>
      <c r="K8728" s="90">
        <v>3</v>
      </c>
    </row>
    <row r="8729" spans="7:11">
      <c r="G8729" s="106">
        <v>41624</v>
      </c>
      <c r="H8729" s="90" t="s">
        <v>2072</v>
      </c>
      <c r="I8729" s="90" t="s">
        <v>2023</v>
      </c>
      <c r="J8729" s="90">
        <v>0</v>
      </c>
      <c r="K8729" s="90">
        <v>3</v>
      </c>
    </row>
    <row r="8730" spans="7:11">
      <c r="G8730" s="106">
        <v>41798</v>
      </c>
      <c r="H8730" s="90" t="s">
        <v>2065</v>
      </c>
      <c r="I8730" s="90" t="s">
        <v>2034</v>
      </c>
      <c r="J8730" s="90">
        <v>0</v>
      </c>
      <c r="K8730" s="90">
        <v>2</v>
      </c>
    </row>
    <row r="8731" spans="7:11">
      <c r="G8731" s="106">
        <v>41319</v>
      </c>
      <c r="H8731" s="90" t="s">
        <v>2049</v>
      </c>
      <c r="I8731" s="90" t="s">
        <v>2024</v>
      </c>
      <c r="J8731" s="90">
        <v>1.4999999999999999E-2</v>
      </c>
      <c r="K8731" s="90">
        <v>3</v>
      </c>
    </row>
    <row r="8732" spans="7:11">
      <c r="G8732" s="106">
        <v>41866</v>
      </c>
      <c r="H8732" s="90" t="s">
        <v>2036</v>
      </c>
      <c r="I8732" s="90" t="s">
        <v>2040</v>
      </c>
      <c r="J8732" s="90">
        <v>0.03</v>
      </c>
      <c r="K8732" s="90">
        <v>5</v>
      </c>
    </row>
    <row r="8733" spans="7:11">
      <c r="G8733" s="106">
        <v>41301</v>
      </c>
      <c r="H8733" s="90" t="s">
        <v>2062</v>
      </c>
      <c r="I8733" s="90" t="s">
        <v>2027</v>
      </c>
      <c r="J8733" s="90">
        <v>0</v>
      </c>
      <c r="K8733" s="90">
        <v>1</v>
      </c>
    </row>
    <row r="8734" spans="7:11">
      <c r="G8734" s="106">
        <v>41959</v>
      </c>
      <c r="H8734" s="90" t="s">
        <v>2089</v>
      </c>
      <c r="I8734" s="90" t="s">
        <v>2046</v>
      </c>
      <c r="J8734" s="90">
        <v>0</v>
      </c>
      <c r="K8734" s="90">
        <v>2</v>
      </c>
    </row>
    <row r="8735" spans="7:11">
      <c r="G8735" s="106">
        <v>41782</v>
      </c>
      <c r="H8735" s="90" t="s">
        <v>2038</v>
      </c>
      <c r="I8735" s="90" t="s">
        <v>2019</v>
      </c>
      <c r="J8735" s="90">
        <v>0.01</v>
      </c>
      <c r="K8735" s="90">
        <v>2</v>
      </c>
    </row>
    <row r="8736" spans="7:11">
      <c r="G8736" s="106">
        <v>41986</v>
      </c>
      <c r="H8736" s="90" t="s">
        <v>2066</v>
      </c>
      <c r="I8736" s="90" t="s">
        <v>2023</v>
      </c>
      <c r="J8736" s="90">
        <v>0</v>
      </c>
      <c r="K8736" s="90">
        <v>3</v>
      </c>
    </row>
    <row r="8737" spans="7:11">
      <c r="G8737" s="106">
        <v>41616</v>
      </c>
      <c r="H8737" s="90" t="s">
        <v>2064</v>
      </c>
      <c r="I8737" s="90" t="s">
        <v>2028</v>
      </c>
      <c r="J8737" s="90">
        <v>0</v>
      </c>
      <c r="K8737" s="90">
        <v>1</v>
      </c>
    </row>
    <row r="8738" spans="7:11">
      <c r="G8738" s="106">
        <v>41608</v>
      </c>
      <c r="H8738" s="90" t="s">
        <v>2079</v>
      </c>
      <c r="I8738" s="90" t="s">
        <v>2019</v>
      </c>
      <c r="J8738" s="90">
        <v>0</v>
      </c>
      <c r="K8738" s="90">
        <v>1</v>
      </c>
    </row>
    <row r="8739" spans="7:11">
      <c r="G8739" s="106">
        <v>41717</v>
      </c>
      <c r="H8739" s="90" t="s">
        <v>2049</v>
      </c>
      <c r="I8739" s="90" t="s">
        <v>2027</v>
      </c>
      <c r="J8739" s="90">
        <v>0</v>
      </c>
      <c r="K8739" s="90">
        <v>24</v>
      </c>
    </row>
    <row r="8740" spans="7:11">
      <c r="G8740" s="106">
        <v>41619</v>
      </c>
      <c r="H8740" s="90" t="s">
        <v>2049</v>
      </c>
      <c r="I8740" s="90" t="s">
        <v>2034</v>
      </c>
      <c r="J8740" s="90">
        <v>0.02</v>
      </c>
      <c r="K8740" s="90">
        <v>2</v>
      </c>
    </row>
    <row r="8741" spans="7:11">
      <c r="G8741" s="106">
        <v>41329</v>
      </c>
      <c r="H8741" s="90" t="s">
        <v>2068</v>
      </c>
      <c r="I8741" s="90" t="s">
        <v>2024</v>
      </c>
      <c r="J8741" s="90">
        <v>0</v>
      </c>
      <c r="K8741" s="90">
        <v>2</v>
      </c>
    </row>
    <row r="8742" spans="7:11">
      <c r="G8742" s="106">
        <v>41600</v>
      </c>
      <c r="H8742" s="90" t="s">
        <v>2092</v>
      </c>
      <c r="I8742" s="90" t="s">
        <v>2031</v>
      </c>
      <c r="J8742" s="90">
        <v>0</v>
      </c>
      <c r="K8742" s="90">
        <v>3</v>
      </c>
    </row>
    <row r="8743" spans="7:11">
      <c r="G8743" s="106">
        <v>41907</v>
      </c>
      <c r="H8743" s="90" t="s">
        <v>2058</v>
      </c>
      <c r="I8743" s="90" t="s">
        <v>2027</v>
      </c>
      <c r="J8743" s="90">
        <v>0</v>
      </c>
      <c r="K8743" s="90">
        <v>1</v>
      </c>
    </row>
    <row r="8744" spans="7:11">
      <c r="G8744" s="106">
        <v>41638</v>
      </c>
      <c r="H8744" s="90" t="s">
        <v>2036</v>
      </c>
      <c r="I8744" s="90" t="s">
        <v>2034</v>
      </c>
      <c r="J8744" s="90">
        <v>0</v>
      </c>
      <c r="K8744" s="90">
        <v>2</v>
      </c>
    </row>
    <row r="8745" spans="7:11">
      <c r="G8745" s="106">
        <v>41965</v>
      </c>
      <c r="H8745" s="90" t="s">
        <v>2083</v>
      </c>
      <c r="I8745" s="90" t="s">
        <v>2034</v>
      </c>
      <c r="J8745" s="90">
        <v>0.01</v>
      </c>
      <c r="K8745" s="90">
        <v>1</v>
      </c>
    </row>
    <row r="8746" spans="7:11">
      <c r="G8746" s="106">
        <v>41345</v>
      </c>
      <c r="H8746" s="90" t="s">
        <v>2078</v>
      </c>
      <c r="I8746" s="90" t="s">
        <v>2024</v>
      </c>
      <c r="J8746" s="90">
        <v>0</v>
      </c>
      <c r="K8746" s="90">
        <v>3</v>
      </c>
    </row>
    <row r="8747" spans="7:11">
      <c r="G8747" s="106">
        <v>41960</v>
      </c>
      <c r="H8747" s="90" t="s">
        <v>2036</v>
      </c>
      <c r="I8747" s="90" t="s">
        <v>2027</v>
      </c>
      <c r="J8747" s="90">
        <v>0</v>
      </c>
      <c r="K8747" s="90">
        <v>1</v>
      </c>
    </row>
    <row r="8748" spans="7:11">
      <c r="G8748" s="106">
        <v>41976</v>
      </c>
      <c r="H8748" s="90" t="s">
        <v>2052</v>
      </c>
      <c r="I8748" s="90" t="s">
        <v>2019</v>
      </c>
      <c r="J8748" s="90">
        <v>0</v>
      </c>
      <c r="K8748" s="90">
        <v>2</v>
      </c>
    </row>
    <row r="8749" spans="7:11">
      <c r="G8749" s="106">
        <v>41578</v>
      </c>
      <c r="H8749" s="90" t="s">
        <v>2059</v>
      </c>
      <c r="I8749" s="90" t="s">
        <v>2040</v>
      </c>
      <c r="J8749" s="90">
        <v>0</v>
      </c>
      <c r="K8749" s="90">
        <v>3</v>
      </c>
    </row>
    <row r="8750" spans="7:11">
      <c r="G8750" s="106">
        <v>41328</v>
      </c>
      <c r="H8750" s="90" t="s">
        <v>2039</v>
      </c>
      <c r="I8750" s="90" t="s">
        <v>2027</v>
      </c>
      <c r="J8750" s="90">
        <v>0.02</v>
      </c>
      <c r="K8750" s="90">
        <v>3</v>
      </c>
    </row>
    <row r="8751" spans="7:11">
      <c r="G8751" s="106">
        <v>41950</v>
      </c>
      <c r="H8751" s="90" t="s">
        <v>2062</v>
      </c>
      <c r="I8751" s="90" t="s">
        <v>2019</v>
      </c>
      <c r="J8751" s="90">
        <v>2.5000000000000001E-2</v>
      </c>
      <c r="K8751" s="90">
        <v>2</v>
      </c>
    </row>
    <row r="8752" spans="7:11">
      <c r="G8752" s="106">
        <v>41603</v>
      </c>
      <c r="H8752" s="90" t="s">
        <v>2049</v>
      </c>
      <c r="I8752" s="90" t="s">
        <v>2028</v>
      </c>
      <c r="J8752" s="90">
        <v>1.4999999999999999E-2</v>
      </c>
      <c r="K8752" s="90">
        <v>1</v>
      </c>
    </row>
    <row r="8753" spans="7:11">
      <c r="G8753" s="106">
        <v>41385</v>
      </c>
      <c r="H8753" s="90" t="s">
        <v>2064</v>
      </c>
      <c r="I8753" s="90" t="s">
        <v>2024</v>
      </c>
      <c r="J8753" s="90">
        <v>2.5000000000000001E-2</v>
      </c>
      <c r="K8753" s="90">
        <v>14</v>
      </c>
    </row>
    <row r="8754" spans="7:11">
      <c r="G8754" s="106">
        <v>41316</v>
      </c>
      <c r="H8754" s="90" t="s">
        <v>2075</v>
      </c>
      <c r="I8754" s="90" t="s">
        <v>2028</v>
      </c>
      <c r="J8754" s="90">
        <v>0</v>
      </c>
      <c r="K8754" s="90">
        <v>4</v>
      </c>
    </row>
    <row r="8755" spans="7:11">
      <c r="G8755" s="106">
        <v>41585</v>
      </c>
      <c r="H8755" s="90" t="s">
        <v>2082</v>
      </c>
      <c r="I8755" s="90" t="s">
        <v>2046</v>
      </c>
      <c r="J8755" s="90">
        <v>0</v>
      </c>
      <c r="K8755" s="90">
        <v>13</v>
      </c>
    </row>
    <row r="8756" spans="7:11">
      <c r="G8756" s="106">
        <v>41964</v>
      </c>
      <c r="H8756" s="90" t="s">
        <v>2090</v>
      </c>
      <c r="I8756" s="90" t="s">
        <v>2019</v>
      </c>
      <c r="J8756" s="90">
        <v>1.4999999999999999E-2</v>
      </c>
      <c r="K8756" s="90">
        <v>2</v>
      </c>
    </row>
    <row r="8757" spans="7:11">
      <c r="G8757" s="106">
        <v>41628</v>
      </c>
      <c r="H8757" s="90" t="s">
        <v>2063</v>
      </c>
      <c r="I8757" s="90" t="s">
        <v>2024</v>
      </c>
      <c r="J8757" s="90">
        <v>0</v>
      </c>
      <c r="K8757" s="90">
        <v>2</v>
      </c>
    </row>
    <row r="8758" spans="7:11">
      <c r="G8758" s="106">
        <v>41615</v>
      </c>
      <c r="H8758" s="90" t="s">
        <v>2025</v>
      </c>
      <c r="I8758" s="90" t="s">
        <v>2027</v>
      </c>
      <c r="J8758" s="90">
        <v>1.4999999999999999E-2</v>
      </c>
      <c r="K8758" s="90">
        <v>3</v>
      </c>
    </row>
    <row r="8759" spans="7:11">
      <c r="G8759" s="106">
        <v>41959</v>
      </c>
      <c r="H8759" s="90" t="s">
        <v>2025</v>
      </c>
      <c r="I8759" s="90" t="s">
        <v>2028</v>
      </c>
      <c r="J8759" s="90">
        <v>1.4999999999999999E-2</v>
      </c>
      <c r="K8759" s="90">
        <v>3</v>
      </c>
    </row>
    <row r="8760" spans="7:11">
      <c r="G8760" s="106">
        <v>41746</v>
      </c>
      <c r="H8760" s="90" t="s">
        <v>2062</v>
      </c>
      <c r="I8760" s="90" t="s">
        <v>2031</v>
      </c>
      <c r="J8760" s="90">
        <v>0</v>
      </c>
      <c r="K8760" s="90">
        <v>2</v>
      </c>
    </row>
    <row r="8761" spans="7:11">
      <c r="G8761" s="106">
        <v>41999</v>
      </c>
      <c r="H8761" s="90" t="s">
        <v>2068</v>
      </c>
      <c r="I8761" s="90" t="s">
        <v>2034</v>
      </c>
      <c r="J8761" s="90">
        <v>0</v>
      </c>
      <c r="K8761" s="90">
        <v>3</v>
      </c>
    </row>
    <row r="8762" spans="7:11">
      <c r="G8762" s="106">
        <v>41605</v>
      </c>
      <c r="H8762" s="90" t="s">
        <v>2062</v>
      </c>
      <c r="I8762" s="90" t="s">
        <v>2034</v>
      </c>
      <c r="J8762" s="90">
        <v>0</v>
      </c>
      <c r="K8762" s="90">
        <v>2</v>
      </c>
    </row>
    <row r="8763" spans="7:11">
      <c r="G8763" s="106">
        <v>41580</v>
      </c>
      <c r="H8763" s="90" t="s">
        <v>2082</v>
      </c>
      <c r="I8763" s="90" t="s">
        <v>2024</v>
      </c>
      <c r="J8763" s="90">
        <v>0</v>
      </c>
      <c r="K8763" s="90">
        <v>1</v>
      </c>
    </row>
    <row r="8764" spans="7:11">
      <c r="G8764" s="106">
        <v>42002</v>
      </c>
      <c r="H8764" s="90" t="s">
        <v>2036</v>
      </c>
      <c r="I8764" s="90" t="s">
        <v>2024</v>
      </c>
      <c r="J8764" s="90">
        <v>0</v>
      </c>
      <c r="K8764" s="90">
        <v>2</v>
      </c>
    </row>
    <row r="8765" spans="7:11">
      <c r="G8765" s="106">
        <v>41305</v>
      </c>
      <c r="H8765" s="90" t="s">
        <v>2086</v>
      </c>
      <c r="I8765" s="90" t="s">
        <v>2034</v>
      </c>
      <c r="J8765" s="90">
        <v>0</v>
      </c>
      <c r="K8765" s="90">
        <v>3</v>
      </c>
    </row>
    <row r="8766" spans="7:11">
      <c r="G8766" s="106">
        <v>41972</v>
      </c>
      <c r="H8766" s="90" t="s">
        <v>2036</v>
      </c>
      <c r="I8766" s="90" t="s">
        <v>2034</v>
      </c>
      <c r="J8766" s="90">
        <v>2.5000000000000001E-2</v>
      </c>
      <c r="K8766" s="90">
        <v>2</v>
      </c>
    </row>
    <row r="8767" spans="7:11">
      <c r="G8767" s="106">
        <v>41610</v>
      </c>
      <c r="H8767" s="90" t="s">
        <v>2052</v>
      </c>
      <c r="I8767" s="90" t="s">
        <v>2019</v>
      </c>
      <c r="J8767" s="90">
        <v>2.5000000000000001E-2</v>
      </c>
      <c r="K8767" s="90">
        <v>3</v>
      </c>
    </row>
    <row r="8768" spans="7:11">
      <c r="G8768" s="106">
        <v>41604</v>
      </c>
      <c r="H8768" s="90" t="s">
        <v>2033</v>
      </c>
      <c r="I8768" s="90" t="s">
        <v>2024</v>
      </c>
      <c r="J8768" s="90">
        <v>0</v>
      </c>
      <c r="K8768" s="90">
        <v>3</v>
      </c>
    </row>
    <row r="8769" spans="7:11">
      <c r="G8769" s="106">
        <v>41986</v>
      </c>
      <c r="H8769" s="90" t="s">
        <v>2056</v>
      </c>
      <c r="I8769" s="90" t="s">
        <v>2037</v>
      </c>
      <c r="J8769" s="90">
        <v>0.01</v>
      </c>
      <c r="K8769" s="90">
        <v>2</v>
      </c>
    </row>
    <row r="8770" spans="7:11">
      <c r="G8770" s="106">
        <v>41977</v>
      </c>
      <c r="H8770" s="90" t="s">
        <v>2090</v>
      </c>
      <c r="I8770" s="90" t="s">
        <v>2034</v>
      </c>
      <c r="J8770" s="90">
        <v>0.02</v>
      </c>
      <c r="K8770" s="90">
        <v>24</v>
      </c>
    </row>
    <row r="8771" spans="7:11">
      <c r="G8771" s="106">
        <v>41624</v>
      </c>
      <c r="H8771" s="90" t="s">
        <v>2057</v>
      </c>
      <c r="I8771" s="90" t="s">
        <v>2024</v>
      </c>
      <c r="J8771" s="90">
        <v>1.4999999999999999E-2</v>
      </c>
      <c r="K8771" s="90">
        <v>3</v>
      </c>
    </row>
    <row r="8772" spans="7:11">
      <c r="G8772" s="106">
        <v>41996</v>
      </c>
      <c r="H8772" s="90" t="s">
        <v>2093</v>
      </c>
      <c r="I8772" s="90" t="s">
        <v>2031</v>
      </c>
      <c r="J8772" s="90">
        <v>0</v>
      </c>
      <c r="K8772" s="90">
        <v>4</v>
      </c>
    </row>
    <row r="8773" spans="7:11">
      <c r="G8773" s="106">
        <v>41956</v>
      </c>
      <c r="H8773" s="90" t="s">
        <v>2096</v>
      </c>
      <c r="I8773" s="90" t="s">
        <v>2040</v>
      </c>
      <c r="J8773" s="90">
        <v>2.5000000000000001E-2</v>
      </c>
      <c r="K8773" s="90">
        <v>1</v>
      </c>
    </row>
    <row r="8774" spans="7:11">
      <c r="G8774" s="106">
        <v>41714</v>
      </c>
      <c r="H8774" s="90" t="s">
        <v>2080</v>
      </c>
      <c r="I8774" s="90" t="s">
        <v>2031</v>
      </c>
      <c r="J8774" s="90">
        <v>1.4999999999999999E-2</v>
      </c>
      <c r="K8774" s="90">
        <v>2</v>
      </c>
    </row>
    <row r="8775" spans="7:11">
      <c r="G8775" s="106">
        <v>41597</v>
      </c>
      <c r="H8775" s="90" t="s">
        <v>2071</v>
      </c>
      <c r="I8775" s="90" t="s">
        <v>2037</v>
      </c>
      <c r="J8775" s="90">
        <v>0.02</v>
      </c>
      <c r="K8775" s="90">
        <v>11</v>
      </c>
    </row>
    <row r="8776" spans="7:11">
      <c r="G8776" s="106">
        <v>41617</v>
      </c>
      <c r="H8776" s="90" t="s">
        <v>2045</v>
      </c>
      <c r="I8776" s="90" t="s">
        <v>2040</v>
      </c>
      <c r="J8776" s="90">
        <v>2.5000000000000001E-2</v>
      </c>
      <c r="K8776" s="90">
        <v>9</v>
      </c>
    </row>
    <row r="8777" spans="7:11">
      <c r="G8777" s="106">
        <v>41930</v>
      </c>
      <c r="H8777" s="90" t="s">
        <v>2066</v>
      </c>
      <c r="I8777" s="90" t="s">
        <v>2043</v>
      </c>
      <c r="J8777" s="90">
        <v>1.4999999999999999E-2</v>
      </c>
      <c r="K8777" s="90">
        <v>2</v>
      </c>
    </row>
    <row r="8778" spans="7:11">
      <c r="G8778" s="106">
        <v>41313</v>
      </c>
      <c r="H8778" s="90" t="s">
        <v>2036</v>
      </c>
      <c r="I8778" s="90" t="s">
        <v>2046</v>
      </c>
      <c r="J8778" s="90">
        <v>0</v>
      </c>
      <c r="K8778" s="90">
        <v>4</v>
      </c>
    </row>
    <row r="8779" spans="7:11">
      <c r="G8779" s="106">
        <v>41998</v>
      </c>
      <c r="H8779" s="90" t="s">
        <v>2079</v>
      </c>
      <c r="I8779" s="90" t="s">
        <v>2027</v>
      </c>
      <c r="J8779" s="90">
        <v>0.03</v>
      </c>
      <c r="K8779" s="90">
        <v>3</v>
      </c>
    </row>
    <row r="8780" spans="7:11">
      <c r="G8780" s="106">
        <v>41611</v>
      </c>
      <c r="H8780" s="90" t="s">
        <v>2098</v>
      </c>
      <c r="I8780" s="90" t="s">
        <v>2034</v>
      </c>
      <c r="J8780" s="90">
        <v>0.01</v>
      </c>
      <c r="K8780" s="90">
        <v>2</v>
      </c>
    </row>
    <row r="8781" spans="7:11">
      <c r="G8781" s="106">
        <v>41384</v>
      </c>
      <c r="H8781" s="90" t="s">
        <v>2087</v>
      </c>
      <c r="I8781" s="90" t="s">
        <v>2027</v>
      </c>
      <c r="J8781" s="90">
        <v>0.02</v>
      </c>
      <c r="K8781" s="90">
        <v>3</v>
      </c>
    </row>
    <row r="8782" spans="7:11">
      <c r="G8782" s="106">
        <v>41592</v>
      </c>
      <c r="H8782" s="90" t="s">
        <v>2066</v>
      </c>
      <c r="I8782" s="90" t="s">
        <v>2031</v>
      </c>
      <c r="J8782" s="90">
        <v>0.03</v>
      </c>
      <c r="K8782" s="90">
        <v>3</v>
      </c>
    </row>
    <row r="8783" spans="7:11">
      <c r="G8783" s="106">
        <v>41989</v>
      </c>
      <c r="H8783" s="90" t="s">
        <v>2025</v>
      </c>
      <c r="I8783" s="90" t="s">
        <v>2034</v>
      </c>
      <c r="J8783" s="90">
        <v>0.02</v>
      </c>
      <c r="K8783" s="90">
        <v>12</v>
      </c>
    </row>
    <row r="8784" spans="7:11">
      <c r="G8784" s="106">
        <v>41958</v>
      </c>
      <c r="H8784" s="90" t="s">
        <v>2058</v>
      </c>
      <c r="I8784" s="90" t="s">
        <v>2024</v>
      </c>
      <c r="J8784" s="90">
        <v>0</v>
      </c>
      <c r="K8784" s="90">
        <v>3</v>
      </c>
    </row>
    <row r="8785" spans="7:11">
      <c r="G8785" s="106">
        <v>41584</v>
      </c>
      <c r="H8785" s="90" t="s">
        <v>2093</v>
      </c>
      <c r="I8785" s="90" t="s">
        <v>2050</v>
      </c>
      <c r="J8785" s="90">
        <v>0</v>
      </c>
      <c r="K8785" s="90">
        <v>3</v>
      </c>
    </row>
    <row r="8786" spans="7:11">
      <c r="G8786" s="106">
        <v>41957</v>
      </c>
      <c r="H8786" s="90" t="s">
        <v>2026</v>
      </c>
      <c r="I8786" s="90" t="s">
        <v>2031</v>
      </c>
      <c r="J8786" s="90">
        <v>1.4999999999999999E-2</v>
      </c>
      <c r="K8786" s="90">
        <v>2</v>
      </c>
    </row>
    <row r="8787" spans="7:11">
      <c r="G8787" s="106">
        <v>41612</v>
      </c>
      <c r="H8787" s="90" t="s">
        <v>2049</v>
      </c>
      <c r="I8787" s="90" t="s">
        <v>2027</v>
      </c>
      <c r="J8787" s="90">
        <v>2.5000000000000001E-2</v>
      </c>
      <c r="K8787" s="90">
        <v>3</v>
      </c>
    </row>
    <row r="8788" spans="7:11">
      <c r="G8788" s="106">
        <v>41614</v>
      </c>
      <c r="H8788" s="90" t="s">
        <v>2068</v>
      </c>
      <c r="I8788" s="90" t="s">
        <v>2046</v>
      </c>
      <c r="J8788" s="90">
        <v>0.03</v>
      </c>
      <c r="K8788" s="90">
        <v>1</v>
      </c>
    </row>
    <row r="8789" spans="7:11">
      <c r="G8789" s="106">
        <v>41914</v>
      </c>
      <c r="H8789" s="90" t="s">
        <v>2054</v>
      </c>
      <c r="I8789" s="90" t="s">
        <v>2034</v>
      </c>
      <c r="J8789" s="90">
        <v>1.4999999999999999E-2</v>
      </c>
      <c r="K8789" s="90">
        <v>1</v>
      </c>
    </row>
    <row r="8790" spans="7:11">
      <c r="G8790" s="106">
        <v>41994</v>
      </c>
      <c r="H8790" s="90" t="s">
        <v>2093</v>
      </c>
      <c r="I8790" s="90" t="s">
        <v>2031</v>
      </c>
      <c r="J8790" s="90">
        <v>0</v>
      </c>
      <c r="K8790" s="90">
        <v>2</v>
      </c>
    </row>
    <row r="8791" spans="7:11">
      <c r="G8791" s="106">
        <v>41621</v>
      </c>
      <c r="H8791" s="90" t="s">
        <v>2042</v>
      </c>
      <c r="I8791" s="90" t="s">
        <v>2027</v>
      </c>
      <c r="J8791" s="90">
        <v>0.02</v>
      </c>
      <c r="K8791" s="90">
        <v>3</v>
      </c>
    </row>
    <row r="8792" spans="7:11">
      <c r="G8792" s="106">
        <v>41487</v>
      </c>
      <c r="H8792" s="90" t="s">
        <v>2062</v>
      </c>
      <c r="I8792" s="90" t="s">
        <v>2043</v>
      </c>
      <c r="J8792" s="90">
        <v>0</v>
      </c>
      <c r="K8792" s="90">
        <v>3</v>
      </c>
    </row>
    <row r="8793" spans="7:11">
      <c r="G8793" s="106">
        <v>41294</v>
      </c>
      <c r="H8793" s="90" t="s">
        <v>2054</v>
      </c>
      <c r="I8793" s="90" t="s">
        <v>2034</v>
      </c>
      <c r="J8793" s="90">
        <v>0</v>
      </c>
      <c r="K8793" s="90">
        <v>3</v>
      </c>
    </row>
    <row r="8794" spans="7:11">
      <c r="G8794" s="106">
        <v>41610</v>
      </c>
      <c r="H8794" s="90" t="s">
        <v>2049</v>
      </c>
      <c r="I8794" s="90" t="s">
        <v>2040</v>
      </c>
      <c r="J8794" s="90">
        <v>0</v>
      </c>
      <c r="K8794" s="90">
        <v>25</v>
      </c>
    </row>
    <row r="8795" spans="7:11">
      <c r="G8795" s="106">
        <v>41877</v>
      </c>
      <c r="H8795" s="90" t="s">
        <v>2025</v>
      </c>
      <c r="I8795" s="90" t="s">
        <v>2034</v>
      </c>
      <c r="J8795" s="90">
        <v>0</v>
      </c>
      <c r="K8795" s="90">
        <v>21</v>
      </c>
    </row>
    <row r="8796" spans="7:11">
      <c r="G8796" s="106">
        <v>41625</v>
      </c>
      <c r="H8796" s="90" t="s">
        <v>2103</v>
      </c>
      <c r="I8796" s="90" t="s">
        <v>2027</v>
      </c>
      <c r="J8796" s="90">
        <v>1.4999999999999999E-2</v>
      </c>
      <c r="K8796" s="90">
        <v>3</v>
      </c>
    </row>
    <row r="8797" spans="7:11">
      <c r="G8797" s="106">
        <v>41603</v>
      </c>
      <c r="H8797" s="90" t="s">
        <v>2069</v>
      </c>
      <c r="I8797" s="90" t="s">
        <v>2027</v>
      </c>
      <c r="J8797" s="90">
        <v>2.5000000000000001E-2</v>
      </c>
      <c r="K8797" s="90">
        <v>3</v>
      </c>
    </row>
    <row r="8798" spans="7:11">
      <c r="G8798" s="106">
        <v>41619</v>
      </c>
      <c r="H8798" s="90" t="s">
        <v>2062</v>
      </c>
      <c r="I8798" s="90" t="s">
        <v>2019</v>
      </c>
      <c r="J8798" s="90">
        <v>0.03</v>
      </c>
      <c r="K8798" s="90">
        <v>1</v>
      </c>
    </row>
    <row r="8799" spans="7:11">
      <c r="G8799" s="106">
        <v>41950</v>
      </c>
      <c r="H8799" s="90" t="s">
        <v>2101</v>
      </c>
      <c r="I8799" s="90" t="s">
        <v>2028</v>
      </c>
      <c r="J8799" s="90">
        <v>0.03</v>
      </c>
      <c r="K8799" s="90">
        <v>2</v>
      </c>
    </row>
    <row r="8800" spans="7:11">
      <c r="G8800" s="106">
        <v>41986</v>
      </c>
      <c r="H8800" s="90" t="s">
        <v>2065</v>
      </c>
      <c r="I8800" s="90" t="s">
        <v>2024</v>
      </c>
      <c r="J8800" s="90">
        <v>2.5000000000000001E-2</v>
      </c>
      <c r="K8800" s="90">
        <v>3</v>
      </c>
    </row>
    <row r="8801" spans="7:11">
      <c r="G8801" s="106">
        <v>41638</v>
      </c>
      <c r="H8801" s="90" t="s">
        <v>2064</v>
      </c>
      <c r="I8801" s="90" t="s">
        <v>2024</v>
      </c>
      <c r="J8801" s="90">
        <v>0</v>
      </c>
      <c r="K8801" s="90">
        <v>3</v>
      </c>
    </row>
    <row r="8802" spans="7:11">
      <c r="G8802" s="106">
        <v>41961</v>
      </c>
      <c r="H8802" s="90" t="s">
        <v>2061</v>
      </c>
      <c r="I8802" s="90" t="s">
        <v>2024</v>
      </c>
      <c r="J8802" s="90">
        <v>0.03</v>
      </c>
      <c r="K8802" s="90">
        <v>2</v>
      </c>
    </row>
    <row r="8803" spans="7:11">
      <c r="G8803" s="106">
        <v>41964</v>
      </c>
      <c r="H8803" s="90" t="s">
        <v>2082</v>
      </c>
      <c r="I8803" s="90" t="s">
        <v>2027</v>
      </c>
      <c r="J8803" s="90">
        <v>0</v>
      </c>
      <c r="K8803" s="90">
        <v>2</v>
      </c>
    </row>
    <row r="8804" spans="7:11">
      <c r="G8804" s="106">
        <v>41964</v>
      </c>
      <c r="H8804" s="90" t="s">
        <v>2090</v>
      </c>
      <c r="I8804" s="90" t="s">
        <v>2043</v>
      </c>
      <c r="J8804" s="90">
        <v>0.01</v>
      </c>
      <c r="K8804" s="90">
        <v>3</v>
      </c>
    </row>
    <row r="8805" spans="7:11">
      <c r="G8805" s="106">
        <v>41995</v>
      </c>
      <c r="H8805" s="90" t="s">
        <v>2056</v>
      </c>
      <c r="I8805" s="90" t="s">
        <v>2037</v>
      </c>
      <c r="J8805" s="90">
        <v>1.4999999999999999E-2</v>
      </c>
      <c r="K8805" s="90">
        <v>1</v>
      </c>
    </row>
    <row r="8806" spans="7:11">
      <c r="G8806" s="106">
        <v>41872</v>
      </c>
      <c r="H8806" s="90" t="s">
        <v>2049</v>
      </c>
      <c r="I8806" s="90" t="s">
        <v>2024</v>
      </c>
      <c r="J8806" s="90">
        <v>0</v>
      </c>
      <c r="K8806" s="90">
        <v>3</v>
      </c>
    </row>
    <row r="8807" spans="7:11">
      <c r="G8807" s="106">
        <v>41955</v>
      </c>
      <c r="H8807" s="90" t="s">
        <v>2082</v>
      </c>
      <c r="I8807" s="90" t="s">
        <v>2027</v>
      </c>
      <c r="J8807" s="90">
        <v>0.02</v>
      </c>
      <c r="K8807" s="90">
        <v>2</v>
      </c>
    </row>
    <row r="8808" spans="7:11">
      <c r="G8808" s="106">
        <v>41909</v>
      </c>
      <c r="H8808" s="90" t="s">
        <v>2095</v>
      </c>
      <c r="I8808" s="90" t="s">
        <v>2024</v>
      </c>
      <c r="J8808" s="90">
        <v>2.5000000000000001E-2</v>
      </c>
      <c r="K8808" s="90">
        <v>2</v>
      </c>
    </row>
    <row r="8809" spans="7:11">
      <c r="G8809" s="106">
        <v>41532</v>
      </c>
      <c r="H8809" s="90" t="s">
        <v>2093</v>
      </c>
      <c r="I8809" s="90" t="s">
        <v>2024</v>
      </c>
      <c r="J8809" s="90">
        <v>0</v>
      </c>
      <c r="K8809" s="90">
        <v>1</v>
      </c>
    </row>
    <row r="8810" spans="7:11">
      <c r="G8810" s="106">
        <v>41761</v>
      </c>
      <c r="H8810" s="90" t="s">
        <v>2085</v>
      </c>
      <c r="I8810" s="90" t="s">
        <v>2028</v>
      </c>
      <c r="J8810" s="90">
        <v>0</v>
      </c>
      <c r="K8810" s="90">
        <v>1</v>
      </c>
    </row>
    <row r="8811" spans="7:11">
      <c r="G8811" s="106">
        <v>42004</v>
      </c>
      <c r="H8811" s="90" t="s">
        <v>2074</v>
      </c>
      <c r="I8811" s="90" t="s">
        <v>2046</v>
      </c>
      <c r="J8811" s="90">
        <v>0.01</v>
      </c>
      <c r="K8811" s="90">
        <v>2</v>
      </c>
    </row>
    <row r="8812" spans="7:11">
      <c r="G8812" s="106">
        <v>41812</v>
      </c>
      <c r="H8812" s="90" t="s">
        <v>2090</v>
      </c>
      <c r="I8812" s="90" t="s">
        <v>2024</v>
      </c>
      <c r="J8812" s="90">
        <v>2.5000000000000001E-2</v>
      </c>
      <c r="K8812" s="90">
        <v>17</v>
      </c>
    </row>
    <row r="8813" spans="7:11">
      <c r="G8813" s="106">
        <v>41975</v>
      </c>
      <c r="H8813" s="90" t="s">
        <v>2058</v>
      </c>
      <c r="I8813" s="90" t="s">
        <v>2046</v>
      </c>
      <c r="J8813" s="90">
        <v>0.03</v>
      </c>
      <c r="K8813" s="90">
        <v>2</v>
      </c>
    </row>
    <row r="8814" spans="7:11">
      <c r="G8814" s="106">
        <v>41954</v>
      </c>
      <c r="H8814" s="90" t="s">
        <v>2087</v>
      </c>
      <c r="I8814" s="90" t="s">
        <v>2046</v>
      </c>
      <c r="J8814" s="90">
        <v>1.4999999999999999E-2</v>
      </c>
      <c r="K8814" s="90">
        <v>3</v>
      </c>
    </row>
    <row r="8815" spans="7:11">
      <c r="G8815" s="106">
        <v>41621</v>
      </c>
      <c r="H8815" s="90" t="s">
        <v>2102</v>
      </c>
      <c r="I8815" s="90" t="s">
        <v>2028</v>
      </c>
      <c r="J8815" s="90">
        <v>1.4999999999999999E-2</v>
      </c>
      <c r="K8815" s="90">
        <v>2</v>
      </c>
    </row>
    <row r="8816" spans="7:11">
      <c r="G8816" s="106">
        <v>42003</v>
      </c>
      <c r="H8816" s="90" t="s">
        <v>2062</v>
      </c>
      <c r="I8816" s="90" t="s">
        <v>2040</v>
      </c>
      <c r="J8816" s="90">
        <v>1.4999999999999999E-2</v>
      </c>
      <c r="K8816" s="90">
        <v>3</v>
      </c>
    </row>
    <row r="8817" spans="7:11">
      <c r="G8817" s="106">
        <v>41888</v>
      </c>
      <c r="H8817" s="90" t="s">
        <v>2049</v>
      </c>
      <c r="I8817" s="90" t="s">
        <v>2027</v>
      </c>
      <c r="J8817" s="90">
        <v>0</v>
      </c>
      <c r="K8817" s="90">
        <v>2</v>
      </c>
    </row>
    <row r="8818" spans="7:11">
      <c r="G8818" s="106">
        <v>41328</v>
      </c>
      <c r="H8818" s="90" t="s">
        <v>2098</v>
      </c>
      <c r="I8818" s="90" t="s">
        <v>2037</v>
      </c>
      <c r="J8818" s="90">
        <v>2.5000000000000001E-2</v>
      </c>
      <c r="K8818" s="90">
        <v>3</v>
      </c>
    </row>
    <row r="8819" spans="7:11">
      <c r="G8819" s="106">
        <v>41452</v>
      </c>
      <c r="H8819" s="90" t="s">
        <v>2030</v>
      </c>
      <c r="I8819" s="90" t="s">
        <v>2024</v>
      </c>
      <c r="J8819" s="90">
        <v>0.03</v>
      </c>
      <c r="K8819" s="90">
        <v>17</v>
      </c>
    </row>
    <row r="8820" spans="7:11">
      <c r="G8820" s="106">
        <v>41625</v>
      </c>
      <c r="H8820" s="90" t="s">
        <v>2067</v>
      </c>
      <c r="I8820" s="90" t="s">
        <v>2019</v>
      </c>
      <c r="J8820" s="90">
        <v>0.03</v>
      </c>
      <c r="K8820" s="90">
        <v>1</v>
      </c>
    </row>
    <row r="8821" spans="7:11">
      <c r="G8821" s="106">
        <v>41621</v>
      </c>
      <c r="H8821" s="90" t="s">
        <v>2058</v>
      </c>
      <c r="I8821" s="90" t="s">
        <v>2046</v>
      </c>
      <c r="J8821" s="90">
        <v>0</v>
      </c>
      <c r="K8821" s="90">
        <v>2</v>
      </c>
    </row>
    <row r="8822" spans="7:11">
      <c r="G8822" s="106">
        <v>41965</v>
      </c>
      <c r="H8822" s="90" t="s">
        <v>2039</v>
      </c>
      <c r="I8822" s="90" t="s">
        <v>2027</v>
      </c>
      <c r="J8822" s="90">
        <v>1.4999999999999999E-2</v>
      </c>
      <c r="K8822" s="90">
        <v>3</v>
      </c>
    </row>
    <row r="8823" spans="7:11">
      <c r="G8823" s="106">
        <v>41959</v>
      </c>
      <c r="H8823" s="90" t="s">
        <v>2093</v>
      </c>
      <c r="I8823" s="90" t="s">
        <v>2019</v>
      </c>
      <c r="J8823" s="90">
        <v>0</v>
      </c>
      <c r="K8823" s="90">
        <v>13</v>
      </c>
    </row>
    <row r="8824" spans="7:11">
      <c r="G8824" s="106">
        <v>41688</v>
      </c>
      <c r="H8824" s="90" t="s">
        <v>2101</v>
      </c>
      <c r="I8824" s="90" t="s">
        <v>2028</v>
      </c>
      <c r="J8824" s="90">
        <v>0</v>
      </c>
      <c r="K8824" s="90">
        <v>2</v>
      </c>
    </row>
    <row r="8825" spans="7:11">
      <c r="G8825" s="106">
        <v>41597</v>
      </c>
      <c r="H8825" s="90" t="s">
        <v>2078</v>
      </c>
      <c r="I8825" s="90" t="s">
        <v>2043</v>
      </c>
      <c r="J8825" s="90">
        <v>0</v>
      </c>
      <c r="K8825" s="90">
        <v>3</v>
      </c>
    </row>
    <row r="8826" spans="7:11">
      <c r="G8826" s="106">
        <v>41590</v>
      </c>
      <c r="H8826" s="90" t="s">
        <v>2047</v>
      </c>
      <c r="I8826" s="90" t="s">
        <v>2024</v>
      </c>
      <c r="J8826" s="90">
        <v>0.01</v>
      </c>
      <c r="K8826" s="90">
        <v>2</v>
      </c>
    </row>
    <row r="8827" spans="7:11">
      <c r="G8827" s="106">
        <v>41705</v>
      </c>
      <c r="H8827" s="90" t="s">
        <v>2036</v>
      </c>
      <c r="I8827" s="90" t="s">
        <v>2034</v>
      </c>
      <c r="J8827" s="90">
        <v>0</v>
      </c>
      <c r="K8827" s="90">
        <v>2</v>
      </c>
    </row>
    <row r="8828" spans="7:11">
      <c r="G8828" s="106">
        <v>41583</v>
      </c>
      <c r="H8828" s="90" t="s">
        <v>2074</v>
      </c>
      <c r="I8828" s="90" t="s">
        <v>2023</v>
      </c>
      <c r="J8828" s="90">
        <v>0.02</v>
      </c>
      <c r="K8828" s="90">
        <v>2</v>
      </c>
    </row>
    <row r="8829" spans="7:11">
      <c r="G8829" s="106">
        <v>41497</v>
      </c>
      <c r="H8829" s="90" t="s">
        <v>2039</v>
      </c>
      <c r="I8829" s="90" t="s">
        <v>2027</v>
      </c>
      <c r="J8829" s="90">
        <v>2.5000000000000001E-2</v>
      </c>
      <c r="K8829" s="90">
        <v>2</v>
      </c>
    </row>
    <row r="8830" spans="7:11">
      <c r="G8830" s="106">
        <v>41408</v>
      </c>
      <c r="H8830" s="90" t="s">
        <v>2020</v>
      </c>
      <c r="I8830" s="90" t="s">
        <v>2046</v>
      </c>
      <c r="J8830" s="90">
        <v>0.02</v>
      </c>
      <c r="K8830" s="90">
        <v>3</v>
      </c>
    </row>
    <row r="8831" spans="7:11">
      <c r="G8831" s="106">
        <v>41996</v>
      </c>
      <c r="H8831" s="90" t="s">
        <v>2059</v>
      </c>
      <c r="I8831" s="90" t="s">
        <v>2040</v>
      </c>
      <c r="J8831" s="90">
        <v>0.03</v>
      </c>
      <c r="K8831" s="90">
        <v>2</v>
      </c>
    </row>
    <row r="8832" spans="7:11">
      <c r="G8832" s="106">
        <v>42004</v>
      </c>
      <c r="H8832" s="90" t="s">
        <v>2033</v>
      </c>
      <c r="I8832" s="90" t="s">
        <v>2028</v>
      </c>
      <c r="J8832" s="90">
        <v>1.4999999999999999E-2</v>
      </c>
      <c r="K8832" s="90">
        <v>2</v>
      </c>
    </row>
    <row r="8833" spans="7:11">
      <c r="G8833" s="106">
        <v>41388</v>
      </c>
      <c r="H8833" s="90" t="s">
        <v>2082</v>
      </c>
      <c r="I8833" s="90" t="s">
        <v>2024</v>
      </c>
      <c r="J8833" s="90">
        <v>0</v>
      </c>
      <c r="K8833" s="90">
        <v>1</v>
      </c>
    </row>
    <row r="8834" spans="7:11">
      <c r="G8834" s="106">
        <v>41975</v>
      </c>
      <c r="H8834" s="90" t="s">
        <v>2058</v>
      </c>
      <c r="I8834" s="90" t="s">
        <v>2034</v>
      </c>
      <c r="J8834" s="90">
        <v>0.03</v>
      </c>
      <c r="K8834" s="90">
        <v>1</v>
      </c>
    </row>
    <row r="8835" spans="7:11">
      <c r="G8835" s="106">
        <v>42001</v>
      </c>
      <c r="H8835" s="90" t="s">
        <v>2069</v>
      </c>
      <c r="I8835" s="90" t="s">
        <v>2019</v>
      </c>
      <c r="J8835" s="90">
        <v>0</v>
      </c>
      <c r="K8835" s="90">
        <v>3</v>
      </c>
    </row>
    <row r="8836" spans="7:11">
      <c r="G8836" s="106">
        <v>41628</v>
      </c>
      <c r="H8836" s="90" t="s">
        <v>2049</v>
      </c>
      <c r="I8836" s="90" t="s">
        <v>2043</v>
      </c>
      <c r="J8836" s="90">
        <v>0</v>
      </c>
      <c r="K8836" s="90">
        <v>1</v>
      </c>
    </row>
    <row r="8837" spans="7:11">
      <c r="G8837" s="106">
        <v>41976</v>
      </c>
      <c r="H8837" s="90" t="s">
        <v>2098</v>
      </c>
      <c r="I8837" s="90" t="s">
        <v>2027</v>
      </c>
      <c r="J8837" s="90">
        <v>2.5000000000000001E-2</v>
      </c>
      <c r="K8837" s="90">
        <v>3</v>
      </c>
    </row>
    <row r="8838" spans="7:11">
      <c r="G8838" s="106">
        <v>41978</v>
      </c>
      <c r="H8838" s="90" t="s">
        <v>2030</v>
      </c>
      <c r="I8838" s="90" t="s">
        <v>2031</v>
      </c>
      <c r="J8838" s="90">
        <v>0.02</v>
      </c>
      <c r="K8838" s="90">
        <v>2</v>
      </c>
    </row>
    <row r="8839" spans="7:11">
      <c r="G8839" s="106">
        <v>41962</v>
      </c>
      <c r="H8839" s="90" t="s">
        <v>2089</v>
      </c>
      <c r="I8839" s="90" t="s">
        <v>2034</v>
      </c>
      <c r="J8839" s="90">
        <v>0</v>
      </c>
      <c r="K8839" s="90">
        <v>2</v>
      </c>
    </row>
    <row r="8840" spans="7:11">
      <c r="G8840" s="106">
        <v>41733</v>
      </c>
      <c r="H8840" s="90" t="s">
        <v>2083</v>
      </c>
      <c r="I8840" s="90" t="s">
        <v>2019</v>
      </c>
      <c r="J8840" s="90">
        <v>0.01</v>
      </c>
      <c r="K8840" s="90">
        <v>3</v>
      </c>
    </row>
    <row r="8841" spans="7:11">
      <c r="G8841" s="106">
        <v>41585</v>
      </c>
      <c r="H8841" s="90" t="s">
        <v>2052</v>
      </c>
      <c r="I8841" s="90" t="s">
        <v>2034</v>
      </c>
      <c r="J8841" s="90">
        <v>1.4999999999999999E-2</v>
      </c>
      <c r="K8841" s="90">
        <v>3</v>
      </c>
    </row>
    <row r="8842" spans="7:11">
      <c r="G8842" s="106">
        <v>41767</v>
      </c>
      <c r="H8842" s="90" t="s">
        <v>2098</v>
      </c>
      <c r="I8842" s="90" t="s">
        <v>2028</v>
      </c>
      <c r="J8842" s="90">
        <v>0.02</v>
      </c>
      <c r="K8842" s="90">
        <v>2</v>
      </c>
    </row>
    <row r="8843" spans="7:11">
      <c r="G8843" s="106">
        <v>41985</v>
      </c>
      <c r="H8843" s="90" t="s">
        <v>2054</v>
      </c>
      <c r="I8843" s="90" t="s">
        <v>2034</v>
      </c>
      <c r="J8843" s="90">
        <v>0.01</v>
      </c>
      <c r="K8843" s="90">
        <v>2</v>
      </c>
    </row>
    <row r="8844" spans="7:11">
      <c r="G8844" s="106">
        <v>41968</v>
      </c>
      <c r="H8844" s="90" t="s">
        <v>2059</v>
      </c>
      <c r="I8844" s="90" t="s">
        <v>2024</v>
      </c>
      <c r="J8844" s="90">
        <v>0.03</v>
      </c>
      <c r="K8844" s="90">
        <v>2</v>
      </c>
    </row>
    <row r="8845" spans="7:11">
      <c r="G8845" s="106">
        <v>41742</v>
      </c>
      <c r="H8845" s="90" t="s">
        <v>2058</v>
      </c>
      <c r="I8845" s="90" t="s">
        <v>2040</v>
      </c>
      <c r="J8845" s="90">
        <v>1.4999999999999999E-2</v>
      </c>
      <c r="K8845" s="90">
        <v>2</v>
      </c>
    </row>
    <row r="8846" spans="7:11">
      <c r="G8846" s="106">
        <v>42000</v>
      </c>
      <c r="H8846" s="90" t="s">
        <v>2064</v>
      </c>
      <c r="I8846" s="90" t="s">
        <v>2028</v>
      </c>
      <c r="J8846" s="90">
        <v>0</v>
      </c>
      <c r="K8846" s="90">
        <v>14</v>
      </c>
    </row>
    <row r="8847" spans="7:11">
      <c r="G8847" s="106">
        <v>41981</v>
      </c>
      <c r="H8847" s="90" t="s">
        <v>2033</v>
      </c>
      <c r="I8847" s="90" t="s">
        <v>2040</v>
      </c>
      <c r="J8847" s="90">
        <v>0</v>
      </c>
      <c r="K8847" s="90">
        <v>1</v>
      </c>
    </row>
    <row r="8848" spans="7:11">
      <c r="G8848" s="106">
        <v>41589</v>
      </c>
      <c r="H8848" s="90" t="s">
        <v>2038</v>
      </c>
      <c r="I8848" s="90" t="s">
        <v>2027</v>
      </c>
      <c r="J8848" s="90">
        <v>0.01</v>
      </c>
      <c r="K8848" s="90">
        <v>2</v>
      </c>
    </row>
    <row r="8849" spans="7:11">
      <c r="G8849" s="106">
        <v>41968</v>
      </c>
      <c r="H8849" s="90" t="s">
        <v>2062</v>
      </c>
      <c r="I8849" s="90" t="s">
        <v>2024</v>
      </c>
      <c r="J8849" s="90">
        <v>0</v>
      </c>
      <c r="K8849" s="90">
        <v>1</v>
      </c>
    </row>
    <row r="8850" spans="7:11">
      <c r="G8850" s="106">
        <v>41952</v>
      </c>
      <c r="H8850" s="90" t="s">
        <v>2020</v>
      </c>
      <c r="I8850" s="90" t="s">
        <v>2034</v>
      </c>
      <c r="J8850" s="90">
        <v>0.03</v>
      </c>
      <c r="K8850" s="90">
        <v>2</v>
      </c>
    </row>
    <row r="8851" spans="7:11">
      <c r="G8851" s="106">
        <v>41395</v>
      </c>
      <c r="H8851" s="90" t="s">
        <v>2063</v>
      </c>
      <c r="I8851" s="90" t="s">
        <v>2023</v>
      </c>
      <c r="J8851" s="90">
        <v>0.03</v>
      </c>
      <c r="K8851" s="90">
        <v>3</v>
      </c>
    </row>
    <row r="8852" spans="7:11">
      <c r="G8852" s="106">
        <v>41946</v>
      </c>
      <c r="H8852" s="90" t="s">
        <v>2083</v>
      </c>
      <c r="I8852" s="90" t="s">
        <v>2034</v>
      </c>
      <c r="J8852" s="90">
        <v>1.4999999999999999E-2</v>
      </c>
      <c r="K8852" s="90">
        <v>1</v>
      </c>
    </row>
    <row r="8853" spans="7:11">
      <c r="G8853" s="106">
        <v>41589</v>
      </c>
      <c r="H8853" s="90" t="s">
        <v>2049</v>
      </c>
      <c r="I8853" s="90" t="s">
        <v>2043</v>
      </c>
      <c r="J8853" s="90">
        <v>0.02</v>
      </c>
      <c r="K8853" s="90">
        <v>3</v>
      </c>
    </row>
    <row r="8854" spans="7:11">
      <c r="G8854" s="106">
        <v>41955</v>
      </c>
      <c r="H8854" s="90" t="s">
        <v>2056</v>
      </c>
      <c r="I8854" s="90" t="s">
        <v>2024</v>
      </c>
      <c r="J8854" s="90">
        <v>0.02</v>
      </c>
      <c r="K8854" s="90">
        <v>2</v>
      </c>
    </row>
    <row r="8855" spans="7:11">
      <c r="G8855" s="106">
        <v>41810</v>
      </c>
      <c r="H8855" s="90" t="s">
        <v>2061</v>
      </c>
      <c r="I8855" s="90" t="s">
        <v>2031</v>
      </c>
      <c r="J8855" s="90">
        <v>2.5000000000000001E-2</v>
      </c>
      <c r="K8855" s="90">
        <v>2</v>
      </c>
    </row>
    <row r="8856" spans="7:11">
      <c r="G8856" s="106">
        <v>41954</v>
      </c>
      <c r="H8856" s="90" t="s">
        <v>2051</v>
      </c>
      <c r="I8856" s="90" t="s">
        <v>2028</v>
      </c>
      <c r="J8856" s="90">
        <v>0</v>
      </c>
      <c r="K8856" s="90">
        <v>9</v>
      </c>
    </row>
    <row r="8857" spans="7:11">
      <c r="G8857" s="106">
        <v>41999</v>
      </c>
      <c r="H8857" s="90" t="s">
        <v>2036</v>
      </c>
      <c r="I8857" s="90" t="s">
        <v>2027</v>
      </c>
      <c r="J8857" s="90">
        <v>0</v>
      </c>
      <c r="K8857" s="90">
        <v>2</v>
      </c>
    </row>
    <row r="8858" spans="7:11">
      <c r="G8858" s="106">
        <v>41962</v>
      </c>
      <c r="H8858" s="90" t="s">
        <v>2091</v>
      </c>
      <c r="I8858" s="90" t="s">
        <v>2031</v>
      </c>
      <c r="J8858" s="90">
        <v>0</v>
      </c>
      <c r="K8858" s="90">
        <v>2</v>
      </c>
    </row>
    <row r="8859" spans="7:11">
      <c r="G8859" s="106">
        <v>41654</v>
      </c>
      <c r="H8859" s="90" t="s">
        <v>2030</v>
      </c>
      <c r="I8859" s="90" t="s">
        <v>2043</v>
      </c>
      <c r="J8859" s="90">
        <v>0.01</v>
      </c>
      <c r="K8859" s="90">
        <v>1</v>
      </c>
    </row>
    <row r="8860" spans="7:11">
      <c r="G8860" s="106">
        <v>41335</v>
      </c>
      <c r="H8860" s="90" t="s">
        <v>2092</v>
      </c>
      <c r="I8860" s="90" t="s">
        <v>2046</v>
      </c>
      <c r="J8860" s="90">
        <v>0.03</v>
      </c>
      <c r="K8860" s="90">
        <v>3</v>
      </c>
    </row>
    <row r="8861" spans="7:11">
      <c r="G8861" s="106">
        <v>41621</v>
      </c>
      <c r="H8861" s="90" t="s">
        <v>2042</v>
      </c>
      <c r="I8861" s="90" t="s">
        <v>2034</v>
      </c>
      <c r="J8861" s="90">
        <v>0</v>
      </c>
      <c r="K8861" s="90">
        <v>3</v>
      </c>
    </row>
    <row r="8862" spans="7:11">
      <c r="G8862" s="106">
        <v>41997</v>
      </c>
      <c r="H8862" s="90" t="s">
        <v>2091</v>
      </c>
      <c r="I8862" s="90" t="s">
        <v>2046</v>
      </c>
      <c r="J8862" s="90">
        <v>0</v>
      </c>
      <c r="K8862" s="90">
        <v>2</v>
      </c>
    </row>
    <row r="8863" spans="7:11">
      <c r="G8863" s="106">
        <v>41964</v>
      </c>
      <c r="H8863" s="90" t="s">
        <v>2098</v>
      </c>
      <c r="I8863" s="90" t="s">
        <v>2050</v>
      </c>
      <c r="J8863" s="90">
        <v>0</v>
      </c>
      <c r="K8863" s="90">
        <v>3</v>
      </c>
    </row>
    <row r="8864" spans="7:11">
      <c r="G8864" s="106">
        <v>41961</v>
      </c>
      <c r="H8864" s="90" t="s">
        <v>2048</v>
      </c>
      <c r="I8864" s="90" t="s">
        <v>2019</v>
      </c>
      <c r="J8864" s="90">
        <v>0.03</v>
      </c>
      <c r="K8864" s="90">
        <v>1</v>
      </c>
    </row>
    <row r="8865" spans="7:11">
      <c r="G8865" s="106">
        <v>42000</v>
      </c>
      <c r="H8865" s="90" t="s">
        <v>2084</v>
      </c>
      <c r="I8865" s="90" t="s">
        <v>2034</v>
      </c>
      <c r="J8865" s="90">
        <v>0</v>
      </c>
      <c r="K8865" s="90">
        <v>2</v>
      </c>
    </row>
    <row r="8866" spans="7:11">
      <c r="G8866" s="106">
        <v>41609</v>
      </c>
      <c r="H8866" s="90" t="s">
        <v>2063</v>
      </c>
      <c r="I8866" s="90" t="s">
        <v>2031</v>
      </c>
      <c r="J8866" s="90">
        <v>0</v>
      </c>
      <c r="K8866" s="90">
        <v>2</v>
      </c>
    </row>
    <row r="8867" spans="7:11">
      <c r="G8867" s="106">
        <v>41336</v>
      </c>
      <c r="H8867" s="90" t="s">
        <v>2082</v>
      </c>
      <c r="I8867" s="90" t="s">
        <v>2034</v>
      </c>
      <c r="J8867" s="90">
        <v>0</v>
      </c>
      <c r="K8867" s="90">
        <v>2</v>
      </c>
    </row>
    <row r="8868" spans="7:11">
      <c r="G8868" s="106">
        <v>41410</v>
      </c>
      <c r="H8868" s="90" t="s">
        <v>2068</v>
      </c>
      <c r="I8868" s="90" t="s">
        <v>2028</v>
      </c>
      <c r="J8868" s="90">
        <v>0</v>
      </c>
      <c r="K8868" s="90">
        <v>1</v>
      </c>
    </row>
    <row r="8869" spans="7:11">
      <c r="G8869" s="106">
        <v>41311</v>
      </c>
      <c r="H8869" s="90" t="s">
        <v>2081</v>
      </c>
      <c r="I8869" s="90" t="s">
        <v>2019</v>
      </c>
      <c r="J8869" s="90">
        <v>0.01</v>
      </c>
      <c r="K8869" s="90">
        <v>3</v>
      </c>
    </row>
    <row r="8870" spans="7:11">
      <c r="G8870" s="106">
        <v>41598</v>
      </c>
      <c r="H8870" s="90" t="s">
        <v>2035</v>
      </c>
      <c r="I8870" s="90" t="s">
        <v>2019</v>
      </c>
      <c r="J8870" s="90">
        <v>0.02</v>
      </c>
      <c r="K8870" s="90">
        <v>4</v>
      </c>
    </row>
    <row r="8871" spans="7:11">
      <c r="G8871" s="106">
        <v>41996</v>
      </c>
      <c r="H8871" s="90" t="s">
        <v>2082</v>
      </c>
      <c r="I8871" s="90" t="s">
        <v>2028</v>
      </c>
      <c r="J8871" s="90">
        <v>0</v>
      </c>
      <c r="K8871" s="90">
        <v>3</v>
      </c>
    </row>
    <row r="8872" spans="7:11">
      <c r="G8872" s="106">
        <v>41590</v>
      </c>
      <c r="H8872" s="90" t="s">
        <v>2076</v>
      </c>
      <c r="I8872" s="90" t="s">
        <v>2043</v>
      </c>
      <c r="J8872" s="90">
        <v>0</v>
      </c>
      <c r="K8872" s="90">
        <v>2</v>
      </c>
    </row>
    <row r="8873" spans="7:11">
      <c r="G8873" s="106">
        <v>41912</v>
      </c>
      <c r="H8873" s="90" t="s">
        <v>2083</v>
      </c>
      <c r="I8873" s="90" t="s">
        <v>2019</v>
      </c>
      <c r="J8873" s="90">
        <v>0</v>
      </c>
      <c r="K8873" s="90">
        <v>1</v>
      </c>
    </row>
    <row r="8874" spans="7:11">
      <c r="G8874" s="106">
        <v>41597</v>
      </c>
      <c r="H8874" s="90" t="s">
        <v>2055</v>
      </c>
      <c r="I8874" s="90" t="s">
        <v>2040</v>
      </c>
      <c r="J8874" s="90">
        <v>1.4999999999999999E-2</v>
      </c>
      <c r="K8874" s="90">
        <v>3</v>
      </c>
    </row>
    <row r="8875" spans="7:11">
      <c r="G8875" s="106">
        <v>41603</v>
      </c>
      <c r="H8875" s="90" t="s">
        <v>2089</v>
      </c>
      <c r="I8875" s="90" t="s">
        <v>2040</v>
      </c>
      <c r="J8875" s="90">
        <v>0</v>
      </c>
      <c r="K8875" s="90">
        <v>8</v>
      </c>
    </row>
    <row r="8876" spans="7:11">
      <c r="G8876" s="106">
        <v>41618</v>
      </c>
      <c r="H8876" s="90" t="s">
        <v>2094</v>
      </c>
      <c r="I8876" s="90" t="s">
        <v>2034</v>
      </c>
      <c r="J8876" s="90">
        <v>1.4999999999999999E-2</v>
      </c>
      <c r="K8876" s="90">
        <v>1</v>
      </c>
    </row>
    <row r="8877" spans="7:11">
      <c r="G8877" s="106">
        <v>41981</v>
      </c>
      <c r="H8877" s="90" t="s">
        <v>2075</v>
      </c>
      <c r="I8877" s="90" t="s">
        <v>2031</v>
      </c>
      <c r="J8877" s="90">
        <v>0</v>
      </c>
      <c r="K8877" s="90">
        <v>2</v>
      </c>
    </row>
    <row r="8878" spans="7:11">
      <c r="G8878" s="106">
        <v>41337</v>
      </c>
      <c r="H8878" s="90" t="s">
        <v>2089</v>
      </c>
      <c r="I8878" s="90" t="s">
        <v>2024</v>
      </c>
      <c r="J8878" s="90">
        <v>0.01</v>
      </c>
      <c r="K8878" s="90">
        <v>3</v>
      </c>
    </row>
    <row r="8879" spans="7:11">
      <c r="G8879" s="106">
        <v>41965</v>
      </c>
      <c r="H8879" s="90" t="s">
        <v>2055</v>
      </c>
      <c r="I8879" s="90" t="s">
        <v>2027</v>
      </c>
      <c r="J8879" s="90">
        <v>0</v>
      </c>
      <c r="K8879" s="90">
        <v>1</v>
      </c>
    </row>
    <row r="8880" spans="7:11">
      <c r="G8880" s="106">
        <v>41631</v>
      </c>
      <c r="H8880" s="90" t="s">
        <v>2049</v>
      </c>
      <c r="I8880" s="90" t="s">
        <v>2046</v>
      </c>
      <c r="J8880" s="90">
        <v>2.5000000000000001E-2</v>
      </c>
      <c r="K8880" s="90">
        <v>1</v>
      </c>
    </row>
    <row r="8881" spans="7:11">
      <c r="G8881" s="106">
        <v>41969</v>
      </c>
      <c r="H8881" s="90" t="s">
        <v>2030</v>
      </c>
      <c r="I8881" s="90" t="s">
        <v>2043</v>
      </c>
      <c r="J8881" s="90">
        <v>2.5000000000000001E-2</v>
      </c>
      <c r="K8881" s="90">
        <v>3</v>
      </c>
    </row>
    <row r="8882" spans="7:11">
      <c r="G8882" s="106">
        <v>41621</v>
      </c>
      <c r="H8882" s="90" t="s">
        <v>2049</v>
      </c>
      <c r="I8882" s="90" t="s">
        <v>2024</v>
      </c>
      <c r="J8882" s="90">
        <v>0</v>
      </c>
      <c r="K8882" s="90">
        <v>1</v>
      </c>
    </row>
    <row r="8883" spans="7:11">
      <c r="G8883" s="106">
        <v>41980</v>
      </c>
      <c r="H8883" s="90" t="s">
        <v>2065</v>
      </c>
      <c r="I8883" s="90" t="s">
        <v>2040</v>
      </c>
      <c r="J8883" s="90">
        <v>0</v>
      </c>
      <c r="K8883" s="90">
        <v>2</v>
      </c>
    </row>
    <row r="8884" spans="7:11">
      <c r="G8884" s="106">
        <v>41968</v>
      </c>
      <c r="H8884" s="90" t="s">
        <v>2036</v>
      </c>
      <c r="I8884" s="90" t="s">
        <v>2027</v>
      </c>
      <c r="J8884" s="90">
        <v>0</v>
      </c>
      <c r="K8884" s="90">
        <v>2</v>
      </c>
    </row>
    <row r="8885" spans="7:11">
      <c r="G8885" s="106">
        <v>41614</v>
      </c>
      <c r="H8885" s="90" t="s">
        <v>2036</v>
      </c>
      <c r="I8885" s="90" t="s">
        <v>2040</v>
      </c>
      <c r="J8885" s="90">
        <v>0</v>
      </c>
      <c r="K8885" s="90">
        <v>4</v>
      </c>
    </row>
    <row r="8886" spans="7:11">
      <c r="G8886" s="106">
        <v>41621</v>
      </c>
      <c r="H8886" s="90" t="s">
        <v>2062</v>
      </c>
      <c r="I8886" s="90" t="s">
        <v>2040</v>
      </c>
      <c r="J8886" s="90">
        <v>0</v>
      </c>
      <c r="K8886" s="90">
        <v>1</v>
      </c>
    </row>
    <row r="8887" spans="7:11">
      <c r="G8887" s="106">
        <v>41503</v>
      </c>
      <c r="H8887" s="90" t="s">
        <v>2062</v>
      </c>
      <c r="I8887" s="90" t="s">
        <v>2040</v>
      </c>
      <c r="J8887" s="90">
        <v>2.5000000000000001E-2</v>
      </c>
      <c r="K8887" s="90">
        <v>5</v>
      </c>
    </row>
    <row r="8888" spans="7:11">
      <c r="G8888" s="106">
        <v>41987</v>
      </c>
      <c r="H8888" s="90" t="s">
        <v>2026</v>
      </c>
      <c r="I8888" s="90" t="s">
        <v>2019</v>
      </c>
      <c r="J8888" s="90">
        <v>0.02</v>
      </c>
      <c r="K8888" s="90">
        <v>2</v>
      </c>
    </row>
    <row r="8889" spans="7:11">
      <c r="G8889" s="106">
        <v>41616</v>
      </c>
      <c r="H8889" s="90" t="s">
        <v>2039</v>
      </c>
      <c r="I8889" s="90" t="s">
        <v>2027</v>
      </c>
      <c r="J8889" s="90">
        <v>0.02</v>
      </c>
      <c r="K8889" s="90">
        <v>1</v>
      </c>
    </row>
    <row r="8890" spans="7:11">
      <c r="G8890" s="106">
        <v>41982</v>
      </c>
      <c r="H8890" s="90" t="s">
        <v>2082</v>
      </c>
      <c r="I8890" s="90" t="s">
        <v>2040</v>
      </c>
      <c r="J8890" s="90">
        <v>0.01</v>
      </c>
      <c r="K8890" s="90">
        <v>2</v>
      </c>
    </row>
    <row r="8891" spans="7:11">
      <c r="G8891" s="106">
        <v>41607</v>
      </c>
      <c r="H8891" s="90" t="s">
        <v>2082</v>
      </c>
      <c r="I8891" s="90" t="s">
        <v>2046</v>
      </c>
      <c r="J8891" s="90">
        <v>0</v>
      </c>
      <c r="K8891" s="90">
        <v>2</v>
      </c>
    </row>
    <row r="8892" spans="7:11">
      <c r="G8892" s="106">
        <v>41622</v>
      </c>
      <c r="H8892" s="90" t="s">
        <v>2100</v>
      </c>
      <c r="I8892" s="90" t="s">
        <v>2040</v>
      </c>
      <c r="J8892" s="90">
        <v>0</v>
      </c>
      <c r="K8892" s="90">
        <v>2</v>
      </c>
    </row>
    <row r="8893" spans="7:11">
      <c r="G8893" s="106">
        <v>41975</v>
      </c>
      <c r="H8893" s="90" t="s">
        <v>2036</v>
      </c>
      <c r="I8893" s="90" t="s">
        <v>2034</v>
      </c>
      <c r="J8893" s="90">
        <v>0</v>
      </c>
      <c r="K8893" s="90">
        <v>2</v>
      </c>
    </row>
    <row r="8894" spans="7:11">
      <c r="G8894" s="106">
        <v>41529</v>
      </c>
      <c r="H8894" s="90" t="s">
        <v>2056</v>
      </c>
      <c r="I8894" s="90" t="s">
        <v>2027</v>
      </c>
      <c r="J8894" s="90">
        <v>1.4999999999999999E-2</v>
      </c>
      <c r="K8894" s="90">
        <v>8</v>
      </c>
    </row>
    <row r="8895" spans="7:11">
      <c r="G8895" s="106">
        <v>41967</v>
      </c>
      <c r="H8895" s="90" t="s">
        <v>2091</v>
      </c>
      <c r="I8895" s="90" t="s">
        <v>2050</v>
      </c>
      <c r="J8895" s="90">
        <v>2.5000000000000001E-2</v>
      </c>
      <c r="K8895" s="90">
        <v>2</v>
      </c>
    </row>
    <row r="8896" spans="7:11">
      <c r="G8896" s="106">
        <v>41983</v>
      </c>
      <c r="H8896" s="90" t="s">
        <v>2091</v>
      </c>
      <c r="I8896" s="90" t="s">
        <v>2034</v>
      </c>
      <c r="J8896" s="90">
        <v>0</v>
      </c>
      <c r="K8896" s="90">
        <v>1</v>
      </c>
    </row>
    <row r="8897" spans="7:11">
      <c r="G8897" s="106">
        <v>41947</v>
      </c>
      <c r="H8897" s="90" t="s">
        <v>2058</v>
      </c>
      <c r="I8897" s="90" t="s">
        <v>2031</v>
      </c>
      <c r="J8897" s="90">
        <v>0.03</v>
      </c>
      <c r="K8897" s="90">
        <v>1</v>
      </c>
    </row>
    <row r="8898" spans="7:11">
      <c r="G8898" s="106">
        <v>41957</v>
      </c>
      <c r="H8898" s="90" t="s">
        <v>2039</v>
      </c>
      <c r="I8898" s="90" t="s">
        <v>2019</v>
      </c>
      <c r="J8898" s="90">
        <v>0</v>
      </c>
      <c r="K8898" s="90">
        <v>3</v>
      </c>
    </row>
    <row r="8899" spans="7:11">
      <c r="G8899" s="106">
        <v>41612</v>
      </c>
      <c r="H8899" s="90" t="s">
        <v>2025</v>
      </c>
      <c r="I8899" s="90" t="s">
        <v>2031</v>
      </c>
      <c r="J8899" s="90">
        <v>0.01</v>
      </c>
      <c r="K8899" s="90">
        <v>2</v>
      </c>
    </row>
    <row r="8900" spans="7:11">
      <c r="G8900" s="106">
        <v>41627</v>
      </c>
      <c r="H8900" s="90" t="s">
        <v>2041</v>
      </c>
      <c r="I8900" s="90" t="s">
        <v>2040</v>
      </c>
      <c r="J8900" s="90">
        <v>0</v>
      </c>
      <c r="K8900" s="90">
        <v>2</v>
      </c>
    </row>
    <row r="8901" spans="7:11">
      <c r="G8901" s="106">
        <v>41279</v>
      </c>
      <c r="H8901" s="90" t="s">
        <v>2044</v>
      </c>
      <c r="I8901" s="90" t="s">
        <v>2043</v>
      </c>
      <c r="J8901" s="90">
        <v>2.5000000000000001E-2</v>
      </c>
      <c r="K8901" s="90">
        <v>3</v>
      </c>
    </row>
    <row r="8902" spans="7:11">
      <c r="G8902" s="106">
        <v>41923</v>
      </c>
      <c r="H8902" s="90" t="s">
        <v>2093</v>
      </c>
      <c r="I8902" s="90" t="s">
        <v>2028</v>
      </c>
      <c r="J8902" s="90">
        <v>0</v>
      </c>
      <c r="K8902" s="90">
        <v>3</v>
      </c>
    </row>
    <row r="8903" spans="7:11">
      <c r="G8903" s="106">
        <v>41582</v>
      </c>
      <c r="H8903" s="90" t="s">
        <v>2091</v>
      </c>
      <c r="I8903" s="90" t="s">
        <v>2034</v>
      </c>
      <c r="J8903" s="90">
        <v>0</v>
      </c>
      <c r="K8903" s="90">
        <v>2</v>
      </c>
    </row>
    <row r="8904" spans="7:11">
      <c r="G8904" s="106">
        <v>41851</v>
      </c>
      <c r="H8904" s="90" t="s">
        <v>2098</v>
      </c>
      <c r="I8904" s="90" t="s">
        <v>2034</v>
      </c>
      <c r="J8904" s="90">
        <v>0</v>
      </c>
      <c r="K8904" s="90">
        <v>2</v>
      </c>
    </row>
    <row r="8905" spans="7:11">
      <c r="G8905" s="106">
        <v>41962</v>
      </c>
      <c r="H8905" s="90" t="s">
        <v>2085</v>
      </c>
      <c r="I8905" s="90" t="s">
        <v>2043</v>
      </c>
      <c r="J8905" s="90">
        <v>0.01</v>
      </c>
      <c r="K8905" s="90">
        <v>3</v>
      </c>
    </row>
    <row r="8906" spans="7:11">
      <c r="G8906" s="106">
        <v>41981</v>
      </c>
      <c r="H8906" s="90" t="s">
        <v>2093</v>
      </c>
      <c r="I8906" s="90" t="s">
        <v>2040</v>
      </c>
      <c r="J8906" s="90">
        <v>0.03</v>
      </c>
      <c r="K8906" s="90">
        <v>3</v>
      </c>
    </row>
    <row r="8907" spans="7:11">
      <c r="G8907" s="106">
        <v>41608</v>
      </c>
      <c r="H8907" s="90" t="s">
        <v>2058</v>
      </c>
      <c r="I8907" s="90" t="s">
        <v>2028</v>
      </c>
      <c r="J8907" s="90">
        <v>0.02</v>
      </c>
      <c r="K8907" s="90">
        <v>1</v>
      </c>
    </row>
    <row r="8908" spans="7:11">
      <c r="G8908" s="106">
        <v>41627</v>
      </c>
      <c r="H8908" s="90" t="s">
        <v>2060</v>
      </c>
      <c r="I8908" s="90" t="s">
        <v>2046</v>
      </c>
      <c r="J8908" s="90">
        <v>0.03</v>
      </c>
      <c r="K8908" s="90">
        <v>1</v>
      </c>
    </row>
    <row r="8909" spans="7:11">
      <c r="G8909" s="106">
        <v>42002</v>
      </c>
      <c r="H8909" s="90" t="s">
        <v>2058</v>
      </c>
      <c r="I8909" s="90" t="s">
        <v>2028</v>
      </c>
      <c r="J8909" s="90">
        <v>0.02</v>
      </c>
      <c r="K8909" s="90">
        <v>6</v>
      </c>
    </row>
    <row r="8910" spans="7:11">
      <c r="G8910" s="106">
        <v>41836</v>
      </c>
      <c r="H8910" s="90" t="s">
        <v>2096</v>
      </c>
      <c r="I8910" s="90" t="s">
        <v>2034</v>
      </c>
      <c r="J8910" s="90">
        <v>0.02</v>
      </c>
      <c r="K8910" s="90">
        <v>2</v>
      </c>
    </row>
    <row r="8911" spans="7:11">
      <c r="G8911" s="106">
        <v>41379</v>
      </c>
      <c r="H8911" s="90" t="s">
        <v>2055</v>
      </c>
      <c r="I8911" s="90" t="s">
        <v>2043</v>
      </c>
      <c r="J8911" s="90">
        <v>0</v>
      </c>
      <c r="K8911" s="90">
        <v>1</v>
      </c>
    </row>
    <row r="8912" spans="7:11">
      <c r="G8912" s="106">
        <v>41999</v>
      </c>
      <c r="H8912" s="90" t="s">
        <v>2041</v>
      </c>
      <c r="I8912" s="90" t="s">
        <v>2019</v>
      </c>
      <c r="J8912" s="90">
        <v>0</v>
      </c>
      <c r="K8912" s="90">
        <v>3</v>
      </c>
    </row>
    <row r="8913" spans="7:11">
      <c r="G8913" s="106">
        <v>41604</v>
      </c>
      <c r="H8913" s="90" t="s">
        <v>2094</v>
      </c>
      <c r="I8913" s="90" t="s">
        <v>2024</v>
      </c>
      <c r="J8913" s="90">
        <v>1.4999999999999999E-2</v>
      </c>
      <c r="K8913" s="90">
        <v>1</v>
      </c>
    </row>
    <row r="8914" spans="7:11">
      <c r="G8914" s="106">
        <v>41841</v>
      </c>
      <c r="H8914" s="90" t="s">
        <v>2090</v>
      </c>
      <c r="I8914" s="90" t="s">
        <v>2031</v>
      </c>
      <c r="J8914" s="90">
        <v>0</v>
      </c>
      <c r="K8914" s="90">
        <v>4</v>
      </c>
    </row>
    <row r="8915" spans="7:11">
      <c r="G8915" s="106">
        <v>41627</v>
      </c>
      <c r="H8915" s="90" t="s">
        <v>2090</v>
      </c>
      <c r="I8915" s="90" t="s">
        <v>2027</v>
      </c>
      <c r="J8915" s="90">
        <v>0</v>
      </c>
      <c r="K8915" s="90">
        <v>2</v>
      </c>
    </row>
    <row r="8916" spans="7:11">
      <c r="G8916" s="106">
        <v>41600</v>
      </c>
      <c r="H8916" s="90" t="s">
        <v>2030</v>
      </c>
      <c r="I8916" s="90" t="s">
        <v>2031</v>
      </c>
      <c r="J8916" s="90">
        <v>0</v>
      </c>
      <c r="K8916" s="90">
        <v>2</v>
      </c>
    </row>
    <row r="8917" spans="7:11">
      <c r="G8917" s="106">
        <v>41834</v>
      </c>
      <c r="H8917" s="90" t="s">
        <v>2060</v>
      </c>
      <c r="I8917" s="90" t="s">
        <v>2046</v>
      </c>
      <c r="J8917" s="90">
        <v>2.5000000000000001E-2</v>
      </c>
      <c r="K8917" s="90">
        <v>2</v>
      </c>
    </row>
    <row r="8918" spans="7:11">
      <c r="G8918" s="106">
        <v>41431</v>
      </c>
      <c r="H8918" s="90" t="s">
        <v>2081</v>
      </c>
      <c r="I8918" s="90" t="s">
        <v>2050</v>
      </c>
      <c r="J8918" s="90">
        <v>0.03</v>
      </c>
      <c r="K8918" s="90">
        <v>2</v>
      </c>
    </row>
    <row r="8919" spans="7:11">
      <c r="G8919" s="106">
        <v>41896</v>
      </c>
      <c r="H8919" s="90" t="s">
        <v>2093</v>
      </c>
      <c r="I8919" s="90" t="s">
        <v>2043</v>
      </c>
      <c r="J8919" s="90">
        <v>0.02</v>
      </c>
      <c r="K8919" s="90">
        <v>2</v>
      </c>
    </row>
    <row r="8920" spans="7:11">
      <c r="G8920" s="106">
        <v>41626</v>
      </c>
      <c r="H8920" s="90" t="s">
        <v>2052</v>
      </c>
      <c r="I8920" s="90" t="s">
        <v>2034</v>
      </c>
      <c r="J8920" s="90">
        <v>0.01</v>
      </c>
      <c r="K8920" s="90">
        <v>3</v>
      </c>
    </row>
    <row r="8921" spans="7:11">
      <c r="G8921" s="106">
        <v>41350</v>
      </c>
      <c r="H8921" s="90" t="s">
        <v>2036</v>
      </c>
      <c r="I8921" s="90" t="s">
        <v>2027</v>
      </c>
      <c r="J8921" s="90">
        <v>0</v>
      </c>
      <c r="K8921" s="90">
        <v>2</v>
      </c>
    </row>
    <row r="8922" spans="7:11">
      <c r="G8922" s="106">
        <v>41488</v>
      </c>
      <c r="H8922" s="90" t="s">
        <v>2079</v>
      </c>
      <c r="I8922" s="90" t="s">
        <v>2034</v>
      </c>
      <c r="J8922" s="90">
        <v>0.03</v>
      </c>
      <c r="K8922" s="90">
        <v>1</v>
      </c>
    </row>
    <row r="8923" spans="7:11">
      <c r="G8923" s="106">
        <v>41616</v>
      </c>
      <c r="H8923" s="90" t="s">
        <v>2042</v>
      </c>
      <c r="I8923" s="90" t="s">
        <v>2023</v>
      </c>
      <c r="J8923" s="90">
        <v>0.01</v>
      </c>
      <c r="K8923" s="90">
        <v>3</v>
      </c>
    </row>
    <row r="8924" spans="7:11">
      <c r="G8924" s="106">
        <v>41861</v>
      </c>
      <c r="H8924" s="90" t="s">
        <v>2093</v>
      </c>
      <c r="I8924" s="90" t="s">
        <v>2027</v>
      </c>
      <c r="J8924" s="90">
        <v>0</v>
      </c>
      <c r="K8924" s="90">
        <v>1</v>
      </c>
    </row>
    <row r="8925" spans="7:11">
      <c r="G8925" s="106">
        <v>41972</v>
      </c>
      <c r="H8925" s="90" t="s">
        <v>2048</v>
      </c>
      <c r="I8925" s="90" t="s">
        <v>2023</v>
      </c>
      <c r="J8925" s="90">
        <v>0</v>
      </c>
      <c r="K8925" s="90">
        <v>2</v>
      </c>
    </row>
    <row r="8926" spans="7:11">
      <c r="G8926" s="106">
        <v>42004</v>
      </c>
      <c r="H8926" s="90" t="s">
        <v>2063</v>
      </c>
      <c r="I8926" s="90" t="s">
        <v>2046</v>
      </c>
      <c r="J8926" s="90">
        <v>0.01</v>
      </c>
      <c r="K8926" s="90">
        <v>1</v>
      </c>
    </row>
    <row r="8927" spans="7:11">
      <c r="G8927" s="106">
        <v>41404</v>
      </c>
      <c r="H8927" s="90" t="s">
        <v>2093</v>
      </c>
      <c r="I8927" s="90" t="s">
        <v>2024</v>
      </c>
      <c r="J8927" s="90">
        <v>0</v>
      </c>
      <c r="K8927" s="90">
        <v>3</v>
      </c>
    </row>
    <row r="8928" spans="7:11">
      <c r="G8928" s="106">
        <v>41575</v>
      </c>
      <c r="H8928" s="90" t="s">
        <v>2039</v>
      </c>
      <c r="I8928" s="90" t="s">
        <v>2034</v>
      </c>
      <c r="J8928" s="90">
        <v>0</v>
      </c>
      <c r="K8928" s="90">
        <v>2</v>
      </c>
    </row>
    <row r="8929" spans="7:11">
      <c r="G8929" s="106">
        <v>41993</v>
      </c>
      <c r="H8929" s="90" t="s">
        <v>2075</v>
      </c>
      <c r="I8929" s="90" t="s">
        <v>2034</v>
      </c>
      <c r="J8929" s="90">
        <v>0</v>
      </c>
      <c r="K8929" s="90">
        <v>4</v>
      </c>
    </row>
    <row r="8930" spans="7:11">
      <c r="G8930" s="106">
        <v>41947</v>
      </c>
      <c r="H8930" s="90" t="s">
        <v>2078</v>
      </c>
      <c r="I8930" s="90" t="s">
        <v>2040</v>
      </c>
      <c r="J8930" s="90">
        <v>0</v>
      </c>
      <c r="K8930" s="90">
        <v>2</v>
      </c>
    </row>
    <row r="8931" spans="7:11">
      <c r="G8931" s="106">
        <v>41602</v>
      </c>
      <c r="H8931" s="90" t="s">
        <v>2082</v>
      </c>
      <c r="I8931" s="90" t="s">
        <v>2024</v>
      </c>
      <c r="J8931" s="90">
        <v>0</v>
      </c>
      <c r="K8931" s="90">
        <v>3</v>
      </c>
    </row>
    <row r="8932" spans="7:11">
      <c r="G8932" s="106">
        <v>41581</v>
      </c>
      <c r="H8932" s="90" t="s">
        <v>2101</v>
      </c>
      <c r="I8932" s="90" t="s">
        <v>2034</v>
      </c>
      <c r="J8932" s="90">
        <v>0</v>
      </c>
      <c r="K8932" s="90">
        <v>2</v>
      </c>
    </row>
    <row r="8933" spans="7:11">
      <c r="G8933" s="106">
        <v>41993</v>
      </c>
      <c r="H8933" s="90" t="s">
        <v>2054</v>
      </c>
      <c r="I8933" s="90" t="s">
        <v>2024</v>
      </c>
      <c r="J8933" s="90">
        <v>0</v>
      </c>
      <c r="K8933" s="90">
        <v>2</v>
      </c>
    </row>
    <row r="8934" spans="7:11">
      <c r="G8934" s="106">
        <v>41630</v>
      </c>
      <c r="H8934" s="90" t="s">
        <v>2029</v>
      </c>
      <c r="I8934" s="90" t="s">
        <v>2043</v>
      </c>
      <c r="J8934" s="90">
        <v>0</v>
      </c>
      <c r="K8934" s="90">
        <v>21</v>
      </c>
    </row>
    <row r="8935" spans="7:11">
      <c r="G8935" s="106">
        <v>41954</v>
      </c>
      <c r="H8935" s="90" t="s">
        <v>2089</v>
      </c>
      <c r="I8935" s="90" t="s">
        <v>2027</v>
      </c>
      <c r="J8935" s="90">
        <v>0.03</v>
      </c>
      <c r="K8935" s="90">
        <v>25</v>
      </c>
    </row>
    <row r="8936" spans="7:11">
      <c r="G8936" s="106">
        <v>41944</v>
      </c>
      <c r="H8936" s="90" t="s">
        <v>2102</v>
      </c>
      <c r="I8936" s="90" t="s">
        <v>2027</v>
      </c>
      <c r="J8936" s="90">
        <v>0</v>
      </c>
      <c r="K8936" s="90">
        <v>3</v>
      </c>
    </row>
    <row r="8937" spans="7:11">
      <c r="G8937" s="106">
        <v>41768</v>
      </c>
      <c r="H8937" s="90" t="s">
        <v>2030</v>
      </c>
      <c r="I8937" s="90" t="s">
        <v>2019</v>
      </c>
      <c r="J8937" s="90">
        <v>0</v>
      </c>
      <c r="K8937" s="90">
        <v>2</v>
      </c>
    </row>
    <row r="8938" spans="7:11">
      <c r="G8938" s="106">
        <v>41635</v>
      </c>
      <c r="H8938" s="90" t="s">
        <v>2049</v>
      </c>
      <c r="I8938" s="90" t="s">
        <v>2027</v>
      </c>
      <c r="J8938" s="90">
        <v>0</v>
      </c>
      <c r="K8938" s="90">
        <v>2</v>
      </c>
    </row>
    <row r="8939" spans="7:11">
      <c r="G8939" s="106">
        <v>41637</v>
      </c>
      <c r="H8939" s="90" t="s">
        <v>2036</v>
      </c>
      <c r="I8939" s="90" t="s">
        <v>2019</v>
      </c>
      <c r="J8939" s="90">
        <v>0.01</v>
      </c>
      <c r="K8939" s="90">
        <v>8</v>
      </c>
    </row>
    <row r="8940" spans="7:11">
      <c r="G8940" s="106">
        <v>41590</v>
      </c>
      <c r="H8940" s="90" t="s">
        <v>2052</v>
      </c>
      <c r="I8940" s="90" t="s">
        <v>2027</v>
      </c>
      <c r="J8940" s="90">
        <v>0.01</v>
      </c>
      <c r="K8940" s="90">
        <v>2</v>
      </c>
    </row>
    <row r="8941" spans="7:11">
      <c r="G8941" s="106">
        <v>41613</v>
      </c>
      <c r="H8941" s="90" t="s">
        <v>2100</v>
      </c>
      <c r="I8941" s="90" t="s">
        <v>2040</v>
      </c>
      <c r="J8941" s="90">
        <v>0</v>
      </c>
      <c r="K8941" s="90">
        <v>1</v>
      </c>
    </row>
    <row r="8942" spans="7:11">
      <c r="G8942" s="106">
        <v>41608</v>
      </c>
      <c r="H8942" s="90" t="s">
        <v>2026</v>
      </c>
      <c r="I8942" s="90" t="s">
        <v>2024</v>
      </c>
      <c r="J8942" s="90">
        <v>2.5000000000000001E-2</v>
      </c>
      <c r="K8942" s="90">
        <v>1</v>
      </c>
    </row>
    <row r="8943" spans="7:11">
      <c r="G8943" s="106">
        <v>41679</v>
      </c>
      <c r="H8943" s="90" t="s">
        <v>2054</v>
      </c>
      <c r="I8943" s="90" t="s">
        <v>2027</v>
      </c>
      <c r="J8943" s="90">
        <v>0</v>
      </c>
      <c r="K8943" s="90">
        <v>3</v>
      </c>
    </row>
    <row r="8944" spans="7:11">
      <c r="G8944" s="106">
        <v>41985</v>
      </c>
      <c r="H8944" s="90" t="s">
        <v>2049</v>
      </c>
      <c r="I8944" s="90" t="s">
        <v>2024</v>
      </c>
      <c r="J8944" s="90">
        <v>0</v>
      </c>
      <c r="K8944" s="90">
        <v>1</v>
      </c>
    </row>
    <row r="8945" spans="7:11">
      <c r="G8945" s="106">
        <v>41991</v>
      </c>
      <c r="H8945" s="90" t="s">
        <v>2099</v>
      </c>
      <c r="I8945" s="90" t="s">
        <v>2027</v>
      </c>
      <c r="J8945" s="90">
        <v>2.5000000000000001E-2</v>
      </c>
      <c r="K8945" s="90">
        <v>1</v>
      </c>
    </row>
    <row r="8946" spans="7:11">
      <c r="G8946" s="106">
        <v>41536</v>
      </c>
      <c r="H8946" s="90" t="s">
        <v>2053</v>
      </c>
      <c r="I8946" s="90" t="s">
        <v>2027</v>
      </c>
      <c r="J8946" s="90">
        <v>0.02</v>
      </c>
      <c r="K8946" s="90">
        <v>12</v>
      </c>
    </row>
    <row r="8947" spans="7:11">
      <c r="G8947" s="106">
        <v>41946</v>
      </c>
      <c r="H8947" s="90" t="s">
        <v>2058</v>
      </c>
      <c r="I8947" s="90" t="s">
        <v>2028</v>
      </c>
      <c r="J8947" s="90">
        <v>0.01</v>
      </c>
      <c r="K8947" s="90">
        <v>2</v>
      </c>
    </row>
    <row r="8948" spans="7:11">
      <c r="G8948" s="106">
        <v>41992</v>
      </c>
      <c r="H8948" s="90" t="s">
        <v>2096</v>
      </c>
      <c r="I8948" s="90" t="s">
        <v>2028</v>
      </c>
      <c r="J8948" s="90">
        <v>0.03</v>
      </c>
      <c r="K8948" s="90">
        <v>1</v>
      </c>
    </row>
    <row r="8949" spans="7:11">
      <c r="G8949" s="106">
        <v>41466</v>
      </c>
      <c r="H8949" s="90" t="s">
        <v>2055</v>
      </c>
      <c r="I8949" s="90" t="s">
        <v>2019</v>
      </c>
      <c r="J8949" s="90">
        <v>2.5000000000000001E-2</v>
      </c>
      <c r="K8949" s="90">
        <v>3</v>
      </c>
    </row>
    <row r="8950" spans="7:11">
      <c r="G8950" s="106">
        <v>41998</v>
      </c>
      <c r="H8950" s="90" t="s">
        <v>2060</v>
      </c>
      <c r="I8950" s="90" t="s">
        <v>2034</v>
      </c>
      <c r="J8950" s="90">
        <v>0</v>
      </c>
      <c r="K8950" s="90">
        <v>3</v>
      </c>
    </row>
    <row r="8951" spans="7:11">
      <c r="G8951" s="106">
        <v>41585</v>
      </c>
      <c r="H8951" s="90" t="s">
        <v>2039</v>
      </c>
      <c r="I8951" s="90" t="s">
        <v>2034</v>
      </c>
      <c r="J8951" s="90">
        <v>0.03</v>
      </c>
      <c r="K8951" s="90">
        <v>2</v>
      </c>
    </row>
    <row r="8952" spans="7:11">
      <c r="G8952" s="106">
        <v>42004</v>
      </c>
      <c r="H8952" s="90" t="s">
        <v>2091</v>
      </c>
      <c r="I8952" s="90" t="s">
        <v>2024</v>
      </c>
      <c r="J8952" s="90">
        <v>0.03</v>
      </c>
      <c r="K8952" s="90">
        <v>3</v>
      </c>
    </row>
    <row r="8953" spans="7:11">
      <c r="G8953" s="106">
        <v>41959</v>
      </c>
      <c r="H8953" s="90" t="s">
        <v>2090</v>
      </c>
      <c r="I8953" s="90" t="s">
        <v>2027</v>
      </c>
      <c r="J8953" s="90">
        <v>0.02</v>
      </c>
      <c r="K8953" s="90">
        <v>4</v>
      </c>
    </row>
    <row r="8954" spans="7:11">
      <c r="G8954" s="106">
        <v>41616</v>
      </c>
      <c r="H8954" s="90" t="s">
        <v>2052</v>
      </c>
      <c r="I8954" s="90" t="s">
        <v>2027</v>
      </c>
      <c r="J8954" s="90">
        <v>0.02</v>
      </c>
      <c r="K8954" s="90">
        <v>10</v>
      </c>
    </row>
    <row r="8955" spans="7:11">
      <c r="G8955" s="106">
        <v>41947</v>
      </c>
      <c r="H8955" s="90" t="s">
        <v>2072</v>
      </c>
      <c r="I8955" s="90" t="s">
        <v>2034</v>
      </c>
      <c r="J8955" s="90">
        <v>0</v>
      </c>
      <c r="K8955" s="90">
        <v>3</v>
      </c>
    </row>
    <row r="8956" spans="7:11">
      <c r="G8956" s="106">
        <v>41611</v>
      </c>
      <c r="H8956" s="90" t="s">
        <v>2049</v>
      </c>
      <c r="I8956" s="90" t="s">
        <v>2019</v>
      </c>
      <c r="J8956" s="90">
        <v>2.5000000000000001E-2</v>
      </c>
      <c r="K8956" s="90">
        <v>10</v>
      </c>
    </row>
    <row r="8957" spans="7:11">
      <c r="G8957" s="106">
        <v>41296</v>
      </c>
      <c r="H8957" s="90" t="s">
        <v>2067</v>
      </c>
      <c r="I8957" s="90" t="s">
        <v>2034</v>
      </c>
      <c r="J8957" s="90">
        <v>2.5000000000000001E-2</v>
      </c>
      <c r="K8957" s="90">
        <v>2</v>
      </c>
    </row>
    <row r="8958" spans="7:11">
      <c r="G8958" s="106">
        <v>41610</v>
      </c>
      <c r="H8958" s="90" t="s">
        <v>2080</v>
      </c>
      <c r="I8958" s="90" t="s">
        <v>2024</v>
      </c>
      <c r="J8958" s="90">
        <v>0.02</v>
      </c>
      <c r="K8958" s="90">
        <v>2</v>
      </c>
    </row>
    <row r="8959" spans="7:11">
      <c r="G8959" s="106">
        <v>41994</v>
      </c>
      <c r="H8959" s="90" t="s">
        <v>2047</v>
      </c>
      <c r="I8959" s="90" t="s">
        <v>2027</v>
      </c>
      <c r="J8959" s="90">
        <v>0.02</v>
      </c>
      <c r="K8959" s="90">
        <v>23</v>
      </c>
    </row>
    <row r="8960" spans="7:11">
      <c r="G8960" s="106">
        <v>41401</v>
      </c>
      <c r="H8960" s="90" t="s">
        <v>2100</v>
      </c>
      <c r="I8960" s="90" t="s">
        <v>2027</v>
      </c>
      <c r="J8960" s="90">
        <v>0</v>
      </c>
      <c r="K8960" s="90">
        <v>2</v>
      </c>
    </row>
    <row r="8961" spans="7:11">
      <c r="G8961" s="106">
        <v>41772</v>
      </c>
      <c r="H8961" s="90" t="s">
        <v>2055</v>
      </c>
      <c r="I8961" s="90" t="s">
        <v>2050</v>
      </c>
      <c r="J8961" s="90">
        <v>0</v>
      </c>
      <c r="K8961" s="90">
        <v>3</v>
      </c>
    </row>
    <row r="8962" spans="7:11">
      <c r="G8962" s="106">
        <v>41596</v>
      </c>
      <c r="H8962" s="90" t="s">
        <v>2057</v>
      </c>
      <c r="I8962" s="90" t="s">
        <v>2031</v>
      </c>
      <c r="J8962" s="90">
        <v>0.01</v>
      </c>
      <c r="K8962" s="90">
        <v>1</v>
      </c>
    </row>
    <row r="8963" spans="7:11">
      <c r="G8963" s="106">
        <v>41675</v>
      </c>
      <c r="H8963" s="90" t="s">
        <v>2082</v>
      </c>
      <c r="I8963" s="90" t="s">
        <v>2050</v>
      </c>
      <c r="J8963" s="90">
        <v>0</v>
      </c>
      <c r="K8963" s="90">
        <v>1</v>
      </c>
    </row>
    <row r="8964" spans="7:11">
      <c r="G8964" s="106">
        <v>41626</v>
      </c>
      <c r="H8964" s="90" t="s">
        <v>2032</v>
      </c>
      <c r="I8964" s="90" t="s">
        <v>2027</v>
      </c>
      <c r="J8964" s="90">
        <v>0</v>
      </c>
      <c r="K8964" s="90">
        <v>3</v>
      </c>
    </row>
    <row r="8965" spans="7:11">
      <c r="G8965" s="106">
        <v>41952</v>
      </c>
      <c r="H8965" s="90" t="s">
        <v>2049</v>
      </c>
      <c r="I8965" s="90" t="s">
        <v>2023</v>
      </c>
      <c r="J8965" s="90">
        <v>0</v>
      </c>
      <c r="K8965" s="90">
        <v>4</v>
      </c>
    </row>
    <row r="8966" spans="7:11">
      <c r="G8966" s="106">
        <v>41964</v>
      </c>
      <c r="H8966" s="90" t="s">
        <v>2039</v>
      </c>
      <c r="I8966" s="90" t="s">
        <v>2046</v>
      </c>
      <c r="J8966" s="90">
        <v>2.5000000000000001E-2</v>
      </c>
      <c r="K8966" s="90">
        <v>3</v>
      </c>
    </row>
    <row r="8967" spans="7:11">
      <c r="G8967" s="106">
        <v>41965</v>
      </c>
      <c r="H8967" s="90" t="s">
        <v>2075</v>
      </c>
      <c r="I8967" s="90" t="s">
        <v>2024</v>
      </c>
      <c r="J8967" s="90">
        <v>0</v>
      </c>
      <c r="K8967" s="90">
        <v>1</v>
      </c>
    </row>
    <row r="8968" spans="7:11">
      <c r="G8968" s="106">
        <v>41854</v>
      </c>
      <c r="H8968" s="90" t="s">
        <v>2049</v>
      </c>
      <c r="I8968" s="90" t="s">
        <v>2024</v>
      </c>
      <c r="J8968" s="90">
        <v>0.03</v>
      </c>
      <c r="K8968" s="90">
        <v>2</v>
      </c>
    </row>
    <row r="8969" spans="7:11">
      <c r="G8969" s="106">
        <v>41943</v>
      </c>
      <c r="H8969" s="90" t="s">
        <v>2079</v>
      </c>
      <c r="I8969" s="90" t="s">
        <v>2040</v>
      </c>
      <c r="J8969" s="90">
        <v>0</v>
      </c>
      <c r="K8969" s="90">
        <v>3</v>
      </c>
    </row>
    <row r="8970" spans="7:11">
      <c r="G8970" s="106">
        <v>41956</v>
      </c>
      <c r="H8970" s="90" t="s">
        <v>2039</v>
      </c>
      <c r="I8970" s="90" t="s">
        <v>2034</v>
      </c>
      <c r="J8970" s="90">
        <v>0</v>
      </c>
      <c r="K8970" s="90">
        <v>3</v>
      </c>
    </row>
    <row r="8971" spans="7:11">
      <c r="G8971" s="106">
        <v>41311</v>
      </c>
      <c r="H8971" s="90" t="s">
        <v>2098</v>
      </c>
      <c r="I8971" s="90" t="s">
        <v>2028</v>
      </c>
      <c r="J8971" s="90">
        <v>0</v>
      </c>
      <c r="K8971" s="90">
        <v>1</v>
      </c>
    </row>
    <row r="8972" spans="7:11">
      <c r="G8972" s="106">
        <v>41590</v>
      </c>
      <c r="H8972" s="90" t="s">
        <v>2051</v>
      </c>
      <c r="I8972" s="90" t="s">
        <v>2040</v>
      </c>
      <c r="J8972" s="90">
        <v>0.01</v>
      </c>
      <c r="K8972" s="90">
        <v>2</v>
      </c>
    </row>
    <row r="8973" spans="7:11">
      <c r="G8973" s="106">
        <v>41485</v>
      </c>
      <c r="H8973" s="90" t="s">
        <v>2033</v>
      </c>
      <c r="I8973" s="90" t="s">
        <v>2034</v>
      </c>
      <c r="J8973" s="90">
        <v>0.03</v>
      </c>
      <c r="K8973" s="90">
        <v>3</v>
      </c>
    </row>
    <row r="8974" spans="7:11">
      <c r="G8974" s="106">
        <v>41633</v>
      </c>
      <c r="H8974" s="90" t="s">
        <v>2054</v>
      </c>
      <c r="I8974" s="90" t="s">
        <v>2043</v>
      </c>
      <c r="J8974" s="90">
        <v>0.03</v>
      </c>
      <c r="K8974" s="90">
        <v>3</v>
      </c>
    </row>
    <row r="8975" spans="7:11">
      <c r="G8975" s="106">
        <v>41595</v>
      </c>
      <c r="H8975" s="90" t="s">
        <v>2036</v>
      </c>
      <c r="I8975" s="90" t="s">
        <v>2040</v>
      </c>
      <c r="J8975" s="90">
        <v>0.02</v>
      </c>
      <c r="K8975" s="90">
        <v>2</v>
      </c>
    </row>
    <row r="8976" spans="7:11">
      <c r="G8976" s="106">
        <v>41603</v>
      </c>
      <c r="H8976" s="90" t="s">
        <v>2055</v>
      </c>
      <c r="I8976" s="90" t="s">
        <v>2027</v>
      </c>
      <c r="J8976" s="90">
        <v>0</v>
      </c>
      <c r="K8976" s="90">
        <v>1</v>
      </c>
    </row>
    <row r="8977" spans="7:11">
      <c r="G8977" s="106">
        <v>41998</v>
      </c>
      <c r="H8977" s="90" t="s">
        <v>2093</v>
      </c>
      <c r="I8977" s="90" t="s">
        <v>2040</v>
      </c>
      <c r="J8977" s="90">
        <v>0</v>
      </c>
      <c r="K8977" s="90">
        <v>2</v>
      </c>
    </row>
    <row r="8978" spans="7:11">
      <c r="G8978" s="106">
        <v>41983</v>
      </c>
      <c r="H8978" s="90" t="s">
        <v>2054</v>
      </c>
      <c r="I8978" s="90" t="s">
        <v>2046</v>
      </c>
      <c r="J8978" s="90">
        <v>2.5000000000000001E-2</v>
      </c>
      <c r="K8978" s="90">
        <v>1</v>
      </c>
    </row>
    <row r="8979" spans="7:11">
      <c r="G8979" s="106">
        <v>41611</v>
      </c>
      <c r="H8979" s="90" t="s">
        <v>2079</v>
      </c>
      <c r="I8979" s="90" t="s">
        <v>2027</v>
      </c>
      <c r="J8979" s="90">
        <v>0</v>
      </c>
      <c r="K8979" s="90">
        <v>2</v>
      </c>
    </row>
    <row r="8980" spans="7:11">
      <c r="G8980" s="106">
        <v>41798</v>
      </c>
      <c r="H8980" s="90" t="s">
        <v>2082</v>
      </c>
      <c r="I8980" s="90" t="s">
        <v>2043</v>
      </c>
      <c r="J8980" s="90">
        <v>0</v>
      </c>
      <c r="K8980" s="90">
        <v>3</v>
      </c>
    </row>
    <row r="8981" spans="7:11">
      <c r="G8981" s="106">
        <v>41974</v>
      </c>
      <c r="H8981" s="90" t="s">
        <v>2079</v>
      </c>
      <c r="I8981" s="90" t="s">
        <v>2046</v>
      </c>
      <c r="J8981" s="90">
        <v>0.03</v>
      </c>
      <c r="K8981" s="90">
        <v>2</v>
      </c>
    </row>
    <row r="8982" spans="7:11">
      <c r="G8982" s="106">
        <v>41347</v>
      </c>
      <c r="H8982" s="90" t="s">
        <v>2090</v>
      </c>
      <c r="I8982" s="90" t="s">
        <v>2034</v>
      </c>
      <c r="J8982" s="90">
        <v>0.01</v>
      </c>
      <c r="K8982" s="90">
        <v>2</v>
      </c>
    </row>
    <row r="8983" spans="7:11">
      <c r="G8983" s="106">
        <v>41956</v>
      </c>
      <c r="H8983" s="90" t="s">
        <v>2080</v>
      </c>
      <c r="I8983" s="90" t="s">
        <v>2028</v>
      </c>
      <c r="J8983" s="90">
        <v>2.5000000000000001E-2</v>
      </c>
      <c r="K8983" s="90">
        <v>3</v>
      </c>
    </row>
    <row r="8984" spans="7:11">
      <c r="G8984" s="106">
        <v>41605</v>
      </c>
      <c r="H8984" s="90" t="s">
        <v>2074</v>
      </c>
      <c r="I8984" s="90" t="s">
        <v>2043</v>
      </c>
      <c r="J8984" s="90">
        <v>2.5000000000000001E-2</v>
      </c>
      <c r="K8984" s="90">
        <v>1</v>
      </c>
    </row>
    <row r="8985" spans="7:11">
      <c r="G8985" s="106">
        <v>41962</v>
      </c>
      <c r="H8985" s="90" t="s">
        <v>2022</v>
      </c>
      <c r="I8985" s="90" t="s">
        <v>2031</v>
      </c>
      <c r="J8985" s="90">
        <v>0</v>
      </c>
      <c r="K8985" s="90">
        <v>1</v>
      </c>
    </row>
    <row r="8986" spans="7:11">
      <c r="G8986" s="106">
        <v>41961</v>
      </c>
      <c r="H8986" s="90" t="s">
        <v>2039</v>
      </c>
      <c r="I8986" s="90" t="s">
        <v>2024</v>
      </c>
      <c r="J8986" s="90">
        <v>0</v>
      </c>
      <c r="K8986" s="90">
        <v>25</v>
      </c>
    </row>
    <row r="8987" spans="7:11">
      <c r="G8987" s="106">
        <v>41424</v>
      </c>
      <c r="H8987" s="90" t="s">
        <v>2073</v>
      </c>
      <c r="I8987" s="90" t="s">
        <v>2028</v>
      </c>
      <c r="J8987" s="90">
        <v>0.03</v>
      </c>
      <c r="K8987" s="90">
        <v>1</v>
      </c>
    </row>
    <row r="8988" spans="7:11">
      <c r="G8988" s="106">
        <v>41980</v>
      </c>
      <c r="H8988" s="90" t="s">
        <v>2051</v>
      </c>
      <c r="I8988" s="90" t="s">
        <v>2031</v>
      </c>
      <c r="J8988" s="90">
        <v>0.02</v>
      </c>
      <c r="K8988" s="90">
        <v>1</v>
      </c>
    </row>
    <row r="8989" spans="7:11">
      <c r="G8989" s="106">
        <v>41982</v>
      </c>
      <c r="H8989" s="90" t="s">
        <v>2084</v>
      </c>
      <c r="I8989" s="90" t="s">
        <v>2040</v>
      </c>
      <c r="J8989" s="90">
        <v>0</v>
      </c>
      <c r="K8989" s="90">
        <v>2</v>
      </c>
    </row>
    <row r="8990" spans="7:11">
      <c r="G8990" s="106">
        <v>41967</v>
      </c>
      <c r="H8990" s="90" t="s">
        <v>2095</v>
      </c>
      <c r="I8990" s="90" t="s">
        <v>2034</v>
      </c>
      <c r="J8990" s="90">
        <v>1.4999999999999999E-2</v>
      </c>
      <c r="K8990" s="90">
        <v>3</v>
      </c>
    </row>
    <row r="8991" spans="7:11">
      <c r="G8991" s="106">
        <v>41608</v>
      </c>
      <c r="H8991" s="90" t="s">
        <v>2025</v>
      </c>
      <c r="I8991" s="90" t="s">
        <v>2024</v>
      </c>
      <c r="J8991" s="90">
        <v>0</v>
      </c>
      <c r="K8991" s="90">
        <v>3</v>
      </c>
    </row>
    <row r="8992" spans="7:11">
      <c r="G8992" s="106">
        <v>41599</v>
      </c>
      <c r="H8992" s="90" t="s">
        <v>2081</v>
      </c>
      <c r="I8992" s="90" t="s">
        <v>2028</v>
      </c>
      <c r="J8992" s="90">
        <v>0.03</v>
      </c>
      <c r="K8992" s="90">
        <v>4</v>
      </c>
    </row>
    <row r="8993" spans="7:11">
      <c r="G8993" s="106">
        <v>41658</v>
      </c>
      <c r="H8993" s="90" t="s">
        <v>2054</v>
      </c>
      <c r="I8993" s="90" t="s">
        <v>2024</v>
      </c>
      <c r="J8993" s="90">
        <v>0.01</v>
      </c>
      <c r="K8993" s="90">
        <v>3</v>
      </c>
    </row>
    <row r="8994" spans="7:11">
      <c r="G8994" s="106">
        <v>41974</v>
      </c>
      <c r="H8994" s="90" t="s">
        <v>2080</v>
      </c>
      <c r="I8994" s="90" t="s">
        <v>2034</v>
      </c>
      <c r="J8994" s="90">
        <v>0</v>
      </c>
      <c r="K8994" s="90">
        <v>2</v>
      </c>
    </row>
    <row r="8995" spans="7:11">
      <c r="G8995" s="106">
        <v>41591</v>
      </c>
      <c r="H8995" s="90" t="s">
        <v>2083</v>
      </c>
      <c r="I8995" s="90" t="s">
        <v>2027</v>
      </c>
      <c r="J8995" s="90">
        <v>0.02</v>
      </c>
      <c r="K8995" s="90">
        <v>5</v>
      </c>
    </row>
    <row r="8996" spans="7:11">
      <c r="G8996" s="106">
        <v>41589</v>
      </c>
      <c r="H8996" s="90" t="s">
        <v>2030</v>
      </c>
      <c r="I8996" s="90" t="s">
        <v>2043</v>
      </c>
      <c r="J8996" s="90">
        <v>0</v>
      </c>
      <c r="K8996" s="90">
        <v>3</v>
      </c>
    </row>
    <row r="8997" spans="7:11">
      <c r="G8997" s="106">
        <v>41582</v>
      </c>
      <c r="H8997" s="90" t="s">
        <v>2095</v>
      </c>
      <c r="I8997" s="90" t="s">
        <v>2023</v>
      </c>
      <c r="J8997" s="90">
        <v>0</v>
      </c>
      <c r="K8997" s="90">
        <v>1</v>
      </c>
    </row>
    <row r="8998" spans="7:11">
      <c r="G8998" s="106">
        <v>41957</v>
      </c>
      <c r="H8998" s="90" t="s">
        <v>2075</v>
      </c>
      <c r="I8998" s="90" t="s">
        <v>2034</v>
      </c>
      <c r="J8998" s="90">
        <v>1.4999999999999999E-2</v>
      </c>
      <c r="K8998" s="90">
        <v>2</v>
      </c>
    </row>
    <row r="8999" spans="7:11">
      <c r="G8999" s="106">
        <v>41635</v>
      </c>
      <c r="H8999" s="90" t="s">
        <v>2036</v>
      </c>
      <c r="I8999" s="90" t="s">
        <v>2027</v>
      </c>
      <c r="J8999" s="90">
        <v>2.5000000000000001E-2</v>
      </c>
      <c r="K8999" s="90">
        <v>3</v>
      </c>
    </row>
    <row r="9000" spans="7:11">
      <c r="G9000" s="106">
        <v>41845</v>
      </c>
      <c r="H9000" s="90" t="s">
        <v>2058</v>
      </c>
      <c r="I9000" s="90" t="s">
        <v>2046</v>
      </c>
      <c r="J9000" s="90">
        <v>0.03</v>
      </c>
      <c r="K9000" s="90">
        <v>1</v>
      </c>
    </row>
    <row r="9001" spans="7:11">
      <c r="G9001" s="106">
        <v>41353</v>
      </c>
      <c r="H9001" s="90" t="s">
        <v>2087</v>
      </c>
      <c r="I9001" s="90" t="s">
        <v>2023</v>
      </c>
      <c r="J9001" s="90">
        <v>0</v>
      </c>
      <c r="K9001" s="90">
        <v>3</v>
      </c>
    </row>
    <row r="9002" spans="7:11">
      <c r="G9002" s="106">
        <v>41608</v>
      </c>
      <c r="H9002" s="90" t="s">
        <v>2091</v>
      </c>
      <c r="I9002" s="90" t="s">
        <v>2034</v>
      </c>
      <c r="J9002" s="90">
        <v>0.02</v>
      </c>
      <c r="K9002" s="90">
        <v>2</v>
      </c>
    </row>
    <row r="9003" spans="7:11">
      <c r="G9003" s="106">
        <v>41594</v>
      </c>
      <c r="H9003" s="90" t="s">
        <v>2078</v>
      </c>
      <c r="I9003" s="90" t="s">
        <v>2031</v>
      </c>
      <c r="J9003" s="90">
        <v>0.01</v>
      </c>
      <c r="K9003" s="90">
        <v>21</v>
      </c>
    </row>
    <row r="9004" spans="7:11">
      <c r="G9004" s="106">
        <v>41383</v>
      </c>
      <c r="H9004" s="90" t="s">
        <v>2026</v>
      </c>
      <c r="I9004" s="90" t="s">
        <v>2034</v>
      </c>
      <c r="J9004" s="90">
        <v>0</v>
      </c>
      <c r="K9004" s="90">
        <v>2</v>
      </c>
    </row>
    <row r="9005" spans="7:11">
      <c r="G9005" s="106">
        <v>41963</v>
      </c>
      <c r="H9005" s="90" t="s">
        <v>2078</v>
      </c>
      <c r="I9005" s="90" t="s">
        <v>2028</v>
      </c>
      <c r="J9005" s="90">
        <v>0</v>
      </c>
      <c r="K9005" s="90">
        <v>3</v>
      </c>
    </row>
    <row r="9006" spans="7:11">
      <c r="G9006" s="106">
        <v>41587</v>
      </c>
      <c r="H9006" s="90" t="s">
        <v>2103</v>
      </c>
      <c r="I9006" s="90" t="s">
        <v>2024</v>
      </c>
      <c r="J9006" s="90">
        <v>0.01</v>
      </c>
      <c r="K9006" s="90">
        <v>2</v>
      </c>
    </row>
    <row r="9007" spans="7:11">
      <c r="G9007" s="106">
        <v>41709</v>
      </c>
      <c r="H9007" s="90" t="s">
        <v>2063</v>
      </c>
      <c r="I9007" s="90" t="s">
        <v>2019</v>
      </c>
      <c r="J9007" s="90">
        <v>0</v>
      </c>
      <c r="K9007" s="90">
        <v>3</v>
      </c>
    </row>
    <row r="9008" spans="7:11">
      <c r="G9008" s="106">
        <v>41995</v>
      </c>
      <c r="H9008" s="90" t="s">
        <v>2077</v>
      </c>
      <c r="I9008" s="90" t="s">
        <v>2028</v>
      </c>
      <c r="J9008" s="90">
        <v>0</v>
      </c>
      <c r="K9008" s="90">
        <v>1</v>
      </c>
    </row>
    <row r="9009" spans="7:11">
      <c r="G9009" s="106">
        <v>41946</v>
      </c>
      <c r="H9009" s="90" t="s">
        <v>2051</v>
      </c>
      <c r="I9009" s="90" t="s">
        <v>2034</v>
      </c>
      <c r="J9009" s="90">
        <v>0</v>
      </c>
      <c r="K9009" s="90">
        <v>2</v>
      </c>
    </row>
    <row r="9010" spans="7:11">
      <c r="G9010" s="106">
        <v>41596</v>
      </c>
      <c r="H9010" s="90" t="s">
        <v>2090</v>
      </c>
      <c r="I9010" s="90" t="s">
        <v>2050</v>
      </c>
      <c r="J9010" s="90">
        <v>0</v>
      </c>
      <c r="K9010" s="90">
        <v>2</v>
      </c>
    </row>
    <row r="9011" spans="7:11">
      <c r="G9011" s="106">
        <v>41432</v>
      </c>
      <c r="H9011" s="90" t="s">
        <v>2049</v>
      </c>
      <c r="I9011" s="90" t="s">
        <v>2028</v>
      </c>
      <c r="J9011" s="90">
        <v>0</v>
      </c>
      <c r="K9011" s="90">
        <v>3</v>
      </c>
    </row>
    <row r="9012" spans="7:11">
      <c r="G9012" s="106">
        <v>41993</v>
      </c>
      <c r="H9012" s="90" t="s">
        <v>2098</v>
      </c>
      <c r="I9012" s="90" t="s">
        <v>2031</v>
      </c>
      <c r="J9012" s="90">
        <v>0</v>
      </c>
      <c r="K9012" s="90">
        <v>1</v>
      </c>
    </row>
    <row r="9013" spans="7:11">
      <c r="G9013" s="106">
        <v>41318</v>
      </c>
      <c r="H9013" s="90" t="s">
        <v>2081</v>
      </c>
      <c r="I9013" s="90" t="s">
        <v>2028</v>
      </c>
      <c r="J9013" s="90">
        <v>1.4999999999999999E-2</v>
      </c>
      <c r="K9013" s="90">
        <v>3</v>
      </c>
    </row>
    <row r="9014" spans="7:11">
      <c r="G9014" s="106">
        <v>41961</v>
      </c>
      <c r="H9014" s="90" t="s">
        <v>2092</v>
      </c>
      <c r="I9014" s="90" t="s">
        <v>2034</v>
      </c>
      <c r="J9014" s="90">
        <v>0.02</v>
      </c>
      <c r="K9014" s="90">
        <v>2</v>
      </c>
    </row>
    <row r="9015" spans="7:11">
      <c r="G9015" s="106">
        <v>41970</v>
      </c>
      <c r="H9015" s="90" t="s">
        <v>2054</v>
      </c>
      <c r="I9015" s="90" t="s">
        <v>2046</v>
      </c>
      <c r="J9015" s="90">
        <v>0.01</v>
      </c>
      <c r="K9015" s="90">
        <v>3</v>
      </c>
    </row>
    <row r="9016" spans="7:11">
      <c r="G9016" s="106">
        <v>41598</v>
      </c>
      <c r="H9016" s="90" t="s">
        <v>2049</v>
      </c>
      <c r="I9016" s="90" t="s">
        <v>2024</v>
      </c>
      <c r="J9016" s="90">
        <v>0</v>
      </c>
      <c r="K9016" s="90">
        <v>1</v>
      </c>
    </row>
    <row r="9017" spans="7:11">
      <c r="G9017" s="106">
        <v>41961</v>
      </c>
      <c r="H9017" s="90" t="s">
        <v>2057</v>
      </c>
      <c r="I9017" s="90" t="s">
        <v>2046</v>
      </c>
      <c r="J9017" s="90">
        <v>0</v>
      </c>
      <c r="K9017" s="90">
        <v>1</v>
      </c>
    </row>
    <row r="9018" spans="7:11">
      <c r="G9018" s="106">
        <v>41603</v>
      </c>
      <c r="H9018" s="90" t="s">
        <v>2102</v>
      </c>
      <c r="I9018" s="90" t="s">
        <v>2027</v>
      </c>
      <c r="J9018" s="90">
        <v>0.03</v>
      </c>
      <c r="K9018" s="90">
        <v>3</v>
      </c>
    </row>
    <row r="9019" spans="7:11">
      <c r="G9019" s="106">
        <v>42002</v>
      </c>
      <c r="H9019" s="90" t="s">
        <v>2093</v>
      </c>
      <c r="I9019" s="90" t="s">
        <v>2027</v>
      </c>
      <c r="J9019" s="90">
        <v>2.5000000000000001E-2</v>
      </c>
      <c r="K9019" s="90">
        <v>3</v>
      </c>
    </row>
    <row r="9020" spans="7:11">
      <c r="G9020" s="106">
        <v>41964</v>
      </c>
      <c r="H9020" s="90" t="s">
        <v>2091</v>
      </c>
      <c r="I9020" s="90" t="s">
        <v>2046</v>
      </c>
      <c r="J9020" s="90">
        <v>1.4999999999999999E-2</v>
      </c>
      <c r="K9020" s="90">
        <v>1</v>
      </c>
    </row>
    <row r="9021" spans="7:11">
      <c r="G9021" s="106">
        <v>41622</v>
      </c>
      <c r="H9021" s="90" t="s">
        <v>2058</v>
      </c>
      <c r="I9021" s="90" t="s">
        <v>2031</v>
      </c>
      <c r="J9021" s="90">
        <v>2.5000000000000001E-2</v>
      </c>
      <c r="K9021" s="90">
        <v>2</v>
      </c>
    </row>
    <row r="9022" spans="7:11">
      <c r="G9022" s="106">
        <v>41956</v>
      </c>
      <c r="H9022" s="90" t="s">
        <v>2036</v>
      </c>
      <c r="I9022" s="90" t="s">
        <v>2031</v>
      </c>
      <c r="J9022" s="90">
        <v>0</v>
      </c>
      <c r="K9022" s="90">
        <v>2</v>
      </c>
    </row>
    <row r="9023" spans="7:11">
      <c r="G9023" s="106">
        <v>41623</v>
      </c>
      <c r="H9023" s="90" t="s">
        <v>2056</v>
      </c>
      <c r="I9023" s="90" t="s">
        <v>2034</v>
      </c>
      <c r="J9023" s="90">
        <v>0</v>
      </c>
      <c r="K9023" s="90">
        <v>14</v>
      </c>
    </row>
    <row r="9024" spans="7:11">
      <c r="G9024" s="106">
        <v>41980</v>
      </c>
      <c r="H9024" s="90" t="s">
        <v>2033</v>
      </c>
      <c r="I9024" s="90" t="s">
        <v>2027</v>
      </c>
      <c r="J9024" s="90">
        <v>0.03</v>
      </c>
      <c r="K9024" s="90">
        <v>2</v>
      </c>
    </row>
    <row r="9025" spans="7:11">
      <c r="G9025" s="106">
        <v>41777</v>
      </c>
      <c r="H9025" s="90" t="s">
        <v>2069</v>
      </c>
      <c r="I9025" s="90" t="s">
        <v>2034</v>
      </c>
      <c r="J9025" s="90">
        <v>2.5000000000000001E-2</v>
      </c>
      <c r="K9025" s="90">
        <v>3</v>
      </c>
    </row>
    <row r="9026" spans="7:11">
      <c r="G9026" s="106">
        <v>41604</v>
      </c>
      <c r="H9026" s="90" t="s">
        <v>2072</v>
      </c>
      <c r="I9026" s="90" t="s">
        <v>2037</v>
      </c>
      <c r="J9026" s="90">
        <v>0</v>
      </c>
      <c r="K9026" s="90">
        <v>4</v>
      </c>
    </row>
    <row r="9027" spans="7:11">
      <c r="G9027" s="106">
        <v>41979</v>
      </c>
      <c r="H9027" s="90" t="s">
        <v>2093</v>
      </c>
      <c r="I9027" s="90" t="s">
        <v>2027</v>
      </c>
      <c r="J9027" s="90">
        <v>0.01</v>
      </c>
      <c r="K9027" s="90">
        <v>3</v>
      </c>
    </row>
    <row r="9028" spans="7:11">
      <c r="G9028" s="106">
        <v>41607</v>
      </c>
      <c r="H9028" s="90" t="s">
        <v>2062</v>
      </c>
      <c r="I9028" s="90" t="s">
        <v>2046</v>
      </c>
      <c r="J9028" s="90">
        <v>0.01</v>
      </c>
      <c r="K9028" s="90">
        <v>1</v>
      </c>
    </row>
    <row r="9029" spans="7:11">
      <c r="G9029" s="106">
        <v>41945</v>
      </c>
      <c r="H9029" s="90" t="s">
        <v>2077</v>
      </c>
      <c r="I9029" s="90" t="s">
        <v>2024</v>
      </c>
      <c r="J9029" s="90">
        <v>1.4999999999999999E-2</v>
      </c>
      <c r="K9029" s="90">
        <v>3</v>
      </c>
    </row>
    <row r="9030" spans="7:11">
      <c r="G9030" s="106">
        <v>41986</v>
      </c>
      <c r="H9030" s="90" t="s">
        <v>2086</v>
      </c>
      <c r="I9030" s="90" t="s">
        <v>2027</v>
      </c>
      <c r="J9030" s="90">
        <v>0</v>
      </c>
      <c r="K9030" s="90">
        <v>2</v>
      </c>
    </row>
    <row r="9031" spans="7:11">
      <c r="G9031" s="106">
        <v>41957</v>
      </c>
      <c r="H9031" s="90" t="s">
        <v>2086</v>
      </c>
      <c r="I9031" s="90" t="s">
        <v>2034</v>
      </c>
      <c r="J9031" s="90">
        <v>0.03</v>
      </c>
      <c r="K9031" s="90">
        <v>2</v>
      </c>
    </row>
    <row r="9032" spans="7:11">
      <c r="G9032" s="106">
        <v>41596</v>
      </c>
      <c r="H9032" s="90" t="s">
        <v>2052</v>
      </c>
      <c r="I9032" s="90" t="s">
        <v>2037</v>
      </c>
      <c r="J9032" s="90">
        <v>2.5000000000000001E-2</v>
      </c>
      <c r="K9032" s="90">
        <v>3</v>
      </c>
    </row>
    <row r="9033" spans="7:11">
      <c r="G9033" s="106">
        <v>41970</v>
      </c>
      <c r="H9033" s="90" t="s">
        <v>2035</v>
      </c>
      <c r="I9033" s="90" t="s">
        <v>2023</v>
      </c>
      <c r="J9033" s="90">
        <v>1.4999999999999999E-2</v>
      </c>
      <c r="K9033" s="90">
        <v>3</v>
      </c>
    </row>
    <row r="9034" spans="7:11">
      <c r="G9034" s="106">
        <v>41977</v>
      </c>
      <c r="H9034" s="90" t="s">
        <v>2036</v>
      </c>
      <c r="I9034" s="90" t="s">
        <v>2037</v>
      </c>
      <c r="J9034" s="90">
        <v>0.03</v>
      </c>
      <c r="K9034" s="90">
        <v>14</v>
      </c>
    </row>
    <row r="9035" spans="7:11">
      <c r="G9035" s="106">
        <v>41624</v>
      </c>
      <c r="H9035" s="90" t="s">
        <v>2055</v>
      </c>
      <c r="I9035" s="90" t="s">
        <v>2040</v>
      </c>
      <c r="J9035" s="90">
        <v>0</v>
      </c>
      <c r="K9035" s="90">
        <v>2</v>
      </c>
    </row>
    <row r="9036" spans="7:11">
      <c r="G9036" s="106">
        <v>41957</v>
      </c>
      <c r="H9036" s="90" t="s">
        <v>2035</v>
      </c>
      <c r="I9036" s="90" t="s">
        <v>2027</v>
      </c>
      <c r="J9036" s="90">
        <v>0</v>
      </c>
      <c r="K9036" s="90">
        <v>3</v>
      </c>
    </row>
    <row r="9037" spans="7:11">
      <c r="G9037" s="106">
        <v>41609</v>
      </c>
      <c r="H9037" s="90" t="s">
        <v>2081</v>
      </c>
      <c r="I9037" s="90" t="s">
        <v>2024</v>
      </c>
      <c r="J9037" s="90">
        <v>0.02</v>
      </c>
      <c r="K9037" s="90">
        <v>2</v>
      </c>
    </row>
    <row r="9038" spans="7:11">
      <c r="G9038" s="106">
        <v>41605</v>
      </c>
      <c r="H9038" s="90" t="s">
        <v>2098</v>
      </c>
      <c r="I9038" s="90" t="s">
        <v>2028</v>
      </c>
      <c r="J9038" s="90">
        <v>0.01</v>
      </c>
      <c r="K9038" s="90">
        <v>1</v>
      </c>
    </row>
    <row r="9039" spans="7:11">
      <c r="G9039" s="106">
        <v>41599</v>
      </c>
      <c r="H9039" s="90" t="s">
        <v>2030</v>
      </c>
      <c r="I9039" s="90" t="s">
        <v>2024</v>
      </c>
      <c r="J9039" s="90">
        <v>0.02</v>
      </c>
      <c r="K9039" s="90">
        <v>2</v>
      </c>
    </row>
    <row r="9040" spans="7:11">
      <c r="G9040" s="106">
        <v>41982</v>
      </c>
      <c r="H9040" s="90" t="s">
        <v>2086</v>
      </c>
      <c r="I9040" s="90" t="s">
        <v>2024</v>
      </c>
      <c r="J9040" s="90">
        <v>0</v>
      </c>
      <c r="K9040" s="90">
        <v>2</v>
      </c>
    </row>
    <row r="9041" spans="7:11">
      <c r="G9041" s="106">
        <v>41586</v>
      </c>
      <c r="H9041" s="90" t="s">
        <v>2047</v>
      </c>
      <c r="I9041" s="90" t="s">
        <v>2027</v>
      </c>
      <c r="J9041" s="90">
        <v>0</v>
      </c>
      <c r="K9041" s="90">
        <v>2</v>
      </c>
    </row>
    <row r="9042" spans="7:11">
      <c r="G9042" s="106">
        <v>41822</v>
      </c>
      <c r="H9042" s="90" t="s">
        <v>2089</v>
      </c>
      <c r="I9042" s="90" t="s">
        <v>2046</v>
      </c>
      <c r="J9042" s="90">
        <v>2.5000000000000001E-2</v>
      </c>
      <c r="K9042" s="90">
        <v>1</v>
      </c>
    </row>
    <row r="9043" spans="7:11">
      <c r="G9043" s="106">
        <v>41342</v>
      </c>
      <c r="H9043" s="90" t="s">
        <v>2025</v>
      </c>
      <c r="I9043" s="90" t="s">
        <v>2043</v>
      </c>
      <c r="J9043" s="90">
        <v>0.03</v>
      </c>
      <c r="K9043" s="90">
        <v>2</v>
      </c>
    </row>
    <row r="9044" spans="7:11">
      <c r="G9044" s="106">
        <v>42004</v>
      </c>
      <c r="H9044" s="90" t="s">
        <v>2032</v>
      </c>
      <c r="I9044" s="90" t="s">
        <v>2024</v>
      </c>
      <c r="J9044" s="90">
        <v>0</v>
      </c>
      <c r="K9044" s="90">
        <v>3</v>
      </c>
    </row>
    <row r="9045" spans="7:11">
      <c r="G9045" s="106">
        <v>41966</v>
      </c>
      <c r="H9045" s="90" t="s">
        <v>2060</v>
      </c>
      <c r="I9045" s="90" t="s">
        <v>2024</v>
      </c>
      <c r="J9045" s="90">
        <v>0.03</v>
      </c>
      <c r="K9045" s="90">
        <v>4</v>
      </c>
    </row>
    <row r="9046" spans="7:11">
      <c r="G9046" s="106">
        <v>41469</v>
      </c>
      <c r="H9046" s="90" t="s">
        <v>2101</v>
      </c>
      <c r="I9046" s="90" t="s">
        <v>2028</v>
      </c>
      <c r="J9046" s="90">
        <v>0.03</v>
      </c>
      <c r="K9046" s="90">
        <v>1</v>
      </c>
    </row>
    <row r="9047" spans="7:11">
      <c r="G9047" s="106">
        <v>41615</v>
      </c>
      <c r="H9047" s="90" t="s">
        <v>2049</v>
      </c>
      <c r="I9047" s="90" t="s">
        <v>2023</v>
      </c>
      <c r="J9047" s="90">
        <v>0.02</v>
      </c>
      <c r="K9047" s="90">
        <v>14</v>
      </c>
    </row>
    <row r="9048" spans="7:11">
      <c r="G9048" s="106">
        <v>41647</v>
      </c>
      <c r="H9048" s="90" t="s">
        <v>2080</v>
      </c>
      <c r="I9048" s="90" t="s">
        <v>2027</v>
      </c>
      <c r="J9048" s="90">
        <v>0</v>
      </c>
      <c r="K9048" s="90">
        <v>2</v>
      </c>
    </row>
    <row r="9049" spans="7:11">
      <c r="G9049" s="106">
        <v>41621</v>
      </c>
      <c r="H9049" s="90" t="s">
        <v>2068</v>
      </c>
      <c r="I9049" s="90" t="s">
        <v>2019</v>
      </c>
      <c r="J9049" s="90">
        <v>0</v>
      </c>
      <c r="K9049" s="90">
        <v>3</v>
      </c>
    </row>
    <row r="9050" spans="7:11">
      <c r="G9050" s="106">
        <v>41967</v>
      </c>
      <c r="H9050" s="90" t="s">
        <v>2036</v>
      </c>
      <c r="I9050" s="90" t="s">
        <v>2037</v>
      </c>
      <c r="J9050" s="90">
        <v>1.4999999999999999E-2</v>
      </c>
      <c r="K9050" s="90">
        <v>2</v>
      </c>
    </row>
    <row r="9051" spans="7:11">
      <c r="G9051" s="106">
        <v>41977</v>
      </c>
      <c r="H9051" s="90" t="s">
        <v>2088</v>
      </c>
      <c r="I9051" s="90" t="s">
        <v>2037</v>
      </c>
      <c r="J9051" s="90">
        <v>0.03</v>
      </c>
      <c r="K9051" s="90">
        <v>1</v>
      </c>
    </row>
    <row r="9052" spans="7:11">
      <c r="G9052" s="106">
        <v>41954</v>
      </c>
      <c r="H9052" s="90" t="s">
        <v>2085</v>
      </c>
      <c r="I9052" s="90" t="s">
        <v>2027</v>
      </c>
      <c r="J9052" s="90">
        <v>0</v>
      </c>
      <c r="K9052" s="90">
        <v>2</v>
      </c>
    </row>
    <row r="9053" spans="7:11">
      <c r="G9053" s="106">
        <v>41471</v>
      </c>
      <c r="H9053" s="90" t="s">
        <v>2064</v>
      </c>
      <c r="I9053" s="90" t="s">
        <v>2046</v>
      </c>
      <c r="J9053" s="90">
        <v>0</v>
      </c>
      <c r="K9053" s="90">
        <v>2</v>
      </c>
    </row>
    <row r="9054" spans="7:11">
      <c r="G9054" s="106">
        <v>41958</v>
      </c>
      <c r="H9054" s="90" t="s">
        <v>2026</v>
      </c>
      <c r="I9054" s="90" t="s">
        <v>2027</v>
      </c>
      <c r="J9054" s="90">
        <v>0.03</v>
      </c>
      <c r="K9054" s="90">
        <v>2</v>
      </c>
    </row>
    <row r="9055" spans="7:11">
      <c r="G9055" s="106">
        <v>41945</v>
      </c>
      <c r="H9055" s="90" t="s">
        <v>2049</v>
      </c>
      <c r="I9055" s="90" t="s">
        <v>2028</v>
      </c>
      <c r="J9055" s="90">
        <v>1.4999999999999999E-2</v>
      </c>
      <c r="K9055" s="90">
        <v>2</v>
      </c>
    </row>
    <row r="9056" spans="7:11">
      <c r="G9056" s="106">
        <v>41965</v>
      </c>
      <c r="H9056" s="90" t="s">
        <v>2090</v>
      </c>
      <c r="I9056" s="90" t="s">
        <v>2040</v>
      </c>
      <c r="J9056" s="90">
        <v>0</v>
      </c>
      <c r="K9056" s="90">
        <v>4</v>
      </c>
    </row>
    <row r="9057" spans="7:11">
      <c r="G9057" s="106">
        <v>41967</v>
      </c>
      <c r="H9057" s="90" t="s">
        <v>2026</v>
      </c>
      <c r="I9057" s="90" t="s">
        <v>2028</v>
      </c>
      <c r="J9057" s="90">
        <v>0</v>
      </c>
      <c r="K9057" s="90">
        <v>1</v>
      </c>
    </row>
    <row r="9058" spans="7:11">
      <c r="G9058" s="106">
        <v>41950</v>
      </c>
      <c r="H9058" s="90" t="s">
        <v>2060</v>
      </c>
      <c r="I9058" s="90" t="s">
        <v>2027</v>
      </c>
      <c r="J9058" s="90">
        <v>0.03</v>
      </c>
      <c r="K9058" s="90">
        <v>3</v>
      </c>
    </row>
    <row r="9059" spans="7:11">
      <c r="G9059" s="106">
        <v>41838</v>
      </c>
      <c r="H9059" s="90" t="s">
        <v>2052</v>
      </c>
      <c r="I9059" s="90" t="s">
        <v>2046</v>
      </c>
      <c r="J9059" s="90">
        <v>0</v>
      </c>
      <c r="K9059" s="90">
        <v>1</v>
      </c>
    </row>
    <row r="9060" spans="7:11">
      <c r="G9060" s="106">
        <v>41958</v>
      </c>
      <c r="H9060" s="90" t="s">
        <v>2056</v>
      </c>
      <c r="I9060" s="90" t="s">
        <v>2046</v>
      </c>
      <c r="J9060" s="90">
        <v>0</v>
      </c>
      <c r="K9060" s="90">
        <v>1</v>
      </c>
    </row>
    <row r="9061" spans="7:11">
      <c r="G9061" s="106">
        <v>41969</v>
      </c>
      <c r="H9061" s="90" t="s">
        <v>2066</v>
      </c>
      <c r="I9061" s="90" t="s">
        <v>2028</v>
      </c>
      <c r="J9061" s="90">
        <v>2.5000000000000001E-2</v>
      </c>
      <c r="K9061" s="90">
        <v>2</v>
      </c>
    </row>
    <row r="9062" spans="7:11">
      <c r="G9062" s="106">
        <v>41638</v>
      </c>
      <c r="H9062" s="90" t="s">
        <v>2041</v>
      </c>
      <c r="I9062" s="90" t="s">
        <v>2031</v>
      </c>
      <c r="J9062" s="90">
        <v>0</v>
      </c>
      <c r="K9062" s="90">
        <v>2</v>
      </c>
    </row>
    <row r="9063" spans="7:11">
      <c r="G9063" s="106">
        <v>41994</v>
      </c>
      <c r="H9063" s="90" t="s">
        <v>2052</v>
      </c>
      <c r="I9063" s="90" t="s">
        <v>2024</v>
      </c>
      <c r="J9063" s="90">
        <v>0</v>
      </c>
      <c r="K9063" s="90">
        <v>3</v>
      </c>
    </row>
    <row r="9064" spans="7:11">
      <c r="G9064" s="106">
        <v>41612</v>
      </c>
      <c r="H9064" s="90" t="s">
        <v>2060</v>
      </c>
      <c r="I9064" s="90" t="s">
        <v>2028</v>
      </c>
      <c r="J9064" s="90">
        <v>0.03</v>
      </c>
      <c r="K9064" s="90">
        <v>2</v>
      </c>
    </row>
    <row r="9065" spans="7:11">
      <c r="G9065" s="106">
        <v>41629</v>
      </c>
      <c r="H9065" s="90" t="s">
        <v>2082</v>
      </c>
      <c r="I9065" s="90" t="s">
        <v>2037</v>
      </c>
      <c r="J9065" s="90">
        <v>1.4999999999999999E-2</v>
      </c>
      <c r="K9065" s="90">
        <v>3</v>
      </c>
    </row>
    <row r="9066" spans="7:11">
      <c r="G9066" s="106">
        <v>41628</v>
      </c>
      <c r="H9066" s="90" t="s">
        <v>2058</v>
      </c>
      <c r="I9066" s="90" t="s">
        <v>2028</v>
      </c>
      <c r="J9066" s="90">
        <v>0.01</v>
      </c>
      <c r="K9066" s="90">
        <v>4</v>
      </c>
    </row>
    <row r="9067" spans="7:11">
      <c r="G9067" s="106">
        <v>41950</v>
      </c>
      <c r="H9067" s="90" t="s">
        <v>2098</v>
      </c>
      <c r="I9067" s="90" t="s">
        <v>2024</v>
      </c>
      <c r="J9067" s="90">
        <v>2.5000000000000001E-2</v>
      </c>
      <c r="K9067" s="90">
        <v>21</v>
      </c>
    </row>
    <row r="9068" spans="7:11">
      <c r="G9068" s="106">
        <v>41625</v>
      </c>
      <c r="H9068" s="90" t="s">
        <v>2074</v>
      </c>
      <c r="I9068" s="90" t="s">
        <v>2024</v>
      </c>
      <c r="J9068" s="90">
        <v>0.02</v>
      </c>
      <c r="K9068" s="90">
        <v>2</v>
      </c>
    </row>
    <row r="9069" spans="7:11">
      <c r="G9069" s="106">
        <v>42000</v>
      </c>
      <c r="H9069" s="90" t="s">
        <v>2064</v>
      </c>
      <c r="I9069" s="90" t="s">
        <v>2046</v>
      </c>
      <c r="J9069" s="90">
        <v>0</v>
      </c>
      <c r="K9069" s="90">
        <v>1</v>
      </c>
    </row>
    <row r="9070" spans="7:11">
      <c r="G9070" s="106">
        <v>41625</v>
      </c>
      <c r="H9070" s="90" t="s">
        <v>2053</v>
      </c>
      <c r="I9070" s="90" t="s">
        <v>2040</v>
      </c>
      <c r="J9070" s="90">
        <v>0</v>
      </c>
      <c r="K9070" s="90">
        <v>3</v>
      </c>
    </row>
    <row r="9071" spans="7:11">
      <c r="G9071" s="106">
        <v>41584</v>
      </c>
      <c r="H9071" s="90" t="s">
        <v>2036</v>
      </c>
      <c r="I9071" s="90" t="s">
        <v>2040</v>
      </c>
      <c r="J9071" s="90">
        <v>1.4999999999999999E-2</v>
      </c>
      <c r="K9071" s="90">
        <v>1</v>
      </c>
    </row>
    <row r="9072" spans="7:11">
      <c r="G9072" s="106">
        <v>41890</v>
      </c>
      <c r="H9072" s="90" t="s">
        <v>2049</v>
      </c>
      <c r="I9072" s="90" t="s">
        <v>2027</v>
      </c>
      <c r="J9072" s="90">
        <v>0.02</v>
      </c>
      <c r="K9072" s="90">
        <v>2</v>
      </c>
    </row>
    <row r="9073" spans="7:11">
      <c r="G9073" s="106">
        <v>41611</v>
      </c>
      <c r="H9073" s="90" t="s">
        <v>2065</v>
      </c>
      <c r="I9073" s="90" t="s">
        <v>2050</v>
      </c>
      <c r="J9073" s="90">
        <v>0.01</v>
      </c>
      <c r="K9073" s="90">
        <v>2</v>
      </c>
    </row>
    <row r="9074" spans="7:11">
      <c r="G9074" s="106">
        <v>41625</v>
      </c>
      <c r="H9074" s="90" t="s">
        <v>2030</v>
      </c>
      <c r="I9074" s="90" t="s">
        <v>2034</v>
      </c>
      <c r="J9074" s="90">
        <v>0</v>
      </c>
      <c r="K9074" s="90">
        <v>2</v>
      </c>
    </row>
    <row r="9075" spans="7:11">
      <c r="G9075" s="106">
        <v>41863</v>
      </c>
      <c r="H9075" s="90" t="s">
        <v>2054</v>
      </c>
      <c r="I9075" s="90" t="s">
        <v>2050</v>
      </c>
      <c r="J9075" s="90">
        <v>0</v>
      </c>
      <c r="K9075" s="90">
        <v>2</v>
      </c>
    </row>
    <row r="9076" spans="7:11">
      <c r="G9076" s="106">
        <v>41993</v>
      </c>
      <c r="H9076" s="90" t="s">
        <v>2049</v>
      </c>
      <c r="I9076" s="90" t="s">
        <v>2040</v>
      </c>
      <c r="J9076" s="90">
        <v>0.01</v>
      </c>
      <c r="K9076" s="90">
        <v>3</v>
      </c>
    </row>
    <row r="9077" spans="7:11">
      <c r="G9077" s="106">
        <v>41581</v>
      </c>
      <c r="H9077" s="90" t="s">
        <v>2062</v>
      </c>
      <c r="I9077" s="90" t="s">
        <v>2046</v>
      </c>
      <c r="J9077" s="90">
        <v>2.5000000000000001E-2</v>
      </c>
      <c r="K9077" s="90">
        <v>4</v>
      </c>
    </row>
    <row r="9078" spans="7:11">
      <c r="G9078" s="106">
        <v>41628</v>
      </c>
      <c r="H9078" s="90" t="s">
        <v>2036</v>
      </c>
      <c r="I9078" s="90" t="s">
        <v>2034</v>
      </c>
      <c r="J9078" s="90">
        <v>0.02</v>
      </c>
      <c r="K9078" s="90">
        <v>25</v>
      </c>
    </row>
    <row r="9079" spans="7:11">
      <c r="G9079" s="106">
        <v>41635</v>
      </c>
      <c r="H9079" s="90" t="s">
        <v>2032</v>
      </c>
      <c r="I9079" s="90" t="s">
        <v>2024</v>
      </c>
      <c r="J9079" s="90">
        <v>0</v>
      </c>
      <c r="K9079" s="90">
        <v>3</v>
      </c>
    </row>
    <row r="9080" spans="7:11">
      <c r="G9080" s="106">
        <v>41912</v>
      </c>
      <c r="H9080" s="90" t="s">
        <v>2087</v>
      </c>
      <c r="I9080" s="90" t="s">
        <v>2046</v>
      </c>
      <c r="J9080" s="90">
        <v>0</v>
      </c>
      <c r="K9080" s="90">
        <v>2</v>
      </c>
    </row>
    <row r="9081" spans="7:11">
      <c r="G9081" s="106">
        <v>42004</v>
      </c>
      <c r="H9081" s="90" t="s">
        <v>2055</v>
      </c>
      <c r="I9081" s="90" t="s">
        <v>2031</v>
      </c>
      <c r="J9081" s="90">
        <v>2.5000000000000001E-2</v>
      </c>
      <c r="K9081" s="90">
        <v>2</v>
      </c>
    </row>
    <row r="9082" spans="7:11">
      <c r="G9082" s="106">
        <v>41602</v>
      </c>
      <c r="H9082" s="90" t="s">
        <v>2058</v>
      </c>
      <c r="I9082" s="90" t="s">
        <v>2046</v>
      </c>
      <c r="J9082" s="90">
        <v>0</v>
      </c>
      <c r="K9082" s="90">
        <v>7</v>
      </c>
    </row>
    <row r="9083" spans="7:11">
      <c r="G9083" s="106">
        <v>41614</v>
      </c>
      <c r="H9083" s="90" t="s">
        <v>2052</v>
      </c>
      <c r="I9083" s="90" t="s">
        <v>2028</v>
      </c>
      <c r="J9083" s="90">
        <v>0</v>
      </c>
      <c r="K9083" s="90">
        <v>13</v>
      </c>
    </row>
    <row r="9084" spans="7:11">
      <c r="G9084" s="106">
        <v>41960</v>
      </c>
      <c r="H9084" s="90" t="s">
        <v>2067</v>
      </c>
      <c r="I9084" s="90" t="s">
        <v>2034</v>
      </c>
      <c r="J9084" s="90">
        <v>0</v>
      </c>
      <c r="K9084" s="90">
        <v>1</v>
      </c>
    </row>
    <row r="9085" spans="7:11">
      <c r="G9085" s="106">
        <v>41579</v>
      </c>
      <c r="H9085" s="90" t="s">
        <v>2098</v>
      </c>
      <c r="I9085" s="90" t="s">
        <v>2023</v>
      </c>
      <c r="J9085" s="90">
        <v>0.01</v>
      </c>
      <c r="K9085" s="90">
        <v>3</v>
      </c>
    </row>
    <row r="9086" spans="7:11">
      <c r="G9086" s="106">
        <v>41642</v>
      </c>
      <c r="H9086" s="90" t="s">
        <v>2064</v>
      </c>
      <c r="I9086" s="90" t="s">
        <v>2040</v>
      </c>
      <c r="J9086" s="90">
        <v>0</v>
      </c>
      <c r="K9086" s="90">
        <v>1</v>
      </c>
    </row>
    <row r="9087" spans="7:11">
      <c r="G9087" s="106">
        <v>41815</v>
      </c>
      <c r="H9087" s="90" t="s">
        <v>2074</v>
      </c>
      <c r="I9087" s="90" t="s">
        <v>2019</v>
      </c>
      <c r="J9087" s="90">
        <v>0</v>
      </c>
      <c r="K9087" s="90">
        <v>3</v>
      </c>
    </row>
    <row r="9088" spans="7:11">
      <c r="G9088" s="106">
        <v>41596</v>
      </c>
      <c r="H9088" s="90" t="s">
        <v>2071</v>
      </c>
      <c r="I9088" s="90" t="s">
        <v>2028</v>
      </c>
      <c r="J9088" s="90">
        <v>0</v>
      </c>
      <c r="K9088" s="90">
        <v>3</v>
      </c>
    </row>
    <row r="9089" spans="7:11">
      <c r="G9089" s="106">
        <v>41919</v>
      </c>
      <c r="H9089" s="90" t="s">
        <v>2084</v>
      </c>
      <c r="I9089" s="90" t="s">
        <v>2027</v>
      </c>
      <c r="J9089" s="90">
        <v>0.02</v>
      </c>
      <c r="K9089" s="90">
        <v>4</v>
      </c>
    </row>
    <row r="9090" spans="7:11">
      <c r="G9090" s="106">
        <v>41583</v>
      </c>
      <c r="H9090" s="90" t="s">
        <v>2033</v>
      </c>
      <c r="I9090" s="90" t="s">
        <v>2028</v>
      </c>
      <c r="J9090" s="90">
        <v>2.5000000000000001E-2</v>
      </c>
      <c r="K9090" s="90">
        <v>9</v>
      </c>
    </row>
    <row r="9091" spans="7:11">
      <c r="G9091" s="106">
        <v>41592</v>
      </c>
      <c r="H9091" s="90" t="s">
        <v>2052</v>
      </c>
      <c r="I9091" s="90" t="s">
        <v>2028</v>
      </c>
      <c r="J9091" s="90">
        <v>0</v>
      </c>
      <c r="K9091" s="90">
        <v>1</v>
      </c>
    </row>
    <row r="9092" spans="7:11">
      <c r="G9092" s="106">
        <v>41981</v>
      </c>
      <c r="H9092" s="90" t="s">
        <v>2071</v>
      </c>
      <c r="I9092" s="90" t="s">
        <v>2027</v>
      </c>
      <c r="J9092" s="90">
        <v>0</v>
      </c>
      <c r="K9092" s="90">
        <v>2</v>
      </c>
    </row>
    <row r="9093" spans="7:11">
      <c r="G9093" s="106">
        <v>41988</v>
      </c>
      <c r="H9093" s="90" t="s">
        <v>2080</v>
      </c>
      <c r="I9093" s="90" t="s">
        <v>2028</v>
      </c>
      <c r="J9093" s="90">
        <v>0</v>
      </c>
      <c r="K9093" s="90">
        <v>2</v>
      </c>
    </row>
    <row r="9094" spans="7:11">
      <c r="G9094" s="106">
        <v>41962</v>
      </c>
      <c r="H9094" s="90" t="s">
        <v>2051</v>
      </c>
      <c r="I9094" s="90" t="s">
        <v>2028</v>
      </c>
      <c r="J9094" s="90">
        <v>0.02</v>
      </c>
      <c r="K9094" s="90">
        <v>1</v>
      </c>
    </row>
    <row r="9095" spans="7:11">
      <c r="G9095" s="106">
        <v>41620</v>
      </c>
      <c r="H9095" s="90" t="s">
        <v>2081</v>
      </c>
      <c r="I9095" s="90" t="s">
        <v>2031</v>
      </c>
      <c r="J9095" s="90">
        <v>0</v>
      </c>
      <c r="K9095" s="90">
        <v>3</v>
      </c>
    </row>
    <row r="9096" spans="7:11">
      <c r="G9096" s="106">
        <v>41370</v>
      </c>
      <c r="H9096" s="90" t="s">
        <v>2039</v>
      </c>
      <c r="I9096" s="90" t="s">
        <v>2027</v>
      </c>
      <c r="J9096" s="90">
        <v>0.03</v>
      </c>
      <c r="K9096" s="90">
        <v>1</v>
      </c>
    </row>
    <row r="9097" spans="7:11">
      <c r="G9097" s="106">
        <v>41997</v>
      </c>
      <c r="H9097" s="90" t="s">
        <v>2030</v>
      </c>
      <c r="I9097" s="90" t="s">
        <v>2034</v>
      </c>
      <c r="J9097" s="90">
        <v>0</v>
      </c>
      <c r="K9097" s="90">
        <v>2</v>
      </c>
    </row>
    <row r="9098" spans="7:11">
      <c r="G9098" s="106">
        <v>41941</v>
      </c>
      <c r="H9098" s="90" t="s">
        <v>2052</v>
      </c>
      <c r="I9098" s="90" t="s">
        <v>2019</v>
      </c>
      <c r="J9098" s="90">
        <v>0.01</v>
      </c>
      <c r="K9098" s="90">
        <v>3</v>
      </c>
    </row>
    <row r="9099" spans="7:11">
      <c r="G9099" s="106">
        <v>41602</v>
      </c>
      <c r="H9099" s="90" t="s">
        <v>2058</v>
      </c>
      <c r="I9099" s="90" t="s">
        <v>2034</v>
      </c>
      <c r="J9099" s="90">
        <v>1.4999999999999999E-2</v>
      </c>
      <c r="K9099" s="90">
        <v>3</v>
      </c>
    </row>
    <row r="9100" spans="7:11">
      <c r="G9100" s="106">
        <v>41594</v>
      </c>
      <c r="H9100" s="90" t="s">
        <v>2090</v>
      </c>
      <c r="I9100" s="90" t="s">
        <v>2043</v>
      </c>
      <c r="J9100" s="90">
        <v>0.01</v>
      </c>
      <c r="K9100" s="90">
        <v>2</v>
      </c>
    </row>
    <row r="9101" spans="7:11">
      <c r="G9101" s="106">
        <v>41966</v>
      </c>
      <c r="H9101" s="90" t="s">
        <v>2057</v>
      </c>
      <c r="I9101" s="90" t="s">
        <v>2019</v>
      </c>
      <c r="J9101" s="90">
        <v>0</v>
      </c>
      <c r="K9101" s="90">
        <v>3</v>
      </c>
    </row>
    <row r="9102" spans="7:11">
      <c r="G9102" s="106">
        <v>41529</v>
      </c>
      <c r="H9102" s="90" t="s">
        <v>2086</v>
      </c>
      <c r="I9102" s="90" t="s">
        <v>2024</v>
      </c>
      <c r="J9102" s="90">
        <v>0</v>
      </c>
      <c r="K9102" s="90">
        <v>2</v>
      </c>
    </row>
    <row r="9103" spans="7:11">
      <c r="G9103" s="106">
        <v>41612</v>
      </c>
      <c r="H9103" s="90" t="s">
        <v>2039</v>
      </c>
      <c r="I9103" s="90" t="s">
        <v>2043</v>
      </c>
      <c r="J9103" s="90">
        <v>0</v>
      </c>
      <c r="K9103" s="90">
        <v>1</v>
      </c>
    </row>
    <row r="9104" spans="7:11">
      <c r="G9104" s="106">
        <v>41725</v>
      </c>
      <c r="H9104" s="90" t="s">
        <v>2049</v>
      </c>
      <c r="I9104" s="90" t="s">
        <v>2027</v>
      </c>
      <c r="J9104" s="90">
        <v>0</v>
      </c>
      <c r="K9104" s="90">
        <v>1</v>
      </c>
    </row>
    <row r="9105" spans="7:11">
      <c r="G9105" s="106">
        <v>41947</v>
      </c>
      <c r="H9105" s="90" t="s">
        <v>2096</v>
      </c>
      <c r="I9105" s="90" t="s">
        <v>2031</v>
      </c>
      <c r="J9105" s="90">
        <v>0.03</v>
      </c>
      <c r="K9105" s="90">
        <v>1</v>
      </c>
    </row>
    <row r="9106" spans="7:11">
      <c r="G9106" s="106">
        <v>41428</v>
      </c>
      <c r="H9106" s="90" t="s">
        <v>2030</v>
      </c>
      <c r="I9106" s="90" t="s">
        <v>2019</v>
      </c>
      <c r="J9106" s="90">
        <v>0.02</v>
      </c>
      <c r="K9106" s="90">
        <v>3</v>
      </c>
    </row>
    <row r="9107" spans="7:11">
      <c r="G9107" s="106">
        <v>41591</v>
      </c>
      <c r="H9107" s="90" t="s">
        <v>2075</v>
      </c>
      <c r="I9107" s="90" t="s">
        <v>2031</v>
      </c>
      <c r="J9107" s="90">
        <v>0.03</v>
      </c>
      <c r="K9107" s="90">
        <v>1</v>
      </c>
    </row>
    <row r="9108" spans="7:11">
      <c r="G9108" s="106">
        <v>41625</v>
      </c>
      <c r="H9108" s="90" t="s">
        <v>2049</v>
      </c>
      <c r="I9108" s="90" t="s">
        <v>2024</v>
      </c>
      <c r="J9108" s="90">
        <v>0</v>
      </c>
      <c r="K9108" s="90">
        <v>3</v>
      </c>
    </row>
    <row r="9109" spans="7:11">
      <c r="G9109" s="106">
        <v>41646</v>
      </c>
      <c r="H9109" s="90" t="s">
        <v>2093</v>
      </c>
      <c r="I9109" s="90" t="s">
        <v>2034</v>
      </c>
      <c r="J9109" s="90">
        <v>0</v>
      </c>
      <c r="K9109" s="90">
        <v>3</v>
      </c>
    </row>
    <row r="9110" spans="7:11">
      <c r="G9110" s="106">
        <v>41985</v>
      </c>
      <c r="H9110" s="90" t="s">
        <v>2077</v>
      </c>
      <c r="I9110" s="90" t="s">
        <v>2034</v>
      </c>
      <c r="J9110" s="90">
        <v>0.01</v>
      </c>
      <c r="K9110" s="90">
        <v>3</v>
      </c>
    </row>
    <row r="9111" spans="7:11">
      <c r="G9111" s="106">
        <v>41995</v>
      </c>
      <c r="H9111" s="90" t="s">
        <v>2044</v>
      </c>
      <c r="I9111" s="90" t="s">
        <v>2040</v>
      </c>
      <c r="J9111" s="90">
        <v>2.5000000000000001E-2</v>
      </c>
      <c r="K9111" s="90">
        <v>3</v>
      </c>
    </row>
    <row r="9112" spans="7:11">
      <c r="G9112" s="106">
        <v>41977</v>
      </c>
      <c r="H9112" s="90" t="s">
        <v>2063</v>
      </c>
      <c r="I9112" s="90" t="s">
        <v>2037</v>
      </c>
      <c r="J9112" s="90">
        <v>0.01</v>
      </c>
      <c r="K9112" s="90">
        <v>2</v>
      </c>
    </row>
    <row r="9113" spans="7:11">
      <c r="G9113" s="106">
        <v>41455</v>
      </c>
      <c r="H9113" s="90" t="s">
        <v>2022</v>
      </c>
      <c r="I9113" s="90" t="s">
        <v>2043</v>
      </c>
      <c r="J9113" s="90">
        <v>0</v>
      </c>
      <c r="K9113" s="90">
        <v>1</v>
      </c>
    </row>
    <row r="9114" spans="7:11">
      <c r="G9114" s="106">
        <v>41618</v>
      </c>
      <c r="H9114" s="90" t="s">
        <v>2080</v>
      </c>
      <c r="I9114" s="90" t="s">
        <v>2040</v>
      </c>
      <c r="J9114" s="90">
        <v>0</v>
      </c>
      <c r="K9114" s="90">
        <v>1</v>
      </c>
    </row>
    <row r="9115" spans="7:11">
      <c r="G9115" s="106">
        <v>41962</v>
      </c>
      <c r="H9115" s="90" t="s">
        <v>2060</v>
      </c>
      <c r="I9115" s="90" t="s">
        <v>2024</v>
      </c>
      <c r="J9115" s="90">
        <v>0</v>
      </c>
      <c r="K9115" s="90">
        <v>2</v>
      </c>
    </row>
    <row r="9116" spans="7:11">
      <c r="G9116" s="106">
        <v>41965</v>
      </c>
      <c r="H9116" s="90" t="s">
        <v>2049</v>
      </c>
      <c r="I9116" s="90" t="s">
        <v>2043</v>
      </c>
      <c r="J9116" s="90">
        <v>0</v>
      </c>
      <c r="K9116" s="90">
        <v>1</v>
      </c>
    </row>
    <row r="9117" spans="7:11">
      <c r="G9117" s="106">
        <v>41962</v>
      </c>
      <c r="H9117" s="90" t="s">
        <v>2083</v>
      </c>
      <c r="I9117" s="90" t="s">
        <v>2050</v>
      </c>
      <c r="J9117" s="90">
        <v>0</v>
      </c>
      <c r="K9117" s="90">
        <v>2</v>
      </c>
    </row>
    <row r="9118" spans="7:11">
      <c r="G9118" s="106">
        <v>41584</v>
      </c>
      <c r="H9118" s="90" t="s">
        <v>2042</v>
      </c>
      <c r="I9118" s="90" t="s">
        <v>2034</v>
      </c>
      <c r="J9118" s="90">
        <v>0.02</v>
      </c>
      <c r="K9118" s="90">
        <v>3</v>
      </c>
    </row>
    <row r="9119" spans="7:11">
      <c r="G9119" s="106">
        <v>41586</v>
      </c>
      <c r="H9119" s="90" t="s">
        <v>2030</v>
      </c>
      <c r="I9119" s="90" t="s">
        <v>2034</v>
      </c>
      <c r="J9119" s="90">
        <v>2.5000000000000001E-2</v>
      </c>
      <c r="K9119" s="90">
        <v>9</v>
      </c>
    </row>
    <row r="9120" spans="7:11">
      <c r="G9120" s="106">
        <v>41419</v>
      </c>
      <c r="H9120" s="90" t="s">
        <v>2077</v>
      </c>
      <c r="I9120" s="90" t="s">
        <v>2043</v>
      </c>
      <c r="J9120" s="90">
        <v>0</v>
      </c>
      <c r="K9120" s="90">
        <v>3</v>
      </c>
    </row>
    <row r="9121" spans="7:11">
      <c r="G9121" s="106">
        <v>41625</v>
      </c>
      <c r="H9121" s="90" t="s">
        <v>2033</v>
      </c>
      <c r="I9121" s="90" t="s">
        <v>2037</v>
      </c>
      <c r="J9121" s="90">
        <v>0</v>
      </c>
      <c r="K9121" s="90">
        <v>4</v>
      </c>
    </row>
    <row r="9122" spans="7:11">
      <c r="G9122" s="106">
        <v>41963</v>
      </c>
      <c r="H9122" s="90" t="s">
        <v>2078</v>
      </c>
      <c r="I9122" s="90" t="s">
        <v>2046</v>
      </c>
      <c r="J9122" s="90">
        <v>0</v>
      </c>
      <c r="K9122" s="90">
        <v>2</v>
      </c>
    </row>
    <row r="9123" spans="7:11">
      <c r="G9123" s="106">
        <v>41502</v>
      </c>
      <c r="H9123" s="90" t="s">
        <v>2025</v>
      </c>
      <c r="I9123" s="90" t="s">
        <v>2028</v>
      </c>
      <c r="J9123" s="90">
        <v>2.5000000000000001E-2</v>
      </c>
      <c r="K9123" s="90">
        <v>2</v>
      </c>
    </row>
    <row r="9124" spans="7:11">
      <c r="G9124" s="106">
        <v>41583</v>
      </c>
      <c r="H9124" s="90" t="s">
        <v>2082</v>
      </c>
      <c r="I9124" s="90" t="s">
        <v>2027</v>
      </c>
      <c r="J9124" s="90">
        <v>2.5000000000000001E-2</v>
      </c>
      <c r="K9124" s="90">
        <v>5</v>
      </c>
    </row>
    <row r="9125" spans="7:11">
      <c r="G9125" s="106">
        <v>41617</v>
      </c>
      <c r="H9125" s="90" t="s">
        <v>2074</v>
      </c>
      <c r="I9125" s="90" t="s">
        <v>2043</v>
      </c>
      <c r="J9125" s="90">
        <v>0</v>
      </c>
      <c r="K9125" s="90">
        <v>16</v>
      </c>
    </row>
    <row r="9126" spans="7:11">
      <c r="G9126" s="106">
        <v>41629</v>
      </c>
      <c r="H9126" s="90" t="s">
        <v>2035</v>
      </c>
      <c r="I9126" s="90" t="s">
        <v>2028</v>
      </c>
      <c r="J9126" s="90">
        <v>2.5000000000000001E-2</v>
      </c>
      <c r="K9126" s="90">
        <v>15</v>
      </c>
    </row>
    <row r="9127" spans="7:11">
      <c r="G9127" s="106">
        <v>41938</v>
      </c>
      <c r="H9127" s="90" t="s">
        <v>2042</v>
      </c>
      <c r="I9127" s="90" t="s">
        <v>2027</v>
      </c>
      <c r="J9127" s="90">
        <v>0.01</v>
      </c>
      <c r="K9127" s="90">
        <v>1</v>
      </c>
    </row>
    <row r="9128" spans="7:11">
      <c r="G9128" s="106">
        <v>41741</v>
      </c>
      <c r="H9128" s="90" t="s">
        <v>2089</v>
      </c>
      <c r="I9128" s="90" t="s">
        <v>2043</v>
      </c>
      <c r="J9128" s="90">
        <v>0</v>
      </c>
      <c r="K9128" s="90">
        <v>3</v>
      </c>
    </row>
    <row r="9129" spans="7:11">
      <c r="G9129" s="106">
        <v>41766</v>
      </c>
      <c r="H9129" s="90" t="s">
        <v>2076</v>
      </c>
      <c r="I9129" s="90" t="s">
        <v>2043</v>
      </c>
      <c r="J9129" s="90">
        <v>2.5000000000000001E-2</v>
      </c>
      <c r="K9129" s="90">
        <v>1</v>
      </c>
    </row>
    <row r="9130" spans="7:11">
      <c r="G9130" s="106">
        <v>41390</v>
      </c>
      <c r="H9130" s="90" t="s">
        <v>2049</v>
      </c>
      <c r="I9130" s="90" t="s">
        <v>2034</v>
      </c>
      <c r="J9130" s="90">
        <v>2.5000000000000001E-2</v>
      </c>
      <c r="K9130" s="90">
        <v>4</v>
      </c>
    </row>
    <row r="9131" spans="7:11">
      <c r="G9131" s="106">
        <v>41892</v>
      </c>
      <c r="H9131" s="90" t="s">
        <v>2060</v>
      </c>
      <c r="I9131" s="90" t="s">
        <v>2043</v>
      </c>
      <c r="J9131" s="90">
        <v>1.4999999999999999E-2</v>
      </c>
      <c r="K9131" s="90">
        <v>1</v>
      </c>
    </row>
    <row r="9132" spans="7:11">
      <c r="G9132" s="106">
        <v>41580</v>
      </c>
      <c r="H9132" s="90" t="s">
        <v>2062</v>
      </c>
      <c r="I9132" s="90" t="s">
        <v>2034</v>
      </c>
      <c r="J9132" s="90">
        <v>0</v>
      </c>
      <c r="K9132" s="90">
        <v>3</v>
      </c>
    </row>
    <row r="9133" spans="7:11">
      <c r="G9133" s="106">
        <v>41738</v>
      </c>
      <c r="H9133" s="90" t="s">
        <v>2036</v>
      </c>
      <c r="I9133" s="90" t="s">
        <v>2040</v>
      </c>
      <c r="J9133" s="90">
        <v>0</v>
      </c>
      <c r="K9133" s="90">
        <v>3</v>
      </c>
    </row>
    <row r="9134" spans="7:11">
      <c r="G9134" s="106">
        <v>41606</v>
      </c>
      <c r="H9134" s="90" t="s">
        <v>2093</v>
      </c>
      <c r="I9134" s="90" t="s">
        <v>2046</v>
      </c>
      <c r="J9134" s="90">
        <v>1.4999999999999999E-2</v>
      </c>
      <c r="K9134" s="90">
        <v>4</v>
      </c>
    </row>
    <row r="9135" spans="7:11">
      <c r="G9135" s="106">
        <v>41998</v>
      </c>
      <c r="H9135" s="90" t="s">
        <v>2065</v>
      </c>
      <c r="I9135" s="90" t="s">
        <v>2031</v>
      </c>
      <c r="J9135" s="90">
        <v>0</v>
      </c>
      <c r="K9135" s="90">
        <v>1</v>
      </c>
    </row>
    <row r="9136" spans="7:11">
      <c r="G9136" s="106">
        <v>41994</v>
      </c>
      <c r="H9136" s="90" t="s">
        <v>2052</v>
      </c>
      <c r="I9136" s="90" t="s">
        <v>2024</v>
      </c>
      <c r="J9136" s="90">
        <v>0.03</v>
      </c>
      <c r="K9136" s="90">
        <v>16</v>
      </c>
    </row>
    <row r="9137" spans="7:11">
      <c r="G9137" s="106">
        <v>41627</v>
      </c>
      <c r="H9137" s="90" t="s">
        <v>2091</v>
      </c>
      <c r="I9137" s="90" t="s">
        <v>2046</v>
      </c>
      <c r="J9137" s="90">
        <v>0</v>
      </c>
      <c r="K9137" s="90">
        <v>3</v>
      </c>
    </row>
    <row r="9138" spans="7:11">
      <c r="G9138" s="106">
        <v>41967</v>
      </c>
      <c r="H9138" s="90" t="s">
        <v>2100</v>
      </c>
      <c r="I9138" s="90" t="s">
        <v>2019</v>
      </c>
      <c r="J9138" s="90">
        <v>1.4999999999999999E-2</v>
      </c>
      <c r="K9138" s="90">
        <v>3</v>
      </c>
    </row>
    <row r="9139" spans="7:11">
      <c r="G9139" s="106">
        <v>41945</v>
      </c>
      <c r="H9139" s="90" t="s">
        <v>2086</v>
      </c>
      <c r="I9139" s="90" t="s">
        <v>2034</v>
      </c>
      <c r="J9139" s="90">
        <v>2.5000000000000001E-2</v>
      </c>
      <c r="K9139" s="90">
        <v>2</v>
      </c>
    </row>
    <row r="9140" spans="7:11">
      <c r="G9140" s="106">
        <v>41633</v>
      </c>
      <c r="H9140" s="90" t="s">
        <v>2057</v>
      </c>
      <c r="I9140" s="90" t="s">
        <v>2024</v>
      </c>
      <c r="J9140" s="90">
        <v>0</v>
      </c>
      <c r="K9140" s="90">
        <v>3</v>
      </c>
    </row>
    <row r="9141" spans="7:11">
      <c r="G9141" s="106">
        <v>41959</v>
      </c>
      <c r="H9141" s="90" t="s">
        <v>2093</v>
      </c>
      <c r="I9141" s="90" t="s">
        <v>2024</v>
      </c>
      <c r="J9141" s="90">
        <v>0</v>
      </c>
      <c r="K9141" s="90">
        <v>1</v>
      </c>
    </row>
    <row r="9142" spans="7:11">
      <c r="G9142" s="106">
        <v>41582</v>
      </c>
      <c r="H9142" s="90" t="s">
        <v>2063</v>
      </c>
      <c r="I9142" s="90" t="s">
        <v>2034</v>
      </c>
      <c r="J9142" s="90">
        <v>0.01</v>
      </c>
      <c r="K9142" s="90">
        <v>3</v>
      </c>
    </row>
    <row r="9143" spans="7:11">
      <c r="G9143" s="106">
        <v>41599</v>
      </c>
      <c r="H9143" s="90" t="s">
        <v>2049</v>
      </c>
      <c r="I9143" s="90" t="s">
        <v>2028</v>
      </c>
      <c r="J9143" s="90">
        <v>0.01</v>
      </c>
      <c r="K9143" s="90">
        <v>2</v>
      </c>
    </row>
    <row r="9144" spans="7:11">
      <c r="G9144" s="106">
        <v>41993</v>
      </c>
      <c r="H9144" s="90" t="s">
        <v>2074</v>
      </c>
      <c r="I9144" s="90" t="s">
        <v>2028</v>
      </c>
      <c r="J9144" s="90">
        <v>0</v>
      </c>
      <c r="K9144" s="90">
        <v>1</v>
      </c>
    </row>
    <row r="9145" spans="7:11">
      <c r="G9145" s="106">
        <v>41990</v>
      </c>
      <c r="H9145" s="90" t="s">
        <v>2051</v>
      </c>
      <c r="I9145" s="90" t="s">
        <v>2027</v>
      </c>
      <c r="J9145" s="90">
        <v>2.5000000000000001E-2</v>
      </c>
      <c r="K9145" s="90">
        <v>2</v>
      </c>
    </row>
    <row r="9146" spans="7:11">
      <c r="G9146" s="106">
        <v>41609</v>
      </c>
      <c r="H9146" s="90" t="s">
        <v>2085</v>
      </c>
      <c r="I9146" s="90" t="s">
        <v>2034</v>
      </c>
      <c r="J9146" s="90">
        <v>1.4999999999999999E-2</v>
      </c>
      <c r="K9146" s="90">
        <v>2</v>
      </c>
    </row>
    <row r="9147" spans="7:11">
      <c r="G9147" s="106">
        <v>41595</v>
      </c>
      <c r="H9147" s="90" t="s">
        <v>2055</v>
      </c>
      <c r="I9147" s="90" t="s">
        <v>2034</v>
      </c>
      <c r="J9147" s="90">
        <v>1.4999999999999999E-2</v>
      </c>
      <c r="K9147" s="90">
        <v>2</v>
      </c>
    </row>
    <row r="9148" spans="7:11">
      <c r="G9148" s="106">
        <v>41624</v>
      </c>
      <c r="H9148" s="90" t="s">
        <v>2073</v>
      </c>
      <c r="I9148" s="90" t="s">
        <v>2034</v>
      </c>
      <c r="J9148" s="90">
        <v>1.4999999999999999E-2</v>
      </c>
      <c r="K9148" s="90">
        <v>2</v>
      </c>
    </row>
    <row r="9149" spans="7:11">
      <c r="G9149" s="106">
        <v>41806</v>
      </c>
      <c r="H9149" s="90" t="s">
        <v>2062</v>
      </c>
      <c r="I9149" s="90" t="s">
        <v>2024</v>
      </c>
      <c r="J9149" s="90">
        <v>0.01</v>
      </c>
      <c r="K9149" s="90">
        <v>4</v>
      </c>
    </row>
    <row r="9150" spans="7:11">
      <c r="G9150" s="106">
        <v>41991</v>
      </c>
      <c r="H9150" s="90" t="s">
        <v>2036</v>
      </c>
      <c r="I9150" s="90" t="s">
        <v>2019</v>
      </c>
      <c r="J9150" s="90">
        <v>0.02</v>
      </c>
      <c r="K9150" s="90">
        <v>2</v>
      </c>
    </row>
    <row r="9151" spans="7:11">
      <c r="G9151" s="106">
        <v>41732</v>
      </c>
      <c r="H9151" s="90" t="s">
        <v>2101</v>
      </c>
      <c r="I9151" s="90" t="s">
        <v>2043</v>
      </c>
      <c r="J9151" s="90">
        <v>0</v>
      </c>
      <c r="K9151" s="90">
        <v>2</v>
      </c>
    </row>
    <row r="9152" spans="7:11">
      <c r="G9152" s="106">
        <v>41904</v>
      </c>
      <c r="H9152" s="90" t="s">
        <v>2036</v>
      </c>
      <c r="I9152" s="90" t="s">
        <v>2024</v>
      </c>
      <c r="J9152" s="90">
        <v>0.03</v>
      </c>
      <c r="K9152" s="90">
        <v>15</v>
      </c>
    </row>
    <row r="9153" spans="7:11">
      <c r="G9153" s="106">
        <v>41639</v>
      </c>
      <c r="H9153" s="90" t="s">
        <v>2074</v>
      </c>
      <c r="I9153" s="90" t="s">
        <v>2027</v>
      </c>
      <c r="J9153" s="90">
        <v>1.4999999999999999E-2</v>
      </c>
      <c r="K9153" s="90">
        <v>4</v>
      </c>
    </row>
    <row r="9154" spans="7:11">
      <c r="G9154" s="106">
        <v>41626</v>
      </c>
      <c r="H9154" s="90" t="s">
        <v>2049</v>
      </c>
      <c r="I9154" s="90" t="s">
        <v>2046</v>
      </c>
      <c r="J9154" s="90">
        <v>0.03</v>
      </c>
      <c r="K9154" s="90">
        <v>3</v>
      </c>
    </row>
    <row r="9155" spans="7:11">
      <c r="G9155" s="106">
        <v>41949</v>
      </c>
      <c r="H9155" s="90" t="s">
        <v>2092</v>
      </c>
      <c r="I9155" s="90" t="s">
        <v>2024</v>
      </c>
      <c r="J9155" s="90">
        <v>0</v>
      </c>
      <c r="K9155" s="90">
        <v>2</v>
      </c>
    </row>
    <row r="9156" spans="7:11">
      <c r="G9156" s="106">
        <v>41635</v>
      </c>
      <c r="H9156" s="90" t="s">
        <v>2080</v>
      </c>
      <c r="I9156" s="90" t="s">
        <v>2028</v>
      </c>
      <c r="J9156" s="90">
        <v>0</v>
      </c>
      <c r="K9156" s="90">
        <v>1</v>
      </c>
    </row>
    <row r="9157" spans="7:11">
      <c r="G9157" s="106">
        <v>42003</v>
      </c>
      <c r="H9157" s="90" t="s">
        <v>2056</v>
      </c>
      <c r="I9157" s="90" t="s">
        <v>2023</v>
      </c>
      <c r="J9157" s="90">
        <v>0.02</v>
      </c>
      <c r="K9157" s="90">
        <v>2</v>
      </c>
    </row>
    <row r="9158" spans="7:11">
      <c r="G9158" s="106">
        <v>41608</v>
      </c>
      <c r="H9158" s="90" t="s">
        <v>2098</v>
      </c>
      <c r="I9158" s="90" t="s">
        <v>2019</v>
      </c>
      <c r="J9158" s="90">
        <v>0</v>
      </c>
      <c r="K9158" s="90">
        <v>3</v>
      </c>
    </row>
    <row r="9159" spans="7:11">
      <c r="G9159" s="106">
        <v>41618</v>
      </c>
      <c r="H9159" s="90" t="s">
        <v>2051</v>
      </c>
      <c r="I9159" s="90" t="s">
        <v>2027</v>
      </c>
      <c r="J9159" s="90">
        <v>0.02</v>
      </c>
      <c r="K9159" s="90">
        <v>3</v>
      </c>
    </row>
    <row r="9160" spans="7:11">
      <c r="G9160" s="106">
        <v>41601</v>
      </c>
      <c r="H9160" s="90" t="s">
        <v>2022</v>
      </c>
      <c r="I9160" s="90" t="s">
        <v>2037</v>
      </c>
      <c r="J9160" s="90">
        <v>0.01</v>
      </c>
      <c r="K9160" s="90">
        <v>3</v>
      </c>
    </row>
    <row r="9161" spans="7:11">
      <c r="G9161" s="106">
        <v>41627</v>
      </c>
      <c r="H9161" s="90" t="s">
        <v>2098</v>
      </c>
      <c r="I9161" s="90" t="s">
        <v>2027</v>
      </c>
      <c r="J9161" s="90">
        <v>1.4999999999999999E-2</v>
      </c>
      <c r="K9161" s="90">
        <v>2</v>
      </c>
    </row>
    <row r="9162" spans="7:11">
      <c r="G9162" s="106">
        <v>41997</v>
      </c>
      <c r="H9162" s="90" t="s">
        <v>2022</v>
      </c>
      <c r="I9162" s="90" t="s">
        <v>2028</v>
      </c>
      <c r="J9162" s="90">
        <v>0.01</v>
      </c>
      <c r="K9162" s="90">
        <v>3</v>
      </c>
    </row>
    <row r="9163" spans="7:11">
      <c r="G9163" s="106">
        <v>41622</v>
      </c>
      <c r="H9163" s="90" t="s">
        <v>2035</v>
      </c>
      <c r="I9163" s="90" t="s">
        <v>2027</v>
      </c>
      <c r="J9163" s="90">
        <v>0.02</v>
      </c>
      <c r="K9163" s="90">
        <v>3</v>
      </c>
    </row>
    <row r="9164" spans="7:11">
      <c r="G9164" s="106">
        <v>41965</v>
      </c>
      <c r="H9164" s="90" t="s">
        <v>2077</v>
      </c>
      <c r="I9164" s="90" t="s">
        <v>2019</v>
      </c>
      <c r="J9164" s="90">
        <v>0</v>
      </c>
      <c r="K9164" s="90">
        <v>20</v>
      </c>
    </row>
    <row r="9165" spans="7:11">
      <c r="G9165" s="106">
        <v>41971</v>
      </c>
      <c r="H9165" s="90" t="s">
        <v>2039</v>
      </c>
      <c r="I9165" s="90" t="s">
        <v>2027</v>
      </c>
      <c r="J9165" s="90">
        <v>0</v>
      </c>
      <c r="K9165" s="90">
        <v>1</v>
      </c>
    </row>
    <row r="9166" spans="7:11">
      <c r="G9166" s="106">
        <v>41613</v>
      </c>
      <c r="H9166" s="90" t="s">
        <v>2086</v>
      </c>
      <c r="I9166" s="90" t="s">
        <v>2024</v>
      </c>
      <c r="J9166" s="90">
        <v>1.4999999999999999E-2</v>
      </c>
      <c r="K9166" s="90">
        <v>1</v>
      </c>
    </row>
    <row r="9167" spans="7:11">
      <c r="G9167" s="106">
        <v>41323</v>
      </c>
      <c r="H9167" s="90" t="s">
        <v>2072</v>
      </c>
      <c r="I9167" s="90" t="s">
        <v>2027</v>
      </c>
      <c r="J9167" s="90">
        <v>0</v>
      </c>
      <c r="K9167" s="90">
        <v>4</v>
      </c>
    </row>
    <row r="9168" spans="7:11">
      <c r="G9168" s="106">
        <v>41947</v>
      </c>
      <c r="H9168" s="90" t="s">
        <v>2066</v>
      </c>
      <c r="I9168" s="90" t="s">
        <v>2046</v>
      </c>
      <c r="J9168" s="90">
        <v>0.03</v>
      </c>
      <c r="K9168" s="90">
        <v>2</v>
      </c>
    </row>
    <row r="9169" spans="7:11">
      <c r="G9169" s="106">
        <v>41861</v>
      </c>
      <c r="H9169" s="90" t="s">
        <v>2055</v>
      </c>
      <c r="I9169" s="90" t="s">
        <v>2046</v>
      </c>
      <c r="J9169" s="90">
        <v>0</v>
      </c>
      <c r="K9169" s="90">
        <v>2</v>
      </c>
    </row>
    <row r="9170" spans="7:11">
      <c r="G9170" s="106">
        <v>41994</v>
      </c>
      <c r="H9170" s="90" t="s">
        <v>2081</v>
      </c>
      <c r="I9170" s="90" t="s">
        <v>2024</v>
      </c>
      <c r="J9170" s="90">
        <v>0</v>
      </c>
      <c r="K9170" s="90">
        <v>1</v>
      </c>
    </row>
    <row r="9171" spans="7:11">
      <c r="G9171" s="106">
        <v>41587</v>
      </c>
      <c r="H9171" s="90" t="s">
        <v>2082</v>
      </c>
      <c r="I9171" s="90" t="s">
        <v>2037</v>
      </c>
      <c r="J9171" s="90">
        <v>0</v>
      </c>
      <c r="K9171" s="90">
        <v>14</v>
      </c>
    </row>
    <row r="9172" spans="7:11">
      <c r="G9172" s="106">
        <v>41587</v>
      </c>
      <c r="H9172" s="90" t="s">
        <v>2051</v>
      </c>
      <c r="I9172" s="90" t="s">
        <v>2028</v>
      </c>
      <c r="J9172" s="90">
        <v>0</v>
      </c>
      <c r="K9172" s="90">
        <v>11</v>
      </c>
    </row>
    <row r="9173" spans="7:11">
      <c r="G9173" s="106">
        <v>41955</v>
      </c>
      <c r="H9173" s="90" t="s">
        <v>2030</v>
      </c>
      <c r="I9173" s="90" t="s">
        <v>2050</v>
      </c>
      <c r="J9173" s="90">
        <v>0</v>
      </c>
      <c r="K9173" s="90">
        <v>4</v>
      </c>
    </row>
    <row r="9174" spans="7:11">
      <c r="G9174" s="106">
        <v>41959</v>
      </c>
      <c r="H9174" s="90" t="s">
        <v>2026</v>
      </c>
      <c r="I9174" s="90" t="s">
        <v>2023</v>
      </c>
      <c r="J9174" s="90">
        <v>1.4999999999999999E-2</v>
      </c>
      <c r="K9174" s="90">
        <v>2</v>
      </c>
    </row>
    <row r="9175" spans="7:11">
      <c r="G9175" s="106">
        <v>41545</v>
      </c>
      <c r="H9175" s="90" t="s">
        <v>2079</v>
      </c>
      <c r="I9175" s="90" t="s">
        <v>2034</v>
      </c>
      <c r="J9175" s="90">
        <v>1.4999999999999999E-2</v>
      </c>
      <c r="K9175" s="90">
        <v>3</v>
      </c>
    </row>
    <row r="9176" spans="7:11">
      <c r="G9176" s="106">
        <v>41584</v>
      </c>
      <c r="H9176" s="90" t="s">
        <v>2093</v>
      </c>
      <c r="I9176" s="90" t="s">
        <v>2024</v>
      </c>
      <c r="J9176" s="90">
        <v>0</v>
      </c>
      <c r="K9176" s="90">
        <v>3</v>
      </c>
    </row>
    <row r="9177" spans="7:11">
      <c r="G9177" s="106">
        <v>41606</v>
      </c>
      <c r="H9177" s="90" t="s">
        <v>2041</v>
      </c>
      <c r="I9177" s="90" t="s">
        <v>2034</v>
      </c>
      <c r="J9177" s="90">
        <v>0</v>
      </c>
      <c r="K9177" s="90">
        <v>2</v>
      </c>
    </row>
    <row r="9178" spans="7:11">
      <c r="G9178" s="106">
        <v>41626</v>
      </c>
      <c r="H9178" s="90" t="s">
        <v>2029</v>
      </c>
      <c r="I9178" s="90" t="s">
        <v>2040</v>
      </c>
      <c r="J9178" s="90">
        <v>0</v>
      </c>
      <c r="K9178" s="90">
        <v>2</v>
      </c>
    </row>
    <row r="9179" spans="7:11">
      <c r="G9179" s="106">
        <v>41950</v>
      </c>
      <c r="H9179" s="90" t="s">
        <v>2041</v>
      </c>
      <c r="I9179" s="90" t="s">
        <v>2043</v>
      </c>
      <c r="J9179" s="90">
        <v>0</v>
      </c>
      <c r="K9179" s="90">
        <v>2</v>
      </c>
    </row>
    <row r="9180" spans="7:11">
      <c r="G9180" s="106">
        <v>41986</v>
      </c>
      <c r="H9180" s="90" t="s">
        <v>2048</v>
      </c>
      <c r="I9180" s="90" t="s">
        <v>2040</v>
      </c>
      <c r="J9180" s="90">
        <v>2.5000000000000001E-2</v>
      </c>
      <c r="K9180" s="90">
        <v>2</v>
      </c>
    </row>
    <row r="9181" spans="7:11">
      <c r="G9181" s="106">
        <v>41606</v>
      </c>
      <c r="H9181" s="90" t="s">
        <v>2049</v>
      </c>
      <c r="I9181" s="90" t="s">
        <v>2046</v>
      </c>
      <c r="J9181" s="90">
        <v>0</v>
      </c>
      <c r="K9181" s="90">
        <v>4</v>
      </c>
    </row>
    <row r="9182" spans="7:11">
      <c r="G9182" s="106">
        <v>42001</v>
      </c>
      <c r="H9182" s="90" t="s">
        <v>2067</v>
      </c>
      <c r="I9182" s="90" t="s">
        <v>2043</v>
      </c>
      <c r="J9182" s="90">
        <v>0.02</v>
      </c>
      <c r="K9182" s="90">
        <v>3</v>
      </c>
    </row>
    <row r="9183" spans="7:11">
      <c r="G9183" s="106">
        <v>41622</v>
      </c>
      <c r="H9183" s="90" t="s">
        <v>2066</v>
      </c>
      <c r="I9183" s="90" t="s">
        <v>2031</v>
      </c>
      <c r="J9183" s="90">
        <v>2.5000000000000001E-2</v>
      </c>
      <c r="K9183" s="90">
        <v>3</v>
      </c>
    </row>
    <row r="9184" spans="7:11">
      <c r="G9184" s="106">
        <v>41985</v>
      </c>
      <c r="H9184" s="90" t="s">
        <v>2080</v>
      </c>
      <c r="I9184" s="90" t="s">
        <v>2024</v>
      </c>
      <c r="J9184" s="90">
        <v>0.02</v>
      </c>
      <c r="K9184" s="90">
        <v>3</v>
      </c>
    </row>
    <row r="9185" spans="7:11">
      <c r="G9185" s="106">
        <v>41954</v>
      </c>
      <c r="H9185" s="90" t="s">
        <v>2047</v>
      </c>
      <c r="I9185" s="90" t="s">
        <v>2043</v>
      </c>
      <c r="J9185" s="90">
        <v>0.01</v>
      </c>
      <c r="K9185" s="90">
        <v>1</v>
      </c>
    </row>
    <row r="9186" spans="7:11">
      <c r="G9186" s="106">
        <v>41944</v>
      </c>
      <c r="H9186" s="90" t="s">
        <v>2051</v>
      </c>
      <c r="I9186" s="90" t="s">
        <v>2031</v>
      </c>
      <c r="J9186" s="90">
        <v>1.4999999999999999E-2</v>
      </c>
      <c r="K9186" s="90">
        <v>2</v>
      </c>
    </row>
    <row r="9187" spans="7:11">
      <c r="G9187" s="106">
        <v>41614</v>
      </c>
      <c r="H9187" s="90" t="s">
        <v>2020</v>
      </c>
      <c r="I9187" s="90" t="s">
        <v>2027</v>
      </c>
      <c r="J9187" s="90">
        <v>0.03</v>
      </c>
      <c r="K9187" s="90">
        <v>2</v>
      </c>
    </row>
    <row r="9188" spans="7:11">
      <c r="G9188" s="106">
        <v>41583</v>
      </c>
      <c r="H9188" s="90" t="s">
        <v>2020</v>
      </c>
      <c r="I9188" s="90" t="s">
        <v>2027</v>
      </c>
      <c r="J9188" s="90">
        <v>0.03</v>
      </c>
      <c r="K9188" s="90">
        <v>2</v>
      </c>
    </row>
    <row r="9189" spans="7:11">
      <c r="G9189" s="106">
        <v>41969</v>
      </c>
      <c r="H9189" s="90" t="s">
        <v>2084</v>
      </c>
      <c r="I9189" s="90" t="s">
        <v>2024</v>
      </c>
      <c r="J9189" s="90">
        <v>0</v>
      </c>
      <c r="K9189" s="90">
        <v>3</v>
      </c>
    </row>
    <row r="9190" spans="7:11">
      <c r="G9190" s="106">
        <v>41990</v>
      </c>
      <c r="H9190" s="90" t="s">
        <v>2089</v>
      </c>
      <c r="I9190" s="90" t="s">
        <v>2023</v>
      </c>
      <c r="J9190" s="90">
        <v>0</v>
      </c>
      <c r="K9190" s="90">
        <v>2</v>
      </c>
    </row>
    <row r="9191" spans="7:11">
      <c r="G9191" s="106">
        <v>41586</v>
      </c>
      <c r="H9191" s="90" t="s">
        <v>2102</v>
      </c>
      <c r="I9191" s="90" t="s">
        <v>2046</v>
      </c>
      <c r="J9191" s="90">
        <v>0</v>
      </c>
      <c r="K9191" s="90">
        <v>2</v>
      </c>
    </row>
    <row r="9192" spans="7:11">
      <c r="G9192" s="106">
        <v>41620</v>
      </c>
      <c r="H9192" s="90" t="s">
        <v>2054</v>
      </c>
      <c r="I9192" s="90" t="s">
        <v>2028</v>
      </c>
      <c r="J9192" s="90">
        <v>0</v>
      </c>
      <c r="K9192" s="90">
        <v>3</v>
      </c>
    </row>
    <row r="9193" spans="7:11">
      <c r="G9193" s="106">
        <v>41733</v>
      </c>
      <c r="H9193" s="90" t="s">
        <v>2065</v>
      </c>
      <c r="I9193" s="90" t="s">
        <v>2028</v>
      </c>
      <c r="J9193" s="90">
        <v>0</v>
      </c>
      <c r="K9193" s="90">
        <v>3</v>
      </c>
    </row>
    <row r="9194" spans="7:11">
      <c r="G9194" s="106">
        <v>41933</v>
      </c>
      <c r="H9194" s="90" t="s">
        <v>2091</v>
      </c>
      <c r="I9194" s="90" t="s">
        <v>2023</v>
      </c>
      <c r="J9194" s="90">
        <v>0.02</v>
      </c>
      <c r="K9194" s="90">
        <v>2</v>
      </c>
    </row>
    <row r="9195" spans="7:11">
      <c r="G9195" s="106">
        <v>41328</v>
      </c>
      <c r="H9195" s="90" t="s">
        <v>2079</v>
      </c>
      <c r="I9195" s="90" t="s">
        <v>2028</v>
      </c>
      <c r="J9195" s="90">
        <v>0</v>
      </c>
      <c r="K9195" s="90">
        <v>4</v>
      </c>
    </row>
    <row r="9196" spans="7:11">
      <c r="G9196" s="106">
        <v>41602</v>
      </c>
      <c r="H9196" s="90" t="s">
        <v>2063</v>
      </c>
      <c r="I9196" s="90" t="s">
        <v>2028</v>
      </c>
      <c r="J9196" s="90">
        <v>0</v>
      </c>
      <c r="K9196" s="90">
        <v>3</v>
      </c>
    </row>
    <row r="9197" spans="7:11">
      <c r="G9197" s="106">
        <v>41675</v>
      </c>
      <c r="H9197" s="90" t="s">
        <v>2092</v>
      </c>
      <c r="I9197" s="90" t="s">
        <v>2040</v>
      </c>
      <c r="J9197" s="90">
        <v>0</v>
      </c>
      <c r="K9197" s="90">
        <v>1</v>
      </c>
    </row>
    <row r="9198" spans="7:11">
      <c r="G9198" s="106">
        <v>41592</v>
      </c>
      <c r="H9198" s="90" t="s">
        <v>2055</v>
      </c>
      <c r="I9198" s="90" t="s">
        <v>2034</v>
      </c>
      <c r="J9198" s="90">
        <v>0.01</v>
      </c>
      <c r="K9198" s="90">
        <v>1</v>
      </c>
    </row>
    <row r="9199" spans="7:11">
      <c r="G9199" s="106">
        <v>41619</v>
      </c>
      <c r="H9199" s="90" t="s">
        <v>2038</v>
      </c>
      <c r="I9199" s="90" t="s">
        <v>2027</v>
      </c>
      <c r="J9199" s="90">
        <v>0</v>
      </c>
      <c r="K9199" s="90">
        <v>1</v>
      </c>
    </row>
    <row r="9200" spans="7:11">
      <c r="G9200" s="106">
        <v>41610</v>
      </c>
      <c r="H9200" s="90" t="s">
        <v>2036</v>
      </c>
      <c r="I9200" s="90" t="s">
        <v>2028</v>
      </c>
      <c r="J9200" s="90">
        <v>0.02</v>
      </c>
      <c r="K9200" s="90">
        <v>2</v>
      </c>
    </row>
    <row r="9201" spans="7:11">
      <c r="G9201" s="106">
        <v>41779</v>
      </c>
      <c r="H9201" s="90" t="s">
        <v>2093</v>
      </c>
      <c r="I9201" s="90" t="s">
        <v>2019</v>
      </c>
      <c r="J9201" s="90">
        <v>0</v>
      </c>
      <c r="K9201" s="90">
        <v>2</v>
      </c>
    </row>
    <row r="9202" spans="7:11">
      <c r="G9202" s="106">
        <v>42003</v>
      </c>
      <c r="H9202" s="90" t="s">
        <v>2082</v>
      </c>
      <c r="I9202" s="90" t="s">
        <v>2046</v>
      </c>
      <c r="J9202" s="90">
        <v>0</v>
      </c>
      <c r="K9202" s="90">
        <v>18</v>
      </c>
    </row>
    <row r="9203" spans="7:11">
      <c r="G9203" s="106">
        <v>41949</v>
      </c>
      <c r="H9203" s="90" t="s">
        <v>2103</v>
      </c>
      <c r="I9203" s="90" t="s">
        <v>2050</v>
      </c>
      <c r="J9203" s="90">
        <v>0</v>
      </c>
      <c r="K9203" s="90">
        <v>2</v>
      </c>
    </row>
    <row r="9204" spans="7:11">
      <c r="G9204" s="106">
        <v>41979</v>
      </c>
      <c r="H9204" s="90" t="s">
        <v>2065</v>
      </c>
      <c r="I9204" s="90" t="s">
        <v>2031</v>
      </c>
      <c r="J9204" s="90">
        <v>0.02</v>
      </c>
      <c r="K9204" s="90">
        <v>3</v>
      </c>
    </row>
    <row r="9205" spans="7:11">
      <c r="G9205" s="106">
        <v>41422</v>
      </c>
      <c r="H9205" s="90" t="s">
        <v>2084</v>
      </c>
      <c r="I9205" s="90" t="s">
        <v>2031</v>
      </c>
      <c r="J9205" s="90">
        <v>0</v>
      </c>
      <c r="K9205" s="90">
        <v>1</v>
      </c>
    </row>
    <row r="9206" spans="7:11">
      <c r="G9206" s="106">
        <v>41603</v>
      </c>
      <c r="H9206" s="90" t="s">
        <v>2039</v>
      </c>
      <c r="I9206" s="90" t="s">
        <v>2028</v>
      </c>
      <c r="J9206" s="90">
        <v>0.03</v>
      </c>
      <c r="K9206" s="90">
        <v>2</v>
      </c>
    </row>
    <row r="9207" spans="7:11">
      <c r="G9207" s="106">
        <v>41602</v>
      </c>
      <c r="H9207" s="90" t="s">
        <v>2067</v>
      </c>
      <c r="I9207" s="90" t="s">
        <v>2034</v>
      </c>
      <c r="J9207" s="90">
        <v>2.5000000000000001E-2</v>
      </c>
      <c r="K9207" s="90">
        <v>1</v>
      </c>
    </row>
    <row r="9208" spans="7:11">
      <c r="G9208" s="106">
        <v>41964</v>
      </c>
      <c r="H9208" s="90" t="s">
        <v>2052</v>
      </c>
      <c r="I9208" s="90" t="s">
        <v>2027</v>
      </c>
      <c r="J9208" s="90">
        <v>0</v>
      </c>
      <c r="K9208" s="90">
        <v>1</v>
      </c>
    </row>
    <row r="9209" spans="7:11">
      <c r="G9209" s="106">
        <v>41946</v>
      </c>
      <c r="H9209" s="90" t="s">
        <v>2051</v>
      </c>
      <c r="I9209" s="90" t="s">
        <v>2037</v>
      </c>
      <c r="J9209" s="90">
        <v>0.03</v>
      </c>
      <c r="K9209" s="90">
        <v>1</v>
      </c>
    </row>
    <row r="9210" spans="7:11">
      <c r="G9210" s="106">
        <v>42003</v>
      </c>
      <c r="H9210" s="90" t="s">
        <v>2089</v>
      </c>
      <c r="I9210" s="90" t="s">
        <v>2024</v>
      </c>
      <c r="J9210" s="90">
        <v>0</v>
      </c>
      <c r="K9210" s="90">
        <v>2</v>
      </c>
    </row>
    <row r="9211" spans="7:11">
      <c r="G9211" s="106">
        <v>41848</v>
      </c>
      <c r="H9211" s="90" t="s">
        <v>2036</v>
      </c>
      <c r="I9211" s="90" t="s">
        <v>2027</v>
      </c>
      <c r="J9211" s="90">
        <v>0.02</v>
      </c>
      <c r="K9211" s="90">
        <v>2</v>
      </c>
    </row>
    <row r="9212" spans="7:11">
      <c r="G9212" s="106">
        <v>41618</v>
      </c>
      <c r="H9212" s="90" t="s">
        <v>2022</v>
      </c>
      <c r="I9212" s="90" t="s">
        <v>2031</v>
      </c>
      <c r="J9212" s="90">
        <v>0.01</v>
      </c>
      <c r="K9212" s="90">
        <v>3</v>
      </c>
    </row>
    <row r="9213" spans="7:11">
      <c r="G9213" s="106">
        <v>41868</v>
      </c>
      <c r="H9213" s="90" t="s">
        <v>2073</v>
      </c>
      <c r="I9213" s="90" t="s">
        <v>2024</v>
      </c>
      <c r="J9213" s="90">
        <v>0</v>
      </c>
      <c r="K9213" s="90">
        <v>3</v>
      </c>
    </row>
    <row r="9214" spans="7:11">
      <c r="G9214" s="106">
        <v>41630</v>
      </c>
      <c r="H9214" s="90" t="s">
        <v>2067</v>
      </c>
      <c r="I9214" s="90" t="s">
        <v>2034</v>
      </c>
      <c r="J9214" s="90">
        <v>0</v>
      </c>
      <c r="K9214" s="90">
        <v>4</v>
      </c>
    </row>
    <row r="9215" spans="7:11">
      <c r="G9215" s="106">
        <v>41988</v>
      </c>
      <c r="H9215" s="90" t="s">
        <v>2032</v>
      </c>
      <c r="I9215" s="90" t="s">
        <v>2028</v>
      </c>
      <c r="J9215" s="90">
        <v>0.03</v>
      </c>
      <c r="K9215" s="90">
        <v>2</v>
      </c>
    </row>
    <row r="9216" spans="7:11">
      <c r="G9216" s="106">
        <v>41612</v>
      </c>
      <c r="H9216" s="90" t="s">
        <v>2054</v>
      </c>
      <c r="I9216" s="90" t="s">
        <v>2046</v>
      </c>
      <c r="J9216" s="90">
        <v>0.03</v>
      </c>
      <c r="K9216" s="90">
        <v>1</v>
      </c>
    </row>
    <row r="9217" spans="7:11">
      <c r="G9217" s="106">
        <v>41951</v>
      </c>
      <c r="H9217" s="90" t="s">
        <v>2079</v>
      </c>
      <c r="I9217" s="90" t="s">
        <v>2024</v>
      </c>
      <c r="J9217" s="90">
        <v>1.4999999999999999E-2</v>
      </c>
      <c r="K9217" s="90">
        <v>3</v>
      </c>
    </row>
    <row r="9218" spans="7:11">
      <c r="G9218" s="106">
        <v>41902</v>
      </c>
      <c r="H9218" s="90" t="s">
        <v>2100</v>
      </c>
      <c r="I9218" s="90" t="s">
        <v>2024</v>
      </c>
      <c r="J9218" s="90">
        <v>1.4999999999999999E-2</v>
      </c>
      <c r="K9218" s="90">
        <v>1</v>
      </c>
    </row>
    <row r="9219" spans="7:11">
      <c r="G9219" s="106">
        <v>41962</v>
      </c>
      <c r="H9219" s="90" t="s">
        <v>2033</v>
      </c>
      <c r="I9219" s="90" t="s">
        <v>2043</v>
      </c>
      <c r="J9219" s="90">
        <v>1.4999999999999999E-2</v>
      </c>
      <c r="K9219" s="90">
        <v>3</v>
      </c>
    </row>
    <row r="9220" spans="7:11">
      <c r="G9220" s="106">
        <v>41988</v>
      </c>
      <c r="H9220" s="90" t="s">
        <v>2048</v>
      </c>
      <c r="I9220" s="90" t="s">
        <v>2019</v>
      </c>
      <c r="J9220" s="90">
        <v>1.4999999999999999E-2</v>
      </c>
      <c r="K9220" s="90">
        <v>1</v>
      </c>
    </row>
    <row r="9221" spans="7:11">
      <c r="G9221" s="106">
        <v>41959</v>
      </c>
      <c r="H9221" s="90" t="s">
        <v>2033</v>
      </c>
      <c r="I9221" s="90" t="s">
        <v>2024</v>
      </c>
      <c r="J9221" s="90">
        <v>2.5000000000000001E-2</v>
      </c>
      <c r="K9221" s="90">
        <v>3</v>
      </c>
    </row>
    <row r="9222" spans="7:11">
      <c r="G9222" s="106">
        <v>41985</v>
      </c>
      <c r="H9222" s="90" t="s">
        <v>2074</v>
      </c>
      <c r="I9222" s="90" t="s">
        <v>2031</v>
      </c>
      <c r="J9222" s="90">
        <v>1.4999999999999999E-2</v>
      </c>
      <c r="K9222" s="90">
        <v>2</v>
      </c>
    </row>
    <row r="9223" spans="7:11">
      <c r="G9223" s="106">
        <v>41986</v>
      </c>
      <c r="H9223" s="90" t="s">
        <v>2073</v>
      </c>
      <c r="I9223" s="90" t="s">
        <v>2028</v>
      </c>
      <c r="J9223" s="90">
        <v>2.5000000000000001E-2</v>
      </c>
      <c r="K9223" s="90">
        <v>3</v>
      </c>
    </row>
    <row r="9224" spans="7:11">
      <c r="G9224" s="106">
        <v>41958</v>
      </c>
      <c r="H9224" s="90" t="s">
        <v>2039</v>
      </c>
      <c r="I9224" s="90" t="s">
        <v>2027</v>
      </c>
      <c r="J9224" s="90">
        <v>0</v>
      </c>
      <c r="K9224" s="90">
        <v>3</v>
      </c>
    </row>
    <row r="9225" spans="7:11">
      <c r="G9225" s="106">
        <v>41582</v>
      </c>
      <c r="H9225" s="90" t="s">
        <v>2080</v>
      </c>
      <c r="I9225" s="90" t="s">
        <v>2031</v>
      </c>
      <c r="J9225" s="90">
        <v>0</v>
      </c>
      <c r="K9225" s="90">
        <v>3</v>
      </c>
    </row>
    <row r="9226" spans="7:11">
      <c r="G9226" s="106">
        <v>41989</v>
      </c>
      <c r="H9226" s="90" t="s">
        <v>2073</v>
      </c>
      <c r="I9226" s="90" t="s">
        <v>2028</v>
      </c>
      <c r="J9226" s="90">
        <v>0</v>
      </c>
      <c r="K9226" s="90">
        <v>1</v>
      </c>
    </row>
    <row r="9227" spans="7:11">
      <c r="G9227" s="106">
        <v>41545</v>
      </c>
      <c r="H9227" s="90" t="s">
        <v>2102</v>
      </c>
      <c r="I9227" s="90" t="s">
        <v>2028</v>
      </c>
      <c r="J9227" s="90">
        <v>0.02</v>
      </c>
      <c r="K9227" s="90">
        <v>2</v>
      </c>
    </row>
    <row r="9228" spans="7:11">
      <c r="G9228" s="106">
        <v>41999</v>
      </c>
      <c r="H9228" s="90" t="s">
        <v>2096</v>
      </c>
      <c r="I9228" s="90" t="s">
        <v>2046</v>
      </c>
      <c r="J9228" s="90">
        <v>0.01</v>
      </c>
      <c r="K9228" s="90">
        <v>2</v>
      </c>
    </row>
    <row r="9229" spans="7:11">
      <c r="G9229" s="106">
        <v>41981</v>
      </c>
      <c r="H9229" s="90" t="s">
        <v>2039</v>
      </c>
      <c r="I9229" s="90" t="s">
        <v>2037</v>
      </c>
      <c r="J9229" s="90">
        <v>0</v>
      </c>
      <c r="K9229" s="90">
        <v>3</v>
      </c>
    </row>
    <row r="9230" spans="7:11">
      <c r="G9230" s="106">
        <v>41583</v>
      </c>
      <c r="H9230" s="90" t="s">
        <v>2054</v>
      </c>
      <c r="I9230" s="90" t="s">
        <v>2028</v>
      </c>
      <c r="J9230" s="90">
        <v>0.02</v>
      </c>
      <c r="K9230" s="90">
        <v>3</v>
      </c>
    </row>
    <row r="9231" spans="7:11">
      <c r="G9231" s="106">
        <v>41999</v>
      </c>
      <c r="H9231" s="90" t="s">
        <v>2039</v>
      </c>
      <c r="I9231" s="90" t="s">
        <v>2034</v>
      </c>
      <c r="J9231" s="90">
        <v>0.01</v>
      </c>
      <c r="K9231" s="90">
        <v>1</v>
      </c>
    </row>
    <row r="9232" spans="7:11">
      <c r="G9232" s="106">
        <v>41604</v>
      </c>
      <c r="H9232" s="90" t="s">
        <v>2032</v>
      </c>
      <c r="I9232" s="90" t="s">
        <v>2027</v>
      </c>
      <c r="J9232" s="90">
        <v>0</v>
      </c>
      <c r="K9232" s="90">
        <v>1</v>
      </c>
    </row>
    <row r="9233" spans="7:11">
      <c r="G9233" s="106">
        <v>41998</v>
      </c>
      <c r="H9233" s="90" t="s">
        <v>2053</v>
      </c>
      <c r="I9233" s="90" t="s">
        <v>2034</v>
      </c>
      <c r="J9233" s="90">
        <v>0</v>
      </c>
      <c r="K9233" s="90">
        <v>2</v>
      </c>
    </row>
    <row r="9234" spans="7:11">
      <c r="G9234" s="106">
        <v>41955</v>
      </c>
      <c r="H9234" s="90" t="s">
        <v>2101</v>
      </c>
      <c r="I9234" s="90" t="s">
        <v>2028</v>
      </c>
      <c r="J9234" s="90">
        <v>0</v>
      </c>
      <c r="K9234" s="90">
        <v>1</v>
      </c>
    </row>
    <row r="9235" spans="7:11">
      <c r="G9235" s="106">
        <v>41341</v>
      </c>
      <c r="H9235" s="90" t="s">
        <v>2057</v>
      </c>
      <c r="I9235" s="90" t="s">
        <v>2024</v>
      </c>
      <c r="J9235" s="90">
        <v>1.4999999999999999E-2</v>
      </c>
      <c r="K9235" s="90">
        <v>9</v>
      </c>
    </row>
    <row r="9236" spans="7:11">
      <c r="G9236" s="106">
        <v>41463</v>
      </c>
      <c r="H9236" s="90" t="s">
        <v>2055</v>
      </c>
      <c r="I9236" s="90" t="s">
        <v>2043</v>
      </c>
      <c r="J9236" s="90">
        <v>0.03</v>
      </c>
      <c r="K9236" s="90">
        <v>6</v>
      </c>
    </row>
    <row r="9237" spans="7:11">
      <c r="G9237" s="106">
        <v>41613</v>
      </c>
      <c r="H9237" s="90" t="s">
        <v>2092</v>
      </c>
      <c r="I9237" s="90" t="s">
        <v>2043</v>
      </c>
      <c r="J9237" s="90">
        <v>1.4999999999999999E-2</v>
      </c>
      <c r="K9237" s="90">
        <v>2</v>
      </c>
    </row>
    <row r="9238" spans="7:11">
      <c r="G9238" s="106">
        <v>41592</v>
      </c>
      <c r="H9238" s="90" t="s">
        <v>2093</v>
      </c>
      <c r="I9238" s="90" t="s">
        <v>2046</v>
      </c>
      <c r="J9238" s="90">
        <v>2.5000000000000001E-2</v>
      </c>
      <c r="K9238" s="90">
        <v>1</v>
      </c>
    </row>
    <row r="9239" spans="7:11">
      <c r="G9239" s="106">
        <v>41959</v>
      </c>
      <c r="H9239" s="90" t="s">
        <v>2054</v>
      </c>
      <c r="I9239" s="90" t="s">
        <v>2028</v>
      </c>
      <c r="J9239" s="90">
        <v>0</v>
      </c>
      <c r="K9239" s="90">
        <v>1</v>
      </c>
    </row>
    <row r="9240" spans="7:11">
      <c r="G9240" s="106">
        <v>41282</v>
      </c>
      <c r="H9240" s="90" t="s">
        <v>2036</v>
      </c>
      <c r="I9240" s="90" t="s">
        <v>2028</v>
      </c>
      <c r="J9240" s="90">
        <v>0</v>
      </c>
      <c r="K9240" s="90">
        <v>21</v>
      </c>
    </row>
    <row r="9241" spans="7:11">
      <c r="G9241" s="106">
        <v>41428</v>
      </c>
      <c r="H9241" s="90" t="s">
        <v>2061</v>
      </c>
      <c r="I9241" s="90" t="s">
        <v>2028</v>
      </c>
      <c r="J9241" s="90">
        <v>0.02</v>
      </c>
      <c r="K9241" s="90">
        <v>3</v>
      </c>
    </row>
    <row r="9242" spans="7:11">
      <c r="G9242" s="106">
        <v>41988</v>
      </c>
      <c r="H9242" s="90" t="s">
        <v>2081</v>
      </c>
      <c r="I9242" s="90" t="s">
        <v>2034</v>
      </c>
      <c r="J9242" s="90">
        <v>0</v>
      </c>
      <c r="K9242" s="90">
        <v>1</v>
      </c>
    </row>
    <row r="9243" spans="7:11">
      <c r="G9243" s="106">
        <v>41628</v>
      </c>
      <c r="H9243" s="90" t="s">
        <v>2047</v>
      </c>
      <c r="I9243" s="90" t="s">
        <v>2019</v>
      </c>
      <c r="J9243" s="90">
        <v>0.03</v>
      </c>
      <c r="K9243" s="90">
        <v>3</v>
      </c>
    </row>
    <row r="9244" spans="7:11">
      <c r="G9244" s="106">
        <v>41593</v>
      </c>
      <c r="H9244" s="90" t="s">
        <v>2051</v>
      </c>
      <c r="I9244" s="90" t="s">
        <v>2034</v>
      </c>
      <c r="J9244" s="90">
        <v>0.02</v>
      </c>
      <c r="K9244" s="90">
        <v>1</v>
      </c>
    </row>
    <row r="9245" spans="7:11">
      <c r="G9245" s="106">
        <v>41606</v>
      </c>
      <c r="H9245" s="90" t="s">
        <v>2093</v>
      </c>
      <c r="I9245" s="90" t="s">
        <v>2034</v>
      </c>
      <c r="J9245" s="90">
        <v>2.5000000000000001E-2</v>
      </c>
      <c r="K9245" s="90">
        <v>3</v>
      </c>
    </row>
    <row r="9246" spans="7:11">
      <c r="G9246" s="106">
        <v>41597</v>
      </c>
      <c r="H9246" s="90" t="s">
        <v>2041</v>
      </c>
      <c r="I9246" s="90" t="s">
        <v>2046</v>
      </c>
      <c r="J9246" s="90">
        <v>0</v>
      </c>
      <c r="K9246" s="90">
        <v>11</v>
      </c>
    </row>
    <row r="9247" spans="7:11">
      <c r="G9247" s="106">
        <v>41634</v>
      </c>
      <c r="H9247" s="90" t="s">
        <v>2080</v>
      </c>
      <c r="I9247" s="90" t="s">
        <v>2040</v>
      </c>
      <c r="J9247" s="90">
        <v>0.03</v>
      </c>
      <c r="K9247" s="90">
        <v>3</v>
      </c>
    </row>
    <row r="9248" spans="7:11">
      <c r="G9248" s="106">
        <v>41985</v>
      </c>
      <c r="H9248" s="90" t="s">
        <v>2062</v>
      </c>
      <c r="I9248" s="90" t="s">
        <v>2034</v>
      </c>
      <c r="J9248" s="90">
        <v>1.4999999999999999E-2</v>
      </c>
      <c r="K9248" s="90">
        <v>1</v>
      </c>
    </row>
    <row r="9249" spans="7:11">
      <c r="G9249" s="106">
        <v>41607</v>
      </c>
      <c r="H9249" s="90" t="s">
        <v>2035</v>
      </c>
      <c r="I9249" s="90" t="s">
        <v>2034</v>
      </c>
      <c r="J9249" s="90">
        <v>0.03</v>
      </c>
      <c r="K9249" s="90">
        <v>3</v>
      </c>
    </row>
    <row r="9250" spans="7:11">
      <c r="G9250" s="106">
        <v>41966</v>
      </c>
      <c r="H9250" s="90" t="s">
        <v>2026</v>
      </c>
      <c r="I9250" s="90" t="s">
        <v>2023</v>
      </c>
      <c r="J9250" s="90">
        <v>0.03</v>
      </c>
      <c r="K9250" s="90">
        <v>1</v>
      </c>
    </row>
    <row r="9251" spans="7:11">
      <c r="G9251" s="106">
        <v>41952</v>
      </c>
      <c r="H9251" s="90" t="s">
        <v>2035</v>
      </c>
      <c r="I9251" s="90" t="s">
        <v>2050</v>
      </c>
      <c r="J9251" s="90">
        <v>2.5000000000000001E-2</v>
      </c>
      <c r="K9251" s="90">
        <v>22</v>
      </c>
    </row>
    <row r="9252" spans="7:11">
      <c r="G9252" s="106">
        <v>41951</v>
      </c>
      <c r="H9252" s="90" t="s">
        <v>2026</v>
      </c>
      <c r="I9252" s="90" t="s">
        <v>2034</v>
      </c>
      <c r="J9252" s="90">
        <v>0.03</v>
      </c>
      <c r="K9252" s="90">
        <v>3</v>
      </c>
    </row>
    <row r="9253" spans="7:11">
      <c r="G9253" s="106">
        <v>41899</v>
      </c>
      <c r="H9253" s="90" t="s">
        <v>2082</v>
      </c>
      <c r="I9253" s="90" t="s">
        <v>2023</v>
      </c>
      <c r="J9253" s="90">
        <v>0</v>
      </c>
      <c r="K9253" s="90">
        <v>4</v>
      </c>
    </row>
    <row r="9254" spans="7:11">
      <c r="G9254" s="106">
        <v>41923</v>
      </c>
      <c r="H9254" s="90" t="s">
        <v>2076</v>
      </c>
      <c r="I9254" s="90" t="s">
        <v>2043</v>
      </c>
      <c r="J9254" s="90">
        <v>0.02</v>
      </c>
      <c r="K9254" s="90">
        <v>13</v>
      </c>
    </row>
    <row r="9255" spans="7:11">
      <c r="G9255" s="106">
        <v>41875</v>
      </c>
      <c r="H9255" s="90" t="s">
        <v>2053</v>
      </c>
      <c r="I9255" s="90" t="s">
        <v>2031</v>
      </c>
      <c r="J9255" s="90">
        <v>0.01</v>
      </c>
      <c r="K9255" s="90">
        <v>1</v>
      </c>
    </row>
    <row r="9256" spans="7:11">
      <c r="G9256" s="106">
        <v>41986</v>
      </c>
      <c r="H9256" s="90" t="s">
        <v>2082</v>
      </c>
      <c r="I9256" s="90" t="s">
        <v>2027</v>
      </c>
      <c r="J9256" s="90">
        <v>0.03</v>
      </c>
      <c r="K9256" s="90">
        <v>1</v>
      </c>
    </row>
    <row r="9257" spans="7:11">
      <c r="G9257" s="106">
        <v>41442</v>
      </c>
      <c r="H9257" s="90" t="s">
        <v>2079</v>
      </c>
      <c r="I9257" s="90" t="s">
        <v>2034</v>
      </c>
      <c r="J9257" s="90">
        <v>2.5000000000000001E-2</v>
      </c>
      <c r="K9257" s="90">
        <v>1</v>
      </c>
    </row>
    <row r="9258" spans="7:11">
      <c r="G9258" s="106">
        <v>41614</v>
      </c>
      <c r="H9258" s="90" t="s">
        <v>2052</v>
      </c>
      <c r="I9258" s="90" t="s">
        <v>2046</v>
      </c>
      <c r="J9258" s="90">
        <v>1.4999999999999999E-2</v>
      </c>
      <c r="K9258" s="90">
        <v>2</v>
      </c>
    </row>
    <row r="9259" spans="7:11">
      <c r="G9259" s="106">
        <v>41788</v>
      </c>
      <c r="H9259" s="90" t="s">
        <v>2057</v>
      </c>
      <c r="I9259" s="90" t="s">
        <v>2028</v>
      </c>
      <c r="J9259" s="90">
        <v>0</v>
      </c>
      <c r="K9259" s="90">
        <v>25</v>
      </c>
    </row>
    <row r="9260" spans="7:11">
      <c r="G9260" s="106">
        <v>41582</v>
      </c>
      <c r="H9260" s="90" t="s">
        <v>2085</v>
      </c>
      <c r="I9260" s="90" t="s">
        <v>2043</v>
      </c>
      <c r="J9260" s="90">
        <v>0</v>
      </c>
      <c r="K9260" s="90">
        <v>2</v>
      </c>
    </row>
    <row r="9261" spans="7:11">
      <c r="G9261" s="106">
        <v>41590</v>
      </c>
      <c r="H9261" s="90" t="s">
        <v>2060</v>
      </c>
      <c r="I9261" s="90" t="s">
        <v>2031</v>
      </c>
      <c r="J9261" s="90">
        <v>0</v>
      </c>
      <c r="K9261" s="90">
        <v>3</v>
      </c>
    </row>
    <row r="9262" spans="7:11">
      <c r="G9262" s="106">
        <v>41947</v>
      </c>
      <c r="H9262" s="90" t="s">
        <v>2058</v>
      </c>
      <c r="I9262" s="90" t="s">
        <v>2034</v>
      </c>
      <c r="J9262" s="90">
        <v>0.03</v>
      </c>
      <c r="K9262" s="90">
        <v>3</v>
      </c>
    </row>
    <row r="9263" spans="7:11">
      <c r="G9263" s="106">
        <v>41953</v>
      </c>
      <c r="H9263" s="90" t="s">
        <v>2044</v>
      </c>
      <c r="I9263" s="90" t="s">
        <v>2040</v>
      </c>
      <c r="J9263" s="90">
        <v>0</v>
      </c>
      <c r="K9263" s="90">
        <v>3</v>
      </c>
    </row>
    <row r="9264" spans="7:11">
      <c r="G9264" s="106">
        <v>41624</v>
      </c>
      <c r="H9264" s="90" t="s">
        <v>2052</v>
      </c>
      <c r="I9264" s="90" t="s">
        <v>2027</v>
      </c>
      <c r="J9264" s="90">
        <v>0.03</v>
      </c>
      <c r="K9264" s="90">
        <v>5</v>
      </c>
    </row>
    <row r="9265" spans="7:11">
      <c r="G9265" s="106">
        <v>41586</v>
      </c>
      <c r="H9265" s="90" t="s">
        <v>2095</v>
      </c>
      <c r="I9265" s="90" t="s">
        <v>2028</v>
      </c>
      <c r="J9265" s="90">
        <v>0.02</v>
      </c>
      <c r="K9265" s="90">
        <v>2</v>
      </c>
    </row>
    <row r="9266" spans="7:11">
      <c r="G9266" s="106">
        <v>41291</v>
      </c>
      <c r="H9266" s="90" t="s">
        <v>2080</v>
      </c>
      <c r="I9266" s="90" t="s">
        <v>2050</v>
      </c>
      <c r="J9266" s="90">
        <v>0</v>
      </c>
      <c r="K9266" s="90">
        <v>3</v>
      </c>
    </row>
    <row r="9267" spans="7:11">
      <c r="G9267" s="106">
        <v>41597</v>
      </c>
      <c r="H9267" s="90" t="s">
        <v>2098</v>
      </c>
      <c r="I9267" s="90" t="s">
        <v>2024</v>
      </c>
      <c r="J9267" s="90">
        <v>0.03</v>
      </c>
      <c r="K9267" s="90">
        <v>1</v>
      </c>
    </row>
    <row r="9268" spans="7:11">
      <c r="G9268" s="106">
        <v>41948</v>
      </c>
      <c r="H9268" s="90" t="s">
        <v>2038</v>
      </c>
      <c r="I9268" s="90" t="s">
        <v>2034</v>
      </c>
      <c r="J9268" s="90">
        <v>0</v>
      </c>
      <c r="K9268" s="90">
        <v>2</v>
      </c>
    </row>
    <row r="9269" spans="7:11">
      <c r="G9269" s="106">
        <v>41958</v>
      </c>
      <c r="H9269" s="90" t="s">
        <v>2098</v>
      </c>
      <c r="I9269" s="90" t="s">
        <v>2019</v>
      </c>
      <c r="J9269" s="90">
        <v>0</v>
      </c>
      <c r="K9269" s="90">
        <v>3</v>
      </c>
    </row>
    <row r="9270" spans="7:11">
      <c r="G9270" s="106">
        <v>41999</v>
      </c>
      <c r="H9270" s="90" t="s">
        <v>2035</v>
      </c>
      <c r="I9270" s="90" t="s">
        <v>2031</v>
      </c>
      <c r="J9270" s="90">
        <v>1.4999999999999999E-2</v>
      </c>
      <c r="K9270" s="90">
        <v>2</v>
      </c>
    </row>
    <row r="9271" spans="7:11">
      <c r="G9271" s="106">
        <v>41900</v>
      </c>
      <c r="H9271" s="90" t="s">
        <v>2052</v>
      </c>
      <c r="I9271" s="90" t="s">
        <v>2028</v>
      </c>
      <c r="J9271" s="90">
        <v>0</v>
      </c>
      <c r="K9271" s="90">
        <v>5</v>
      </c>
    </row>
    <row r="9272" spans="7:11">
      <c r="G9272" s="106">
        <v>41664</v>
      </c>
      <c r="H9272" s="90" t="s">
        <v>2062</v>
      </c>
      <c r="I9272" s="90" t="s">
        <v>2046</v>
      </c>
      <c r="J9272" s="90">
        <v>0.02</v>
      </c>
      <c r="K9272" s="90">
        <v>3</v>
      </c>
    </row>
    <row r="9273" spans="7:11">
      <c r="G9273" s="106">
        <v>41361</v>
      </c>
      <c r="H9273" s="90" t="s">
        <v>2082</v>
      </c>
      <c r="I9273" s="90" t="s">
        <v>2028</v>
      </c>
      <c r="J9273" s="90">
        <v>0.01</v>
      </c>
      <c r="K9273" s="90">
        <v>3</v>
      </c>
    </row>
    <row r="9274" spans="7:11">
      <c r="G9274" s="106">
        <v>41944</v>
      </c>
      <c r="H9274" s="90" t="s">
        <v>2032</v>
      </c>
      <c r="I9274" s="90" t="s">
        <v>2024</v>
      </c>
      <c r="J9274" s="90">
        <v>0.01</v>
      </c>
      <c r="K9274" s="90">
        <v>22</v>
      </c>
    </row>
    <row r="9275" spans="7:11">
      <c r="G9275" s="106">
        <v>41999</v>
      </c>
      <c r="H9275" s="90" t="s">
        <v>2052</v>
      </c>
      <c r="I9275" s="90" t="s">
        <v>2031</v>
      </c>
      <c r="J9275" s="90">
        <v>0.03</v>
      </c>
      <c r="K9275" s="90">
        <v>3</v>
      </c>
    </row>
    <row r="9276" spans="7:11">
      <c r="G9276" s="106">
        <v>41973</v>
      </c>
      <c r="H9276" s="90" t="s">
        <v>2047</v>
      </c>
      <c r="I9276" s="90" t="s">
        <v>2031</v>
      </c>
      <c r="J9276" s="90">
        <v>0</v>
      </c>
      <c r="K9276" s="90">
        <v>1</v>
      </c>
    </row>
    <row r="9277" spans="7:11">
      <c r="G9277" s="106">
        <v>41628</v>
      </c>
      <c r="H9277" s="90" t="s">
        <v>2051</v>
      </c>
      <c r="I9277" s="90" t="s">
        <v>2034</v>
      </c>
      <c r="J9277" s="90">
        <v>0</v>
      </c>
      <c r="K9277" s="90">
        <v>3</v>
      </c>
    </row>
    <row r="9278" spans="7:11">
      <c r="G9278" s="106">
        <v>41324</v>
      </c>
      <c r="H9278" s="90" t="s">
        <v>2060</v>
      </c>
      <c r="I9278" s="90" t="s">
        <v>2024</v>
      </c>
      <c r="J9278" s="90">
        <v>0</v>
      </c>
      <c r="K9278" s="90">
        <v>17</v>
      </c>
    </row>
    <row r="9279" spans="7:11">
      <c r="G9279" s="106">
        <v>41912</v>
      </c>
      <c r="H9279" s="90" t="s">
        <v>2098</v>
      </c>
      <c r="I9279" s="90" t="s">
        <v>2028</v>
      </c>
      <c r="J9279" s="90">
        <v>1.4999999999999999E-2</v>
      </c>
      <c r="K9279" s="90">
        <v>2</v>
      </c>
    </row>
    <row r="9280" spans="7:11">
      <c r="G9280" s="106">
        <v>41629</v>
      </c>
      <c r="H9280" s="90" t="s">
        <v>2036</v>
      </c>
      <c r="I9280" s="90" t="s">
        <v>2034</v>
      </c>
      <c r="J9280" s="90">
        <v>2.5000000000000001E-2</v>
      </c>
      <c r="K9280" s="90">
        <v>2</v>
      </c>
    </row>
    <row r="9281" spans="7:11">
      <c r="G9281" s="106">
        <v>41638</v>
      </c>
      <c r="H9281" s="90" t="s">
        <v>2052</v>
      </c>
      <c r="I9281" s="90" t="s">
        <v>2050</v>
      </c>
      <c r="J9281" s="90">
        <v>0.02</v>
      </c>
      <c r="K9281" s="90">
        <v>16</v>
      </c>
    </row>
    <row r="9282" spans="7:11">
      <c r="G9282" s="106">
        <v>41632</v>
      </c>
      <c r="H9282" s="90" t="s">
        <v>2058</v>
      </c>
      <c r="I9282" s="90" t="s">
        <v>2043</v>
      </c>
      <c r="J9282" s="90">
        <v>1.4999999999999999E-2</v>
      </c>
      <c r="K9282" s="90">
        <v>1</v>
      </c>
    </row>
    <row r="9283" spans="7:11">
      <c r="G9283" s="106">
        <v>41646</v>
      </c>
      <c r="H9283" s="90" t="s">
        <v>2082</v>
      </c>
      <c r="I9283" s="90" t="s">
        <v>2046</v>
      </c>
      <c r="J9283" s="90">
        <v>0.01</v>
      </c>
      <c r="K9283" s="90">
        <v>3</v>
      </c>
    </row>
    <row r="9284" spans="7:11">
      <c r="G9284" s="106">
        <v>41752</v>
      </c>
      <c r="H9284" s="90" t="s">
        <v>2079</v>
      </c>
      <c r="I9284" s="90" t="s">
        <v>2046</v>
      </c>
      <c r="J9284" s="90">
        <v>0.02</v>
      </c>
      <c r="K9284" s="90">
        <v>2</v>
      </c>
    </row>
    <row r="9285" spans="7:11">
      <c r="G9285" s="106">
        <v>41994</v>
      </c>
      <c r="H9285" s="90" t="s">
        <v>2084</v>
      </c>
      <c r="I9285" s="90" t="s">
        <v>2043</v>
      </c>
      <c r="J9285" s="90">
        <v>1.4999999999999999E-2</v>
      </c>
      <c r="K9285" s="90">
        <v>3</v>
      </c>
    </row>
    <row r="9286" spans="7:11">
      <c r="G9286" s="106">
        <v>41581</v>
      </c>
      <c r="H9286" s="90" t="s">
        <v>2020</v>
      </c>
      <c r="I9286" s="90" t="s">
        <v>2028</v>
      </c>
      <c r="J9286" s="90">
        <v>0</v>
      </c>
      <c r="K9286" s="90">
        <v>1</v>
      </c>
    </row>
    <row r="9287" spans="7:11">
      <c r="G9287" s="106">
        <v>41636</v>
      </c>
      <c r="H9287" s="90" t="s">
        <v>2054</v>
      </c>
      <c r="I9287" s="90" t="s">
        <v>2034</v>
      </c>
      <c r="J9287" s="90">
        <v>0</v>
      </c>
      <c r="K9287" s="90">
        <v>3</v>
      </c>
    </row>
    <row r="9288" spans="7:11">
      <c r="G9288" s="106">
        <v>41636</v>
      </c>
      <c r="H9288" s="90" t="s">
        <v>2102</v>
      </c>
      <c r="I9288" s="90" t="s">
        <v>2028</v>
      </c>
      <c r="J9288" s="90">
        <v>0.02</v>
      </c>
      <c r="K9288" s="90">
        <v>2</v>
      </c>
    </row>
    <row r="9289" spans="7:11">
      <c r="G9289" s="106">
        <v>41998</v>
      </c>
      <c r="H9289" s="90" t="s">
        <v>2064</v>
      </c>
      <c r="I9289" s="90" t="s">
        <v>2024</v>
      </c>
      <c r="J9289" s="90">
        <v>0.02</v>
      </c>
      <c r="K9289" s="90">
        <v>2</v>
      </c>
    </row>
    <row r="9290" spans="7:11">
      <c r="G9290" s="106">
        <v>41637</v>
      </c>
      <c r="H9290" s="90" t="s">
        <v>2056</v>
      </c>
      <c r="I9290" s="90" t="s">
        <v>2023</v>
      </c>
      <c r="J9290" s="90">
        <v>1.4999999999999999E-2</v>
      </c>
      <c r="K9290" s="90">
        <v>2</v>
      </c>
    </row>
    <row r="9291" spans="7:11">
      <c r="G9291" s="106">
        <v>41597</v>
      </c>
      <c r="H9291" s="90" t="s">
        <v>2036</v>
      </c>
      <c r="I9291" s="90" t="s">
        <v>2028</v>
      </c>
      <c r="J9291" s="90">
        <v>0</v>
      </c>
      <c r="K9291" s="90">
        <v>1</v>
      </c>
    </row>
    <row r="9292" spans="7:11">
      <c r="G9292" s="106">
        <v>41763</v>
      </c>
      <c r="H9292" s="90" t="s">
        <v>2039</v>
      </c>
      <c r="I9292" s="90" t="s">
        <v>2050</v>
      </c>
      <c r="J9292" s="90">
        <v>0</v>
      </c>
      <c r="K9292" s="90">
        <v>3</v>
      </c>
    </row>
    <row r="9293" spans="7:11">
      <c r="G9293" s="106">
        <v>41596</v>
      </c>
      <c r="H9293" s="90" t="s">
        <v>2032</v>
      </c>
      <c r="I9293" s="90" t="s">
        <v>2028</v>
      </c>
      <c r="J9293" s="90">
        <v>0</v>
      </c>
      <c r="K9293" s="90">
        <v>21</v>
      </c>
    </row>
    <row r="9294" spans="7:11">
      <c r="G9294" s="106">
        <v>41966</v>
      </c>
      <c r="H9294" s="90" t="s">
        <v>2047</v>
      </c>
      <c r="I9294" s="90" t="s">
        <v>2024</v>
      </c>
      <c r="J9294" s="90">
        <v>0</v>
      </c>
      <c r="K9294" s="90">
        <v>2</v>
      </c>
    </row>
    <row r="9295" spans="7:11">
      <c r="G9295" s="106">
        <v>41955</v>
      </c>
      <c r="H9295" s="90" t="s">
        <v>2078</v>
      </c>
      <c r="I9295" s="90" t="s">
        <v>2046</v>
      </c>
      <c r="J9295" s="90">
        <v>1.4999999999999999E-2</v>
      </c>
      <c r="K9295" s="90">
        <v>3</v>
      </c>
    </row>
    <row r="9296" spans="7:11">
      <c r="G9296" s="106">
        <v>41638</v>
      </c>
      <c r="H9296" s="90" t="s">
        <v>2090</v>
      </c>
      <c r="I9296" s="90" t="s">
        <v>2031</v>
      </c>
      <c r="J9296" s="90">
        <v>0</v>
      </c>
      <c r="K9296" s="90">
        <v>2</v>
      </c>
    </row>
    <row r="9297" spans="7:11">
      <c r="G9297" s="106">
        <v>42002</v>
      </c>
      <c r="H9297" s="90" t="s">
        <v>2070</v>
      </c>
      <c r="I9297" s="90" t="s">
        <v>2024</v>
      </c>
      <c r="J9297" s="90">
        <v>1.4999999999999999E-2</v>
      </c>
      <c r="K9297" s="90">
        <v>3</v>
      </c>
    </row>
    <row r="9298" spans="7:11">
      <c r="G9298" s="106">
        <v>41960</v>
      </c>
      <c r="H9298" s="90" t="s">
        <v>2039</v>
      </c>
      <c r="I9298" s="90" t="s">
        <v>2034</v>
      </c>
      <c r="J9298" s="90">
        <v>0</v>
      </c>
      <c r="K9298" s="90">
        <v>2</v>
      </c>
    </row>
    <row r="9299" spans="7:11">
      <c r="G9299" s="106">
        <v>41988</v>
      </c>
      <c r="H9299" s="90" t="s">
        <v>2086</v>
      </c>
      <c r="I9299" s="90" t="s">
        <v>2034</v>
      </c>
      <c r="J9299" s="90">
        <v>0</v>
      </c>
      <c r="K9299" s="90">
        <v>2</v>
      </c>
    </row>
    <row r="9300" spans="7:11">
      <c r="G9300" s="106">
        <v>41612</v>
      </c>
      <c r="H9300" s="90" t="s">
        <v>2083</v>
      </c>
      <c r="I9300" s="90" t="s">
        <v>2037</v>
      </c>
      <c r="J9300" s="90">
        <v>0</v>
      </c>
      <c r="K9300" s="90">
        <v>2</v>
      </c>
    </row>
    <row r="9301" spans="7:11">
      <c r="G9301" s="106">
        <v>41599</v>
      </c>
      <c r="H9301" s="90" t="s">
        <v>2030</v>
      </c>
      <c r="I9301" s="90" t="s">
        <v>2028</v>
      </c>
      <c r="J9301" s="90">
        <v>0.03</v>
      </c>
      <c r="K9301" s="90">
        <v>2</v>
      </c>
    </row>
    <row r="9302" spans="7:11">
      <c r="G9302" s="106">
        <v>41634</v>
      </c>
      <c r="H9302" s="90" t="s">
        <v>2097</v>
      </c>
      <c r="I9302" s="90" t="s">
        <v>2024</v>
      </c>
      <c r="J9302" s="90">
        <v>1.4999999999999999E-2</v>
      </c>
      <c r="K9302" s="90">
        <v>2</v>
      </c>
    </row>
    <row r="9303" spans="7:11">
      <c r="G9303" s="106">
        <v>41961</v>
      </c>
      <c r="H9303" s="90" t="s">
        <v>2038</v>
      </c>
      <c r="I9303" s="90" t="s">
        <v>2028</v>
      </c>
      <c r="J9303" s="90">
        <v>0.02</v>
      </c>
      <c r="K9303" s="90">
        <v>2</v>
      </c>
    </row>
    <row r="9304" spans="7:11">
      <c r="G9304" s="106">
        <v>41964</v>
      </c>
      <c r="H9304" s="90" t="s">
        <v>2063</v>
      </c>
      <c r="I9304" s="90" t="s">
        <v>2034</v>
      </c>
      <c r="J9304" s="90">
        <v>0</v>
      </c>
      <c r="K9304" s="90">
        <v>2</v>
      </c>
    </row>
    <row r="9305" spans="7:11">
      <c r="G9305" s="106">
        <v>41617</v>
      </c>
      <c r="H9305" s="90" t="s">
        <v>2064</v>
      </c>
      <c r="I9305" s="90" t="s">
        <v>2034</v>
      </c>
      <c r="J9305" s="90">
        <v>0.01</v>
      </c>
      <c r="K9305" s="90">
        <v>1</v>
      </c>
    </row>
    <row r="9306" spans="7:11">
      <c r="G9306" s="106">
        <v>41984</v>
      </c>
      <c r="H9306" s="90" t="s">
        <v>2033</v>
      </c>
      <c r="I9306" s="90" t="s">
        <v>2024</v>
      </c>
      <c r="J9306" s="90">
        <v>0.01</v>
      </c>
      <c r="K9306" s="90">
        <v>1</v>
      </c>
    </row>
    <row r="9307" spans="7:11">
      <c r="G9307" s="106">
        <v>41633</v>
      </c>
      <c r="H9307" s="90" t="s">
        <v>2094</v>
      </c>
      <c r="I9307" s="90" t="s">
        <v>2023</v>
      </c>
      <c r="J9307" s="90">
        <v>1.4999999999999999E-2</v>
      </c>
      <c r="K9307" s="90">
        <v>19</v>
      </c>
    </row>
    <row r="9308" spans="7:11">
      <c r="G9308" s="106">
        <v>41953</v>
      </c>
      <c r="H9308" s="90" t="s">
        <v>2052</v>
      </c>
      <c r="I9308" s="90" t="s">
        <v>2027</v>
      </c>
      <c r="J9308" s="90">
        <v>0</v>
      </c>
      <c r="K9308" s="90">
        <v>3</v>
      </c>
    </row>
    <row r="9309" spans="7:11">
      <c r="G9309" s="106">
        <v>41635</v>
      </c>
      <c r="H9309" s="90" t="s">
        <v>2025</v>
      </c>
      <c r="I9309" s="90" t="s">
        <v>2034</v>
      </c>
      <c r="J9309" s="90">
        <v>0</v>
      </c>
      <c r="K9309" s="90">
        <v>9</v>
      </c>
    </row>
    <row r="9310" spans="7:11">
      <c r="G9310" s="106">
        <v>41591</v>
      </c>
      <c r="H9310" s="90" t="s">
        <v>2053</v>
      </c>
      <c r="I9310" s="90" t="s">
        <v>2027</v>
      </c>
      <c r="J9310" s="90">
        <v>0.02</v>
      </c>
      <c r="K9310" s="90">
        <v>2</v>
      </c>
    </row>
    <row r="9311" spans="7:11">
      <c r="G9311" s="106">
        <v>41638</v>
      </c>
      <c r="H9311" s="90" t="s">
        <v>2068</v>
      </c>
      <c r="I9311" s="90" t="s">
        <v>2034</v>
      </c>
      <c r="J9311" s="90">
        <v>2.5000000000000001E-2</v>
      </c>
      <c r="K9311" s="90">
        <v>2</v>
      </c>
    </row>
    <row r="9312" spans="7:11">
      <c r="G9312" s="106">
        <v>41636</v>
      </c>
      <c r="H9312" s="90" t="s">
        <v>2039</v>
      </c>
      <c r="I9312" s="90" t="s">
        <v>2019</v>
      </c>
      <c r="J9312" s="90">
        <v>0</v>
      </c>
      <c r="K9312" s="90">
        <v>2</v>
      </c>
    </row>
    <row r="9313" spans="7:11">
      <c r="G9313" s="106">
        <v>41978</v>
      </c>
      <c r="H9313" s="90" t="s">
        <v>2065</v>
      </c>
      <c r="I9313" s="90" t="s">
        <v>2019</v>
      </c>
      <c r="J9313" s="90">
        <v>0.03</v>
      </c>
      <c r="K9313" s="90">
        <v>2</v>
      </c>
    </row>
    <row r="9314" spans="7:11">
      <c r="G9314" s="106">
        <v>41990</v>
      </c>
      <c r="H9314" s="90" t="s">
        <v>2030</v>
      </c>
      <c r="I9314" s="90" t="s">
        <v>2040</v>
      </c>
      <c r="J9314" s="90">
        <v>0</v>
      </c>
      <c r="K9314" s="90">
        <v>2</v>
      </c>
    </row>
    <row r="9315" spans="7:11">
      <c r="G9315" s="106">
        <v>41593</v>
      </c>
      <c r="H9315" s="90" t="s">
        <v>2030</v>
      </c>
      <c r="I9315" s="90" t="s">
        <v>2027</v>
      </c>
      <c r="J9315" s="90">
        <v>2.5000000000000001E-2</v>
      </c>
      <c r="K9315" s="90">
        <v>3</v>
      </c>
    </row>
    <row r="9316" spans="7:11">
      <c r="G9316" s="106">
        <v>41583</v>
      </c>
      <c r="H9316" s="90" t="s">
        <v>2090</v>
      </c>
      <c r="I9316" s="90" t="s">
        <v>2046</v>
      </c>
      <c r="J9316" s="90">
        <v>0</v>
      </c>
      <c r="K9316" s="90">
        <v>2</v>
      </c>
    </row>
    <row r="9317" spans="7:11">
      <c r="G9317" s="106">
        <v>41946</v>
      </c>
      <c r="H9317" s="90" t="s">
        <v>2061</v>
      </c>
      <c r="I9317" s="90" t="s">
        <v>2024</v>
      </c>
      <c r="J9317" s="90">
        <v>0</v>
      </c>
      <c r="K9317" s="90">
        <v>2</v>
      </c>
    </row>
    <row r="9318" spans="7:11">
      <c r="G9318" s="106">
        <v>41621</v>
      </c>
      <c r="H9318" s="90" t="s">
        <v>2077</v>
      </c>
      <c r="I9318" s="90" t="s">
        <v>2046</v>
      </c>
      <c r="J9318" s="90">
        <v>2.5000000000000001E-2</v>
      </c>
      <c r="K9318" s="90">
        <v>4</v>
      </c>
    </row>
    <row r="9319" spans="7:11">
      <c r="G9319" s="106">
        <v>41607</v>
      </c>
      <c r="H9319" s="90" t="s">
        <v>2063</v>
      </c>
      <c r="I9319" s="90" t="s">
        <v>2023</v>
      </c>
      <c r="J9319" s="90">
        <v>1.4999999999999999E-2</v>
      </c>
      <c r="K9319" s="90">
        <v>1</v>
      </c>
    </row>
    <row r="9320" spans="7:11">
      <c r="G9320" s="106">
        <v>41514</v>
      </c>
      <c r="H9320" s="90" t="s">
        <v>2060</v>
      </c>
      <c r="I9320" s="90" t="s">
        <v>2027</v>
      </c>
      <c r="J9320" s="90">
        <v>0.03</v>
      </c>
      <c r="K9320" s="90">
        <v>1</v>
      </c>
    </row>
    <row r="9321" spans="7:11">
      <c r="G9321" s="106">
        <v>41591</v>
      </c>
      <c r="H9321" s="90" t="s">
        <v>2100</v>
      </c>
      <c r="I9321" s="90" t="s">
        <v>2023</v>
      </c>
      <c r="J9321" s="90">
        <v>1.4999999999999999E-2</v>
      </c>
      <c r="K9321" s="90">
        <v>2</v>
      </c>
    </row>
    <row r="9322" spans="7:11">
      <c r="G9322" s="106">
        <v>41612</v>
      </c>
      <c r="H9322" s="90" t="s">
        <v>2079</v>
      </c>
      <c r="I9322" s="90" t="s">
        <v>2034</v>
      </c>
      <c r="J9322" s="90">
        <v>2.5000000000000001E-2</v>
      </c>
      <c r="K9322" s="90">
        <v>2</v>
      </c>
    </row>
    <row r="9323" spans="7:11">
      <c r="G9323" s="106">
        <v>41992</v>
      </c>
      <c r="H9323" s="90" t="s">
        <v>2094</v>
      </c>
      <c r="I9323" s="90" t="s">
        <v>2024</v>
      </c>
      <c r="J9323" s="90">
        <v>0</v>
      </c>
      <c r="K9323" s="90">
        <v>2</v>
      </c>
    </row>
    <row r="9324" spans="7:11">
      <c r="G9324" s="106">
        <v>41781</v>
      </c>
      <c r="H9324" s="90" t="s">
        <v>2052</v>
      </c>
      <c r="I9324" s="90" t="s">
        <v>2027</v>
      </c>
      <c r="J9324" s="90">
        <v>0.01</v>
      </c>
      <c r="K9324" s="90">
        <v>2</v>
      </c>
    </row>
    <row r="9325" spans="7:11">
      <c r="G9325" s="106">
        <v>41873</v>
      </c>
      <c r="H9325" s="90" t="s">
        <v>2049</v>
      </c>
      <c r="I9325" s="90" t="s">
        <v>2024</v>
      </c>
      <c r="J9325" s="90">
        <v>0.03</v>
      </c>
      <c r="K9325" s="90">
        <v>3</v>
      </c>
    </row>
    <row r="9326" spans="7:11">
      <c r="G9326" s="106">
        <v>41669</v>
      </c>
      <c r="H9326" s="90" t="s">
        <v>2076</v>
      </c>
      <c r="I9326" s="90" t="s">
        <v>2046</v>
      </c>
      <c r="J9326" s="90">
        <v>0.02</v>
      </c>
      <c r="K9326" s="90">
        <v>1</v>
      </c>
    </row>
    <row r="9327" spans="7:11">
      <c r="G9327" s="106">
        <v>41998</v>
      </c>
      <c r="H9327" s="90" t="s">
        <v>2029</v>
      </c>
      <c r="I9327" s="90" t="s">
        <v>2034</v>
      </c>
      <c r="J9327" s="90">
        <v>0</v>
      </c>
      <c r="K9327" s="90">
        <v>3</v>
      </c>
    </row>
    <row r="9328" spans="7:11">
      <c r="G9328" s="106">
        <v>41632</v>
      </c>
      <c r="H9328" s="90" t="s">
        <v>2102</v>
      </c>
      <c r="I9328" s="90" t="s">
        <v>2027</v>
      </c>
      <c r="J9328" s="90">
        <v>0.02</v>
      </c>
      <c r="K9328" s="90">
        <v>2</v>
      </c>
    </row>
    <row r="9329" spans="7:11">
      <c r="G9329" s="106">
        <v>41582</v>
      </c>
      <c r="H9329" s="90" t="s">
        <v>2093</v>
      </c>
      <c r="I9329" s="90" t="s">
        <v>2027</v>
      </c>
      <c r="J9329" s="90">
        <v>0</v>
      </c>
      <c r="K9329" s="90">
        <v>2</v>
      </c>
    </row>
    <row r="9330" spans="7:11">
      <c r="G9330" s="106">
        <v>41498</v>
      </c>
      <c r="H9330" s="90" t="s">
        <v>2049</v>
      </c>
      <c r="I9330" s="90" t="s">
        <v>2037</v>
      </c>
      <c r="J9330" s="90">
        <v>0.02</v>
      </c>
      <c r="K9330" s="90">
        <v>8</v>
      </c>
    </row>
    <row r="9331" spans="7:11">
      <c r="G9331" s="106">
        <v>41624</v>
      </c>
      <c r="H9331" s="90" t="s">
        <v>2059</v>
      </c>
      <c r="I9331" s="90" t="s">
        <v>2023</v>
      </c>
      <c r="J9331" s="90">
        <v>0.01</v>
      </c>
      <c r="K9331" s="90">
        <v>3</v>
      </c>
    </row>
    <row r="9332" spans="7:11">
      <c r="G9332" s="106">
        <v>41808</v>
      </c>
      <c r="H9332" s="90" t="s">
        <v>2039</v>
      </c>
      <c r="I9332" s="90" t="s">
        <v>2046</v>
      </c>
      <c r="J9332" s="90">
        <v>0</v>
      </c>
      <c r="K9332" s="90">
        <v>2</v>
      </c>
    </row>
    <row r="9333" spans="7:11">
      <c r="G9333" s="106">
        <v>41632</v>
      </c>
      <c r="H9333" s="90" t="s">
        <v>2030</v>
      </c>
      <c r="I9333" s="90" t="s">
        <v>2024</v>
      </c>
      <c r="J9333" s="90">
        <v>0.03</v>
      </c>
      <c r="K9333" s="90">
        <v>1</v>
      </c>
    </row>
    <row r="9334" spans="7:11">
      <c r="G9334" s="106">
        <v>41379</v>
      </c>
      <c r="H9334" s="90" t="s">
        <v>2099</v>
      </c>
      <c r="I9334" s="90" t="s">
        <v>2024</v>
      </c>
      <c r="J9334" s="90">
        <v>0.01</v>
      </c>
      <c r="K9334" s="90">
        <v>3</v>
      </c>
    </row>
    <row r="9335" spans="7:11">
      <c r="G9335" s="106">
        <v>41958</v>
      </c>
      <c r="H9335" s="90" t="s">
        <v>2093</v>
      </c>
      <c r="I9335" s="90" t="s">
        <v>2028</v>
      </c>
      <c r="J9335" s="90">
        <v>0</v>
      </c>
      <c r="K9335" s="90">
        <v>3</v>
      </c>
    </row>
    <row r="9336" spans="7:11">
      <c r="G9336" s="106">
        <v>41510</v>
      </c>
      <c r="H9336" s="90" t="s">
        <v>2057</v>
      </c>
      <c r="I9336" s="90" t="s">
        <v>2046</v>
      </c>
      <c r="J9336" s="90">
        <v>0</v>
      </c>
      <c r="K9336" s="90">
        <v>21</v>
      </c>
    </row>
    <row r="9337" spans="7:11">
      <c r="G9337" s="106">
        <v>41950</v>
      </c>
      <c r="H9337" s="90" t="s">
        <v>2100</v>
      </c>
      <c r="I9337" s="90" t="s">
        <v>2019</v>
      </c>
      <c r="J9337" s="90">
        <v>0</v>
      </c>
      <c r="K9337" s="90">
        <v>1</v>
      </c>
    </row>
    <row r="9338" spans="7:11">
      <c r="G9338" s="106">
        <v>41590</v>
      </c>
      <c r="H9338" s="90" t="s">
        <v>2022</v>
      </c>
      <c r="I9338" s="90" t="s">
        <v>2034</v>
      </c>
      <c r="J9338" s="90">
        <v>0</v>
      </c>
      <c r="K9338" s="90">
        <v>2</v>
      </c>
    </row>
    <row r="9339" spans="7:11">
      <c r="G9339" s="106">
        <v>41965</v>
      </c>
      <c r="H9339" s="90" t="s">
        <v>2039</v>
      </c>
      <c r="I9339" s="90" t="s">
        <v>2034</v>
      </c>
      <c r="J9339" s="90">
        <v>0</v>
      </c>
      <c r="K9339" s="90">
        <v>3</v>
      </c>
    </row>
    <row r="9340" spans="7:11">
      <c r="G9340" s="106">
        <v>41956</v>
      </c>
      <c r="H9340" s="90" t="s">
        <v>2071</v>
      </c>
      <c r="I9340" s="90" t="s">
        <v>2027</v>
      </c>
      <c r="J9340" s="90">
        <v>0</v>
      </c>
      <c r="K9340" s="90">
        <v>1</v>
      </c>
    </row>
    <row r="9341" spans="7:11">
      <c r="G9341" s="106">
        <v>41623</v>
      </c>
      <c r="H9341" s="90" t="s">
        <v>2098</v>
      </c>
      <c r="I9341" s="90" t="s">
        <v>2046</v>
      </c>
      <c r="J9341" s="90">
        <v>0</v>
      </c>
      <c r="K9341" s="90">
        <v>3</v>
      </c>
    </row>
    <row r="9342" spans="7:11">
      <c r="G9342" s="106">
        <v>41582</v>
      </c>
      <c r="H9342" s="90" t="s">
        <v>2060</v>
      </c>
      <c r="I9342" s="90" t="s">
        <v>2034</v>
      </c>
      <c r="J9342" s="90">
        <v>0.03</v>
      </c>
      <c r="K9342" s="90">
        <v>1</v>
      </c>
    </row>
    <row r="9343" spans="7:11">
      <c r="G9343" s="106">
        <v>41603</v>
      </c>
      <c r="H9343" s="90" t="s">
        <v>2091</v>
      </c>
      <c r="I9343" s="90" t="s">
        <v>2027</v>
      </c>
      <c r="J9343" s="90">
        <v>0</v>
      </c>
      <c r="K9343" s="90">
        <v>3</v>
      </c>
    </row>
    <row r="9344" spans="7:11">
      <c r="G9344" s="106">
        <v>41369</v>
      </c>
      <c r="H9344" s="90" t="s">
        <v>2072</v>
      </c>
      <c r="I9344" s="90" t="s">
        <v>2043</v>
      </c>
      <c r="J9344" s="90">
        <v>0.01</v>
      </c>
      <c r="K9344" s="90">
        <v>3</v>
      </c>
    </row>
    <row r="9345" spans="7:11">
      <c r="G9345" s="106">
        <v>41989</v>
      </c>
      <c r="H9345" s="90" t="s">
        <v>2032</v>
      </c>
      <c r="I9345" s="90" t="s">
        <v>2027</v>
      </c>
      <c r="J9345" s="90">
        <v>2.5000000000000001E-2</v>
      </c>
      <c r="K9345" s="90">
        <v>3</v>
      </c>
    </row>
    <row r="9346" spans="7:11">
      <c r="G9346" s="106">
        <v>41975</v>
      </c>
      <c r="H9346" s="90" t="s">
        <v>2051</v>
      </c>
      <c r="I9346" s="90" t="s">
        <v>2019</v>
      </c>
      <c r="J9346" s="90">
        <v>0.01</v>
      </c>
      <c r="K9346" s="90">
        <v>3</v>
      </c>
    </row>
    <row r="9347" spans="7:11">
      <c r="G9347" s="106">
        <v>42004</v>
      </c>
      <c r="H9347" s="90" t="s">
        <v>2035</v>
      </c>
      <c r="I9347" s="90" t="s">
        <v>2027</v>
      </c>
      <c r="J9347" s="90">
        <v>0</v>
      </c>
      <c r="K9347" s="90">
        <v>3</v>
      </c>
    </row>
    <row r="9348" spans="7:11">
      <c r="G9348" s="106">
        <v>41529</v>
      </c>
      <c r="H9348" s="90" t="s">
        <v>2055</v>
      </c>
      <c r="I9348" s="90" t="s">
        <v>2040</v>
      </c>
      <c r="J9348" s="90">
        <v>0</v>
      </c>
      <c r="K9348" s="90">
        <v>3</v>
      </c>
    </row>
    <row r="9349" spans="7:11">
      <c r="G9349" s="106">
        <v>41812</v>
      </c>
      <c r="H9349" s="90" t="s">
        <v>2071</v>
      </c>
      <c r="I9349" s="90" t="s">
        <v>2024</v>
      </c>
      <c r="J9349" s="90">
        <v>0.03</v>
      </c>
      <c r="K9349" s="90">
        <v>3</v>
      </c>
    </row>
    <row r="9350" spans="7:11">
      <c r="G9350" s="106">
        <v>41949</v>
      </c>
      <c r="H9350" s="90" t="s">
        <v>2062</v>
      </c>
      <c r="I9350" s="90" t="s">
        <v>2028</v>
      </c>
      <c r="J9350" s="90">
        <v>1.4999999999999999E-2</v>
      </c>
      <c r="K9350" s="90">
        <v>2</v>
      </c>
    </row>
    <row r="9351" spans="7:11">
      <c r="G9351" s="106">
        <v>41617</v>
      </c>
      <c r="H9351" s="90" t="s">
        <v>2033</v>
      </c>
      <c r="I9351" s="90" t="s">
        <v>2024</v>
      </c>
      <c r="J9351" s="90">
        <v>0</v>
      </c>
      <c r="K9351" s="90">
        <v>1</v>
      </c>
    </row>
    <row r="9352" spans="7:11">
      <c r="G9352" s="106">
        <v>41661</v>
      </c>
      <c r="H9352" s="90" t="s">
        <v>2101</v>
      </c>
      <c r="I9352" s="90" t="s">
        <v>2024</v>
      </c>
      <c r="J9352" s="90">
        <v>0.03</v>
      </c>
      <c r="K9352" s="90">
        <v>2</v>
      </c>
    </row>
    <row r="9353" spans="7:11">
      <c r="G9353" s="106">
        <v>41967</v>
      </c>
      <c r="H9353" s="90" t="s">
        <v>2055</v>
      </c>
      <c r="I9353" s="90" t="s">
        <v>2028</v>
      </c>
      <c r="J9353" s="90">
        <v>0</v>
      </c>
      <c r="K9353" s="90">
        <v>1</v>
      </c>
    </row>
    <row r="9354" spans="7:11">
      <c r="G9354" s="106">
        <v>41720</v>
      </c>
      <c r="H9354" s="90" t="s">
        <v>2064</v>
      </c>
      <c r="I9354" s="90" t="s">
        <v>2046</v>
      </c>
      <c r="J9354" s="90">
        <v>1.4999999999999999E-2</v>
      </c>
      <c r="K9354" s="90">
        <v>3</v>
      </c>
    </row>
    <row r="9355" spans="7:11">
      <c r="G9355" s="106">
        <v>41613</v>
      </c>
      <c r="H9355" s="90" t="s">
        <v>2066</v>
      </c>
      <c r="I9355" s="90" t="s">
        <v>2034</v>
      </c>
      <c r="J9355" s="90">
        <v>0</v>
      </c>
      <c r="K9355" s="90">
        <v>1</v>
      </c>
    </row>
    <row r="9356" spans="7:11">
      <c r="G9356" s="106">
        <v>41584</v>
      </c>
      <c r="H9356" s="90" t="s">
        <v>2072</v>
      </c>
      <c r="I9356" s="90" t="s">
        <v>2023</v>
      </c>
      <c r="J9356" s="90">
        <v>0</v>
      </c>
      <c r="K9356" s="90">
        <v>3</v>
      </c>
    </row>
    <row r="9357" spans="7:11">
      <c r="G9357" s="106">
        <v>41898</v>
      </c>
      <c r="H9357" s="90" t="s">
        <v>2039</v>
      </c>
      <c r="I9357" s="90" t="s">
        <v>2050</v>
      </c>
      <c r="J9357" s="90">
        <v>0.02</v>
      </c>
      <c r="K9357" s="90">
        <v>3</v>
      </c>
    </row>
    <row r="9358" spans="7:11">
      <c r="G9358" s="106">
        <v>41819</v>
      </c>
      <c r="H9358" s="90" t="s">
        <v>2090</v>
      </c>
      <c r="I9358" s="90" t="s">
        <v>2024</v>
      </c>
      <c r="J9358" s="90">
        <v>0.02</v>
      </c>
      <c r="K9358" s="90">
        <v>3</v>
      </c>
    </row>
    <row r="9359" spans="7:11">
      <c r="G9359" s="106">
        <v>41798</v>
      </c>
      <c r="H9359" s="90" t="s">
        <v>2095</v>
      </c>
      <c r="I9359" s="90" t="s">
        <v>2031</v>
      </c>
      <c r="J9359" s="90">
        <v>2.5000000000000001E-2</v>
      </c>
      <c r="K9359" s="90">
        <v>17</v>
      </c>
    </row>
    <row r="9360" spans="7:11">
      <c r="G9360" s="106">
        <v>41629</v>
      </c>
      <c r="H9360" s="90" t="s">
        <v>2080</v>
      </c>
      <c r="I9360" s="90" t="s">
        <v>2034</v>
      </c>
      <c r="J9360" s="90">
        <v>2.5000000000000001E-2</v>
      </c>
      <c r="K9360" s="90">
        <v>6</v>
      </c>
    </row>
    <row r="9361" spans="7:11">
      <c r="G9361" s="106">
        <v>41946</v>
      </c>
      <c r="H9361" s="90" t="s">
        <v>2049</v>
      </c>
      <c r="I9361" s="90" t="s">
        <v>2023</v>
      </c>
      <c r="J9361" s="90">
        <v>0</v>
      </c>
      <c r="K9361" s="90">
        <v>1</v>
      </c>
    </row>
    <row r="9362" spans="7:11">
      <c r="G9362" s="106">
        <v>41951</v>
      </c>
      <c r="H9362" s="90" t="s">
        <v>2036</v>
      </c>
      <c r="I9362" s="90" t="s">
        <v>2046</v>
      </c>
      <c r="J9362" s="90">
        <v>0</v>
      </c>
      <c r="K9362" s="90">
        <v>1</v>
      </c>
    </row>
    <row r="9363" spans="7:11">
      <c r="G9363" s="106">
        <v>41972</v>
      </c>
      <c r="H9363" s="90" t="s">
        <v>2065</v>
      </c>
      <c r="I9363" s="90" t="s">
        <v>2034</v>
      </c>
      <c r="J9363" s="90">
        <v>1.4999999999999999E-2</v>
      </c>
      <c r="K9363" s="90">
        <v>1</v>
      </c>
    </row>
    <row r="9364" spans="7:11">
      <c r="G9364" s="106">
        <v>41962</v>
      </c>
      <c r="H9364" s="90" t="s">
        <v>2060</v>
      </c>
      <c r="I9364" s="90" t="s">
        <v>2040</v>
      </c>
      <c r="J9364" s="90">
        <v>2.5000000000000001E-2</v>
      </c>
      <c r="K9364" s="90">
        <v>2</v>
      </c>
    </row>
    <row r="9365" spans="7:11">
      <c r="G9365" s="106">
        <v>41997</v>
      </c>
      <c r="H9365" s="90" t="s">
        <v>2091</v>
      </c>
      <c r="I9365" s="90" t="s">
        <v>2046</v>
      </c>
      <c r="J9365" s="90">
        <v>0</v>
      </c>
      <c r="K9365" s="90">
        <v>3</v>
      </c>
    </row>
    <row r="9366" spans="7:11">
      <c r="G9366" s="106">
        <v>41862</v>
      </c>
      <c r="H9366" s="90" t="s">
        <v>2070</v>
      </c>
      <c r="I9366" s="90" t="s">
        <v>2031</v>
      </c>
      <c r="J9366" s="90">
        <v>0</v>
      </c>
      <c r="K9366" s="90">
        <v>4</v>
      </c>
    </row>
    <row r="9367" spans="7:11">
      <c r="G9367" s="106">
        <v>41614</v>
      </c>
      <c r="H9367" s="90" t="s">
        <v>2056</v>
      </c>
      <c r="I9367" s="90" t="s">
        <v>2040</v>
      </c>
      <c r="J9367" s="90">
        <v>0.01</v>
      </c>
      <c r="K9367" s="90">
        <v>1</v>
      </c>
    </row>
    <row r="9368" spans="7:11">
      <c r="G9368" s="106">
        <v>41982</v>
      </c>
      <c r="H9368" s="90" t="s">
        <v>2065</v>
      </c>
      <c r="I9368" s="90" t="s">
        <v>2024</v>
      </c>
      <c r="J9368" s="90">
        <v>0</v>
      </c>
      <c r="K9368" s="90">
        <v>2</v>
      </c>
    </row>
    <row r="9369" spans="7:11">
      <c r="G9369" s="106">
        <v>41987</v>
      </c>
      <c r="H9369" s="90" t="s">
        <v>2100</v>
      </c>
      <c r="I9369" s="90" t="s">
        <v>2034</v>
      </c>
      <c r="J9369" s="90">
        <v>1.4999999999999999E-2</v>
      </c>
      <c r="K9369" s="90">
        <v>1</v>
      </c>
    </row>
    <row r="9370" spans="7:11">
      <c r="G9370" s="106">
        <v>41630</v>
      </c>
      <c r="H9370" s="90" t="s">
        <v>2058</v>
      </c>
      <c r="I9370" s="90" t="s">
        <v>2046</v>
      </c>
      <c r="J9370" s="90">
        <v>0</v>
      </c>
      <c r="K9370" s="90">
        <v>2</v>
      </c>
    </row>
    <row r="9371" spans="7:11">
      <c r="G9371" s="106">
        <v>41957</v>
      </c>
      <c r="H9371" s="90" t="s">
        <v>2054</v>
      </c>
      <c r="I9371" s="90" t="s">
        <v>2024</v>
      </c>
      <c r="J9371" s="90">
        <v>0</v>
      </c>
      <c r="K9371" s="90">
        <v>3</v>
      </c>
    </row>
    <row r="9372" spans="7:11">
      <c r="G9372" s="106">
        <v>41624</v>
      </c>
      <c r="H9372" s="90" t="s">
        <v>2035</v>
      </c>
      <c r="I9372" s="90" t="s">
        <v>2024</v>
      </c>
      <c r="J9372" s="90">
        <v>0</v>
      </c>
      <c r="K9372" s="90">
        <v>8</v>
      </c>
    </row>
    <row r="9373" spans="7:11">
      <c r="G9373" s="106">
        <v>41983</v>
      </c>
      <c r="H9373" s="90" t="s">
        <v>2058</v>
      </c>
      <c r="I9373" s="90" t="s">
        <v>2040</v>
      </c>
      <c r="J9373" s="90">
        <v>2.5000000000000001E-2</v>
      </c>
      <c r="K9373" s="90">
        <v>2</v>
      </c>
    </row>
    <row r="9374" spans="7:11">
      <c r="G9374" s="106">
        <v>41995</v>
      </c>
      <c r="H9374" s="90" t="s">
        <v>2079</v>
      </c>
      <c r="I9374" s="90" t="s">
        <v>2050</v>
      </c>
      <c r="J9374" s="90">
        <v>2.5000000000000001E-2</v>
      </c>
      <c r="K9374" s="90">
        <v>11</v>
      </c>
    </row>
    <row r="9375" spans="7:11">
      <c r="G9375" s="106">
        <v>41583</v>
      </c>
      <c r="H9375" s="90" t="s">
        <v>2053</v>
      </c>
      <c r="I9375" s="90" t="s">
        <v>2034</v>
      </c>
      <c r="J9375" s="90">
        <v>0.01</v>
      </c>
      <c r="K9375" s="90">
        <v>2</v>
      </c>
    </row>
    <row r="9376" spans="7:11">
      <c r="G9376" s="106">
        <v>41608</v>
      </c>
      <c r="H9376" s="90" t="s">
        <v>2075</v>
      </c>
      <c r="I9376" s="90" t="s">
        <v>2034</v>
      </c>
      <c r="J9376" s="90">
        <v>0.01</v>
      </c>
      <c r="K9376" s="90">
        <v>1</v>
      </c>
    </row>
    <row r="9377" spans="7:11">
      <c r="G9377" s="106">
        <v>41628</v>
      </c>
      <c r="H9377" s="90" t="s">
        <v>2025</v>
      </c>
      <c r="I9377" s="90" t="s">
        <v>2031</v>
      </c>
      <c r="J9377" s="90">
        <v>0</v>
      </c>
      <c r="K9377" s="90">
        <v>2</v>
      </c>
    </row>
    <row r="9378" spans="7:11">
      <c r="G9378" s="106">
        <v>41975</v>
      </c>
      <c r="H9378" s="90" t="s">
        <v>2055</v>
      </c>
      <c r="I9378" s="90" t="s">
        <v>2031</v>
      </c>
      <c r="J9378" s="90">
        <v>0.03</v>
      </c>
      <c r="K9378" s="90">
        <v>2</v>
      </c>
    </row>
    <row r="9379" spans="7:11">
      <c r="G9379" s="106">
        <v>41616</v>
      </c>
      <c r="H9379" s="90" t="s">
        <v>2091</v>
      </c>
      <c r="I9379" s="90" t="s">
        <v>2031</v>
      </c>
      <c r="J9379" s="90">
        <v>1.4999999999999999E-2</v>
      </c>
      <c r="K9379" s="90">
        <v>1</v>
      </c>
    </row>
    <row r="9380" spans="7:11">
      <c r="G9380" s="106">
        <v>41649</v>
      </c>
      <c r="H9380" s="90" t="s">
        <v>2084</v>
      </c>
      <c r="I9380" s="90" t="s">
        <v>2031</v>
      </c>
      <c r="J9380" s="90">
        <v>0</v>
      </c>
      <c r="K9380" s="90">
        <v>3</v>
      </c>
    </row>
    <row r="9381" spans="7:11">
      <c r="G9381" s="106">
        <v>41628</v>
      </c>
      <c r="H9381" s="90" t="s">
        <v>2093</v>
      </c>
      <c r="I9381" s="90" t="s">
        <v>2046</v>
      </c>
      <c r="J9381" s="90">
        <v>0</v>
      </c>
      <c r="K9381" s="90">
        <v>2</v>
      </c>
    </row>
    <row r="9382" spans="7:11">
      <c r="G9382" s="106">
        <v>41603</v>
      </c>
      <c r="H9382" s="90" t="s">
        <v>2041</v>
      </c>
      <c r="I9382" s="90" t="s">
        <v>2046</v>
      </c>
      <c r="J9382" s="90">
        <v>0.01</v>
      </c>
      <c r="K9382" s="90">
        <v>3</v>
      </c>
    </row>
    <row r="9383" spans="7:11">
      <c r="G9383" s="106">
        <v>42001</v>
      </c>
      <c r="H9383" s="90" t="s">
        <v>2098</v>
      </c>
      <c r="I9383" s="90" t="s">
        <v>2028</v>
      </c>
      <c r="J9383" s="90">
        <v>0.03</v>
      </c>
      <c r="K9383" s="90">
        <v>3</v>
      </c>
    </row>
    <row r="9384" spans="7:11">
      <c r="G9384" s="106">
        <v>41589</v>
      </c>
      <c r="H9384" s="90" t="s">
        <v>2053</v>
      </c>
      <c r="I9384" s="90" t="s">
        <v>2027</v>
      </c>
      <c r="J9384" s="90">
        <v>1.4999999999999999E-2</v>
      </c>
      <c r="K9384" s="90">
        <v>2</v>
      </c>
    </row>
    <row r="9385" spans="7:11">
      <c r="G9385" s="106">
        <v>41973</v>
      </c>
      <c r="H9385" s="90" t="s">
        <v>2026</v>
      </c>
      <c r="I9385" s="90" t="s">
        <v>2027</v>
      </c>
      <c r="J9385" s="90">
        <v>0.02</v>
      </c>
      <c r="K9385" s="90">
        <v>2</v>
      </c>
    </row>
    <row r="9386" spans="7:11">
      <c r="G9386" s="106">
        <v>41997</v>
      </c>
      <c r="H9386" s="90" t="s">
        <v>2047</v>
      </c>
      <c r="I9386" s="90" t="s">
        <v>2037</v>
      </c>
      <c r="J9386" s="90">
        <v>0.01</v>
      </c>
      <c r="K9386" s="90">
        <v>1</v>
      </c>
    </row>
    <row r="9387" spans="7:11">
      <c r="G9387" s="106">
        <v>41959</v>
      </c>
      <c r="H9387" s="90" t="s">
        <v>2100</v>
      </c>
      <c r="I9387" s="90" t="s">
        <v>2043</v>
      </c>
      <c r="J9387" s="90">
        <v>1.4999999999999999E-2</v>
      </c>
      <c r="K9387" s="90">
        <v>2</v>
      </c>
    </row>
    <row r="9388" spans="7:11">
      <c r="G9388" s="106">
        <v>41632</v>
      </c>
      <c r="H9388" s="90" t="s">
        <v>2042</v>
      </c>
      <c r="I9388" s="90" t="s">
        <v>2050</v>
      </c>
      <c r="J9388" s="90">
        <v>0.02</v>
      </c>
      <c r="K9388" s="90">
        <v>1</v>
      </c>
    </row>
    <row r="9389" spans="7:11">
      <c r="G9389" s="106">
        <v>41955</v>
      </c>
      <c r="H9389" s="90" t="s">
        <v>2054</v>
      </c>
      <c r="I9389" s="90" t="s">
        <v>2046</v>
      </c>
      <c r="J9389" s="90">
        <v>2.5000000000000001E-2</v>
      </c>
      <c r="K9389" s="90">
        <v>2</v>
      </c>
    </row>
    <row r="9390" spans="7:11">
      <c r="G9390" s="106">
        <v>41608</v>
      </c>
      <c r="H9390" s="90" t="s">
        <v>2094</v>
      </c>
      <c r="I9390" s="90" t="s">
        <v>2028</v>
      </c>
      <c r="J9390" s="90">
        <v>1.4999999999999999E-2</v>
      </c>
      <c r="K9390" s="90">
        <v>4</v>
      </c>
    </row>
    <row r="9391" spans="7:11">
      <c r="G9391" s="106">
        <v>41956</v>
      </c>
      <c r="H9391" s="90" t="s">
        <v>2053</v>
      </c>
      <c r="I9391" s="90" t="s">
        <v>2037</v>
      </c>
      <c r="J9391" s="90">
        <v>0</v>
      </c>
      <c r="K9391" s="90">
        <v>2</v>
      </c>
    </row>
    <row r="9392" spans="7:11">
      <c r="G9392" s="106">
        <v>41585</v>
      </c>
      <c r="H9392" s="90" t="s">
        <v>2088</v>
      </c>
      <c r="I9392" s="90" t="s">
        <v>2027</v>
      </c>
      <c r="J9392" s="90">
        <v>0</v>
      </c>
      <c r="K9392" s="90">
        <v>24</v>
      </c>
    </row>
    <row r="9393" spans="7:11">
      <c r="G9393" s="106">
        <v>41621</v>
      </c>
      <c r="H9393" s="90" t="s">
        <v>2051</v>
      </c>
      <c r="I9393" s="90" t="s">
        <v>2040</v>
      </c>
      <c r="J9393" s="90">
        <v>0</v>
      </c>
      <c r="K9393" s="90">
        <v>3</v>
      </c>
    </row>
    <row r="9394" spans="7:11">
      <c r="G9394" s="106">
        <v>41593</v>
      </c>
      <c r="H9394" s="90" t="s">
        <v>2064</v>
      </c>
      <c r="I9394" s="90" t="s">
        <v>2027</v>
      </c>
      <c r="J9394" s="90">
        <v>0</v>
      </c>
      <c r="K9394" s="90">
        <v>1</v>
      </c>
    </row>
    <row r="9395" spans="7:11">
      <c r="G9395" s="106">
        <v>41590</v>
      </c>
      <c r="H9395" s="90" t="s">
        <v>2052</v>
      </c>
      <c r="I9395" s="90" t="s">
        <v>2046</v>
      </c>
      <c r="J9395" s="90">
        <v>1.4999999999999999E-2</v>
      </c>
      <c r="K9395" s="90">
        <v>3</v>
      </c>
    </row>
    <row r="9396" spans="7:11">
      <c r="G9396" s="106">
        <v>41955</v>
      </c>
      <c r="H9396" s="90" t="s">
        <v>2053</v>
      </c>
      <c r="I9396" s="90" t="s">
        <v>2028</v>
      </c>
      <c r="J9396" s="90">
        <v>0</v>
      </c>
      <c r="K9396" s="90">
        <v>5</v>
      </c>
    </row>
    <row r="9397" spans="7:11">
      <c r="G9397" s="106">
        <v>41879</v>
      </c>
      <c r="H9397" s="90" t="s">
        <v>2095</v>
      </c>
      <c r="I9397" s="90" t="s">
        <v>2028</v>
      </c>
      <c r="J9397" s="90">
        <v>2.5000000000000001E-2</v>
      </c>
      <c r="K9397" s="90">
        <v>1</v>
      </c>
    </row>
    <row r="9398" spans="7:11">
      <c r="G9398" s="106">
        <v>41590</v>
      </c>
      <c r="H9398" s="90" t="s">
        <v>2042</v>
      </c>
      <c r="I9398" s="90" t="s">
        <v>2027</v>
      </c>
      <c r="J9398" s="90">
        <v>0</v>
      </c>
      <c r="K9398" s="90">
        <v>3</v>
      </c>
    </row>
    <row r="9399" spans="7:11">
      <c r="G9399" s="106">
        <v>41968</v>
      </c>
      <c r="H9399" s="90" t="s">
        <v>2036</v>
      </c>
      <c r="I9399" s="90" t="s">
        <v>2034</v>
      </c>
      <c r="J9399" s="90">
        <v>0.01</v>
      </c>
      <c r="K9399" s="90">
        <v>1</v>
      </c>
    </row>
    <row r="9400" spans="7:11">
      <c r="G9400" s="106">
        <v>41849</v>
      </c>
      <c r="H9400" s="90" t="s">
        <v>2073</v>
      </c>
      <c r="I9400" s="90" t="s">
        <v>2024</v>
      </c>
      <c r="J9400" s="90">
        <v>0.03</v>
      </c>
      <c r="K9400" s="90">
        <v>2</v>
      </c>
    </row>
    <row r="9401" spans="7:11">
      <c r="G9401" s="106">
        <v>41406</v>
      </c>
      <c r="H9401" s="90" t="s">
        <v>2091</v>
      </c>
      <c r="I9401" s="90" t="s">
        <v>2034</v>
      </c>
      <c r="J9401" s="90">
        <v>0</v>
      </c>
      <c r="K9401" s="90">
        <v>2</v>
      </c>
    </row>
    <row r="9402" spans="7:11">
      <c r="G9402" s="106">
        <v>41594</v>
      </c>
      <c r="H9402" s="90" t="s">
        <v>2055</v>
      </c>
      <c r="I9402" s="90" t="s">
        <v>2027</v>
      </c>
      <c r="J9402" s="90">
        <v>0</v>
      </c>
      <c r="K9402" s="90">
        <v>3</v>
      </c>
    </row>
    <row r="9403" spans="7:11">
      <c r="G9403" s="106">
        <v>41978</v>
      </c>
      <c r="H9403" s="90" t="s">
        <v>2020</v>
      </c>
      <c r="I9403" s="90" t="s">
        <v>2037</v>
      </c>
      <c r="J9403" s="90">
        <v>0.03</v>
      </c>
      <c r="K9403" s="90">
        <v>1</v>
      </c>
    </row>
    <row r="9404" spans="7:11">
      <c r="G9404" s="106">
        <v>41980</v>
      </c>
      <c r="H9404" s="90" t="s">
        <v>2068</v>
      </c>
      <c r="I9404" s="90" t="s">
        <v>2027</v>
      </c>
      <c r="J9404" s="90">
        <v>0.02</v>
      </c>
      <c r="K9404" s="90">
        <v>3</v>
      </c>
    </row>
    <row r="9405" spans="7:11">
      <c r="G9405" s="106">
        <v>41706</v>
      </c>
      <c r="H9405" s="90" t="s">
        <v>2054</v>
      </c>
      <c r="I9405" s="90" t="s">
        <v>2019</v>
      </c>
      <c r="J9405" s="90">
        <v>0</v>
      </c>
      <c r="K9405" s="90">
        <v>19</v>
      </c>
    </row>
    <row r="9406" spans="7:11">
      <c r="G9406" s="106">
        <v>41898</v>
      </c>
      <c r="H9406" s="90" t="s">
        <v>2090</v>
      </c>
      <c r="I9406" s="90" t="s">
        <v>2024</v>
      </c>
      <c r="J9406" s="90">
        <v>0</v>
      </c>
      <c r="K9406" s="90">
        <v>2</v>
      </c>
    </row>
    <row r="9407" spans="7:11">
      <c r="G9407" s="106">
        <v>41820</v>
      </c>
      <c r="H9407" s="90" t="s">
        <v>2036</v>
      </c>
      <c r="I9407" s="90" t="s">
        <v>2037</v>
      </c>
      <c r="J9407" s="90">
        <v>0</v>
      </c>
      <c r="K9407" s="90">
        <v>2</v>
      </c>
    </row>
    <row r="9408" spans="7:11">
      <c r="G9408" s="106">
        <v>41562</v>
      </c>
      <c r="H9408" s="90" t="s">
        <v>2036</v>
      </c>
      <c r="I9408" s="90" t="s">
        <v>2027</v>
      </c>
      <c r="J9408" s="90">
        <v>2.5000000000000001E-2</v>
      </c>
      <c r="K9408" s="90">
        <v>3</v>
      </c>
    </row>
    <row r="9409" spans="7:11">
      <c r="G9409" s="106">
        <v>41985</v>
      </c>
      <c r="H9409" s="90" t="s">
        <v>2076</v>
      </c>
      <c r="I9409" s="90" t="s">
        <v>2034</v>
      </c>
      <c r="J9409" s="90">
        <v>2.5000000000000001E-2</v>
      </c>
      <c r="K9409" s="90">
        <v>3</v>
      </c>
    </row>
    <row r="9410" spans="7:11">
      <c r="G9410" s="106">
        <v>41581</v>
      </c>
      <c r="H9410" s="90" t="s">
        <v>2077</v>
      </c>
      <c r="I9410" s="90" t="s">
        <v>2034</v>
      </c>
      <c r="J9410" s="90">
        <v>0.02</v>
      </c>
      <c r="K9410" s="90">
        <v>3</v>
      </c>
    </row>
    <row r="9411" spans="7:11">
      <c r="G9411" s="106">
        <v>41460</v>
      </c>
      <c r="H9411" s="90" t="s">
        <v>2100</v>
      </c>
      <c r="I9411" s="90" t="s">
        <v>2031</v>
      </c>
      <c r="J9411" s="90">
        <v>1.4999999999999999E-2</v>
      </c>
      <c r="K9411" s="90">
        <v>1</v>
      </c>
    </row>
    <row r="9412" spans="7:11">
      <c r="G9412" s="106">
        <v>41984</v>
      </c>
      <c r="H9412" s="90" t="s">
        <v>2093</v>
      </c>
      <c r="I9412" s="90" t="s">
        <v>2028</v>
      </c>
      <c r="J9412" s="90">
        <v>0.01</v>
      </c>
      <c r="K9412" s="90">
        <v>2</v>
      </c>
    </row>
    <row r="9413" spans="7:11">
      <c r="G9413" s="106">
        <v>41961</v>
      </c>
      <c r="H9413" s="90" t="s">
        <v>2098</v>
      </c>
      <c r="I9413" s="90" t="s">
        <v>2024</v>
      </c>
      <c r="J9413" s="90">
        <v>0</v>
      </c>
      <c r="K9413" s="90">
        <v>2</v>
      </c>
    </row>
    <row r="9414" spans="7:11">
      <c r="G9414" s="106">
        <v>41924</v>
      </c>
      <c r="H9414" s="90" t="s">
        <v>2073</v>
      </c>
      <c r="I9414" s="90" t="s">
        <v>2031</v>
      </c>
      <c r="J9414" s="90">
        <v>0.01</v>
      </c>
      <c r="K9414" s="90">
        <v>2</v>
      </c>
    </row>
    <row r="9415" spans="7:11">
      <c r="G9415" s="106">
        <v>41625</v>
      </c>
      <c r="H9415" s="90" t="s">
        <v>2058</v>
      </c>
      <c r="I9415" s="90" t="s">
        <v>2019</v>
      </c>
      <c r="J9415" s="90">
        <v>1.4999999999999999E-2</v>
      </c>
      <c r="K9415" s="90">
        <v>3</v>
      </c>
    </row>
    <row r="9416" spans="7:11">
      <c r="G9416" s="106">
        <v>41605</v>
      </c>
      <c r="H9416" s="90" t="s">
        <v>2095</v>
      </c>
      <c r="I9416" s="90" t="s">
        <v>2023</v>
      </c>
      <c r="J9416" s="90">
        <v>1.4999999999999999E-2</v>
      </c>
      <c r="K9416" s="90">
        <v>2</v>
      </c>
    </row>
    <row r="9417" spans="7:11">
      <c r="G9417" s="106">
        <v>41809</v>
      </c>
      <c r="H9417" s="90" t="s">
        <v>2080</v>
      </c>
      <c r="I9417" s="90" t="s">
        <v>2046</v>
      </c>
      <c r="J9417" s="90">
        <v>0.03</v>
      </c>
      <c r="K9417" s="90">
        <v>3</v>
      </c>
    </row>
    <row r="9418" spans="7:11">
      <c r="G9418" s="106">
        <v>41973</v>
      </c>
      <c r="H9418" s="90" t="s">
        <v>2079</v>
      </c>
      <c r="I9418" s="90" t="s">
        <v>2046</v>
      </c>
      <c r="J9418" s="90">
        <v>2.5000000000000001E-2</v>
      </c>
      <c r="K9418" s="90">
        <v>2</v>
      </c>
    </row>
    <row r="9419" spans="7:11">
      <c r="G9419" s="106">
        <v>41974</v>
      </c>
      <c r="H9419" s="90" t="s">
        <v>2094</v>
      </c>
      <c r="I9419" s="90" t="s">
        <v>2034</v>
      </c>
      <c r="J9419" s="90">
        <v>0.02</v>
      </c>
      <c r="K9419" s="90">
        <v>3</v>
      </c>
    </row>
    <row r="9420" spans="7:11">
      <c r="G9420" s="106">
        <v>41842</v>
      </c>
      <c r="H9420" s="90" t="s">
        <v>2057</v>
      </c>
      <c r="I9420" s="90" t="s">
        <v>2040</v>
      </c>
      <c r="J9420" s="90">
        <v>1.4999999999999999E-2</v>
      </c>
      <c r="K9420" s="90">
        <v>4</v>
      </c>
    </row>
    <row r="9421" spans="7:11">
      <c r="G9421" s="106">
        <v>41614</v>
      </c>
      <c r="H9421" s="90" t="s">
        <v>2070</v>
      </c>
      <c r="I9421" s="90" t="s">
        <v>2023</v>
      </c>
      <c r="J9421" s="90">
        <v>0</v>
      </c>
      <c r="K9421" s="90">
        <v>1</v>
      </c>
    </row>
    <row r="9422" spans="7:11">
      <c r="G9422" s="106">
        <v>41588</v>
      </c>
      <c r="H9422" s="90" t="s">
        <v>2053</v>
      </c>
      <c r="I9422" s="90" t="s">
        <v>2046</v>
      </c>
      <c r="J9422" s="90">
        <v>0</v>
      </c>
      <c r="K9422" s="90">
        <v>2</v>
      </c>
    </row>
    <row r="9423" spans="7:11">
      <c r="G9423" s="106">
        <v>41854</v>
      </c>
      <c r="H9423" s="90" t="s">
        <v>2032</v>
      </c>
      <c r="I9423" s="90" t="s">
        <v>2027</v>
      </c>
      <c r="J9423" s="90">
        <v>0.03</v>
      </c>
      <c r="K9423" s="90">
        <v>3</v>
      </c>
    </row>
    <row r="9424" spans="7:11">
      <c r="G9424" s="106">
        <v>41581</v>
      </c>
      <c r="H9424" s="90" t="s">
        <v>2030</v>
      </c>
      <c r="I9424" s="90" t="s">
        <v>2040</v>
      </c>
      <c r="J9424" s="90">
        <v>0</v>
      </c>
      <c r="K9424" s="90">
        <v>1</v>
      </c>
    </row>
    <row r="9425" spans="7:11">
      <c r="G9425" s="106">
        <v>41960</v>
      </c>
      <c r="H9425" s="90" t="s">
        <v>2039</v>
      </c>
      <c r="I9425" s="90" t="s">
        <v>2040</v>
      </c>
      <c r="J9425" s="90">
        <v>0.03</v>
      </c>
      <c r="K9425" s="90">
        <v>3</v>
      </c>
    </row>
    <row r="9426" spans="7:11">
      <c r="G9426" s="106">
        <v>41620</v>
      </c>
      <c r="H9426" s="90" t="s">
        <v>2083</v>
      </c>
      <c r="I9426" s="90" t="s">
        <v>2040</v>
      </c>
      <c r="J9426" s="90">
        <v>0.01</v>
      </c>
      <c r="K9426" s="90">
        <v>11</v>
      </c>
    </row>
    <row r="9427" spans="7:11">
      <c r="G9427" s="106">
        <v>41904</v>
      </c>
      <c r="H9427" s="90" t="s">
        <v>2087</v>
      </c>
      <c r="I9427" s="90" t="s">
        <v>2034</v>
      </c>
      <c r="J9427" s="90">
        <v>0</v>
      </c>
      <c r="K9427" s="90">
        <v>3</v>
      </c>
    </row>
    <row r="9428" spans="7:11">
      <c r="G9428" s="106">
        <v>41580</v>
      </c>
      <c r="H9428" s="90" t="s">
        <v>2042</v>
      </c>
      <c r="I9428" s="90" t="s">
        <v>2027</v>
      </c>
      <c r="J9428" s="90">
        <v>0</v>
      </c>
      <c r="K9428" s="90">
        <v>2</v>
      </c>
    </row>
    <row r="9429" spans="7:11">
      <c r="G9429" s="106">
        <v>41965</v>
      </c>
      <c r="H9429" s="90" t="s">
        <v>2088</v>
      </c>
      <c r="I9429" s="90" t="s">
        <v>2043</v>
      </c>
      <c r="J9429" s="90">
        <v>0</v>
      </c>
      <c r="K9429" s="90">
        <v>1</v>
      </c>
    </row>
    <row r="9430" spans="7:11">
      <c r="G9430" s="106">
        <v>41549</v>
      </c>
      <c r="H9430" s="90" t="s">
        <v>2064</v>
      </c>
      <c r="I9430" s="90" t="s">
        <v>2019</v>
      </c>
      <c r="J9430" s="90">
        <v>1.4999999999999999E-2</v>
      </c>
      <c r="K9430" s="90">
        <v>1</v>
      </c>
    </row>
    <row r="9431" spans="7:11">
      <c r="G9431" s="106">
        <v>41951</v>
      </c>
      <c r="H9431" s="90" t="s">
        <v>2080</v>
      </c>
      <c r="I9431" s="90" t="s">
        <v>2019</v>
      </c>
      <c r="J9431" s="90">
        <v>2.5000000000000001E-2</v>
      </c>
      <c r="K9431" s="90">
        <v>1</v>
      </c>
    </row>
    <row r="9432" spans="7:11">
      <c r="G9432" s="106">
        <v>41958</v>
      </c>
      <c r="H9432" s="90" t="s">
        <v>2029</v>
      </c>
      <c r="I9432" s="90" t="s">
        <v>2043</v>
      </c>
      <c r="J9432" s="90">
        <v>0.02</v>
      </c>
      <c r="K9432" s="90">
        <v>1</v>
      </c>
    </row>
    <row r="9433" spans="7:11">
      <c r="G9433" s="106">
        <v>41584</v>
      </c>
      <c r="H9433" s="90" t="s">
        <v>2085</v>
      </c>
      <c r="I9433" s="90" t="s">
        <v>2024</v>
      </c>
      <c r="J9433" s="90">
        <v>0.01</v>
      </c>
      <c r="K9433" s="90">
        <v>3</v>
      </c>
    </row>
    <row r="9434" spans="7:11">
      <c r="G9434" s="106">
        <v>41294</v>
      </c>
      <c r="H9434" s="90" t="s">
        <v>2055</v>
      </c>
      <c r="I9434" s="90" t="s">
        <v>2019</v>
      </c>
      <c r="J9434" s="90">
        <v>0</v>
      </c>
      <c r="K9434" s="90">
        <v>12</v>
      </c>
    </row>
    <row r="9435" spans="7:11">
      <c r="G9435" s="106">
        <v>41944</v>
      </c>
      <c r="H9435" s="90" t="s">
        <v>2097</v>
      </c>
      <c r="I9435" s="90" t="s">
        <v>2031</v>
      </c>
      <c r="J9435" s="90">
        <v>0.01</v>
      </c>
      <c r="K9435" s="90">
        <v>2</v>
      </c>
    </row>
    <row r="9436" spans="7:11">
      <c r="G9436" s="106">
        <v>41450</v>
      </c>
      <c r="H9436" s="90" t="s">
        <v>2082</v>
      </c>
      <c r="I9436" s="90" t="s">
        <v>2028</v>
      </c>
      <c r="J9436" s="90">
        <v>2.5000000000000001E-2</v>
      </c>
      <c r="K9436" s="90">
        <v>3</v>
      </c>
    </row>
    <row r="9437" spans="7:11">
      <c r="G9437" s="106">
        <v>41954</v>
      </c>
      <c r="H9437" s="90" t="s">
        <v>2036</v>
      </c>
      <c r="I9437" s="90" t="s">
        <v>2040</v>
      </c>
      <c r="J9437" s="90">
        <v>0.01</v>
      </c>
      <c r="K9437" s="90">
        <v>3</v>
      </c>
    </row>
    <row r="9438" spans="7:11">
      <c r="G9438" s="106">
        <v>41603</v>
      </c>
      <c r="H9438" s="90" t="s">
        <v>2090</v>
      </c>
      <c r="I9438" s="90" t="s">
        <v>2028</v>
      </c>
      <c r="J9438" s="90">
        <v>0</v>
      </c>
      <c r="K9438" s="90">
        <v>3</v>
      </c>
    </row>
    <row r="9439" spans="7:11">
      <c r="G9439" s="106">
        <v>41622</v>
      </c>
      <c r="H9439" s="90" t="s">
        <v>2099</v>
      </c>
      <c r="I9439" s="90" t="s">
        <v>2028</v>
      </c>
      <c r="J9439" s="90">
        <v>0</v>
      </c>
      <c r="K9439" s="90">
        <v>3</v>
      </c>
    </row>
    <row r="9440" spans="7:11">
      <c r="G9440" s="106">
        <v>41971</v>
      </c>
      <c r="H9440" s="90" t="s">
        <v>2056</v>
      </c>
      <c r="I9440" s="90" t="s">
        <v>2034</v>
      </c>
      <c r="J9440" s="90">
        <v>2.5000000000000001E-2</v>
      </c>
      <c r="K9440" s="90">
        <v>2</v>
      </c>
    </row>
    <row r="9441" spans="7:11">
      <c r="G9441" s="106">
        <v>41995</v>
      </c>
      <c r="H9441" s="90" t="s">
        <v>2042</v>
      </c>
      <c r="I9441" s="90" t="s">
        <v>2046</v>
      </c>
      <c r="J9441" s="90">
        <v>1.4999999999999999E-2</v>
      </c>
      <c r="K9441" s="90">
        <v>2</v>
      </c>
    </row>
    <row r="9442" spans="7:11">
      <c r="G9442" s="106">
        <v>41708</v>
      </c>
      <c r="H9442" s="90" t="s">
        <v>2082</v>
      </c>
      <c r="I9442" s="90" t="s">
        <v>2031</v>
      </c>
      <c r="J9442" s="90">
        <v>0</v>
      </c>
      <c r="K9442" s="90">
        <v>1</v>
      </c>
    </row>
    <row r="9443" spans="7:11">
      <c r="G9443" s="106">
        <v>41989</v>
      </c>
      <c r="H9443" s="90" t="s">
        <v>2089</v>
      </c>
      <c r="I9443" s="90" t="s">
        <v>2027</v>
      </c>
      <c r="J9443" s="90">
        <v>0.02</v>
      </c>
      <c r="K9443" s="90">
        <v>3</v>
      </c>
    </row>
    <row r="9444" spans="7:11">
      <c r="G9444" s="106">
        <v>41392</v>
      </c>
      <c r="H9444" s="90" t="s">
        <v>2052</v>
      </c>
      <c r="I9444" s="90" t="s">
        <v>2034</v>
      </c>
      <c r="J9444" s="90">
        <v>0.01</v>
      </c>
      <c r="K9444" s="90">
        <v>1</v>
      </c>
    </row>
    <row r="9445" spans="7:11">
      <c r="G9445" s="106">
        <v>41617</v>
      </c>
      <c r="H9445" s="90" t="s">
        <v>2102</v>
      </c>
      <c r="I9445" s="90" t="s">
        <v>2028</v>
      </c>
      <c r="J9445" s="90">
        <v>0</v>
      </c>
      <c r="K9445" s="90">
        <v>2</v>
      </c>
    </row>
    <row r="9446" spans="7:11">
      <c r="G9446" s="106">
        <v>41420</v>
      </c>
      <c r="H9446" s="90" t="s">
        <v>2090</v>
      </c>
      <c r="I9446" s="90" t="s">
        <v>2043</v>
      </c>
      <c r="J9446" s="90">
        <v>0.01</v>
      </c>
      <c r="K9446" s="90">
        <v>3</v>
      </c>
    </row>
    <row r="9447" spans="7:11">
      <c r="G9447" s="106">
        <v>41630</v>
      </c>
      <c r="H9447" s="90" t="s">
        <v>2082</v>
      </c>
      <c r="I9447" s="90" t="s">
        <v>2046</v>
      </c>
      <c r="J9447" s="90">
        <v>0.02</v>
      </c>
      <c r="K9447" s="90">
        <v>2</v>
      </c>
    </row>
    <row r="9448" spans="7:11">
      <c r="G9448" s="106">
        <v>41741</v>
      </c>
      <c r="H9448" s="90" t="s">
        <v>2095</v>
      </c>
      <c r="I9448" s="90" t="s">
        <v>2037</v>
      </c>
      <c r="J9448" s="90">
        <v>0</v>
      </c>
      <c r="K9448" s="90">
        <v>2</v>
      </c>
    </row>
    <row r="9449" spans="7:11">
      <c r="G9449" s="106">
        <v>41284</v>
      </c>
      <c r="H9449" s="90" t="s">
        <v>2052</v>
      </c>
      <c r="I9449" s="90" t="s">
        <v>2037</v>
      </c>
      <c r="J9449" s="90">
        <v>0.02</v>
      </c>
      <c r="K9449" s="90">
        <v>3</v>
      </c>
    </row>
    <row r="9450" spans="7:11">
      <c r="G9450" s="106">
        <v>41985</v>
      </c>
      <c r="H9450" s="90" t="s">
        <v>2047</v>
      </c>
      <c r="I9450" s="90" t="s">
        <v>2019</v>
      </c>
      <c r="J9450" s="90">
        <v>0</v>
      </c>
      <c r="K9450" s="90">
        <v>2</v>
      </c>
    </row>
    <row r="9451" spans="7:11">
      <c r="G9451" s="106">
        <v>41848</v>
      </c>
      <c r="H9451" s="90" t="s">
        <v>2077</v>
      </c>
      <c r="I9451" s="90" t="s">
        <v>2027</v>
      </c>
      <c r="J9451" s="90">
        <v>0</v>
      </c>
      <c r="K9451" s="90">
        <v>1</v>
      </c>
    </row>
    <row r="9452" spans="7:11">
      <c r="G9452" s="106">
        <v>41948</v>
      </c>
      <c r="H9452" s="90" t="s">
        <v>2068</v>
      </c>
      <c r="I9452" s="90" t="s">
        <v>2028</v>
      </c>
      <c r="J9452" s="90">
        <v>2.5000000000000001E-2</v>
      </c>
      <c r="K9452" s="90">
        <v>25</v>
      </c>
    </row>
    <row r="9453" spans="7:11">
      <c r="G9453" s="106">
        <v>41978</v>
      </c>
      <c r="H9453" s="90" t="s">
        <v>2092</v>
      </c>
      <c r="I9453" s="90" t="s">
        <v>2024</v>
      </c>
      <c r="J9453" s="90">
        <v>0</v>
      </c>
      <c r="K9453" s="90">
        <v>2</v>
      </c>
    </row>
    <row r="9454" spans="7:11">
      <c r="G9454" s="106">
        <v>41606</v>
      </c>
      <c r="H9454" s="90" t="s">
        <v>2049</v>
      </c>
      <c r="I9454" s="90" t="s">
        <v>2050</v>
      </c>
      <c r="J9454" s="90">
        <v>0.01</v>
      </c>
      <c r="K9454" s="90">
        <v>2</v>
      </c>
    </row>
    <row r="9455" spans="7:11">
      <c r="G9455" s="106">
        <v>41617</v>
      </c>
      <c r="H9455" s="90" t="s">
        <v>2053</v>
      </c>
      <c r="I9455" s="90" t="s">
        <v>2019</v>
      </c>
      <c r="J9455" s="90">
        <v>0</v>
      </c>
      <c r="K9455" s="90">
        <v>1</v>
      </c>
    </row>
    <row r="9456" spans="7:11">
      <c r="G9456" s="106">
        <v>41638</v>
      </c>
      <c r="H9456" s="90" t="s">
        <v>2080</v>
      </c>
      <c r="I9456" s="90" t="s">
        <v>2037</v>
      </c>
      <c r="J9456" s="90">
        <v>2.5000000000000001E-2</v>
      </c>
      <c r="K9456" s="90">
        <v>2</v>
      </c>
    </row>
    <row r="9457" spans="7:11">
      <c r="G9457" s="106">
        <v>41802</v>
      </c>
      <c r="H9457" s="90" t="s">
        <v>2081</v>
      </c>
      <c r="I9457" s="90" t="s">
        <v>2031</v>
      </c>
      <c r="J9457" s="90">
        <v>0</v>
      </c>
      <c r="K9457" s="90">
        <v>2</v>
      </c>
    </row>
    <row r="9458" spans="7:11">
      <c r="G9458" s="106">
        <v>41626</v>
      </c>
      <c r="H9458" s="90" t="s">
        <v>2093</v>
      </c>
      <c r="I9458" s="90" t="s">
        <v>2028</v>
      </c>
      <c r="J9458" s="90">
        <v>0</v>
      </c>
      <c r="K9458" s="90">
        <v>3</v>
      </c>
    </row>
    <row r="9459" spans="7:11">
      <c r="G9459" s="106">
        <v>41582</v>
      </c>
      <c r="H9459" s="90" t="s">
        <v>2053</v>
      </c>
      <c r="I9459" s="90" t="s">
        <v>2024</v>
      </c>
      <c r="J9459" s="90">
        <v>0</v>
      </c>
      <c r="K9459" s="90">
        <v>3</v>
      </c>
    </row>
    <row r="9460" spans="7:11">
      <c r="G9460" s="106">
        <v>41964</v>
      </c>
      <c r="H9460" s="90" t="s">
        <v>2054</v>
      </c>
      <c r="I9460" s="90" t="s">
        <v>2019</v>
      </c>
      <c r="J9460" s="90">
        <v>1.4999999999999999E-2</v>
      </c>
      <c r="K9460" s="90">
        <v>3</v>
      </c>
    </row>
    <row r="9461" spans="7:11">
      <c r="G9461" s="106">
        <v>41435</v>
      </c>
      <c r="H9461" s="90" t="s">
        <v>2055</v>
      </c>
      <c r="I9461" s="90" t="s">
        <v>2028</v>
      </c>
      <c r="J9461" s="90">
        <v>1.4999999999999999E-2</v>
      </c>
      <c r="K9461" s="90">
        <v>3</v>
      </c>
    </row>
    <row r="9462" spans="7:11">
      <c r="G9462" s="106">
        <v>41610</v>
      </c>
      <c r="H9462" s="90" t="s">
        <v>2022</v>
      </c>
      <c r="I9462" s="90" t="s">
        <v>2024</v>
      </c>
      <c r="J9462" s="90">
        <v>0.02</v>
      </c>
      <c r="K9462" s="90">
        <v>2</v>
      </c>
    </row>
    <row r="9463" spans="7:11">
      <c r="G9463" s="106">
        <v>41958</v>
      </c>
      <c r="H9463" s="90" t="s">
        <v>2056</v>
      </c>
      <c r="I9463" s="90" t="s">
        <v>2023</v>
      </c>
      <c r="J9463" s="90">
        <v>0.03</v>
      </c>
      <c r="K9463" s="90">
        <v>1</v>
      </c>
    </row>
    <row r="9464" spans="7:11">
      <c r="G9464" s="106">
        <v>41620</v>
      </c>
      <c r="H9464" s="90" t="s">
        <v>2080</v>
      </c>
      <c r="I9464" s="90" t="s">
        <v>2034</v>
      </c>
      <c r="J9464" s="90">
        <v>0</v>
      </c>
      <c r="K9464" s="90">
        <v>1</v>
      </c>
    </row>
    <row r="9465" spans="7:11">
      <c r="G9465" s="106">
        <v>41593</v>
      </c>
      <c r="H9465" s="90" t="s">
        <v>2093</v>
      </c>
      <c r="I9465" s="90" t="s">
        <v>2043</v>
      </c>
      <c r="J9465" s="90">
        <v>0</v>
      </c>
      <c r="K9465" s="90">
        <v>1</v>
      </c>
    </row>
    <row r="9466" spans="7:11">
      <c r="G9466" s="106">
        <v>41974</v>
      </c>
      <c r="H9466" s="90" t="s">
        <v>2057</v>
      </c>
      <c r="I9466" s="90" t="s">
        <v>2028</v>
      </c>
      <c r="J9466" s="90">
        <v>0.01</v>
      </c>
      <c r="K9466" s="90">
        <v>8</v>
      </c>
    </row>
    <row r="9467" spans="7:11">
      <c r="G9467" s="106">
        <v>41978</v>
      </c>
      <c r="H9467" s="90" t="s">
        <v>2052</v>
      </c>
      <c r="I9467" s="90" t="s">
        <v>2019</v>
      </c>
      <c r="J9467" s="90">
        <v>0</v>
      </c>
      <c r="K9467" s="90">
        <v>2</v>
      </c>
    </row>
    <row r="9468" spans="7:11">
      <c r="G9468" s="106">
        <v>41953</v>
      </c>
      <c r="H9468" s="90" t="s">
        <v>2067</v>
      </c>
      <c r="I9468" s="90" t="s">
        <v>2034</v>
      </c>
      <c r="J9468" s="90">
        <v>0.03</v>
      </c>
      <c r="K9468" s="90">
        <v>2</v>
      </c>
    </row>
    <row r="9469" spans="7:11">
      <c r="G9469" s="106">
        <v>41519</v>
      </c>
      <c r="H9469" s="90" t="s">
        <v>2051</v>
      </c>
      <c r="I9469" s="90" t="s">
        <v>2043</v>
      </c>
      <c r="J9469" s="90">
        <v>0.02</v>
      </c>
      <c r="K9469" s="90">
        <v>1</v>
      </c>
    </row>
    <row r="9470" spans="7:11">
      <c r="G9470" s="106">
        <v>41966</v>
      </c>
      <c r="H9470" s="90" t="s">
        <v>2030</v>
      </c>
      <c r="I9470" s="90" t="s">
        <v>2028</v>
      </c>
      <c r="J9470" s="90">
        <v>0</v>
      </c>
      <c r="K9470" s="90">
        <v>3</v>
      </c>
    </row>
    <row r="9471" spans="7:11">
      <c r="G9471" s="106">
        <v>41957</v>
      </c>
      <c r="H9471" s="90" t="s">
        <v>2042</v>
      </c>
      <c r="I9471" s="90" t="s">
        <v>2027</v>
      </c>
      <c r="J9471" s="90">
        <v>0</v>
      </c>
      <c r="K9471" s="90">
        <v>3</v>
      </c>
    </row>
    <row r="9472" spans="7:11">
      <c r="G9472" s="106">
        <v>41622</v>
      </c>
      <c r="H9472" s="90" t="s">
        <v>2054</v>
      </c>
      <c r="I9472" s="90" t="s">
        <v>2050</v>
      </c>
      <c r="J9472" s="90">
        <v>0.02</v>
      </c>
      <c r="K9472" s="90">
        <v>3</v>
      </c>
    </row>
    <row r="9473" spans="7:11">
      <c r="G9473" s="106">
        <v>41793</v>
      </c>
      <c r="H9473" s="90" t="s">
        <v>2045</v>
      </c>
      <c r="I9473" s="90" t="s">
        <v>2024</v>
      </c>
      <c r="J9473" s="90">
        <v>0</v>
      </c>
      <c r="K9473" s="90">
        <v>2</v>
      </c>
    </row>
    <row r="9474" spans="7:11">
      <c r="G9474" s="106">
        <v>41625</v>
      </c>
      <c r="H9474" s="90" t="s">
        <v>2036</v>
      </c>
      <c r="I9474" s="90" t="s">
        <v>2043</v>
      </c>
      <c r="J9474" s="90">
        <v>0</v>
      </c>
      <c r="K9474" s="90">
        <v>2</v>
      </c>
    </row>
    <row r="9475" spans="7:11">
      <c r="G9475" s="106">
        <v>41620</v>
      </c>
      <c r="H9475" s="90" t="s">
        <v>2065</v>
      </c>
      <c r="I9475" s="90" t="s">
        <v>2046</v>
      </c>
      <c r="J9475" s="90">
        <v>1.4999999999999999E-2</v>
      </c>
      <c r="K9475" s="90">
        <v>2</v>
      </c>
    </row>
    <row r="9476" spans="7:11">
      <c r="G9476" s="106">
        <v>41953</v>
      </c>
      <c r="H9476" s="90" t="s">
        <v>2082</v>
      </c>
      <c r="I9476" s="90" t="s">
        <v>2019</v>
      </c>
      <c r="J9476" s="90">
        <v>0</v>
      </c>
      <c r="K9476" s="90">
        <v>2</v>
      </c>
    </row>
    <row r="9477" spans="7:11">
      <c r="G9477" s="106">
        <v>41950</v>
      </c>
      <c r="H9477" s="90" t="s">
        <v>2025</v>
      </c>
      <c r="I9477" s="90" t="s">
        <v>2046</v>
      </c>
      <c r="J9477" s="90">
        <v>0.03</v>
      </c>
      <c r="K9477" s="90">
        <v>3</v>
      </c>
    </row>
    <row r="9478" spans="7:11">
      <c r="G9478" s="106">
        <v>42003</v>
      </c>
      <c r="H9478" s="90" t="s">
        <v>2098</v>
      </c>
      <c r="I9478" s="90" t="s">
        <v>2040</v>
      </c>
      <c r="J9478" s="90">
        <v>0</v>
      </c>
      <c r="K9478" s="90">
        <v>2</v>
      </c>
    </row>
    <row r="9479" spans="7:11">
      <c r="G9479" s="106">
        <v>41978</v>
      </c>
      <c r="H9479" s="90" t="s">
        <v>2030</v>
      </c>
      <c r="I9479" s="90" t="s">
        <v>2034</v>
      </c>
      <c r="J9479" s="90">
        <v>0</v>
      </c>
      <c r="K9479" s="90">
        <v>3</v>
      </c>
    </row>
    <row r="9480" spans="7:11">
      <c r="G9480" s="106">
        <v>41963</v>
      </c>
      <c r="H9480" s="90" t="s">
        <v>2084</v>
      </c>
      <c r="I9480" s="90" t="s">
        <v>2028</v>
      </c>
      <c r="J9480" s="90">
        <v>0.03</v>
      </c>
      <c r="K9480" s="90">
        <v>2</v>
      </c>
    </row>
    <row r="9481" spans="7:11">
      <c r="G9481" s="106">
        <v>41617</v>
      </c>
      <c r="H9481" s="90" t="s">
        <v>2096</v>
      </c>
      <c r="I9481" s="90" t="s">
        <v>2040</v>
      </c>
      <c r="J9481" s="90">
        <v>0.03</v>
      </c>
      <c r="K9481" s="90">
        <v>1</v>
      </c>
    </row>
    <row r="9482" spans="7:11">
      <c r="G9482" s="106">
        <v>41946</v>
      </c>
      <c r="H9482" s="90" t="s">
        <v>2067</v>
      </c>
      <c r="I9482" s="90" t="s">
        <v>2050</v>
      </c>
      <c r="J9482" s="90">
        <v>2.5000000000000001E-2</v>
      </c>
      <c r="K9482" s="90">
        <v>3</v>
      </c>
    </row>
    <row r="9483" spans="7:11">
      <c r="G9483" s="106">
        <v>41949</v>
      </c>
      <c r="H9483" s="90" t="s">
        <v>2052</v>
      </c>
      <c r="I9483" s="90" t="s">
        <v>2031</v>
      </c>
      <c r="J9483" s="90">
        <v>0</v>
      </c>
      <c r="K9483" s="90">
        <v>2</v>
      </c>
    </row>
    <row r="9484" spans="7:11">
      <c r="G9484" s="106">
        <v>41631</v>
      </c>
      <c r="H9484" s="90" t="s">
        <v>2053</v>
      </c>
      <c r="I9484" s="90" t="s">
        <v>2019</v>
      </c>
      <c r="J9484" s="90">
        <v>0.03</v>
      </c>
      <c r="K9484" s="90">
        <v>2</v>
      </c>
    </row>
    <row r="9485" spans="7:11">
      <c r="G9485" s="106">
        <v>41817</v>
      </c>
      <c r="H9485" s="90" t="s">
        <v>2060</v>
      </c>
      <c r="I9485" s="90" t="s">
        <v>2040</v>
      </c>
      <c r="J9485" s="90">
        <v>0</v>
      </c>
      <c r="K9485" s="90">
        <v>1</v>
      </c>
    </row>
    <row r="9486" spans="7:11">
      <c r="G9486" s="106">
        <v>41443</v>
      </c>
      <c r="H9486" s="90" t="s">
        <v>2053</v>
      </c>
      <c r="I9486" s="90" t="s">
        <v>2050</v>
      </c>
      <c r="J9486" s="90">
        <v>0.02</v>
      </c>
      <c r="K9486" s="90">
        <v>1</v>
      </c>
    </row>
    <row r="9487" spans="7:11">
      <c r="G9487" s="106">
        <v>41941</v>
      </c>
      <c r="H9487" s="90" t="s">
        <v>2042</v>
      </c>
      <c r="I9487" s="90" t="s">
        <v>2046</v>
      </c>
      <c r="J9487" s="90">
        <v>0.02</v>
      </c>
      <c r="K9487" s="90">
        <v>4</v>
      </c>
    </row>
    <row r="9488" spans="7:11">
      <c r="G9488" s="106">
        <v>41976</v>
      </c>
      <c r="H9488" s="90" t="s">
        <v>2032</v>
      </c>
      <c r="I9488" s="90" t="s">
        <v>2024</v>
      </c>
      <c r="J9488" s="90">
        <v>0.02</v>
      </c>
      <c r="K9488" s="90">
        <v>1</v>
      </c>
    </row>
    <row r="9489" spans="7:11">
      <c r="G9489" s="106">
        <v>41636</v>
      </c>
      <c r="H9489" s="90" t="s">
        <v>2064</v>
      </c>
      <c r="I9489" s="90" t="s">
        <v>2024</v>
      </c>
      <c r="J9489" s="90">
        <v>0</v>
      </c>
      <c r="K9489" s="90">
        <v>2</v>
      </c>
    </row>
    <row r="9490" spans="7:11">
      <c r="G9490" s="106">
        <v>41958</v>
      </c>
      <c r="H9490" s="90" t="s">
        <v>2055</v>
      </c>
      <c r="I9490" s="90" t="s">
        <v>2027</v>
      </c>
      <c r="J9490" s="90">
        <v>2.5000000000000001E-2</v>
      </c>
      <c r="K9490" s="90">
        <v>2</v>
      </c>
    </row>
    <row r="9491" spans="7:11">
      <c r="G9491" s="106">
        <v>41621</v>
      </c>
      <c r="H9491" s="90" t="s">
        <v>2038</v>
      </c>
      <c r="I9491" s="90" t="s">
        <v>2024</v>
      </c>
      <c r="J9491" s="90">
        <v>0.02</v>
      </c>
      <c r="K9491" s="90">
        <v>2</v>
      </c>
    </row>
    <row r="9492" spans="7:11">
      <c r="G9492" s="106">
        <v>41367</v>
      </c>
      <c r="H9492" s="90" t="s">
        <v>2042</v>
      </c>
      <c r="I9492" s="90" t="s">
        <v>2046</v>
      </c>
      <c r="J9492" s="90">
        <v>2.5000000000000001E-2</v>
      </c>
      <c r="K9492" s="90">
        <v>1</v>
      </c>
    </row>
    <row r="9493" spans="7:11">
      <c r="G9493" s="106">
        <v>41602</v>
      </c>
      <c r="H9493" s="90" t="s">
        <v>2051</v>
      </c>
      <c r="I9493" s="90" t="s">
        <v>2037</v>
      </c>
      <c r="J9493" s="90">
        <v>0</v>
      </c>
      <c r="K9493" s="90">
        <v>3</v>
      </c>
    </row>
    <row r="9494" spans="7:11">
      <c r="G9494" s="106">
        <v>41995</v>
      </c>
      <c r="H9494" s="90" t="s">
        <v>2020</v>
      </c>
      <c r="I9494" s="90" t="s">
        <v>2028</v>
      </c>
      <c r="J9494" s="90">
        <v>0</v>
      </c>
      <c r="K9494" s="90">
        <v>3</v>
      </c>
    </row>
    <row r="9495" spans="7:11">
      <c r="G9495" s="106">
        <v>41647</v>
      </c>
      <c r="H9495" s="90" t="s">
        <v>2025</v>
      </c>
      <c r="I9495" s="90" t="s">
        <v>2040</v>
      </c>
      <c r="J9495" s="90">
        <v>0</v>
      </c>
      <c r="K9495" s="90">
        <v>2</v>
      </c>
    </row>
    <row r="9496" spans="7:11">
      <c r="G9496" s="106">
        <v>41422</v>
      </c>
      <c r="H9496" s="90" t="s">
        <v>2099</v>
      </c>
      <c r="I9496" s="90" t="s">
        <v>2028</v>
      </c>
      <c r="J9496" s="90">
        <v>1.4999999999999999E-2</v>
      </c>
      <c r="K9496" s="90">
        <v>11</v>
      </c>
    </row>
    <row r="9497" spans="7:11">
      <c r="G9497" s="106">
        <v>41949</v>
      </c>
      <c r="H9497" s="90" t="s">
        <v>2082</v>
      </c>
      <c r="I9497" s="90" t="s">
        <v>2024</v>
      </c>
      <c r="J9497" s="90">
        <v>1.4999999999999999E-2</v>
      </c>
      <c r="K9497" s="90">
        <v>3</v>
      </c>
    </row>
    <row r="9498" spans="7:11">
      <c r="G9498" s="106">
        <v>41638</v>
      </c>
      <c r="H9498" s="90" t="s">
        <v>2059</v>
      </c>
      <c r="I9498" s="90" t="s">
        <v>2027</v>
      </c>
      <c r="J9498" s="90">
        <v>0.02</v>
      </c>
      <c r="K9498" s="90">
        <v>2</v>
      </c>
    </row>
    <row r="9499" spans="7:11">
      <c r="G9499" s="106">
        <v>41957</v>
      </c>
      <c r="H9499" s="90" t="s">
        <v>2098</v>
      </c>
      <c r="I9499" s="90" t="s">
        <v>2028</v>
      </c>
      <c r="J9499" s="90">
        <v>0</v>
      </c>
      <c r="K9499" s="90">
        <v>1</v>
      </c>
    </row>
    <row r="9500" spans="7:11">
      <c r="G9500" s="106">
        <v>41992</v>
      </c>
      <c r="H9500" s="90" t="s">
        <v>2102</v>
      </c>
      <c r="I9500" s="90" t="s">
        <v>2046</v>
      </c>
      <c r="J9500" s="90">
        <v>0</v>
      </c>
      <c r="K9500" s="90">
        <v>3</v>
      </c>
    </row>
    <row r="9501" spans="7:11">
      <c r="G9501" s="106">
        <v>41625</v>
      </c>
      <c r="H9501" s="90" t="s">
        <v>2065</v>
      </c>
      <c r="I9501" s="90" t="s">
        <v>2034</v>
      </c>
      <c r="J9501" s="90">
        <v>0</v>
      </c>
      <c r="K9501" s="90">
        <v>2</v>
      </c>
    </row>
    <row r="9502" spans="7:11">
      <c r="G9502" s="106">
        <v>41919</v>
      </c>
      <c r="H9502" s="90" t="s">
        <v>2039</v>
      </c>
      <c r="I9502" s="90" t="s">
        <v>2040</v>
      </c>
      <c r="J9502" s="90">
        <v>0.02</v>
      </c>
      <c r="K9502" s="90">
        <v>20</v>
      </c>
    </row>
    <row r="9503" spans="7:11">
      <c r="G9503" s="106">
        <v>41315</v>
      </c>
      <c r="H9503" s="90" t="s">
        <v>2082</v>
      </c>
      <c r="I9503" s="90" t="s">
        <v>2050</v>
      </c>
      <c r="J9503" s="90">
        <v>0</v>
      </c>
      <c r="K9503" s="90">
        <v>2</v>
      </c>
    </row>
    <row r="9504" spans="7:11">
      <c r="G9504" s="106">
        <v>41595</v>
      </c>
      <c r="H9504" s="90" t="s">
        <v>2076</v>
      </c>
      <c r="I9504" s="90" t="s">
        <v>2034</v>
      </c>
      <c r="J9504" s="90">
        <v>0</v>
      </c>
      <c r="K9504" s="90">
        <v>19</v>
      </c>
    </row>
    <row r="9505" spans="7:11">
      <c r="G9505" s="106">
        <v>41835</v>
      </c>
      <c r="H9505" s="90" t="s">
        <v>2020</v>
      </c>
      <c r="I9505" s="90" t="s">
        <v>2024</v>
      </c>
      <c r="J9505" s="90">
        <v>0</v>
      </c>
      <c r="K9505" s="90">
        <v>3</v>
      </c>
    </row>
    <row r="9506" spans="7:11">
      <c r="G9506" s="106">
        <v>41987</v>
      </c>
      <c r="H9506" s="90" t="s">
        <v>2039</v>
      </c>
      <c r="I9506" s="90" t="s">
        <v>2046</v>
      </c>
      <c r="J9506" s="90">
        <v>0</v>
      </c>
      <c r="K9506" s="90">
        <v>3</v>
      </c>
    </row>
    <row r="9507" spans="7:11">
      <c r="G9507" s="106">
        <v>41437</v>
      </c>
      <c r="H9507" s="90" t="s">
        <v>2069</v>
      </c>
      <c r="I9507" s="90" t="s">
        <v>2027</v>
      </c>
      <c r="J9507" s="90">
        <v>0.02</v>
      </c>
      <c r="K9507" s="90">
        <v>2</v>
      </c>
    </row>
    <row r="9508" spans="7:11">
      <c r="G9508" s="106">
        <v>41992</v>
      </c>
      <c r="H9508" s="90" t="s">
        <v>2026</v>
      </c>
      <c r="I9508" s="90" t="s">
        <v>2024</v>
      </c>
      <c r="J9508" s="90">
        <v>0.03</v>
      </c>
      <c r="K9508" s="90">
        <v>5</v>
      </c>
    </row>
    <row r="9509" spans="7:11">
      <c r="G9509" s="106">
        <v>41915</v>
      </c>
      <c r="H9509" s="90" t="s">
        <v>2082</v>
      </c>
      <c r="I9509" s="90" t="s">
        <v>2028</v>
      </c>
      <c r="J9509" s="90">
        <v>0</v>
      </c>
      <c r="K9509" s="90">
        <v>1</v>
      </c>
    </row>
    <row r="9510" spans="7:11">
      <c r="G9510" s="106">
        <v>41864</v>
      </c>
      <c r="H9510" s="90" t="s">
        <v>2097</v>
      </c>
      <c r="I9510" s="90" t="s">
        <v>2046</v>
      </c>
      <c r="J9510" s="90">
        <v>1.4999999999999999E-2</v>
      </c>
      <c r="K9510" s="90">
        <v>2</v>
      </c>
    </row>
    <row r="9511" spans="7:11">
      <c r="G9511" s="106">
        <v>41997</v>
      </c>
      <c r="H9511" s="90" t="s">
        <v>2052</v>
      </c>
      <c r="I9511" s="90" t="s">
        <v>2040</v>
      </c>
      <c r="J9511" s="90">
        <v>2.5000000000000001E-2</v>
      </c>
      <c r="K9511" s="90">
        <v>2</v>
      </c>
    </row>
    <row r="9512" spans="7:11">
      <c r="G9512" s="106">
        <v>41673</v>
      </c>
      <c r="H9512" s="90" t="s">
        <v>2074</v>
      </c>
      <c r="I9512" s="90" t="s">
        <v>2043</v>
      </c>
      <c r="J9512" s="90">
        <v>0.02</v>
      </c>
      <c r="K9512" s="90">
        <v>1</v>
      </c>
    </row>
    <row r="9513" spans="7:11">
      <c r="G9513" s="106">
        <v>41997</v>
      </c>
      <c r="H9513" s="90" t="s">
        <v>2093</v>
      </c>
      <c r="I9513" s="90" t="s">
        <v>2028</v>
      </c>
      <c r="J9513" s="90">
        <v>0.03</v>
      </c>
      <c r="K9513" s="90">
        <v>3</v>
      </c>
    </row>
    <row r="9514" spans="7:11">
      <c r="G9514" s="106">
        <v>41669</v>
      </c>
      <c r="H9514" s="90" t="s">
        <v>2033</v>
      </c>
      <c r="I9514" s="90" t="s">
        <v>2034</v>
      </c>
      <c r="J9514" s="90">
        <v>0</v>
      </c>
      <c r="K9514" s="90">
        <v>1</v>
      </c>
    </row>
    <row r="9515" spans="7:11">
      <c r="G9515" s="106">
        <v>41954</v>
      </c>
      <c r="H9515" s="90" t="s">
        <v>2094</v>
      </c>
      <c r="I9515" s="90" t="s">
        <v>2034</v>
      </c>
      <c r="J9515" s="90">
        <v>0.01</v>
      </c>
      <c r="K9515" s="90">
        <v>2</v>
      </c>
    </row>
    <row r="9516" spans="7:11">
      <c r="G9516" s="106">
        <v>41959</v>
      </c>
      <c r="H9516" s="90" t="s">
        <v>2030</v>
      </c>
      <c r="I9516" s="90" t="s">
        <v>2019</v>
      </c>
      <c r="J9516" s="90">
        <v>0</v>
      </c>
      <c r="K9516" s="90">
        <v>2</v>
      </c>
    </row>
    <row r="9517" spans="7:11">
      <c r="G9517" s="106">
        <v>41590</v>
      </c>
      <c r="H9517" s="90" t="s">
        <v>2025</v>
      </c>
      <c r="I9517" s="90" t="s">
        <v>2034</v>
      </c>
      <c r="J9517" s="90">
        <v>1.4999999999999999E-2</v>
      </c>
      <c r="K9517" s="90">
        <v>2</v>
      </c>
    </row>
    <row r="9518" spans="7:11">
      <c r="G9518" s="106">
        <v>41597</v>
      </c>
      <c r="H9518" s="90" t="s">
        <v>2079</v>
      </c>
      <c r="I9518" s="90" t="s">
        <v>2024</v>
      </c>
      <c r="J9518" s="90">
        <v>1.4999999999999999E-2</v>
      </c>
      <c r="K9518" s="90">
        <v>1</v>
      </c>
    </row>
    <row r="9519" spans="7:11">
      <c r="G9519" s="106">
        <v>41955</v>
      </c>
      <c r="H9519" s="90" t="s">
        <v>2038</v>
      </c>
      <c r="I9519" s="90" t="s">
        <v>2034</v>
      </c>
      <c r="J9519" s="90">
        <v>0</v>
      </c>
      <c r="K9519" s="90">
        <v>2</v>
      </c>
    </row>
    <row r="9520" spans="7:11">
      <c r="G9520" s="106">
        <v>41584</v>
      </c>
      <c r="H9520" s="90" t="s">
        <v>2042</v>
      </c>
      <c r="I9520" s="90" t="s">
        <v>2024</v>
      </c>
      <c r="J9520" s="90">
        <v>0</v>
      </c>
      <c r="K9520" s="90">
        <v>3</v>
      </c>
    </row>
    <row r="9521" spans="7:11">
      <c r="G9521" s="106">
        <v>41333</v>
      </c>
      <c r="H9521" s="90" t="s">
        <v>2087</v>
      </c>
      <c r="I9521" s="90" t="s">
        <v>2023</v>
      </c>
      <c r="J9521" s="90">
        <v>2.5000000000000001E-2</v>
      </c>
      <c r="K9521" s="90">
        <v>2</v>
      </c>
    </row>
    <row r="9522" spans="7:11">
      <c r="G9522" s="106">
        <v>41344</v>
      </c>
      <c r="H9522" s="90" t="s">
        <v>2098</v>
      </c>
      <c r="I9522" s="90" t="s">
        <v>2031</v>
      </c>
      <c r="J9522" s="90">
        <v>0.02</v>
      </c>
      <c r="K9522" s="90">
        <v>1</v>
      </c>
    </row>
    <row r="9523" spans="7:11">
      <c r="G9523" s="106">
        <v>41968</v>
      </c>
      <c r="H9523" s="90" t="s">
        <v>2054</v>
      </c>
      <c r="I9523" s="90" t="s">
        <v>2031</v>
      </c>
      <c r="J9523" s="90">
        <v>0.03</v>
      </c>
      <c r="K9523" s="90">
        <v>1</v>
      </c>
    </row>
    <row r="9524" spans="7:11">
      <c r="G9524" s="106">
        <v>41632</v>
      </c>
      <c r="H9524" s="90" t="s">
        <v>2054</v>
      </c>
      <c r="I9524" s="90" t="s">
        <v>2024</v>
      </c>
      <c r="J9524" s="90">
        <v>0</v>
      </c>
      <c r="K9524" s="90">
        <v>1</v>
      </c>
    </row>
    <row r="9525" spans="7:11">
      <c r="G9525" s="106">
        <v>41916</v>
      </c>
      <c r="H9525" s="90" t="s">
        <v>2032</v>
      </c>
      <c r="I9525" s="90" t="s">
        <v>2024</v>
      </c>
      <c r="J9525" s="90">
        <v>0</v>
      </c>
      <c r="K9525" s="90">
        <v>2</v>
      </c>
    </row>
    <row r="9526" spans="7:11">
      <c r="G9526" s="106">
        <v>41634</v>
      </c>
      <c r="H9526" s="90" t="s">
        <v>2082</v>
      </c>
      <c r="I9526" s="90" t="s">
        <v>2034</v>
      </c>
      <c r="J9526" s="90">
        <v>0.01</v>
      </c>
      <c r="K9526" s="90">
        <v>1</v>
      </c>
    </row>
    <row r="9527" spans="7:11">
      <c r="G9527" s="106">
        <v>41958</v>
      </c>
      <c r="H9527" s="90" t="s">
        <v>2039</v>
      </c>
      <c r="I9527" s="90" t="s">
        <v>2050</v>
      </c>
      <c r="J9527" s="90">
        <v>2.5000000000000001E-2</v>
      </c>
      <c r="K9527" s="90">
        <v>3</v>
      </c>
    </row>
    <row r="9528" spans="7:11">
      <c r="G9528" s="106">
        <v>41574</v>
      </c>
      <c r="H9528" s="90" t="s">
        <v>2049</v>
      </c>
      <c r="I9528" s="90" t="s">
        <v>2027</v>
      </c>
      <c r="J9528" s="90">
        <v>0.02</v>
      </c>
      <c r="K9528" s="90">
        <v>23</v>
      </c>
    </row>
    <row r="9529" spans="7:11">
      <c r="G9529" s="106">
        <v>42004</v>
      </c>
      <c r="H9529" s="90" t="s">
        <v>2084</v>
      </c>
      <c r="I9529" s="90" t="s">
        <v>2024</v>
      </c>
      <c r="J9529" s="90">
        <v>0.03</v>
      </c>
      <c r="K9529" s="90">
        <v>1</v>
      </c>
    </row>
    <row r="9530" spans="7:11">
      <c r="G9530" s="106">
        <v>41586</v>
      </c>
      <c r="H9530" s="90" t="s">
        <v>2020</v>
      </c>
      <c r="I9530" s="90" t="s">
        <v>2028</v>
      </c>
      <c r="J9530" s="90">
        <v>0.03</v>
      </c>
      <c r="K9530" s="90">
        <v>2</v>
      </c>
    </row>
    <row r="9531" spans="7:11">
      <c r="G9531" s="106">
        <v>41594</v>
      </c>
      <c r="H9531" s="90" t="s">
        <v>2052</v>
      </c>
      <c r="I9531" s="90" t="s">
        <v>2046</v>
      </c>
      <c r="J9531" s="90">
        <v>1.4999999999999999E-2</v>
      </c>
      <c r="K9531" s="90">
        <v>2</v>
      </c>
    </row>
    <row r="9532" spans="7:11">
      <c r="G9532" s="106">
        <v>41579</v>
      </c>
      <c r="H9532" s="90" t="s">
        <v>2095</v>
      </c>
      <c r="I9532" s="90" t="s">
        <v>2046</v>
      </c>
      <c r="J9532" s="90">
        <v>0</v>
      </c>
      <c r="K9532" s="90">
        <v>2</v>
      </c>
    </row>
    <row r="9533" spans="7:11">
      <c r="G9533" s="106">
        <v>41563</v>
      </c>
      <c r="H9533" s="90" t="s">
        <v>2035</v>
      </c>
      <c r="I9533" s="90" t="s">
        <v>2043</v>
      </c>
      <c r="J9533" s="90">
        <v>1.4999999999999999E-2</v>
      </c>
      <c r="K9533" s="90">
        <v>1</v>
      </c>
    </row>
    <row r="9534" spans="7:11">
      <c r="G9534" s="106">
        <v>41724</v>
      </c>
      <c r="H9534" s="90" t="s">
        <v>2054</v>
      </c>
      <c r="I9534" s="90" t="s">
        <v>2034</v>
      </c>
      <c r="J9534" s="90">
        <v>0</v>
      </c>
      <c r="K9534" s="90">
        <v>2</v>
      </c>
    </row>
    <row r="9535" spans="7:11">
      <c r="G9535" s="106">
        <v>41595</v>
      </c>
      <c r="H9535" s="90" t="s">
        <v>2049</v>
      </c>
      <c r="I9535" s="90" t="s">
        <v>2034</v>
      </c>
      <c r="J9535" s="90">
        <v>0</v>
      </c>
      <c r="K9535" s="90">
        <v>4</v>
      </c>
    </row>
    <row r="9536" spans="7:11">
      <c r="G9536" s="106">
        <v>41617</v>
      </c>
      <c r="H9536" s="90" t="s">
        <v>2054</v>
      </c>
      <c r="I9536" s="90" t="s">
        <v>2034</v>
      </c>
      <c r="J9536" s="90">
        <v>0.02</v>
      </c>
      <c r="K9536" s="90">
        <v>3</v>
      </c>
    </row>
    <row r="9537" spans="7:11">
      <c r="G9537" s="106">
        <v>41951</v>
      </c>
      <c r="H9537" s="90" t="s">
        <v>2092</v>
      </c>
      <c r="I9537" s="90" t="s">
        <v>2023</v>
      </c>
      <c r="J9537" s="90">
        <v>0</v>
      </c>
      <c r="K9537" s="90">
        <v>1</v>
      </c>
    </row>
    <row r="9538" spans="7:11">
      <c r="G9538" s="106">
        <v>41610</v>
      </c>
      <c r="H9538" s="90" t="s">
        <v>2038</v>
      </c>
      <c r="I9538" s="90" t="s">
        <v>2028</v>
      </c>
      <c r="J9538" s="90">
        <v>0</v>
      </c>
      <c r="K9538" s="90">
        <v>2</v>
      </c>
    </row>
    <row r="9539" spans="7:11">
      <c r="G9539" s="106">
        <v>41799</v>
      </c>
      <c r="H9539" s="90" t="s">
        <v>2032</v>
      </c>
      <c r="I9539" s="90" t="s">
        <v>2040</v>
      </c>
      <c r="J9539" s="90">
        <v>0</v>
      </c>
      <c r="K9539" s="90">
        <v>3</v>
      </c>
    </row>
    <row r="9540" spans="7:11">
      <c r="G9540" s="106">
        <v>41603</v>
      </c>
      <c r="H9540" s="90" t="s">
        <v>2082</v>
      </c>
      <c r="I9540" s="90" t="s">
        <v>2034</v>
      </c>
      <c r="J9540" s="90">
        <v>0.02</v>
      </c>
      <c r="K9540" s="90">
        <v>3</v>
      </c>
    </row>
    <row r="9541" spans="7:11">
      <c r="G9541" s="106">
        <v>41980</v>
      </c>
      <c r="H9541" s="90" t="s">
        <v>2048</v>
      </c>
      <c r="I9541" s="90" t="s">
        <v>2050</v>
      </c>
      <c r="J9541" s="90">
        <v>2.5000000000000001E-2</v>
      </c>
      <c r="K9541" s="90">
        <v>2</v>
      </c>
    </row>
    <row r="9542" spans="7:11">
      <c r="G9542" s="106">
        <v>41598</v>
      </c>
      <c r="H9542" s="90" t="s">
        <v>2067</v>
      </c>
      <c r="I9542" s="90" t="s">
        <v>2040</v>
      </c>
      <c r="J9542" s="90">
        <v>2.5000000000000001E-2</v>
      </c>
      <c r="K9542" s="90">
        <v>2</v>
      </c>
    </row>
    <row r="9543" spans="7:11">
      <c r="G9543" s="106">
        <v>41633</v>
      </c>
      <c r="H9543" s="90" t="s">
        <v>2051</v>
      </c>
      <c r="I9543" s="90" t="s">
        <v>2034</v>
      </c>
      <c r="J9543" s="90">
        <v>0.03</v>
      </c>
      <c r="K9543" s="90">
        <v>1</v>
      </c>
    </row>
    <row r="9544" spans="7:11">
      <c r="G9544" s="106">
        <v>41971</v>
      </c>
      <c r="H9544" s="90" t="s">
        <v>2098</v>
      </c>
      <c r="I9544" s="90" t="s">
        <v>2040</v>
      </c>
      <c r="J9544" s="90">
        <v>0</v>
      </c>
      <c r="K9544" s="90">
        <v>3</v>
      </c>
    </row>
    <row r="9545" spans="7:11">
      <c r="G9545" s="106">
        <v>41606</v>
      </c>
      <c r="H9545" s="90" t="s">
        <v>2089</v>
      </c>
      <c r="I9545" s="90" t="s">
        <v>2043</v>
      </c>
      <c r="J9545" s="90">
        <v>2.5000000000000001E-2</v>
      </c>
      <c r="K9545" s="90">
        <v>3</v>
      </c>
    </row>
    <row r="9546" spans="7:11">
      <c r="G9546" s="106">
        <v>41953</v>
      </c>
      <c r="H9546" s="90" t="s">
        <v>2076</v>
      </c>
      <c r="I9546" s="90" t="s">
        <v>2028</v>
      </c>
      <c r="J9546" s="90">
        <v>2.5000000000000001E-2</v>
      </c>
      <c r="K9546" s="90">
        <v>1</v>
      </c>
    </row>
    <row r="9547" spans="7:11">
      <c r="G9547" s="106">
        <v>41995</v>
      </c>
      <c r="H9547" s="90" t="s">
        <v>2080</v>
      </c>
      <c r="I9547" s="90" t="s">
        <v>2031</v>
      </c>
      <c r="J9547" s="90">
        <v>1.4999999999999999E-2</v>
      </c>
      <c r="K9547" s="90">
        <v>2</v>
      </c>
    </row>
    <row r="9548" spans="7:11">
      <c r="G9548" s="106">
        <v>41973</v>
      </c>
      <c r="H9548" s="90" t="s">
        <v>2065</v>
      </c>
      <c r="I9548" s="90" t="s">
        <v>2046</v>
      </c>
      <c r="J9548" s="90">
        <v>0</v>
      </c>
      <c r="K9548" s="90">
        <v>2</v>
      </c>
    </row>
    <row r="9549" spans="7:11">
      <c r="G9549" s="106">
        <v>41615</v>
      </c>
      <c r="H9549" s="90" t="s">
        <v>2045</v>
      </c>
      <c r="I9549" s="90" t="s">
        <v>2031</v>
      </c>
      <c r="J9549" s="90">
        <v>0</v>
      </c>
      <c r="K9549" s="90">
        <v>3</v>
      </c>
    </row>
    <row r="9550" spans="7:11">
      <c r="G9550" s="106">
        <v>41636</v>
      </c>
      <c r="H9550" s="90" t="s">
        <v>2094</v>
      </c>
      <c r="I9550" s="90" t="s">
        <v>2043</v>
      </c>
      <c r="J9550" s="90">
        <v>0</v>
      </c>
      <c r="K9550" s="90">
        <v>3</v>
      </c>
    </row>
    <row r="9551" spans="7:11">
      <c r="G9551" s="106">
        <v>41934</v>
      </c>
      <c r="H9551" s="90" t="s">
        <v>2030</v>
      </c>
      <c r="I9551" s="90" t="s">
        <v>2028</v>
      </c>
      <c r="J9551" s="90">
        <v>0.01</v>
      </c>
      <c r="K9551" s="90">
        <v>2</v>
      </c>
    </row>
    <row r="9552" spans="7:11">
      <c r="G9552" s="106">
        <v>41634</v>
      </c>
      <c r="H9552" s="90" t="s">
        <v>2030</v>
      </c>
      <c r="I9552" s="90" t="s">
        <v>2034</v>
      </c>
      <c r="J9552" s="90">
        <v>0</v>
      </c>
      <c r="K9552" s="90">
        <v>3</v>
      </c>
    </row>
    <row r="9553" spans="7:11">
      <c r="G9553" s="106">
        <v>41800</v>
      </c>
      <c r="H9553" s="90" t="s">
        <v>2093</v>
      </c>
      <c r="I9553" s="90" t="s">
        <v>2046</v>
      </c>
      <c r="J9553" s="90">
        <v>0</v>
      </c>
      <c r="K9553" s="90">
        <v>2</v>
      </c>
    </row>
    <row r="9554" spans="7:11">
      <c r="G9554" s="106">
        <v>41990</v>
      </c>
      <c r="H9554" s="90" t="s">
        <v>2062</v>
      </c>
      <c r="I9554" s="90" t="s">
        <v>2034</v>
      </c>
      <c r="J9554" s="90">
        <v>0</v>
      </c>
      <c r="K9554" s="90">
        <v>2</v>
      </c>
    </row>
    <row r="9555" spans="7:11">
      <c r="G9555" s="106">
        <v>41480</v>
      </c>
      <c r="H9555" s="90" t="s">
        <v>2056</v>
      </c>
      <c r="I9555" s="90" t="s">
        <v>2023</v>
      </c>
      <c r="J9555" s="90">
        <v>2.5000000000000001E-2</v>
      </c>
      <c r="K9555" s="90">
        <v>2</v>
      </c>
    </row>
    <row r="9556" spans="7:11">
      <c r="G9556" s="106">
        <v>41950</v>
      </c>
      <c r="H9556" s="90" t="s">
        <v>2098</v>
      </c>
      <c r="I9556" s="90" t="s">
        <v>2046</v>
      </c>
      <c r="J9556" s="90">
        <v>0.01</v>
      </c>
      <c r="K9556" s="90">
        <v>3</v>
      </c>
    </row>
    <row r="9557" spans="7:11">
      <c r="G9557" s="106">
        <v>41635</v>
      </c>
      <c r="H9557" s="90" t="s">
        <v>2090</v>
      </c>
      <c r="I9557" s="90" t="s">
        <v>2040</v>
      </c>
      <c r="J9557" s="90">
        <v>0</v>
      </c>
      <c r="K9557" s="90">
        <v>2</v>
      </c>
    </row>
    <row r="9558" spans="7:11">
      <c r="G9558" s="106">
        <v>41996</v>
      </c>
      <c r="H9558" s="90" t="s">
        <v>2088</v>
      </c>
      <c r="I9558" s="90" t="s">
        <v>2028</v>
      </c>
      <c r="J9558" s="90">
        <v>0</v>
      </c>
      <c r="K9558" s="90">
        <v>3</v>
      </c>
    </row>
    <row r="9559" spans="7:11">
      <c r="G9559" s="106">
        <v>41339</v>
      </c>
      <c r="H9559" s="90" t="s">
        <v>2091</v>
      </c>
      <c r="I9559" s="90" t="s">
        <v>2043</v>
      </c>
      <c r="J9559" s="90">
        <v>0</v>
      </c>
      <c r="K9559" s="90">
        <v>2</v>
      </c>
    </row>
    <row r="9560" spans="7:11">
      <c r="G9560" s="106">
        <v>41595</v>
      </c>
      <c r="H9560" s="90" t="s">
        <v>2083</v>
      </c>
      <c r="I9560" s="90" t="s">
        <v>2040</v>
      </c>
      <c r="J9560" s="90">
        <v>0</v>
      </c>
      <c r="K9560" s="90">
        <v>2</v>
      </c>
    </row>
    <row r="9561" spans="7:11">
      <c r="G9561" s="106">
        <v>41601</v>
      </c>
      <c r="H9561" s="90" t="s">
        <v>2062</v>
      </c>
      <c r="I9561" s="90" t="s">
        <v>2034</v>
      </c>
      <c r="J9561" s="90">
        <v>0.01</v>
      </c>
      <c r="K9561" s="90">
        <v>2</v>
      </c>
    </row>
    <row r="9562" spans="7:11">
      <c r="G9562" s="106">
        <v>41976</v>
      </c>
      <c r="H9562" s="90" t="s">
        <v>2093</v>
      </c>
      <c r="I9562" s="90" t="s">
        <v>2028</v>
      </c>
      <c r="J9562" s="90">
        <v>0.02</v>
      </c>
      <c r="K9562" s="90">
        <v>3</v>
      </c>
    </row>
    <row r="9563" spans="7:11">
      <c r="G9563" s="106">
        <v>41949</v>
      </c>
      <c r="H9563" s="90" t="s">
        <v>2083</v>
      </c>
      <c r="I9563" s="90" t="s">
        <v>2034</v>
      </c>
      <c r="J9563" s="90">
        <v>0</v>
      </c>
      <c r="K9563" s="90">
        <v>2</v>
      </c>
    </row>
    <row r="9564" spans="7:11">
      <c r="G9564" s="106">
        <v>41619</v>
      </c>
      <c r="H9564" s="90" t="s">
        <v>2066</v>
      </c>
      <c r="I9564" s="90" t="s">
        <v>2019</v>
      </c>
      <c r="J9564" s="90">
        <v>0.03</v>
      </c>
      <c r="K9564" s="90">
        <v>2</v>
      </c>
    </row>
    <row r="9565" spans="7:11">
      <c r="G9565" s="106">
        <v>41621</v>
      </c>
      <c r="H9565" s="90" t="s">
        <v>2020</v>
      </c>
      <c r="I9565" s="90" t="s">
        <v>2034</v>
      </c>
      <c r="J9565" s="90">
        <v>0</v>
      </c>
      <c r="K9565" s="90">
        <v>2</v>
      </c>
    </row>
    <row r="9566" spans="7:11">
      <c r="G9566" s="106">
        <v>41595</v>
      </c>
      <c r="H9566" s="90" t="s">
        <v>2067</v>
      </c>
      <c r="I9566" s="90" t="s">
        <v>2034</v>
      </c>
      <c r="J9566" s="90">
        <v>0</v>
      </c>
      <c r="K9566" s="90">
        <v>3</v>
      </c>
    </row>
    <row r="9567" spans="7:11">
      <c r="G9567" s="106">
        <v>41621</v>
      </c>
      <c r="H9567" s="90" t="s">
        <v>2039</v>
      </c>
      <c r="I9567" s="90" t="s">
        <v>2040</v>
      </c>
      <c r="J9567" s="90">
        <v>0</v>
      </c>
      <c r="K9567" s="90">
        <v>1</v>
      </c>
    </row>
    <row r="9568" spans="7:11">
      <c r="G9568" s="106">
        <v>41921</v>
      </c>
      <c r="H9568" s="90" t="s">
        <v>2069</v>
      </c>
      <c r="I9568" s="90" t="s">
        <v>2027</v>
      </c>
      <c r="J9568" s="90">
        <v>0.02</v>
      </c>
      <c r="K9568" s="90">
        <v>1</v>
      </c>
    </row>
    <row r="9569" spans="7:11">
      <c r="G9569" s="106">
        <v>42004</v>
      </c>
      <c r="H9569" s="90" t="s">
        <v>2078</v>
      </c>
      <c r="I9569" s="90" t="s">
        <v>2034</v>
      </c>
      <c r="J9569" s="90">
        <v>2.5000000000000001E-2</v>
      </c>
      <c r="K9569" s="90">
        <v>2</v>
      </c>
    </row>
    <row r="9570" spans="7:11">
      <c r="G9570" s="106">
        <v>41945</v>
      </c>
      <c r="H9570" s="90" t="s">
        <v>2033</v>
      </c>
      <c r="I9570" s="90" t="s">
        <v>2027</v>
      </c>
      <c r="J9570" s="90">
        <v>0.03</v>
      </c>
      <c r="K9570" s="90">
        <v>2</v>
      </c>
    </row>
    <row r="9571" spans="7:11">
      <c r="G9571" s="106">
        <v>41944</v>
      </c>
      <c r="H9571" s="90" t="s">
        <v>2064</v>
      </c>
      <c r="I9571" s="90" t="s">
        <v>2050</v>
      </c>
      <c r="J9571" s="90">
        <v>0</v>
      </c>
      <c r="K9571" s="90">
        <v>3</v>
      </c>
    </row>
    <row r="9572" spans="7:11">
      <c r="G9572" s="106">
        <v>41619</v>
      </c>
      <c r="H9572" s="90" t="s">
        <v>2083</v>
      </c>
      <c r="I9572" s="90" t="s">
        <v>2024</v>
      </c>
      <c r="J9572" s="90">
        <v>1.4999999999999999E-2</v>
      </c>
      <c r="K9572" s="90">
        <v>12</v>
      </c>
    </row>
    <row r="9573" spans="7:11">
      <c r="G9573" s="106">
        <v>41932</v>
      </c>
      <c r="H9573" s="90" t="s">
        <v>2022</v>
      </c>
      <c r="I9573" s="90" t="s">
        <v>2046</v>
      </c>
      <c r="J9573" s="90">
        <v>0.01</v>
      </c>
      <c r="K9573" s="90">
        <v>2</v>
      </c>
    </row>
    <row r="9574" spans="7:11">
      <c r="G9574" s="106">
        <v>41804</v>
      </c>
      <c r="H9574" s="90" t="s">
        <v>2054</v>
      </c>
      <c r="I9574" s="90" t="s">
        <v>2027</v>
      </c>
      <c r="J9574" s="90">
        <v>0.01</v>
      </c>
      <c r="K9574" s="90">
        <v>1</v>
      </c>
    </row>
    <row r="9575" spans="7:11">
      <c r="G9575" s="106">
        <v>41954</v>
      </c>
      <c r="H9575" s="90" t="s">
        <v>2057</v>
      </c>
      <c r="I9575" s="90" t="s">
        <v>2043</v>
      </c>
      <c r="J9575" s="90">
        <v>0.02</v>
      </c>
      <c r="K9575" s="90">
        <v>1</v>
      </c>
    </row>
    <row r="9576" spans="7:11">
      <c r="G9576" s="106">
        <v>41580</v>
      </c>
      <c r="H9576" s="90" t="s">
        <v>2072</v>
      </c>
      <c r="I9576" s="90" t="s">
        <v>2046</v>
      </c>
      <c r="J9576" s="90">
        <v>0.02</v>
      </c>
      <c r="K9576" s="90">
        <v>1</v>
      </c>
    </row>
    <row r="9577" spans="7:11">
      <c r="G9577" s="106">
        <v>41599</v>
      </c>
      <c r="H9577" s="90" t="s">
        <v>2026</v>
      </c>
      <c r="I9577" s="90" t="s">
        <v>2019</v>
      </c>
      <c r="J9577" s="90">
        <v>0.03</v>
      </c>
      <c r="K9577" s="90">
        <v>2</v>
      </c>
    </row>
    <row r="9578" spans="7:11">
      <c r="G9578" s="106">
        <v>41588</v>
      </c>
      <c r="H9578" s="90" t="s">
        <v>2062</v>
      </c>
      <c r="I9578" s="90" t="s">
        <v>2028</v>
      </c>
      <c r="J9578" s="90">
        <v>0</v>
      </c>
      <c r="K9578" s="90">
        <v>1</v>
      </c>
    </row>
    <row r="9579" spans="7:11">
      <c r="G9579" s="106">
        <v>41611</v>
      </c>
      <c r="H9579" s="90" t="s">
        <v>2039</v>
      </c>
      <c r="I9579" s="90" t="s">
        <v>2024</v>
      </c>
      <c r="J9579" s="90">
        <v>0.03</v>
      </c>
      <c r="K9579" s="90">
        <v>2</v>
      </c>
    </row>
    <row r="9580" spans="7:11">
      <c r="G9580" s="106">
        <v>41597</v>
      </c>
      <c r="H9580" s="90" t="s">
        <v>2039</v>
      </c>
      <c r="I9580" s="90" t="s">
        <v>2034</v>
      </c>
      <c r="J9580" s="90">
        <v>2.5000000000000001E-2</v>
      </c>
      <c r="K9580" s="90">
        <v>3</v>
      </c>
    </row>
    <row r="9581" spans="7:11">
      <c r="G9581" s="106">
        <v>41584</v>
      </c>
      <c r="H9581" s="90" t="s">
        <v>2049</v>
      </c>
      <c r="I9581" s="90" t="s">
        <v>2037</v>
      </c>
      <c r="J9581" s="90">
        <v>0.02</v>
      </c>
      <c r="K9581" s="90">
        <v>3</v>
      </c>
    </row>
    <row r="9582" spans="7:11">
      <c r="G9582" s="106">
        <v>41599</v>
      </c>
      <c r="H9582" s="90" t="s">
        <v>2098</v>
      </c>
      <c r="I9582" s="90" t="s">
        <v>2028</v>
      </c>
      <c r="J9582" s="90">
        <v>1.4999999999999999E-2</v>
      </c>
      <c r="K9582" s="90">
        <v>3</v>
      </c>
    </row>
    <row r="9583" spans="7:11">
      <c r="G9583" s="106">
        <v>41617</v>
      </c>
      <c r="H9583" s="90" t="s">
        <v>2098</v>
      </c>
      <c r="I9583" s="90" t="s">
        <v>2043</v>
      </c>
      <c r="J9583" s="90">
        <v>1.4999999999999999E-2</v>
      </c>
      <c r="K9583" s="90">
        <v>2</v>
      </c>
    </row>
    <row r="9584" spans="7:11">
      <c r="G9584" s="106">
        <v>41951</v>
      </c>
      <c r="H9584" s="90" t="s">
        <v>2052</v>
      </c>
      <c r="I9584" s="90" t="s">
        <v>2040</v>
      </c>
      <c r="J9584" s="90">
        <v>2.5000000000000001E-2</v>
      </c>
      <c r="K9584" s="90">
        <v>1</v>
      </c>
    </row>
    <row r="9585" spans="7:11">
      <c r="G9585" s="106">
        <v>41425</v>
      </c>
      <c r="H9585" s="90" t="s">
        <v>2083</v>
      </c>
      <c r="I9585" s="90" t="s">
        <v>2046</v>
      </c>
      <c r="J9585" s="90">
        <v>0.01</v>
      </c>
      <c r="K9585" s="90">
        <v>3</v>
      </c>
    </row>
    <row r="9586" spans="7:11">
      <c r="G9586" s="106">
        <v>41962</v>
      </c>
      <c r="H9586" s="90" t="s">
        <v>2062</v>
      </c>
      <c r="I9586" s="90" t="s">
        <v>2046</v>
      </c>
      <c r="J9586" s="90">
        <v>0</v>
      </c>
      <c r="K9586" s="90">
        <v>2</v>
      </c>
    </row>
    <row r="9587" spans="7:11">
      <c r="G9587" s="106">
        <v>41960</v>
      </c>
      <c r="H9587" s="90" t="s">
        <v>2098</v>
      </c>
      <c r="I9587" s="90" t="s">
        <v>2027</v>
      </c>
      <c r="J9587" s="90">
        <v>0.01</v>
      </c>
      <c r="K9587" s="90">
        <v>3</v>
      </c>
    </row>
    <row r="9588" spans="7:11">
      <c r="G9588" s="106">
        <v>41606</v>
      </c>
      <c r="H9588" s="90" t="s">
        <v>2056</v>
      </c>
      <c r="I9588" s="90" t="s">
        <v>2046</v>
      </c>
      <c r="J9588" s="90">
        <v>0</v>
      </c>
      <c r="K9588" s="90">
        <v>1</v>
      </c>
    </row>
    <row r="9589" spans="7:11">
      <c r="G9589" s="106">
        <v>41449</v>
      </c>
      <c r="H9589" s="90" t="s">
        <v>2089</v>
      </c>
      <c r="I9589" s="90" t="s">
        <v>2043</v>
      </c>
      <c r="J9589" s="90">
        <v>2.5000000000000001E-2</v>
      </c>
      <c r="K9589" s="90">
        <v>12</v>
      </c>
    </row>
    <row r="9590" spans="7:11">
      <c r="G9590" s="106">
        <v>41998</v>
      </c>
      <c r="H9590" s="90" t="s">
        <v>2049</v>
      </c>
      <c r="I9590" s="90" t="s">
        <v>2050</v>
      </c>
      <c r="J9590" s="90">
        <v>0</v>
      </c>
      <c r="K9590" s="90">
        <v>2</v>
      </c>
    </row>
    <row r="9591" spans="7:11">
      <c r="G9591" s="106">
        <v>41398</v>
      </c>
      <c r="H9591" s="90" t="s">
        <v>2103</v>
      </c>
      <c r="I9591" s="90" t="s">
        <v>2034</v>
      </c>
      <c r="J9591" s="90">
        <v>1.4999999999999999E-2</v>
      </c>
      <c r="K9591" s="90">
        <v>2</v>
      </c>
    </row>
    <row r="9592" spans="7:11">
      <c r="G9592" s="106">
        <v>41591</v>
      </c>
      <c r="H9592" s="90" t="s">
        <v>2026</v>
      </c>
      <c r="I9592" s="90" t="s">
        <v>2023</v>
      </c>
      <c r="J9592" s="90">
        <v>0.01</v>
      </c>
      <c r="K9592" s="90">
        <v>23</v>
      </c>
    </row>
    <row r="9593" spans="7:11">
      <c r="G9593" s="106">
        <v>41596</v>
      </c>
      <c r="H9593" s="90" t="s">
        <v>2060</v>
      </c>
      <c r="I9593" s="90" t="s">
        <v>2027</v>
      </c>
      <c r="J9593" s="90">
        <v>0</v>
      </c>
      <c r="K9593" s="90">
        <v>3</v>
      </c>
    </row>
    <row r="9594" spans="7:11">
      <c r="G9594" s="106">
        <v>41608</v>
      </c>
      <c r="H9594" s="90" t="s">
        <v>2089</v>
      </c>
      <c r="I9594" s="90" t="s">
        <v>2034</v>
      </c>
      <c r="J9594" s="90">
        <v>0.02</v>
      </c>
      <c r="K9594" s="90">
        <v>1</v>
      </c>
    </row>
    <row r="9595" spans="7:11">
      <c r="G9595" s="106">
        <v>41574</v>
      </c>
      <c r="H9595" s="90" t="s">
        <v>2079</v>
      </c>
      <c r="I9595" s="90" t="s">
        <v>2046</v>
      </c>
      <c r="J9595" s="90">
        <v>0</v>
      </c>
      <c r="K9595" s="90">
        <v>1</v>
      </c>
    </row>
    <row r="9596" spans="7:11">
      <c r="G9596" s="106">
        <v>41638</v>
      </c>
      <c r="H9596" s="90" t="s">
        <v>2022</v>
      </c>
      <c r="I9596" s="90" t="s">
        <v>2028</v>
      </c>
      <c r="J9596" s="90">
        <v>0</v>
      </c>
      <c r="K9596" s="90">
        <v>4</v>
      </c>
    </row>
    <row r="9597" spans="7:11">
      <c r="G9597" s="106">
        <v>41620</v>
      </c>
      <c r="H9597" s="90" t="s">
        <v>2089</v>
      </c>
      <c r="I9597" s="90" t="s">
        <v>2050</v>
      </c>
      <c r="J9597" s="90">
        <v>0.02</v>
      </c>
      <c r="K9597" s="90">
        <v>3</v>
      </c>
    </row>
    <row r="9598" spans="7:11">
      <c r="G9598" s="106">
        <v>41401</v>
      </c>
      <c r="H9598" s="90" t="s">
        <v>2098</v>
      </c>
      <c r="I9598" s="90" t="s">
        <v>2043</v>
      </c>
      <c r="J9598" s="90">
        <v>0</v>
      </c>
      <c r="K9598" s="90">
        <v>1</v>
      </c>
    </row>
    <row r="9599" spans="7:11">
      <c r="G9599" s="106">
        <v>41600</v>
      </c>
      <c r="H9599" s="90" t="s">
        <v>2039</v>
      </c>
      <c r="I9599" s="90" t="s">
        <v>2031</v>
      </c>
      <c r="J9599" s="90">
        <v>0</v>
      </c>
      <c r="K9599" s="90">
        <v>2</v>
      </c>
    </row>
    <row r="9600" spans="7:11">
      <c r="G9600" s="106">
        <v>41570</v>
      </c>
      <c r="H9600" s="90" t="s">
        <v>2020</v>
      </c>
      <c r="I9600" s="90" t="s">
        <v>2034</v>
      </c>
      <c r="J9600" s="90">
        <v>2.5000000000000001E-2</v>
      </c>
      <c r="K9600" s="90">
        <v>2</v>
      </c>
    </row>
    <row r="9601" spans="7:11">
      <c r="G9601" s="106">
        <v>41608</v>
      </c>
      <c r="H9601" s="90" t="s">
        <v>2101</v>
      </c>
      <c r="I9601" s="90" t="s">
        <v>2027</v>
      </c>
      <c r="J9601" s="90">
        <v>1.4999999999999999E-2</v>
      </c>
      <c r="K9601" s="90">
        <v>1</v>
      </c>
    </row>
    <row r="9602" spans="7:11">
      <c r="G9602" s="106">
        <v>41654</v>
      </c>
      <c r="H9602" s="90" t="s">
        <v>2030</v>
      </c>
      <c r="I9602" s="90" t="s">
        <v>2027</v>
      </c>
      <c r="J9602" s="90">
        <v>0</v>
      </c>
      <c r="K9602" s="90">
        <v>3</v>
      </c>
    </row>
    <row r="9603" spans="7:11">
      <c r="G9603" s="106">
        <v>41813</v>
      </c>
      <c r="H9603" s="90" t="s">
        <v>2039</v>
      </c>
      <c r="I9603" s="90" t="s">
        <v>2027</v>
      </c>
      <c r="J9603" s="90">
        <v>0</v>
      </c>
      <c r="K9603" s="90">
        <v>1</v>
      </c>
    </row>
    <row r="9604" spans="7:11">
      <c r="G9604" s="106">
        <v>42002</v>
      </c>
      <c r="H9604" s="90" t="s">
        <v>2026</v>
      </c>
      <c r="I9604" s="90" t="s">
        <v>2028</v>
      </c>
      <c r="J9604" s="90">
        <v>2.5000000000000001E-2</v>
      </c>
      <c r="K9604" s="90">
        <v>1</v>
      </c>
    </row>
    <row r="9605" spans="7:11">
      <c r="G9605" s="106">
        <v>41996</v>
      </c>
      <c r="H9605" s="90" t="s">
        <v>2048</v>
      </c>
      <c r="I9605" s="90" t="s">
        <v>2050</v>
      </c>
      <c r="J9605" s="90">
        <v>1.4999999999999999E-2</v>
      </c>
      <c r="K9605" s="90">
        <v>3</v>
      </c>
    </row>
    <row r="9606" spans="7:11">
      <c r="G9606" s="106">
        <v>41628</v>
      </c>
      <c r="H9606" s="90" t="s">
        <v>2036</v>
      </c>
      <c r="I9606" s="90" t="s">
        <v>2034</v>
      </c>
      <c r="J9606" s="90">
        <v>0.03</v>
      </c>
      <c r="K9606" s="90">
        <v>4</v>
      </c>
    </row>
    <row r="9607" spans="7:11">
      <c r="G9607" s="106">
        <v>41622</v>
      </c>
      <c r="H9607" s="90" t="s">
        <v>2096</v>
      </c>
      <c r="I9607" s="90" t="s">
        <v>2046</v>
      </c>
      <c r="J9607" s="90">
        <v>0</v>
      </c>
      <c r="K9607" s="90">
        <v>1</v>
      </c>
    </row>
    <row r="9608" spans="7:11">
      <c r="G9608" s="106">
        <v>41750</v>
      </c>
      <c r="H9608" s="90" t="s">
        <v>2053</v>
      </c>
      <c r="I9608" s="90" t="s">
        <v>2023</v>
      </c>
      <c r="J9608" s="90">
        <v>1.4999999999999999E-2</v>
      </c>
      <c r="K9608" s="90">
        <v>2</v>
      </c>
    </row>
    <row r="9609" spans="7:11">
      <c r="G9609" s="106">
        <v>41596</v>
      </c>
      <c r="H9609" s="90" t="s">
        <v>2036</v>
      </c>
      <c r="I9609" s="90" t="s">
        <v>2046</v>
      </c>
      <c r="J9609" s="90">
        <v>0.01</v>
      </c>
      <c r="K9609" s="90">
        <v>4</v>
      </c>
    </row>
    <row r="9610" spans="7:11">
      <c r="G9610" s="106">
        <v>41623</v>
      </c>
      <c r="H9610" s="90" t="s">
        <v>2065</v>
      </c>
      <c r="I9610" s="90" t="s">
        <v>2028</v>
      </c>
      <c r="J9610" s="90">
        <v>0.02</v>
      </c>
      <c r="K9610" s="90">
        <v>6</v>
      </c>
    </row>
    <row r="9611" spans="7:11">
      <c r="G9611" s="106">
        <v>41997</v>
      </c>
      <c r="H9611" s="90" t="s">
        <v>2093</v>
      </c>
      <c r="I9611" s="90" t="s">
        <v>2031</v>
      </c>
      <c r="J9611" s="90">
        <v>0.02</v>
      </c>
      <c r="K9611" s="90">
        <v>3</v>
      </c>
    </row>
    <row r="9612" spans="7:11">
      <c r="G9612" s="106">
        <v>41628</v>
      </c>
      <c r="H9612" s="90" t="s">
        <v>2082</v>
      </c>
      <c r="I9612" s="90" t="s">
        <v>2034</v>
      </c>
      <c r="J9612" s="90">
        <v>1.4999999999999999E-2</v>
      </c>
      <c r="K9612" s="90">
        <v>1</v>
      </c>
    </row>
    <row r="9613" spans="7:11">
      <c r="G9613" s="106">
        <v>41987</v>
      </c>
      <c r="H9613" s="90" t="s">
        <v>2093</v>
      </c>
      <c r="I9613" s="90" t="s">
        <v>2024</v>
      </c>
      <c r="J9613" s="90">
        <v>1.4999999999999999E-2</v>
      </c>
      <c r="K9613" s="90">
        <v>2</v>
      </c>
    </row>
    <row r="9614" spans="7:11">
      <c r="G9614" s="106">
        <v>41587</v>
      </c>
      <c r="H9614" s="90" t="s">
        <v>2082</v>
      </c>
      <c r="I9614" s="90" t="s">
        <v>2024</v>
      </c>
      <c r="J9614" s="90">
        <v>2.5000000000000001E-2</v>
      </c>
      <c r="K9614" s="90">
        <v>21</v>
      </c>
    </row>
    <row r="9615" spans="7:11">
      <c r="G9615" s="106">
        <v>41478</v>
      </c>
      <c r="H9615" s="90" t="s">
        <v>2022</v>
      </c>
      <c r="I9615" s="90" t="s">
        <v>2040</v>
      </c>
      <c r="J9615" s="90">
        <v>2.5000000000000001E-2</v>
      </c>
      <c r="K9615" s="90">
        <v>1</v>
      </c>
    </row>
    <row r="9616" spans="7:11">
      <c r="G9616" s="106">
        <v>41615</v>
      </c>
      <c r="H9616" s="90" t="s">
        <v>2035</v>
      </c>
      <c r="I9616" s="90" t="s">
        <v>2031</v>
      </c>
      <c r="J9616" s="90">
        <v>0.03</v>
      </c>
      <c r="K9616" s="90">
        <v>2</v>
      </c>
    </row>
    <row r="9617" spans="7:11">
      <c r="G9617" s="106">
        <v>41485</v>
      </c>
      <c r="H9617" s="90" t="s">
        <v>2062</v>
      </c>
      <c r="I9617" s="90" t="s">
        <v>2034</v>
      </c>
      <c r="J9617" s="90">
        <v>0</v>
      </c>
      <c r="K9617" s="90">
        <v>4</v>
      </c>
    </row>
    <row r="9618" spans="7:11">
      <c r="G9618" s="106">
        <v>41410</v>
      </c>
      <c r="H9618" s="90" t="s">
        <v>2039</v>
      </c>
      <c r="I9618" s="90" t="s">
        <v>2043</v>
      </c>
      <c r="J9618" s="90">
        <v>2.5000000000000001E-2</v>
      </c>
      <c r="K9618" s="90">
        <v>1</v>
      </c>
    </row>
    <row r="9619" spans="7:11">
      <c r="G9619" s="106">
        <v>41851</v>
      </c>
      <c r="H9619" s="90" t="s">
        <v>2093</v>
      </c>
      <c r="I9619" s="90" t="s">
        <v>2027</v>
      </c>
      <c r="J9619" s="90">
        <v>0.01</v>
      </c>
      <c r="K9619" s="90">
        <v>3</v>
      </c>
    </row>
    <row r="9620" spans="7:11">
      <c r="G9620" s="106">
        <v>41924</v>
      </c>
      <c r="H9620" s="90" t="s">
        <v>2045</v>
      </c>
      <c r="I9620" s="90" t="s">
        <v>2028</v>
      </c>
      <c r="J9620" s="90">
        <v>0</v>
      </c>
      <c r="K9620" s="90">
        <v>2</v>
      </c>
    </row>
    <row r="9621" spans="7:11">
      <c r="G9621" s="106">
        <v>41589</v>
      </c>
      <c r="H9621" s="90" t="s">
        <v>2062</v>
      </c>
      <c r="I9621" s="90" t="s">
        <v>2040</v>
      </c>
      <c r="J9621" s="90">
        <v>0</v>
      </c>
      <c r="K9621" s="90">
        <v>2</v>
      </c>
    </row>
    <row r="9622" spans="7:11">
      <c r="G9622" s="106">
        <v>41585</v>
      </c>
      <c r="H9622" s="90" t="s">
        <v>2054</v>
      </c>
      <c r="I9622" s="90" t="s">
        <v>2046</v>
      </c>
      <c r="J9622" s="90">
        <v>0.03</v>
      </c>
      <c r="K9622" s="90">
        <v>2</v>
      </c>
    </row>
    <row r="9623" spans="7:11">
      <c r="G9623" s="106">
        <v>41579</v>
      </c>
      <c r="H9623" s="90" t="s">
        <v>2093</v>
      </c>
      <c r="I9623" s="90" t="s">
        <v>2028</v>
      </c>
      <c r="J9623" s="90">
        <v>0.02</v>
      </c>
      <c r="K9623" s="90">
        <v>1</v>
      </c>
    </row>
    <row r="9624" spans="7:11">
      <c r="G9624" s="106">
        <v>41966</v>
      </c>
      <c r="H9624" s="90" t="s">
        <v>2051</v>
      </c>
      <c r="I9624" s="90" t="s">
        <v>2034</v>
      </c>
      <c r="J9624" s="90">
        <v>0</v>
      </c>
      <c r="K9624" s="90">
        <v>2</v>
      </c>
    </row>
    <row r="9625" spans="7:11">
      <c r="G9625" s="106">
        <v>41586</v>
      </c>
      <c r="H9625" s="90" t="s">
        <v>2063</v>
      </c>
      <c r="I9625" s="90" t="s">
        <v>2028</v>
      </c>
      <c r="J9625" s="90">
        <v>0.02</v>
      </c>
      <c r="K9625" s="90">
        <v>3</v>
      </c>
    </row>
    <row r="9626" spans="7:11">
      <c r="G9626" s="106">
        <v>41969</v>
      </c>
      <c r="H9626" s="90" t="s">
        <v>2099</v>
      </c>
      <c r="I9626" s="90" t="s">
        <v>2024</v>
      </c>
      <c r="J9626" s="90">
        <v>0</v>
      </c>
      <c r="K9626" s="90">
        <v>2</v>
      </c>
    </row>
    <row r="9627" spans="7:11">
      <c r="G9627" s="106">
        <v>41490</v>
      </c>
      <c r="H9627" s="90" t="s">
        <v>2036</v>
      </c>
      <c r="I9627" s="90" t="s">
        <v>2027</v>
      </c>
      <c r="J9627" s="90">
        <v>2.5000000000000001E-2</v>
      </c>
      <c r="K9627" s="90">
        <v>2</v>
      </c>
    </row>
    <row r="9628" spans="7:11">
      <c r="G9628" s="106">
        <v>41962</v>
      </c>
      <c r="H9628" s="90" t="s">
        <v>2029</v>
      </c>
      <c r="I9628" s="90" t="s">
        <v>2046</v>
      </c>
      <c r="J9628" s="90">
        <v>1.4999999999999999E-2</v>
      </c>
      <c r="K9628" s="90">
        <v>2</v>
      </c>
    </row>
    <row r="9629" spans="7:11">
      <c r="G9629" s="106">
        <v>41574</v>
      </c>
      <c r="H9629" s="90" t="s">
        <v>2096</v>
      </c>
      <c r="I9629" s="90" t="s">
        <v>2019</v>
      </c>
      <c r="J9629" s="90">
        <v>0</v>
      </c>
      <c r="K9629" s="90">
        <v>21</v>
      </c>
    </row>
    <row r="9630" spans="7:11">
      <c r="G9630" s="106">
        <v>41979</v>
      </c>
      <c r="H9630" s="90" t="s">
        <v>2022</v>
      </c>
      <c r="I9630" s="90" t="s">
        <v>2043</v>
      </c>
      <c r="J9630" s="90">
        <v>0</v>
      </c>
      <c r="K9630" s="90">
        <v>21</v>
      </c>
    </row>
    <row r="9631" spans="7:11">
      <c r="G9631" s="106">
        <v>41985</v>
      </c>
      <c r="H9631" s="90" t="s">
        <v>2086</v>
      </c>
      <c r="I9631" s="90" t="s">
        <v>2046</v>
      </c>
      <c r="J9631" s="90">
        <v>0</v>
      </c>
      <c r="K9631" s="90">
        <v>2</v>
      </c>
    </row>
    <row r="9632" spans="7:11">
      <c r="G9632" s="106">
        <v>41631</v>
      </c>
      <c r="H9632" s="90" t="s">
        <v>2090</v>
      </c>
      <c r="I9632" s="90" t="s">
        <v>2037</v>
      </c>
      <c r="J9632" s="90">
        <v>0</v>
      </c>
      <c r="K9632" s="90">
        <v>2</v>
      </c>
    </row>
    <row r="9633" spans="7:11">
      <c r="G9633" s="106">
        <v>41956</v>
      </c>
      <c r="H9633" s="90" t="s">
        <v>2074</v>
      </c>
      <c r="I9633" s="90" t="s">
        <v>2028</v>
      </c>
      <c r="J9633" s="90">
        <v>0.01</v>
      </c>
      <c r="K9633" s="90">
        <v>3</v>
      </c>
    </row>
    <row r="9634" spans="7:11">
      <c r="G9634" s="106">
        <v>41951</v>
      </c>
      <c r="H9634" s="90" t="s">
        <v>2033</v>
      </c>
      <c r="I9634" s="90" t="s">
        <v>2019</v>
      </c>
      <c r="J9634" s="90">
        <v>0.01</v>
      </c>
      <c r="K9634" s="90">
        <v>3</v>
      </c>
    </row>
    <row r="9635" spans="7:11">
      <c r="G9635" s="106">
        <v>42003</v>
      </c>
      <c r="H9635" s="90" t="s">
        <v>2081</v>
      </c>
      <c r="I9635" s="90" t="s">
        <v>2024</v>
      </c>
      <c r="J9635" s="90">
        <v>0</v>
      </c>
      <c r="K9635" s="90">
        <v>20</v>
      </c>
    </row>
    <row r="9636" spans="7:11">
      <c r="G9636" s="106">
        <v>41954</v>
      </c>
      <c r="H9636" s="90" t="s">
        <v>2096</v>
      </c>
      <c r="I9636" s="90" t="s">
        <v>2024</v>
      </c>
      <c r="J9636" s="90">
        <v>0</v>
      </c>
      <c r="K9636" s="90">
        <v>2</v>
      </c>
    </row>
    <row r="9637" spans="7:11">
      <c r="G9637" s="106">
        <v>41602</v>
      </c>
      <c r="H9637" s="90" t="s">
        <v>2082</v>
      </c>
      <c r="I9637" s="90" t="s">
        <v>2023</v>
      </c>
      <c r="J9637" s="90">
        <v>2.5000000000000001E-2</v>
      </c>
      <c r="K9637" s="90">
        <v>9</v>
      </c>
    </row>
    <row r="9638" spans="7:11">
      <c r="G9638" s="106">
        <v>41451</v>
      </c>
      <c r="H9638" s="90" t="s">
        <v>2081</v>
      </c>
      <c r="I9638" s="90" t="s">
        <v>2028</v>
      </c>
      <c r="J9638" s="90">
        <v>0</v>
      </c>
      <c r="K9638" s="90">
        <v>2</v>
      </c>
    </row>
    <row r="9639" spans="7:11">
      <c r="G9639" s="106">
        <v>41973</v>
      </c>
      <c r="H9639" s="90" t="s">
        <v>2048</v>
      </c>
      <c r="I9639" s="90" t="s">
        <v>2037</v>
      </c>
      <c r="J9639" s="90">
        <v>2.5000000000000001E-2</v>
      </c>
      <c r="K9639" s="90">
        <v>3</v>
      </c>
    </row>
    <row r="9640" spans="7:11">
      <c r="G9640" s="106">
        <v>41611</v>
      </c>
      <c r="H9640" s="90" t="s">
        <v>2020</v>
      </c>
      <c r="I9640" s="90" t="s">
        <v>2028</v>
      </c>
      <c r="J9640" s="90">
        <v>2.5000000000000001E-2</v>
      </c>
      <c r="K9640" s="90">
        <v>1</v>
      </c>
    </row>
    <row r="9641" spans="7:11">
      <c r="G9641" s="106">
        <v>41637</v>
      </c>
      <c r="H9641" s="90" t="s">
        <v>2057</v>
      </c>
      <c r="I9641" s="90" t="s">
        <v>2031</v>
      </c>
      <c r="J9641" s="90">
        <v>0</v>
      </c>
      <c r="K9641" s="90">
        <v>19</v>
      </c>
    </row>
    <row r="9642" spans="7:11">
      <c r="G9642" s="106">
        <v>41598</v>
      </c>
      <c r="H9642" s="90" t="s">
        <v>2030</v>
      </c>
      <c r="I9642" s="90" t="s">
        <v>2028</v>
      </c>
      <c r="J9642" s="90">
        <v>0.01</v>
      </c>
      <c r="K9642" s="90">
        <v>2</v>
      </c>
    </row>
    <row r="9643" spans="7:11">
      <c r="G9643" s="106">
        <v>41681</v>
      </c>
      <c r="H9643" s="90" t="s">
        <v>2071</v>
      </c>
      <c r="I9643" s="90" t="s">
        <v>2019</v>
      </c>
      <c r="J9643" s="90">
        <v>0</v>
      </c>
      <c r="K9643" s="90">
        <v>2</v>
      </c>
    </row>
    <row r="9644" spans="7:11">
      <c r="G9644" s="106">
        <v>41958</v>
      </c>
      <c r="H9644" s="90" t="s">
        <v>2080</v>
      </c>
      <c r="I9644" s="90" t="s">
        <v>2019</v>
      </c>
      <c r="J9644" s="90">
        <v>1.4999999999999999E-2</v>
      </c>
      <c r="K9644" s="90">
        <v>18</v>
      </c>
    </row>
    <row r="9645" spans="7:11">
      <c r="G9645" s="106">
        <v>41981</v>
      </c>
      <c r="H9645" s="90" t="s">
        <v>2049</v>
      </c>
      <c r="I9645" s="90" t="s">
        <v>2034</v>
      </c>
      <c r="J9645" s="90">
        <v>1.4999999999999999E-2</v>
      </c>
      <c r="K9645" s="90">
        <v>3</v>
      </c>
    </row>
    <row r="9646" spans="7:11">
      <c r="G9646" s="106">
        <v>41992</v>
      </c>
      <c r="H9646" s="90" t="s">
        <v>2090</v>
      </c>
      <c r="I9646" s="90" t="s">
        <v>2024</v>
      </c>
      <c r="J9646" s="90">
        <v>0.02</v>
      </c>
      <c r="K9646" s="90">
        <v>8</v>
      </c>
    </row>
    <row r="9647" spans="7:11">
      <c r="G9647" s="106">
        <v>41977</v>
      </c>
      <c r="H9647" s="90" t="s">
        <v>2025</v>
      </c>
      <c r="I9647" s="90" t="s">
        <v>2043</v>
      </c>
      <c r="J9647" s="90">
        <v>0.03</v>
      </c>
      <c r="K9647" s="90">
        <v>2</v>
      </c>
    </row>
    <row r="9648" spans="7:11">
      <c r="G9648" s="106">
        <v>41948</v>
      </c>
      <c r="H9648" s="90" t="s">
        <v>2039</v>
      </c>
      <c r="I9648" s="90" t="s">
        <v>2027</v>
      </c>
      <c r="J9648" s="90">
        <v>0.03</v>
      </c>
      <c r="K9648" s="90">
        <v>2</v>
      </c>
    </row>
    <row r="9649" spans="7:11">
      <c r="G9649" s="106">
        <v>41586</v>
      </c>
      <c r="H9649" s="90" t="s">
        <v>2103</v>
      </c>
      <c r="I9649" s="90" t="s">
        <v>2028</v>
      </c>
      <c r="J9649" s="90">
        <v>0.02</v>
      </c>
      <c r="K9649" s="90">
        <v>3</v>
      </c>
    </row>
    <row r="9650" spans="7:11">
      <c r="G9650" s="106">
        <v>41959</v>
      </c>
      <c r="H9650" s="90" t="s">
        <v>2088</v>
      </c>
      <c r="I9650" s="90" t="s">
        <v>2034</v>
      </c>
      <c r="J9650" s="90">
        <v>0</v>
      </c>
      <c r="K9650" s="90">
        <v>1</v>
      </c>
    </row>
    <row r="9651" spans="7:11">
      <c r="G9651" s="106">
        <v>41617</v>
      </c>
      <c r="H9651" s="90" t="s">
        <v>2042</v>
      </c>
      <c r="I9651" s="90" t="s">
        <v>2028</v>
      </c>
      <c r="J9651" s="90">
        <v>0</v>
      </c>
      <c r="K9651" s="90">
        <v>22</v>
      </c>
    </row>
    <row r="9652" spans="7:11">
      <c r="G9652" s="106">
        <v>41990</v>
      </c>
      <c r="H9652" s="90" t="s">
        <v>2049</v>
      </c>
      <c r="I9652" s="90" t="s">
        <v>2024</v>
      </c>
      <c r="J9652" s="90">
        <v>0</v>
      </c>
      <c r="K9652" s="90">
        <v>3</v>
      </c>
    </row>
    <row r="9653" spans="7:11">
      <c r="G9653" s="106">
        <v>41567</v>
      </c>
      <c r="H9653" s="90" t="s">
        <v>2097</v>
      </c>
      <c r="I9653" s="90" t="s">
        <v>2034</v>
      </c>
      <c r="J9653" s="90">
        <v>0</v>
      </c>
      <c r="K9653" s="90">
        <v>23</v>
      </c>
    </row>
    <row r="9654" spans="7:11">
      <c r="G9654" s="106">
        <v>41985</v>
      </c>
      <c r="H9654" s="90" t="s">
        <v>2039</v>
      </c>
      <c r="I9654" s="90" t="s">
        <v>2034</v>
      </c>
      <c r="J9654" s="90">
        <v>2.5000000000000001E-2</v>
      </c>
      <c r="K9654" s="90">
        <v>3</v>
      </c>
    </row>
    <row r="9655" spans="7:11">
      <c r="G9655" s="106">
        <v>41954</v>
      </c>
      <c r="H9655" s="90" t="s">
        <v>2055</v>
      </c>
      <c r="I9655" s="90" t="s">
        <v>2037</v>
      </c>
      <c r="J9655" s="90">
        <v>0</v>
      </c>
      <c r="K9655" s="90">
        <v>25</v>
      </c>
    </row>
    <row r="9656" spans="7:11">
      <c r="G9656" s="106">
        <v>41614</v>
      </c>
      <c r="H9656" s="90" t="s">
        <v>2055</v>
      </c>
      <c r="I9656" s="90" t="s">
        <v>2046</v>
      </c>
      <c r="J9656" s="90">
        <v>0</v>
      </c>
      <c r="K9656" s="90">
        <v>3</v>
      </c>
    </row>
    <row r="9657" spans="7:11">
      <c r="G9657" s="106">
        <v>41953</v>
      </c>
      <c r="H9657" s="90" t="s">
        <v>2038</v>
      </c>
      <c r="I9657" s="90" t="s">
        <v>2027</v>
      </c>
      <c r="J9657" s="90">
        <v>0.01</v>
      </c>
      <c r="K9657" s="90">
        <v>11</v>
      </c>
    </row>
    <row r="9658" spans="7:11">
      <c r="G9658" s="106">
        <v>41992</v>
      </c>
      <c r="H9658" s="90" t="s">
        <v>2041</v>
      </c>
      <c r="I9658" s="90" t="s">
        <v>2031</v>
      </c>
      <c r="J9658" s="90">
        <v>0.02</v>
      </c>
      <c r="K9658" s="90">
        <v>3</v>
      </c>
    </row>
    <row r="9659" spans="7:11">
      <c r="G9659" s="106">
        <v>41345</v>
      </c>
      <c r="H9659" s="90" t="s">
        <v>2076</v>
      </c>
      <c r="I9659" s="90" t="s">
        <v>2034</v>
      </c>
      <c r="J9659" s="90">
        <v>0.02</v>
      </c>
      <c r="K9659" s="90">
        <v>2</v>
      </c>
    </row>
    <row r="9660" spans="7:11">
      <c r="G9660" s="106">
        <v>41594</v>
      </c>
      <c r="H9660" s="90" t="s">
        <v>2049</v>
      </c>
      <c r="I9660" s="90" t="s">
        <v>2046</v>
      </c>
      <c r="J9660" s="90">
        <v>0.03</v>
      </c>
      <c r="K9660" s="90">
        <v>2</v>
      </c>
    </row>
    <row r="9661" spans="7:11">
      <c r="G9661" s="106">
        <v>41949</v>
      </c>
      <c r="H9661" s="90" t="s">
        <v>2025</v>
      </c>
      <c r="I9661" s="90" t="s">
        <v>2043</v>
      </c>
      <c r="J9661" s="90">
        <v>0</v>
      </c>
      <c r="K9661" s="90">
        <v>3</v>
      </c>
    </row>
    <row r="9662" spans="7:11">
      <c r="G9662" s="106">
        <v>41612</v>
      </c>
      <c r="H9662" s="90" t="s">
        <v>2093</v>
      </c>
      <c r="I9662" s="90" t="s">
        <v>2019</v>
      </c>
      <c r="J9662" s="90">
        <v>1.4999999999999999E-2</v>
      </c>
      <c r="K9662" s="90">
        <v>2</v>
      </c>
    </row>
    <row r="9663" spans="7:11">
      <c r="G9663" s="106">
        <v>41964</v>
      </c>
      <c r="H9663" s="90" t="s">
        <v>2099</v>
      </c>
      <c r="I9663" s="90" t="s">
        <v>2043</v>
      </c>
      <c r="J9663" s="90">
        <v>0.03</v>
      </c>
      <c r="K9663" s="90">
        <v>2</v>
      </c>
    </row>
    <row r="9664" spans="7:11">
      <c r="G9664" s="106">
        <v>41632</v>
      </c>
      <c r="H9664" s="90" t="s">
        <v>2090</v>
      </c>
      <c r="I9664" s="90" t="s">
        <v>2043</v>
      </c>
      <c r="J9664" s="90">
        <v>0.01</v>
      </c>
      <c r="K9664" s="90">
        <v>15</v>
      </c>
    </row>
    <row r="9665" spans="7:11">
      <c r="G9665" s="106">
        <v>41581</v>
      </c>
      <c r="H9665" s="90" t="s">
        <v>2085</v>
      </c>
      <c r="I9665" s="90" t="s">
        <v>2043</v>
      </c>
      <c r="J9665" s="90">
        <v>0</v>
      </c>
      <c r="K9665" s="90">
        <v>2</v>
      </c>
    </row>
    <row r="9666" spans="7:11">
      <c r="G9666" s="106">
        <v>41970</v>
      </c>
      <c r="H9666" s="90" t="s">
        <v>2051</v>
      </c>
      <c r="I9666" s="90" t="s">
        <v>2034</v>
      </c>
      <c r="J9666" s="90">
        <v>1.4999999999999999E-2</v>
      </c>
      <c r="K9666" s="90">
        <v>2</v>
      </c>
    </row>
    <row r="9667" spans="7:11">
      <c r="G9667" s="106">
        <v>41596</v>
      </c>
      <c r="H9667" s="90" t="s">
        <v>2058</v>
      </c>
      <c r="I9667" s="90" t="s">
        <v>2043</v>
      </c>
      <c r="J9667" s="90">
        <v>0</v>
      </c>
      <c r="K9667" s="90">
        <v>3</v>
      </c>
    </row>
    <row r="9668" spans="7:11">
      <c r="G9668" s="106">
        <v>41946</v>
      </c>
      <c r="H9668" s="90" t="s">
        <v>2093</v>
      </c>
      <c r="I9668" s="90" t="s">
        <v>2023</v>
      </c>
      <c r="J9668" s="90">
        <v>1.4999999999999999E-2</v>
      </c>
      <c r="K9668" s="90">
        <v>3</v>
      </c>
    </row>
    <row r="9669" spans="7:11">
      <c r="G9669" s="106">
        <v>41948</v>
      </c>
      <c r="H9669" s="90" t="s">
        <v>2066</v>
      </c>
      <c r="I9669" s="90" t="s">
        <v>2040</v>
      </c>
      <c r="J9669" s="90">
        <v>0</v>
      </c>
      <c r="K9669" s="90">
        <v>2</v>
      </c>
    </row>
    <row r="9670" spans="7:11">
      <c r="G9670" s="106">
        <v>41631</v>
      </c>
      <c r="H9670" s="90" t="s">
        <v>2053</v>
      </c>
      <c r="I9670" s="90" t="s">
        <v>2019</v>
      </c>
      <c r="J9670" s="90">
        <v>0</v>
      </c>
      <c r="K9670" s="90">
        <v>1</v>
      </c>
    </row>
    <row r="9671" spans="7:11">
      <c r="G9671" s="106">
        <v>41636</v>
      </c>
      <c r="H9671" s="90" t="s">
        <v>2052</v>
      </c>
      <c r="I9671" s="90" t="s">
        <v>2027</v>
      </c>
      <c r="J9671" s="90">
        <v>2.5000000000000001E-2</v>
      </c>
      <c r="K9671" s="90">
        <v>3</v>
      </c>
    </row>
    <row r="9672" spans="7:11">
      <c r="G9672" s="106">
        <v>41781</v>
      </c>
      <c r="H9672" s="90" t="s">
        <v>2058</v>
      </c>
      <c r="I9672" s="90" t="s">
        <v>2031</v>
      </c>
      <c r="J9672" s="90">
        <v>0</v>
      </c>
      <c r="K9672" s="90">
        <v>4</v>
      </c>
    </row>
    <row r="9673" spans="7:11">
      <c r="G9673" s="106">
        <v>41997</v>
      </c>
      <c r="H9673" s="90" t="s">
        <v>2062</v>
      </c>
      <c r="I9673" s="90" t="s">
        <v>2037</v>
      </c>
      <c r="J9673" s="90">
        <v>0.01</v>
      </c>
      <c r="K9673" s="90">
        <v>3</v>
      </c>
    </row>
    <row r="9674" spans="7:11">
      <c r="G9674" s="106">
        <v>41596</v>
      </c>
      <c r="H9674" s="90" t="s">
        <v>2025</v>
      </c>
      <c r="I9674" s="90" t="s">
        <v>2024</v>
      </c>
      <c r="J9674" s="90">
        <v>0</v>
      </c>
      <c r="K9674" s="90">
        <v>10</v>
      </c>
    </row>
    <row r="9675" spans="7:11">
      <c r="G9675" s="106">
        <v>41616</v>
      </c>
      <c r="H9675" s="90" t="s">
        <v>2102</v>
      </c>
      <c r="I9675" s="90" t="s">
        <v>2028</v>
      </c>
      <c r="J9675" s="90">
        <v>1.4999999999999999E-2</v>
      </c>
      <c r="K9675" s="90">
        <v>3</v>
      </c>
    </row>
    <row r="9676" spans="7:11">
      <c r="G9676" s="106">
        <v>41608</v>
      </c>
      <c r="H9676" s="90" t="s">
        <v>2098</v>
      </c>
      <c r="I9676" s="90" t="s">
        <v>2028</v>
      </c>
      <c r="J9676" s="90">
        <v>0</v>
      </c>
      <c r="K9676" s="90">
        <v>1</v>
      </c>
    </row>
    <row r="9677" spans="7:11">
      <c r="G9677" s="106">
        <v>41616</v>
      </c>
      <c r="H9677" s="90" t="s">
        <v>2098</v>
      </c>
      <c r="I9677" s="90" t="s">
        <v>2046</v>
      </c>
      <c r="J9677" s="90">
        <v>0</v>
      </c>
      <c r="K9677" s="90">
        <v>2</v>
      </c>
    </row>
    <row r="9678" spans="7:11">
      <c r="G9678" s="106">
        <v>42000</v>
      </c>
      <c r="H9678" s="90" t="s">
        <v>2079</v>
      </c>
      <c r="I9678" s="90" t="s">
        <v>2043</v>
      </c>
      <c r="J9678" s="90">
        <v>0</v>
      </c>
      <c r="K9678" s="90">
        <v>1</v>
      </c>
    </row>
    <row r="9679" spans="7:11">
      <c r="G9679" s="106">
        <v>41632</v>
      </c>
      <c r="H9679" s="90" t="s">
        <v>2079</v>
      </c>
      <c r="I9679" s="90" t="s">
        <v>2028</v>
      </c>
      <c r="J9679" s="90">
        <v>0</v>
      </c>
      <c r="K9679" s="90">
        <v>3</v>
      </c>
    </row>
    <row r="9680" spans="7:11">
      <c r="G9680" s="106">
        <v>41604</v>
      </c>
      <c r="H9680" s="90" t="s">
        <v>2058</v>
      </c>
      <c r="I9680" s="90" t="s">
        <v>2034</v>
      </c>
      <c r="J9680" s="90">
        <v>0.02</v>
      </c>
      <c r="K9680" s="90">
        <v>2</v>
      </c>
    </row>
    <row r="9681" spans="7:11">
      <c r="G9681" s="106">
        <v>41600</v>
      </c>
      <c r="H9681" s="90" t="s">
        <v>2075</v>
      </c>
      <c r="I9681" s="90" t="s">
        <v>2037</v>
      </c>
      <c r="J9681" s="90">
        <v>0.02</v>
      </c>
      <c r="K9681" s="90">
        <v>1</v>
      </c>
    </row>
    <row r="9682" spans="7:11">
      <c r="G9682" s="106">
        <v>42001</v>
      </c>
      <c r="H9682" s="90" t="s">
        <v>2092</v>
      </c>
      <c r="I9682" s="90" t="s">
        <v>2037</v>
      </c>
      <c r="J9682" s="90">
        <v>0</v>
      </c>
      <c r="K9682" s="90">
        <v>4</v>
      </c>
    </row>
    <row r="9683" spans="7:11">
      <c r="G9683" s="106">
        <v>41621</v>
      </c>
      <c r="H9683" s="90" t="s">
        <v>2090</v>
      </c>
      <c r="I9683" s="90" t="s">
        <v>2019</v>
      </c>
      <c r="J9683" s="90">
        <v>0.01</v>
      </c>
      <c r="K9683" s="90">
        <v>2</v>
      </c>
    </row>
    <row r="9684" spans="7:11">
      <c r="G9684" s="106">
        <v>41947</v>
      </c>
      <c r="H9684" s="90" t="s">
        <v>2057</v>
      </c>
      <c r="I9684" s="90" t="s">
        <v>2027</v>
      </c>
      <c r="J9684" s="90">
        <v>0</v>
      </c>
      <c r="K9684" s="90">
        <v>3</v>
      </c>
    </row>
    <row r="9685" spans="7:11">
      <c r="G9685" s="106">
        <v>41993</v>
      </c>
      <c r="H9685" s="90" t="s">
        <v>2075</v>
      </c>
      <c r="I9685" s="90" t="s">
        <v>2034</v>
      </c>
      <c r="J9685" s="90">
        <v>1.4999999999999999E-2</v>
      </c>
      <c r="K9685" s="90">
        <v>2</v>
      </c>
    </row>
    <row r="9686" spans="7:11">
      <c r="G9686" s="106">
        <v>41636</v>
      </c>
      <c r="H9686" s="90" t="s">
        <v>2100</v>
      </c>
      <c r="I9686" s="90" t="s">
        <v>2046</v>
      </c>
      <c r="J9686" s="90">
        <v>0.03</v>
      </c>
      <c r="K9686" s="90">
        <v>1</v>
      </c>
    </row>
    <row r="9687" spans="7:11">
      <c r="G9687" s="106">
        <v>41447</v>
      </c>
      <c r="H9687" s="90" t="s">
        <v>2022</v>
      </c>
      <c r="I9687" s="90" t="s">
        <v>2023</v>
      </c>
      <c r="J9687" s="90">
        <v>0.03</v>
      </c>
      <c r="K9687" s="90">
        <v>3</v>
      </c>
    </row>
    <row r="9688" spans="7:11">
      <c r="G9688" s="106">
        <v>41610</v>
      </c>
      <c r="H9688" s="90" t="s">
        <v>2092</v>
      </c>
      <c r="I9688" s="90" t="s">
        <v>2043</v>
      </c>
      <c r="J9688" s="90">
        <v>0.01</v>
      </c>
      <c r="K9688" s="90">
        <v>2</v>
      </c>
    </row>
    <row r="9689" spans="7:11">
      <c r="G9689" s="106">
        <v>41668</v>
      </c>
      <c r="H9689" s="90" t="s">
        <v>2093</v>
      </c>
      <c r="I9689" s="90" t="s">
        <v>2034</v>
      </c>
      <c r="J9689" s="90">
        <v>1.4999999999999999E-2</v>
      </c>
      <c r="K9689" s="90">
        <v>2</v>
      </c>
    </row>
    <row r="9690" spans="7:11">
      <c r="G9690" s="106">
        <v>41404</v>
      </c>
      <c r="H9690" s="90" t="s">
        <v>2035</v>
      </c>
      <c r="I9690" s="90" t="s">
        <v>2031</v>
      </c>
      <c r="J9690" s="90">
        <v>0.01</v>
      </c>
      <c r="K9690" s="90">
        <v>2</v>
      </c>
    </row>
    <row r="9691" spans="7:11">
      <c r="G9691" s="106">
        <v>41584</v>
      </c>
      <c r="H9691" s="90" t="s">
        <v>2048</v>
      </c>
      <c r="I9691" s="90" t="s">
        <v>2043</v>
      </c>
      <c r="J9691" s="90">
        <v>0</v>
      </c>
      <c r="K9691" s="90">
        <v>1</v>
      </c>
    </row>
    <row r="9692" spans="7:11">
      <c r="G9692" s="106">
        <v>41451</v>
      </c>
      <c r="H9692" s="90" t="s">
        <v>2052</v>
      </c>
      <c r="I9692" s="90" t="s">
        <v>2034</v>
      </c>
      <c r="J9692" s="90">
        <v>1.4999999999999999E-2</v>
      </c>
      <c r="K9692" s="90">
        <v>22</v>
      </c>
    </row>
    <row r="9693" spans="7:11">
      <c r="G9693" s="106">
        <v>42001</v>
      </c>
      <c r="H9693" s="90" t="s">
        <v>2039</v>
      </c>
      <c r="I9693" s="90" t="s">
        <v>2028</v>
      </c>
      <c r="J9693" s="90">
        <v>2.5000000000000001E-2</v>
      </c>
      <c r="K9693" s="90">
        <v>23</v>
      </c>
    </row>
    <row r="9694" spans="7:11">
      <c r="G9694" s="106">
        <v>41944</v>
      </c>
      <c r="H9694" s="90" t="s">
        <v>2052</v>
      </c>
      <c r="I9694" s="90" t="s">
        <v>2034</v>
      </c>
      <c r="J9694" s="90">
        <v>1.4999999999999999E-2</v>
      </c>
      <c r="K9694" s="90">
        <v>2</v>
      </c>
    </row>
    <row r="9695" spans="7:11">
      <c r="G9695" s="106">
        <v>42002</v>
      </c>
      <c r="H9695" s="90" t="s">
        <v>2070</v>
      </c>
      <c r="I9695" s="90" t="s">
        <v>2050</v>
      </c>
      <c r="J9695" s="90">
        <v>0.03</v>
      </c>
      <c r="K9695" s="90">
        <v>1</v>
      </c>
    </row>
    <row r="9696" spans="7:11">
      <c r="G9696" s="106">
        <v>41967</v>
      </c>
      <c r="H9696" s="90" t="s">
        <v>2090</v>
      </c>
      <c r="I9696" s="90" t="s">
        <v>2031</v>
      </c>
      <c r="J9696" s="90">
        <v>0.01</v>
      </c>
      <c r="K9696" s="90">
        <v>2</v>
      </c>
    </row>
    <row r="9697" spans="7:11">
      <c r="G9697" s="106">
        <v>41624</v>
      </c>
      <c r="H9697" s="90" t="s">
        <v>2078</v>
      </c>
      <c r="I9697" s="90" t="s">
        <v>2046</v>
      </c>
      <c r="J9697" s="90">
        <v>0</v>
      </c>
      <c r="K9697" s="90">
        <v>20</v>
      </c>
    </row>
    <row r="9698" spans="7:11">
      <c r="G9698" s="106">
        <v>41696</v>
      </c>
      <c r="H9698" s="90" t="s">
        <v>2062</v>
      </c>
      <c r="I9698" s="90" t="s">
        <v>2040</v>
      </c>
      <c r="J9698" s="90">
        <v>0</v>
      </c>
      <c r="K9698" s="90">
        <v>3</v>
      </c>
    </row>
    <row r="9699" spans="7:11">
      <c r="G9699" s="106">
        <v>41889</v>
      </c>
      <c r="H9699" s="90" t="s">
        <v>2056</v>
      </c>
      <c r="I9699" s="90" t="s">
        <v>2031</v>
      </c>
      <c r="J9699" s="90">
        <v>0.01</v>
      </c>
      <c r="K9699" s="90">
        <v>2</v>
      </c>
    </row>
    <row r="9700" spans="7:11">
      <c r="G9700" s="106">
        <v>41956</v>
      </c>
      <c r="H9700" s="90" t="s">
        <v>2051</v>
      </c>
      <c r="I9700" s="90" t="s">
        <v>2019</v>
      </c>
      <c r="J9700" s="90">
        <v>0</v>
      </c>
      <c r="K9700" s="90">
        <v>1</v>
      </c>
    </row>
    <row r="9701" spans="7:11">
      <c r="G9701" s="106">
        <v>41978</v>
      </c>
      <c r="H9701" s="90" t="s">
        <v>2100</v>
      </c>
      <c r="I9701" s="90" t="s">
        <v>2046</v>
      </c>
      <c r="J9701" s="90">
        <v>0</v>
      </c>
      <c r="K9701" s="90">
        <v>2</v>
      </c>
    </row>
    <row r="9702" spans="7:11">
      <c r="G9702" s="106">
        <v>41618</v>
      </c>
      <c r="H9702" s="90" t="s">
        <v>2026</v>
      </c>
      <c r="I9702" s="90" t="s">
        <v>2031</v>
      </c>
      <c r="J9702" s="90">
        <v>0</v>
      </c>
      <c r="K9702" s="90">
        <v>1</v>
      </c>
    </row>
    <row r="9703" spans="7:11">
      <c r="G9703" s="106">
        <v>41635</v>
      </c>
      <c r="H9703" s="90" t="s">
        <v>2072</v>
      </c>
      <c r="I9703" s="90" t="s">
        <v>2031</v>
      </c>
      <c r="J9703" s="90">
        <v>2.5000000000000001E-2</v>
      </c>
      <c r="K9703" s="90">
        <v>1</v>
      </c>
    </row>
    <row r="9704" spans="7:11">
      <c r="G9704" s="106">
        <v>41985</v>
      </c>
      <c r="H9704" s="90" t="s">
        <v>2099</v>
      </c>
      <c r="I9704" s="90" t="s">
        <v>2028</v>
      </c>
      <c r="J9704" s="90">
        <v>1.4999999999999999E-2</v>
      </c>
      <c r="K9704" s="90">
        <v>1</v>
      </c>
    </row>
    <row r="9705" spans="7:11">
      <c r="G9705" s="106">
        <v>41511</v>
      </c>
      <c r="H9705" s="90" t="s">
        <v>2102</v>
      </c>
      <c r="I9705" s="90" t="s">
        <v>2028</v>
      </c>
      <c r="J9705" s="90">
        <v>0.03</v>
      </c>
      <c r="K9705" s="90">
        <v>1</v>
      </c>
    </row>
    <row r="9706" spans="7:11">
      <c r="G9706" s="106">
        <v>41968</v>
      </c>
      <c r="H9706" s="90" t="s">
        <v>2082</v>
      </c>
      <c r="I9706" s="90" t="s">
        <v>2034</v>
      </c>
      <c r="J9706" s="90">
        <v>2.5000000000000001E-2</v>
      </c>
      <c r="K9706" s="90">
        <v>1</v>
      </c>
    </row>
    <row r="9707" spans="7:11">
      <c r="G9707" s="106">
        <v>41909</v>
      </c>
      <c r="H9707" s="90" t="s">
        <v>2078</v>
      </c>
      <c r="I9707" s="90" t="s">
        <v>2019</v>
      </c>
      <c r="J9707" s="90">
        <v>0.02</v>
      </c>
      <c r="K9707" s="90">
        <v>3</v>
      </c>
    </row>
    <row r="9708" spans="7:11">
      <c r="G9708" s="106">
        <v>41619</v>
      </c>
      <c r="H9708" s="90" t="s">
        <v>2090</v>
      </c>
      <c r="I9708" s="90" t="s">
        <v>2040</v>
      </c>
      <c r="J9708" s="90">
        <v>0.03</v>
      </c>
      <c r="K9708" s="90">
        <v>2</v>
      </c>
    </row>
    <row r="9709" spans="7:11">
      <c r="G9709" s="106">
        <v>41542</v>
      </c>
      <c r="H9709" s="90" t="s">
        <v>2091</v>
      </c>
      <c r="I9709" s="90" t="s">
        <v>2050</v>
      </c>
      <c r="J9709" s="90">
        <v>0.02</v>
      </c>
      <c r="K9709" s="90">
        <v>2</v>
      </c>
    </row>
    <row r="9710" spans="7:11">
      <c r="G9710" s="106">
        <v>41349</v>
      </c>
      <c r="H9710" s="90" t="s">
        <v>2067</v>
      </c>
      <c r="I9710" s="90" t="s">
        <v>2019</v>
      </c>
      <c r="J9710" s="90">
        <v>2.5000000000000001E-2</v>
      </c>
      <c r="K9710" s="90">
        <v>2</v>
      </c>
    </row>
    <row r="9711" spans="7:11">
      <c r="G9711" s="106">
        <v>41329</v>
      </c>
      <c r="H9711" s="90" t="s">
        <v>2055</v>
      </c>
      <c r="I9711" s="90" t="s">
        <v>2040</v>
      </c>
      <c r="J9711" s="90">
        <v>0</v>
      </c>
      <c r="K9711" s="90">
        <v>3</v>
      </c>
    </row>
    <row r="9712" spans="7:11">
      <c r="G9712" s="106">
        <v>41863</v>
      </c>
      <c r="H9712" s="90" t="s">
        <v>2030</v>
      </c>
      <c r="I9712" s="90" t="s">
        <v>2028</v>
      </c>
      <c r="J9712" s="90">
        <v>2.5000000000000001E-2</v>
      </c>
      <c r="K9712" s="90">
        <v>2</v>
      </c>
    </row>
    <row r="9713" spans="7:11">
      <c r="G9713" s="106">
        <v>41606</v>
      </c>
      <c r="H9713" s="90" t="s">
        <v>2086</v>
      </c>
      <c r="I9713" s="90" t="s">
        <v>2034</v>
      </c>
      <c r="J9713" s="90">
        <v>0</v>
      </c>
      <c r="K9713" s="90">
        <v>24</v>
      </c>
    </row>
    <row r="9714" spans="7:11">
      <c r="G9714" s="106">
        <v>41857</v>
      </c>
      <c r="H9714" s="90" t="s">
        <v>2058</v>
      </c>
      <c r="I9714" s="90" t="s">
        <v>2027</v>
      </c>
      <c r="J9714" s="90">
        <v>0</v>
      </c>
      <c r="K9714" s="90">
        <v>3</v>
      </c>
    </row>
    <row r="9715" spans="7:11">
      <c r="G9715" s="106">
        <v>41950</v>
      </c>
      <c r="H9715" s="90" t="s">
        <v>2080</v>
      </c>
      <c r="I9715" s="90" t="s">
        <v>2027</v>
      </c>
      <c r="J9715" s="90">
        <v>0.03</v>
      </c>
      <c r="K9715" s="90">
        <v>1</v>
      </c>
    </row>
    <row r="9716" spans="7:11">
      <c r="G9716" s="106">
        <v>41398</v>
      </c>
      <c r="H9716" s="90" t="s">
        <v>2048</v>
      </c>
      <c r="I9716" s="90" t="s">
        <v>2019</v>
      </c>
      <c r="J9716" s="90">
        <v>0.02</v>
      </c>
      <c r="K9716" s="90">
        <v>1</v>
      </c>
    </row>
    <row r="9717" spans="7:11">
      <c r="G9717" s="106">
        <v>41685</v>
      </c>
      <c r="H9717" s="90" t="s">
        <v>2056</v>
      </c>
      <c r="I9717" s="90" t="s">
        <v>2034</v>
      </c>
      <c r="J9717" s="90">
        <v>0</v>
      </c>
      <c r="K9717" s="90">
        <v>2</v>
      </c>
    </row>
    <row r="9718" spans="7:11">
      <c r="G9718" s="106">
        <v>41982</v>
      </c>
      <c r="H9718" s="90" t="s">
        <v>2064</v>
      </c>
      <c r="I9718" s="90" t="s">
        <v>2024</v>
      </c>
      <c r="J9718" s="90">
        <v>0.03</v>
      </c>
      <c r="K9718" s="90">
        <v>2</v>
      </c>
    </row>
    <row r="9719" spans="7:11">
      <c r="G9719" s="106">
        <v>41592</v>
      </c>
      <c r="H9719" s="90" t="s">
        <v>2091</v>
      </c>
      <c r="I9719" s="90" t="s">
        <v>2043</v>
      </c>
      <c r="J9719" s="90">
        <v>0.03</v>
      </c>
      <c r="K9719" s="90">
        <v>1</v>
      </c>
    </row>
    <row r="9720" spans="7:11">
      <c r="G9720" s="106">
        <v>41963</v>
      </c>
      <c r="H9720" s="90" t="s">
        <v>2033</v>
      </c>
      <c r="I9720" s="90" t="s">
        <v>2046</v>
      </c>
      <c r="J9720" s="90">
        <v>0</v>
      </c>
      <c r="K9720" s="90">
        <v>1</v>
      </c>
    </row>
    <row r="9721" spans="7:11">
      <c r="G9721" s="106">
        <v>41627</v>
      </c>
      <c r="H9721" s="90" t="s">
        <v>2101</v>
      </c>
      <c r="I9721" s="90" t="s">
        <v>2027</v>
      </c>
      <c r="J9721" s="90">
        <v>0</v>
      </c>
      <c r="K9721" s="90">
        <v>2</v>
      </c>
    </row>
    <row r="9722" spans="7:11">
      <c r="G9722" s="106">
        <v>41592</v>
      </c>
      <c r="H9722" s="90" t="s">
        <v>2036</v>
      </c>
      <c r="I9722" s="90" t="s">
        <v>2024</v>
      </c>
      <c r="J9722" s="90">
        <v>0</v>
      </c>
      <c r="K9722" s="90">
        <v>2</v>
      </c>
    </row>
    <row r="9723" spans="7:11">
      <c r="G9723" s="106">
        <v>41938</v>
      </c>
      <c r="H9723" s="90" t="s">
        <v>2081</v>
      </c>
      <c r="I9723" s="90" t="s">
        <v>2037</v>
      </c>
      <c r="J9723" s="90">
        <v>0</v>
      </c>
      <c r="K9723" s="90">
        <v>1</v>
      </c>
    </row>
    <row r="9724" spans="7:11">
      <c r="G9724" s="106">
        <v>41988</v>
      </c>
      <c r="H9724" s="90" t="s">
        <v>2052</v>
      </c>
      <c r="I9724" s="90" t="s">
        <v>2034</v>
      </c>
      <c r="J9724" s="90">
        <v>0.03</v>
      </c>
      <c r="K9724" s="90">
        <v>3</v>
      </c>
    </row>
    <row r="9725" spans="7:11">
      <c r="G9725" s="106">
        <v>41991</v>
      </c>
      <c r="H9725" s="90" t="s">
        <v>2067</v>
      </c>
      <c r="I9725" s="90" t="s">
        <v>2027</v>
      </c>
      <c r="J9725" s="90">
        <v>0</v>
      </c>
      <c r="K9725" s="90">
        <v>13</v>
      </c>
    </row>
    <row r="9726" spans="7:11">
      <c r="G9726" s="106">
        <v>41594</v>
      </c>
      <c r="H9726" s="90" t="s">
        <v>2042</v>
      </c>
      <c r="I9726" s="90" t="s">
        <v>2023</v>
      </c>
      <c r="J9726" s="90">
        <v>0</v>
      </c>
      <c r="K9726" s="90">
        <v>2</v>
      </c>
    </row>
    <row r="9727" spans="7:11">
      <c r="G9727" s="106">
        <v>41956</v>
      </c>
      <c r="H9727" s="90" t="s">
        <v>2058</v>
      </c>
      <c r="I9727" s="90" t="s">
        <v>2024</v>
      </c>
      <c r="J9727" s="90">
        <v>0.01</v>
      </c>
      <c r="K9727" s="90">
        <v>1</v>
      </c>
    </row>
    <row r="9728" spans="7:11">
      <c r="G9728" s="106">
        <v>41979</v>
      </c>
      <c r="H9728" s="90" t="s">
        <v>2088</v>
      </c>
      <c r="I9728" s="90" t="s">
        <v>2040</v>
      </c>
      <c r="J9728" s="90">
        <v>0.03</v>
      </c>
      <c r="K9728" s="90">
        <v>2</v>
      </c>
    </row>
    <row r="9729" spans="7:11">
      <c r="G9729" s="106">
        <v>41368</v>
      </c>
      <c r="H9729" s="90" t="s">
        <v>2063</v>
      </c>
      <c r="I9729" s="90" t="s">
        <v>2043</v>
      </c>
      <c r="J9729" s="90">
        <v>0.03</v>
      </c>
      <c r="K9729" s="90">
        <v>1</v>
      </c>
    </row>
    <row r="9730" spans="7:11">
      <c r="G9730" s="106">
        <v>41595</v>
      </c>
      <c r="H9730" s="90" t="s">
        <v>2044</v>
      </c>
      <c r="I9730" s="90" t="s">
        <v>2037</v>
      </c>
      <c r="J9730" s="90">
        <v>0.02</v>
      </c>
      <c r="K9730" s="90">
        <v>1</v>
      </c>
    </row>
    <row r="9731" spans="7:11">
      <c r="G9731" s="106">
        <v>41977</v>
      </c>
      <c r="H9731" s="90" t="s">
        <v>2093</v>
      </c>
      <c r="I9731" s="90" t="s">
        <v>2028</v>
      </c>
      <c r="J9731" s="90">
        <v>0.03</v>
      </c>
      <c r="K9731" s="90">
        <v>2</v>
      </c>
    </row>
    <row r="9732" spans="7:11">
      <c r="G9732" s="106">
        <v>41960</v>
      </c>
      <c r="H9732" s="90" t="s">
        <v>2103</v>
      </c>
      <c r="I9732" s="90" t="s">
        <v>2050</v>
      </c>
      <c r="J9732" s="90">
        <v>0.01</v>
      </c>
      <c r="K9732" s="90">
        <v>15</v>
      </c>
    </row>
    <row r="9733" spans="7:11">
      <c r="G9733" s="106">
        <v>41956</v>
      </c>
      <c r="H9733" s="90" t="s">
        <v>2062</v>
      </c>
      <c r="I9733" s="90" t="s">
        <v>2046</v>
      </c>
      <c r="J9733" s="90">
        <v>0.02</v>
      </c>
      <c r="K9733" s="90">
        <v>1</v>
      </c>
    </row>
    <row r="9734" spans="7:11">
      <c r="G9734" s="106">
        <v>41968</v>
      </c>
      <c r="H9734" s="90" t="s">
        <v>2054</v>
      </c>
      <c r="I9734" s="90" t="s">
        <v>2043</v>
      </c>
      <c r="J9734" s="90">
        <v>0</v>
      </c>
      <c r="K9734" s="90">
        <v>1</v>
      </c>
    </row>
    <row r="9735" spans="7:11">
      <c r="G9735" s="106">
        <v>41590</v>
      </c>
      <c r="H9735" s="90" t="s">
        <v>2071</v>
      </c>
      <c r="I9735" s="90" t="s">
        <v>2031</v>
      </c>
      <c r="J9735" s="90">
        <v>0.02</v>
      </c>
      <c r="K9735" s="90">
        <v>1</v>
      </c>
    </row>
    <row r="9736" spans="7:11">
      <c r="G9736" s="106">
        <v>41594</v>
      </c>
      <c r="H9736" s="90" t="s">
        <v>2097</v>
      </c>
      <c r="I9736" s="90" t="s">
        <v>2034</v>
      </c>
      <c r="J9736" s="90">
        <v>0</v>
      </c>
      <c r="K9736" s="90">
        <v>2</v>
      </c>
    </row>
    <row r="9737" spans="7:11">
      <c r="G9737" s="106">
        <v>41633</v>
      </c>
      <c r="H9737" s="90" t="s">
        <v>2071</v>
      </c>
      <c r="I9737" s="90" t="s">
        <v>2046</v>
      </c>
      <c r="J9737" s="90">
        <v>0</v>
      </c>
      <c r="K9737" s="90">
        <v>2</v>
      </c>
    </row>
    <row r="9738" spans="7:11">
      <c r="G9738" s="106">
        <v>41622</v>
      </c>
      <c r="H9738" s="90" t="s">
        <v>2101</v>
      </c>
      <c r="I9738" s="90" t="s">
        <v>2027</v>
      </c>
      <c r="J9738" s="90">
        <v>0</v>
      </c>
      <c r="K9738" s="90">
        <v>3</v>
      </c>
    </row>
    <row r="9739" spans="7:11">
      <c r="G9739" s="106">
        <v>41456</v>
      </c>
      <c r="H9739" s="90" t="s">
        <v>2095</v>
      </c>
      <c r="I9739" s="90" t="s">
        <v>2046</v>
      </c>
      <c r="J9739" s="90">
        <v>0</v>
      </c>
      <c r="K9739" s="90">
        <v>2</v>
      </c>
    </row>
    <row r="9740" spans="7:11">
      <c r="G9740" s="106">
        <v>41546</v>
      </c>
      <c r="H9740" s="90" t="s">
        <v>2082</v>
      </c>
      <c r="I9740" s="90" t="s">
        <v>2031</v>
      </c>
      <c r="J9740" s="90">
        <v>2.5000000000000001E-2</v>
      </c>
      <c r="K9740" s="90">
        <v>13</v>
      </c>
    </row>
    <row r="9741" spans="7:11">
      <c r="G9741" s="106">
        <v>41560</v>
      </c>
      <c r="H9741" s="90" t="s">
        <v>2032</v>
      </c>
      <c r="I9741" s="90" t="s">
        <v>2040</v>
      </c>
      <c r="J9741" s="90">
        <v>0</v>
      </c>
      <c r="K9741" s="90">
        <v>1</v>
      </c>
    </row>
    <row r="9742" spans="7:11">
      <c r="G9742" s="106">
        <v>41595</v>
      </c>
      <c r="H9742" s="90" t="s">
        <v>2035</v>
      </c>
      <c r="I9742" s="90" t="s">
        <v>2019</v>
      </c>
      <c r="J9742" s="90">
        <v>0</v>
      </c>
      <c r="K9742" s="90">
        <v>2</v>
      </c>
    </row>
    <row r="9743" spans="7:11">
      <c r="G9743" s="106">
        <v>41600</v>
      </c>
      <c r="H9743" s="90" t="s">
        <v>2054</v>
      </c>
      <c r="I9743" s="90" t="s">
        <v>2034</v>
      </c>
      <c r="J9743" s="90">
        <v>0</v>
      </c>
      <c r="K9743" s="90">
        <v>1</v>
      </c>
    </row>
    <row r="9744" spans="7:11">
      <c r="G9744" s="106">
        <v>41275</v>
      </c>
      <c r="H9744" s="90" t="s">
        <v>2039</v>
      </c>
      <c r="I9744" s="90" t="s">
        <v>2027</v>
      </c>
      <c r="J9744" s="90">
        <v>0.03</v>
      </c>
      <c r="K9744" s="90">
        <v>4</v>
      </c>
    </row>
    <row r="9745" spans="7:11">
      <c r="G9745" s="106">
        <v>41897</v>
      </c>
      <c r="H9745" s="90" t="s">
        <v>2036</v>
      </c>
      <c r="I9745" s="90" t="s">
        <v>2028</v>
      </c>
      <c r="J9745" s="90">
        <v>0.03</v>
      </c>
      <c r="K9745" s="90">
        <v>1</v>
      </c>
    </row>
    <row r="9746" spans="7:11">
      <c r="G9746" s="106">
        <v>41621</v>
      </c>
      <c r="H9746" s="90" t="s">
        <v>2087</v>
      </c>
      <c r="I9746" s="90" t="s">
        <v>2024</v>
      </c>
      <c r="J9746" s="90">
        <v>1.4999999999999999E-2</v>
      </c>
      <c r="K9746" s="90">
        <v>1</v>
      </c>
    </row>
    <row r="9747" spans="7:11">
      <c r="G9747" s="106">
        <v>41596</v>
      </c>
      <c r="H9747" s="90" t="s">
        <v>2098</v>
      </c>
      <c r="I9747" s="90" t="s">
        <v>2034</v>
      </c>
      <c r="J9747" s="90">
        <v>0</v>
      </c>
      <c r="K9747" s="90">
        <v>1</v>
      </c>
    </row>
    <row r="9748" spans="7:11">
      <c r="G9748" s="106">
        <v>41984</v>
      </c>
      <c r="H9748" s="90" t="s">
        <v>2042</v>
      </c>
      <c r="I9748" s="90" t="s">
        <v>2028</v>
      </c>
      <c r="J9748" s="90">
        <v>0.02</v>
      </c>
      <c r="K9748" s="90">
        <v>2</v>
      </c>
    </row>
    <row r="9749" spans="7:11">
      <c r="G9749" s="106">
        <v>41986</v>
      </c>
      <c r="H9749" s="90" t="s">
        <v>2070</v>
      </c>
      <c r="I9749" s="90" t="s">
        <v>2027</v>
      </c>
      <c r="J9749" s="90">
        <v>0.03</v>
      </c>
      <c r="K9749" s="90">
        <v>3</v>
      </c>
    </row>
    <row r="9750" spans="7:11">
      <c r="G9750" s="106">
        <v>41628</v>
      </c>
      <c r="H9750" s="90" t="s">
        <v>2100</v>
      </c>
      <c r="I9750" s="90" t="s">
        <v>2028</v>
      </c>
      <c r="J9750" s="90">
        <v>0</v>
      </c>
      <c r="K9750" s="90">
        <v>2</v>
      </c>
    </row>
    <row r="9751" spans="7:11">
      <c r="G9751" s="106">
        <v>41892</v>
      </c>
      <c r="H9751" s="90" t="s">
        <v>2082</v>
      </c>
      <c r="I9751" s="90" t="s">
        <v>2028</v>
      </c>
      <c r="J9751" s="90">
        <v>0.02</v>
      </c>
      <c r="K9751" s="90">
        <v>2</v>
      </c>
    </row>
    <row r="9752" spans="7:11">
      <c r="G9752" s="106">
        <v>41455</v>
      </c>
      <c r="H9752" s="90" t="s">
        <v>2082</v>
      </c>
      <c r="I9752" s="90" t="s">
        <v>2024</v>
      </c>
      <c r="J9752" s="90">
        <v>0.02</v>
      </c>
      <c r="K9752" s="90">
        <v>1</v>
      </c>
    </row>
    <row r="9753" spans="7:11">
      <c r="G9753" s="106">
        <v>41629</v>
      </c>
      <c r="H9753" s="90" t="s">
        <v>2060</v>
      </c>
      <c r="I9753" s="90" t="s">
        <v>2031</v>
      </c>
      <c r="J9753" s="90">
        <v>0.01</v>
      </c>
      <c r="K9753" s="90">
        <v>7</v>
      </c>
    </row>
    <row r="9754" spans="7:11">
      <c r="G9754" s="106">
        <v>41975</v>
      </c>
      <c r="H9754" s="90" t="s">
        <v>2088</v>
      </c>
      <c r="I9754" s="90" t="s">
        <v>2027</v>
      </c>
      <c r="J9754" s="90">
        <v>0</v>
      </c>
      <c r="K9754" s="90">
        <v>7</v>
      </c>
    </row>
    <row r="9755" spans="7:11">
      <c r="G9755" s="106">
        <v>41982</v>
      </c>
      <c r="H9755" s="90" t="s">
        <v>2066</v>
      </c>
      <c r="I9755" s="90" t="s">
        <v>2028</v>
      </c>
      <c r="J9755" s="90">
        <v>0.01</v>
      </c>
      <c r="K9755" s="90">
        <v>2</v>
      </c>
    </row>
    <row r="9756" spans="7:11">
      <c r="G9756" s="106">
        <v>41787</v>
      </c>
      <c r="H9756" s="90" t="s">
        <v>2076</v>
      </c>
      <c r="I9756" s="90" t="s">
        <v>2046</v>
      </c>
      <c r="J9756" s="90">
        <v>0</v>
      </c>
      <c r="K9756" s="90">
        <v>2</v>
      </c>
    </row>
    <row r="9757" spans="7:11">
      <c r="G9757" s="106">
        <v>41632</v>
      </c>
      <c r="H9757" s="90" t="s">
        <v>2088</v>
      </c>
      <c r="I9757" s="90" t="s">
        <v>2040</v>
      </c>
      <c r="J9757" s="90">
        <v>0.03</v>
      </c>
      <c r="K9757" s="90">
        <v>3</v>
      </c>
    </row>
    <row r="9758" spans="7:11">
      <c r="G9758" s="106">
        <v>41877</v>
      </c>
      <c r="H9758" s="90" t="s">
        <v>2030</v>
      </c>
      <c r="I9758" s="90" t="s">
        <v>2046</v>
      </c>
      <c r="J9758" s="90">
        <v>2.5000000000000001E-2</v>
      </c>
      <c r="K9758" s="90">
        <v>2</v>
      </c>
    </row>
    <row r="9759" spans="7:11">
      <c r="G9759" s="106">
        <v>41624</v>
      </c>
      <c r="H9759" s="90" t="s">
        <v>2098</v>
      </c>
      <c r="I9759" s="90" t="s">
        <v>2040</v>
      </c>
      <c r="J9759" s="90">
        <v>0</v>
      </c>
      <c r="K9759" s="90">
        <v>1</v>
      </c>
    </row>
    <row r="9760" spans="7:11">
      <c r="G9760" s="106">
        <v>41413</v>
      </c>
      <c r="H9760" s="90" t="s">
        <v>2039</v>
      </c>
      <c r="I9760" s="90" t="s">
        <v>2031</v>
      </c>
      <c r="J9760" s="90">
        <v>0</v>
      </c>
      <c r="K9760" s="90">
        <v>1</v>
      </c>
    </row>
    <row r="9761" spans="7:11">
      <c r="G9761" s="106">
        <v>41961</v>
      </c>
      <c r="H9761" s="90" t="s">
        <v>2038</v>
      </c>
      <c r="I9761" s="90" t="s">
        <v>2050</v>
      </c>
      <c r="J9761" s="90">
        <v>0</v>
      </c>
      <c r="K9761" s="90">
        <v>3</v>
      </c>
    </row>
    <row r="9762" spans="7:11">
      <c r="G9762" s="106">
        <v>41809</v>
      </c>
      <c r="H9762" s="90" t="s">
        <v>2055</v>
      </c>
      <c r="I9762" s="90" t="s">
        <v>2024</v>
      </c>
      <c r="J9762" s="90">
        <v>1.4999999999999999E-2</v>
      </c>
      <c r="K9762" s="90">
        <v>2</v>
      </c>
    </row>
    <row r="9763" spans="7:11">
      <c r="G9763" s="106">
        <v>41953</v>
      </c>
      <c r="H9763" s="90" t="s">
        <v>2062</v>
      </c>
      <c r="I9763" s="90" t="s">
        <v>2024</v>
      </c>
      <c r="J9763" s="90">
        <v>1.4999999999999999E-2</v>
      </c>
      <c r="K9763" s="90">
        <v>16</v>
      </c>
    </row>
    <row r="9764" spans="7:11">
      <c r="G9764" s="106">
        <v>41457</v>
      </c>
      <c r="H9764" s="90" t="s">
        <v>2067</v>
      </c>
      <c r="I9764" s="90" t="s">
        <v>2034</v>
      </c>
      <c r="J9764" s="90">
        <v>0</v>
      </c>
      <c r="K9764" s="90">
        <v>13</v>
      </c>
    </row>
    <row r="9765" spans="7:11">
      <c r="G9765" s="106">
        <v>41603</v>
      </c>
      <c r="H9765" s="90" t="s">
        <v>2049</v>
      </c>
      <c r="I9765" s="90" t="s">
        <v>2037</v>
      </c>
      <c r="J9765" s="90">
        <v>1.4999999999999999E-2</v>
      </c>
      <c r="K9765" s="90">
        <v>14</v>
      </c>
    </row>
    <row r="9766" spans="7:11">
      <c r="G9766" s="106">
        <v>41618</v>
      </c>
      <c r="H9766" s="90" t="s">
        <v>2067</v>
      </c>
      <c r="I9766" s="90" t="s">
        <v>2034</v>
      </c>
      <c r="J9766" s="90">
        <v>0</v>
      </c>
      <c r="K9766" s="90">
        <v>1</v>
      </c>
    </row>
    <row r="9767" spans="7:11">
      <c r="G9767" s="106">
        <v>42001</v>
      </c>
      <c r="H9767" s="90" t="s">
        <v>2033</v>
      </c>
      <c r="I9767" s="90" t="s">
        <v>2040</v>
      </c>
      <c r="J9767" s="90">
        <v>0</v>
      </c>
      <c r="K9767" s="90">
        <v>2</v>
      </c>
    </row>
    <row r="9768" spans="7:11">
      <c r="G9768" s="106">
        <v>41329</v>
      </c>
      <c r="H9768" s="90" t="s">
        <v>2048</v>
      </c>
      <c r="I9768" s="90" t="s">
        <v>2043</v>
      </c>
      <c r="J9768" s="90">
        <v>0</v>
      </c>
      <c r="K9768" s="90">
        <v>2</v>
      </c>
    </row>
    <row r="9769" spans="7:11">
      <c r="G9769" s="106">
        <v>41429</v>
      </c>
      <c r="H9769" s="90" t="s">
        <v>2078</v>
      </c>
      <c r="I9769" s="90" t="s">
        <v>2043</v>
      </c>
      <c r="J9769" s="90">
        <v>0</v>
      </c>
      <c r="K9769" s="90">
        <v>2</v>
      </c>
    </row>
    <row r="9770" spans="7:11">
      <c r="G9770" s="106">
        <v>41635</v>
      </c>
      <c r="H9770" s="90" t="s">
        <v>2030</v>
      </c>
      <c r="I9770" s="90" t="s">
        <v>2028</v>
      </c>
      <c r="J9770" s="90">
        <v>0.02</v>
      </c>
      <c r="K9770" s="90">
        <v>6</v>
      </c>
    </row>
    <row r="9771" spans="7:11">
      <c r="G9771" s="106">
        <v>41612</v>
      </c>
      <c r="H9771" s="90" t="s">
        <v>2077</v>
      </c>
      <c r="I9771" s="90" t="s">
        <v>2040</v>
      </c>
      <c r="J9771" s="90">
        <v>0</v>
      </c>
      <c r="K9771" s="90">
        <v>1</v>
      </c>
    </row>
    <row r="9772" spans="7:11">
      <c r="G9772" s="106">
        <v>41992</v>
      </c>
      <c r="H9772" s="90" t="s">
        <v>2054</v>
      </c>
      <c r="I9772" s="90" t="s">
        <v>2046</v>
      </c>
      <c r="J9772" s="90">
        <v>0</v>
      </c>
      <c r="K9772" s="90">
        <v>2</v>
      </c>
    </row>
    <row r="9773" spans="7:11">
      <c r="G9773" s="106">
        <v>41999</v>
      </c>
      <c r="H9773" s="90" t="s">
        <v>2098</v>
      </c>
      <c r="I9773" s="90" t="s">
        <v>2040</v>
      </c>
      <c r="J9773" s="90">
        <v>0</v>
      </c>
      <c r="K9773" s="90">
        <v>1</v>
      </c>
    </row>
    <row r="9774" spans="7:11">
      <c r="G9774" s="106">
        <v>41975</v>
      </c>
      <c r="H9774" s="90" t="s">
        <v>2057</v>
      </c>
      <c r="I9774" s="90" t="s">
        <v>2027</v>
      </c>
      <c r="J9774" s="90">
        <v>1.4999999999999999E-2</v>
      </c>
      <c r="K9774" s="90">
        <v>3</v>
      </c>
    </row>
    <row r="9775" spans="7:11">
      <c r="G9775" s="106">
        <v>42000</v>
      </c>
      <c r="H9775" s="90" t="s">
        <v>2095</v>
      </c>
      <c r="I9775" s="90" t="s">
        <v>2028</v>
      </c>
      <c r="J9775" s="90">
        <v>0.01</v>
      </c>
      <c r="K9775" s="90">
        <v>1</v>
      </c>
    </row>
    <row r="9776" spans="7:11">
      <c r="G9776" s="106">
        <v>41861</v>
      </c>
      <c r="H9776" s="90" t="s">
        <v>2045</v>
      </c>
      <c r="I9776" s="90" t="s">
        <v>2027</v>
      </c>
      <c r="J9776" s="90">
        <v>0.03</v>
      </c>
      <c r="K9776" s="90">
        <v>2</v>
      </c>
    </row>
    <row r="9777" spans="7:11">
      <c r="G9777" s="106">
        <v>41432</v>
      </c>
      <c r="H9777" s="90" t="s">
        <v>2090</v>
      </c>
      <c r="I9777" s="90" t="s">
        <v>2046</v>
      </c>
      <c r="J9777" s="90">
        <v>0.03</v>
      </c>
      <c r="K9777" s="90">
        <v>16</v>
      </c>
    </row>
    <row r="9778" spans="7:11">
      <c r="G9778" s="106">
        <v>41612</v>
      </c>
      <c r="H9778" s="90" t="s">
        <v>2082</v>
      </c>
      <c r="I9778" s="90" t="s">
        <v>2028</v>
      </c>
      <c r="J9778" s="90">
        <v>0.02</v>
      </c>
      <c r="K9778" s="90">
        <v>3</v>
      </c>
    </row>
    <row r="9779" spans="7:11">
      <c r="G9779" s="106">
        <v>41598</v>
      </c>
      <c r="H9779" s="90" t="s">
        <v>2025</v>
      </c>
      <c r="I9779" s="90" t="s">
        <v>2024</v>
      </c>
      <c r="J9779" s="90">
        <v>0</v>
      </c>
      <c r="K9779" s="90">
        <v>1</v>
      </c>
    </row>
    <row r="9780" spans="7:11">
      <c r="G9780" s="106">
        <v>41965</v>
      </c>
      <c r="H9780" s="90" t="s">
        <v>2056</v>
      </c>
      <c r="I9780" s="90" t="s">
        <v>2023</v>
      </c>
      <c r="J9780" s="90">
        <v>0.03</v>
      </c>
      <c r="K9780" s="90">
        <v>3</v>
      </c>
    </row>
    <row r="9781" spans="7:11">
      <c r="G9781" s="106">
        <v>41425</v>
      </c>
      <c r="H9781" s="90" t="s">
        <v>2052</v>
      </c>
      <c r="I9781" s="90" t="s">
        <v>2024</v>
      </c>
      <c r="J9781" s="90">
        <v>0</v>
      </c>
      <c r="K9781" s="90">
        <v>19</v>
      </c>
    </row>
    <row r="9782" spans="7:11">
      <c r="G9782" s="106">
        <v>41984</v>
      </c>
      <c r="H9782" s="90" t="s">
        <v>2072</v>
      </c>
      <c r="I9782" s="90" t="s">
        <v>2024</v>
      </c>
      <c r="J9782" s="90">
        <v>0.03</v>
      </c>
      <c r="K9782" s="90">
        <v>2</v>
      </c>
    </row>
    <row r="9783" spans="7:11">
      <c r="G9783" s="106">
        <v>41978</v>
      </c>
      <c r="H9783" s="90" t="s">
        <v>2063</v>
      </c>
      <c r="I9783" s="90" t="s">
        <v>2031</v>
      </c>
      <c r="J9783" s="90">
        <v>0.03</v>
      </c>
      <c r="K9783" s="90">
        <v>3</v>
      </c>
    </row>
    <row r="9784" spans="7:11">
      <c r="G9784" s="106">
        <v>41948</v>
      </c>
      <c r="H9784" s="90" t="s">
        <v>2053</v>
      </c>
      <c r="I9784" s="90" t="s">
        <v>2037</v>
      </c>
      <c r="J9784" s="90">
        <v>0</v>
      </c>
      <c r="K9784" s="90">
        <v>2</v>
      </c>
    </row>
    <row r="9785" spans="7:11">
      <c r="G9785" s="106">
        <v>41961</v>
      </c>
      <c r="H9785" s="90" t="s">
        <v>2033</v>
      </c>
      <c r="I9785" s="90" t="s">
        <v>2034</v>
      </c>
      <c r="J9785" s="90">
        <v>0</v>
      </c>
      <c r="K9785" s="90">
        <v>1</v>
      </c>
    </row>
    <row r="9786" spans="7:11">
      <c r="G9786" s="106">
        <v>41630</v>
      </c>
      <c r="H9786" s="90" t="s">
        <v>2074</v>
      </c>
      <c r="I9786" s="90" t="s">
        <v>2024</v>
      </c>
      <c r="J9786" s="90">
        <v>0.02</v>
      </c>
      <c r="K9786" s="90">
        <v>3</v>
      </c>
    </row>
    <row r="9787" spans="7:11">
      <c r="G9787" s="106">
        <v>41971</v>
      </c>
      <c r="H9787" s="90" t="s">
        <v>2090</v>
      </c>
      <c r="I9787" s="90" t="s">
        <v>2046</v>
      </c>
      <c r="J9787" s="90">
        <v>0</v>
      </c>
      <c r="K9787" s="90">
        <v>1</v>
      </c>
    </row>
    <row r="9788" spans="7:11">
      <c r="G9788" s="106">
        <v>41995</v>
      </c>
      <c r="H9788" s="90" t="s">
        <v>2077</v>
      </c>
      <c r="I9788" s="90" t="s">
        <v>2027</v>
      </c>
      <c r="J9788" s="90">
        <v>0</v>
      </c>
      <c r="K9788" s="90">
        <v>3</v>
      </c>
    </row>
    <row r="9789" spans="7:11">
      <c r="G9789" s="106">
        <v>41967</v>
      </c>
      <c r="H9789" s="90" t="s">
        <v>2086</v>
      </c>
      <c r="I9789" s="90" t="s">
        <v>2027</v>
      </c>
      <c r="J9789" s="90">
        <v>2.5000000000000001E-2</v>
      </c>
      <c r="K9789" s="90">
        <v>1</v>
      </c>
    </row>
    <row r="9790" spans="7:11">
      <c r="G9790" s="106">
        <v>41619</v>
      </c>
      <c r="H9790" s="90" t="s">
        <v>2036</v>
      </c>
      <c r="I9790" s="90" t="s">
        <v>2046</v>
      </c>
      <c r="J9790" s="90">
        <v>0.03</v>
      </c>
      <c r="K9790" s="90">
        <v>1</v>
      </c>
    </row>
    <row r="9791" spans="7:11">
      <c r="G9791" s="106">
        <v>41750</v>
      </c>
      <c r="H9791" s="90" t="s">
        <v>2042</v>
      </c>
      <c r="I9791" s="90" t="s">
        <v>2034</v>
      </c>
      <c r="J9791" s="90">
        <v>0</v>
      </c>
      <c r="K9791" s="90">
        <v>1</v>
      </c>
    </row>
    <row r="9792" spans="7:11">
      <c r="G9792" s="106">
        <v>41593</v>
      </c>
      <c r="H9792" s="90" t="s">
        <v>2092</v>
      </c>
      <c r="I9792" s="90" t="s">
        <v>2031</v>
      </c>
      <c r="J9792" s="90">
        <v>0</v>
      </c>
      <c r="K9792" s="90">
        <v>3</v>
      </c>
    </row>
    <row r="9793" spans="7:11">
      <c r="G9793" s="106">
        <v>41611</v>
      </c>
      <c r="H9793" s="90" t="s">
        <v>2091</v>
      </c>
      <c r="I9793" s="90" t="s">
        <v>2034</v>
      </c>
      <c r="J9793" s="90">
        <v>0.01</v>
      </c>
      <c r="K9793" s="90">
        <v>3</v>
      </c>
    </row>
    <row r="9794" spans="7:11">
      <c r="G9794" s="106">
        <v>41988</v>
      </c>
      <c r="H9794" s="90" t="s">
        <v>2088</v>
      </c>
      <c r="I9794" s="90" t="s">
        <v>2046</v>
      </c>
      <c r="J9794" s="90">
        <v>0</v>
      </c>
      <c r="K9794" s="90">
        <v>2</v>
      </c>
    </row>
    <row r="9795" spans="7:11">
      <c r="G9795" s="106">
        <v>41597</v>
      </c>
      <c r="H9795" s="90" t="s">
        <v>2053</v>
      </c>
      <c r="I9795" s="90" t="s">
        <v>2040</v>
      </c>
      <c r="J9795" s="90">
        <v>0</v>
      </c>
      <c r="K9795" s="90">
        <v>1</v>
      </c>
    </row>
    <row r="9796" spans="7:11">
      <c r="G9796" s="106">
        <v>41963</v>
      </c>
      <c r="H9796" s="90" t="s">
        <v>2091</v>
      </c>
      <c r="I9796" s="90" t="s">
        <v>2024</v>
      </c>
      <c r="J9796" s="90">
        <v>0.01</v>
      </c>
      <c r="K9796" s="90">
        <v>2</v>
      </c>
    </row>
    <row r="9797" spans="7:11">
      <c r="G9797" s="106">
        <v>42000</v>
      </c>
      <c r="H9797" s="90" t="s">
        <v>2054</v>
      </c>
      <c r="I9797" s="90" t="s">
        <v>2023</v>
      </c>
      <c r="J9797" s="90">
        <v>0</v>
      </c>
      <c r="K9797" s="90">
        <v>1</v>
      </c>
    </row>
    <row r="9798" spans="7:11">
      <c r="G9798" s="106">
        <v>41426</v>
      </c>
      <c r="H9798" s="90" t="s">
        <v>2055</v>
      </c>
      <c r="I9798" s="90" t="s">
        <v>2034</v>
      </c>
      <c r="J9798" s="90">
        <v>0.01</v>
      </c>
      <c r="K9798" s="90">
        <v>2</v>
      </c>
    </row>
    <row r="9799" spans="7:11">
      <c r="G9799" s="106">
        <v>41955</v>
      </c>
      <c r="H9799" s="90" t="s">
        <v>2047</v>
      </c>
      <c r="I9799" s="90" t="s">
        <v>2027</v>
      </c>
      <c r="J9799" s="90">
        <v>0</v>
      </c>
      <c r="K9799" s="90">
        <v>1</v>
      </c>
    </row>
    <row r="9800" spans="7:11">
      <c r="G9800" s="106">
        <v>41791</v>
      </c>
      <c r="H9800" s="90" t="s">
        <v>2063</v>
      </c>
      <c r="I9800" s="90" t="s">
        <v>2043</v>
      </c>
      <c r="J9800" s="90">
        <v>0</v>
      </c>
      <c r="K9800" s="90">
        <v>2</v>
      </c>
    </row>
    <row r="9801" spans="7:11">
      <c r="G9801" s="106">
        <v>41627</v>
      </c>
      <c r="H9801" s="90" t="s">
        <v>2047</v>
      </c>
      <c r="I9801" s="90" t="s">
        <v>2028</v>
      </c>
      <c r="J9801" s="90">
        <v>0.02</v>
      </c>
      <c r="K9801" s="90">
        <v>3</v>
      </c>
    </row>
    <row r="9802" spans="7:11">
      <c r="G9802" s="106">
        <v>41965</v>
      </c>
      <c r="H9802" s="90" t="s">
        <v>2025</v>
      </c>
      <c r="I9802" s="90" t="s">
        <v>2046</v>
      </c>
      <c r="J9802" s="90">
        <v>2.5000000000000001E-2</v>
      </c>
      <c r="K9802" s="90">
        <v>3</v>
      </c>
    </row>
    <row r="9803" spans="7:11">
      <c r="G9803" s="106">
        <v>41610</v>
      </c>
      <c r="H9803" s="90" t="s">
        <v>2062</v>
      </c>
      <c r="I9803" s="90" t="s">
        <v>2031</v>
      </c>
      <c r="J9803" s="90">
        <v>0</v>
      </c>
      <c r="K9803" s="90">
        <v>1</v>
      </c>
    </row>
    <row r="9804" spans="7:11">
      <c r="G9804" s="106">
        <v>42004</v>
      </c>
      <c r="H9804" s="90" t="s">
        <v>2087</v>
      </c>
      <c r="I9804" s="90" t="s">
        <v>2034</v>
      </c>
      <c r="J9804" s="90">
        <v>0.01</v>
      </c>
      <c r="K9804" s="90">
        <v>2</v>
      </c>
    </row>
    <row r="9805" spans="7:11">
      <c r="G9805" s="106">
        <v>41428</v>
      </c>
      <c r="H9805" s="90" t="s">
        <v>2058</v>
      </c>
      <c r="I9805" s="90" t="s">
        <v>2027</v>
      </c>
      <c r="J9805" s="90">
        <v>2.5000000000000001E-2</v>
      </c>
      <c r="K9805" s="90">
        <v>3</v>
      </c>
    </row>
    <row r="9806" spans="7:11">
      <c r="G9806" s="106">
        <v>41988</v>
      </c>
      <c r="H9806" s="90" t="s">
        <v>2062</v>
      </c>
      <c r="I9806" s="90" t="s">
        <v>2027</v>
      </c>
      <c r="J9806" s="90">
        <v>0.02</v>
      </c>
      <c r="K9806" s="90">
        <v>1</v>
      </c>
    </row>
    <row r="9807" spans="7:11">
      <c r="G9807" s="106">
        <v>41531</v>
      </c>
      <c r="H9807" s="90" t="s">
        <v>2085</v>
      </c>
      <c r="I9807" s="90" t="s">
        <v>2023</v>
      </c>
      <c r="J9807" s="90">
        <v>0.03</v>
      </c>
      <c r="K9807" s="90">
        <v>1</v>
      </c>
    </row>
    <row r="9808" spans="7:11">
      <c r="G9808" s="106">
        <v>41343</v>
      </c>
      <c r="H9808" s="90" t="s">
        <v>2060</v>
      </c>
      <c r="I9808" s="90" t="s">
        <v>2043</v>
      </c>
      <c r="J9808" s="90">
        <v>0</v>
      </c>
      <c r="K9808" s="90">
        <v>2</v>
      </c>
    </row>
    <row r="9809" spans="7:11">
      <c r="G9809" s="106">
        <v>41979</v>
      </c>
      <c r="H9809" s="90" t="s">
        <v>2093</v>
      </c>
      <c r="I9809" s="90" t="s">
        <v>2031</v>
      </c>
      <c r="J9809" s="90">
        <v>1.4999999999999999E-2</v>
      </c>
      <c r="K9809" s="90">
        <v>3</v>
      </c>
    </row>
    <row r="9810" spans="7:11">
      <c r="G9810" s="106">
        <v>41597</v>
      </c>
      <c r="H9810" s="90" t="s">
        <v>2070</v>
      </c>
      <c r="I9810" s="90" t="s">
        <v>2027</v>
      </c>
      <c r="J9810" s="90">
        <v>0</v>
      </c>
      <c r="K9810" s="90">
        <v>2</v>
      </c>
    </row>
    <row r="9811" spans="7:11">
      <c r="G9811" s="106">
        <v>41955</v>
      </c>
      <c r="H9811" s="90" t="s">
        <v>2054</v>
      </c>
      <c r="I9811" s="90" t="s">
        <v>2024</v>
      </c>
      <c r="J9811" s="90">
        <v>0</v>
      </c>
      <c r="K9811" s="90">
        <v>25</v>
      </c>
    </row>
    <row r="9812" spans="7:11">
      <c r="G9812" s="106">
        <v>41991</v>
      </c>
      <c r="H9812" s="90" t="s">
        <v>2039</v>
      </c>
      <c r="I9812" s="90" t="s">
        <v>2034</v>
      </c>
      <c r="J9812" s="90">
        <v>0.02</v>
      </c>
      <c r="K9812" s="90">
        <v>3</v>
      </c>
    </row>
    <row r="9813" spans="7:11">
      <c r="G9813" s="106">
        <v>41579</v>
      </c>
      <c r="H9813" s="90" t="s">
        <v>2094</v>
      </c>
      <c r="I9813" s="90" t="s">
        <v>2037</v>
      </c>
      <c r="J9813" s="90">
        <v>2.5000000000000001E-2</v>
      </c>
      <c r="K9813" s="90">
        <v>1</v>
      </c>
    </row>
    <row r="9814" spans="7:11">
      <c r="G9814" s="106">
        <v>41589</v>
      </c>
      <c r="H9814" s="90" t="s">
        <v>2030</v>
      </c>
      <c r="I9814" s="90" t="s">
        <v>2040</v>
      </c>
      <c r="J9814" s="90">
        <v>0.01</v>
      </c>
      <c r="K9814" s="90">
        <v>2</v>
      </c>
    </row>
    <row r="9815" spans="7:11">
      <c r="G9815" s="106">
        <v>41948</v>
      </c>
      <c r="H9815" s="90" t="s">
        <v>2041</v>
      </c>
      <c r="I9815" s="90" t="s">
        <v>2031</v>
      </c>
      <c r="J9815" s="90">
        <v>2.5000000000000001E-2</v>
      </c>
      <c r="K9815" s="90">
        <v>3</v>
      </c>
    </row>
    <row r="9816" spans="7:11">
      <c r="G9816" s="106">
        <v>41956</v>
      </c>
      <c r="H9816" s="90" t="s">
        <v>2042</v>
      </c>
      <c r="I9816" s="90" t="s">
        <v>2046</v>
      </c>
      <c r="J9816" s="90">
        <v>2.5000000000000001E-2</v>
      </c>
      <c r="K9816" s="90">
        <v>3</v>
      </c>
    </row>
    <row r="9817" spans="7:11">
      <c r="G9817" s="106">
        <v>41595</v>
      </c>
      <c r="H9817" s="90" t="s">
        <v>2022</v>
      </c>
      <c r="I9817" s="90" t="s">
        <v>2031</v>
      </c>
      <c r="J9817" s="90">
        <v>2.5000000000000001E-2</v>
      </c>
      <c r="K9817" s="90">
        <v>23</v>
      </c>
    </row>
    <row r="9818" spans="7:11">
      <c r="G9818" s="106">
        <v>41300</v>
      </c>
      <c r="H9818" s="90" t="s">
        <v>2025</v>
      </c>
      <c r="I9818" s="90" t="s">
        <v>2028</v>
      </c>
      <c r="J9818" s="90">
        <v>0.01</v>
      </c>
      <c r="K9818" s="90">
        <v>20</v>
      </c>
    </row>
    <row r="9819" spans="7:11">
      <c r="G9819" s="106">
        <v>41977</v>
      </c>
      <c r="H9819" s="90" t="s">
        <v>2054</v>
      </c>
      <c r="I9819" s="90" t="s">
        <v>2024</v>
      </c>
      <c r="J9819" s="90">
        <v>0</v>
      </c>
      <c r="K9819" s="90">
        <v>3</v>
      </c>
    </row>
    <row r="9820" spans="7:11">
      <c r="G9820" s="106">
        <v>41609</v>
      </c>
      <c r="H9820" s="90" t="s">
        <v>2052</v>
      </c>
      <c r="I9820" s="90" t="s">
        <v>2034</v>
      </c>
      <c r="J9820" s="90">
        <v>0</v>
      </c>
      <c r="K9820" s="90">
        <v>2</v>
      </c>
    </row>
    <row r="9821" spans="7:11">
      <c r="G9821" s="106">
        <v>41993</v>
      </c>
      <c r="H9821" s="90" t="s">
        <v>2045</v>
      </c>
      <c r="I9821" s="90" t="s">
        <v>2019</v>
      </c>
      <c r="J9821" s="90">
        <v>0.01</v>
      </c>
      <c r="K9821" s="90">
        <v>3</v>
      </c>
    </row>
    <row r="9822" spans="7:11">
      <c r="G9822" s="106">
        <v>41357</v>
      </c>
      <c r="H9822" s="90" t="s">
        <v>2099</v>
      </c>
      <c r="I9822" s="90" t="s">
        <v>2034</v>
      </c>
      <c r="J9822" s="90">
        <v>2.5000000000000001E-2</v>
      </c>
      <c r="K9822" s="90">
        <v>3</v>
      </c>
    </row>
    <row r="9823" spans="7:11">
      <c r="G9823" s="106">
        <v>41967</v>
      </c>
      <c r="H9823" s="90" t="s">
        <v>2084</v>
      </c>
      <c r="I9823" s="90" t="s">
        <v>2034</v>
      </c>
      <c r="J9823" s="90">
        <v>0.02</v>
      </c>
      <c r="K9823" s="90">
        <v>3</v>
      </c>
    </row>
    <row r="9824" spans="7:11">
      <c r="G9824" s="106">
        <v>41623</v>
      </c>
      <c r="H9824" s="90" t="s">
        <v>2091</v>
      </c>
      <c r="I9824" s="90" t="s">
        <v>2050</v>
      </c>
      <c r="J9824" s="90">
        <v>0</v>
      </c>
      <c r="K9824" s="90">
        <v>3</v>
      </c>
    </row>
    <row r="9825" spans="7:11">
      <c r="G9825" s="106">
        <v>42003</v>
      </c>
      <c r="H9825" s="90" t="s">
        <v>2099</v>
      </c>
      <c r="I9825" s="90" t="s">
        <v>2040</v>
      </c>
      <c r="J9825" s="90">
        <v>0</v>
      </c>
      <c r="K9825" s="90">
        <v>2</v>
      </c>
    </row>
    <row r="9826" spans="7:11">
      <c r="G9826" s="106">
        <v>41627</v>
      </c>
      <c r="H9826" s="90" t="s">
        <v>2075</v>
      </c>
      <c r="I9826" s="90" t="s">
        <v>2031</v>
      </c>
      <c r="J9826" s="90">
        <v>0</v>
      </c>
      <c r="K9826" s="90">
        <v>3</v>
      </c>
    </row>
    <row r="9827" spans="7:11">
      <c r="G9827" s="106">
        <v>41954</v>
      </c>
      <c r="H9827" s="90" t="s">
        <v>2032</v>
      </c>
      <c r="I9827" s="90" t="s">
        <v>2027</v>
      </c>
      <c r="J9827" s="90">
        <v>0.01</v>
      </c>
      <c r="K9827" s="90">
        <v>2</v>
      </c>
    </row>
    <row r="9828" spans="7:11">
      <c r="G9828" s="106">
        <v>41946</v>
      </c>
      <c r="H9828" s="90" t="s">
        <v>2096</v>
      </c>
      <c r="I9828" s="90" t="s">
        <v>2040</v>
      </c>
      <c r="J9828" s="90">
        <v>0</v>
      </c>
      <c r="K9828" s="90">
        <v>17</v>
      </c>
    </row>
    <row r="9829" spans="7:11">
      <c r="G9829" s="106">
        <v>41586</v>
      </c>
      <c r="H9829" s="90" t="s">
        <v>2033</v>
      </c>
      <c r="I9829" s="90" t="s">
        <v>2028</v>
      </c>
      <c r="J9829" s="90">
        <v>0</v>
      </c>
      <c r="K9829" s="90">
        <v>1</v>
      </c>
    </row>
    <row r="9830" spans="7:11">
      <c r="G9830" s="106">
        <v>41447</v>
      </c>
      <c r="H9830" s="90" t="s">
        <v>2072</v>
      </c>
      <c r="I9830" s="90" t="s">
        <v>2019</v>
      </c>
      <c r="J9830" s="90">
        <v>1.4999999999999999E-2</v>
      </c>
      <c r="K9830" s="90">
        <v>3</v>
      </c>
    </row>
    <row r="9831" spans="7:11">
      <c r="G9831" s="106">
        <v>41735</v>
      </c>
      <c r="H9831" s="90" t="s">
        <v>2051</v>
      </c>
      <c r="I9831" s="90" t="s">
        <v>2027</v>
      </c>
      <c r="J9831" s="90">
        <v>1.4999999999999999E-2</v>
      </c>
      <c r="K9831" s="90">
        <v>3</v>
      </c>
    </row>
    <row r="9832" spans="7:11">
      <c r="G9832" s="106">
        <v>41961</v>
      </c>
      <c r="H9832" s="90" t="s">
        <v>2030</v>
      </c>
      <c r="I9832" s="90" t="s">
        <v>2034</v>
      </c>
      <c r="J9832" s="90">
        <v>2.5000000000000001E-2</v>
      </c>
      <c r="K9832" s="90">
        <v>6</v>
      </c>
    </row>
    <row r="9833" spans="7:11">
      <c r="G9833" s="106">
        <v>41602</v>
      </c>
      <c r="H9833" s="90" t="s">
        <v>2074</v>
      </c>
      <c r="I9833" s="90" t="s">
        <v>2028</v>
      </c>
      <c r="J9833" s="90">
        <v>0.03</v>
      </c>
      <c r="K9833" s="90">
        <v>1</v>
      </c>
    </row>
    <row r="9834" spans="7:11">
      <c r="G9834" s="106">
        <v>41596</v>
      </c>
      <c r="H9834" s="90" t="s">
        <v>2051</v>
      </c>
      <c r="I9834" s="90" t="s">
        <v>2034</v>
      </c>
      <c r="J9834" s="90">
        <v>0</v>
      </c>
      <c r="K9834" s="90">
        <v>1</v>
      </c>
    </row>
    <row r="9835" spans="7:11">
      <c r="G9835" s="106">
        <v>41957</v>
      </c>
      <c r="H9835" s="90" t="s">
        <v>2068</v>
      </c>
      <c r="I9835" s="90" t="s">
        <v>2043</v>
      </c>
      <c r="J9835" s="90">
        <v>0</v>
      </c>
      <c r="K9835" s="90">
        <v>2</v>
      </c>
    </row>
    <row r="9836" spans="7:11">
      <c r="G9836" s="106">
        <v>41963</v>
      </c>
      <c r="H9836" s="90" t="s">
        <v>2061</v>
      </c>
      <c r="I9836" s="90" t="s">
        <v>2034</v>
      </c>
      <c r="J9836" s="90">
        <v>0</v>
      </c>
      <c r="K9836" s="90">
        <v>1</v>
      </c>
    </row>
    <row r="9837" spans="7:11">
      <c r="G9837" s="106">
        <v>41586</v>
      </c>
      <c r="H9837" s="90" t="s">
        <v>2100</v>
      </c>
      <c r="I9837" s="90" t="s">
        <v>2034</v>
      </c>
      <c r="J9837" s="90">
        <v>0.01</v>
      </c>
      <c r="K9837" s="90">
        <v>1</v>
      </c>
    </row>
    <row r="9838" spans="7:11">
      <c r="G9838" s="106">
        <v>41284</v>
      </c>
      <c r="H9838" s="90" t="s">
        <v>2091</v>
      </c>
      <c r="I9838" s="90" t="s">
        <v>2034</v>
      </c>
      <c r="J9838" s="90">
        <v>0.01</v>
      </c>
      <c r="K9838" s="90">
        <v>1</v>
      </c>
    </row>
    <row r="9839" spans="7:11">
      <c r="G9839" s="106">
        <v>41847</v>
      </c>
      <c r="H9839" s="90" t="s">
        <v>2094</v>
      </c>
      <c r="I9839" s="90" t="s">
        <v>2019</v>
      </c>
      <c r="J9839" s="90">
        <v>0</v>
      </c>
      <c r="K9839" s="90">
        <v>3</v>
      </c>
    </row>
    <row r="9840" spans="7:11">
      <c r="G9840" s="106">
        <v>41619</v>
      </c>
      <c r="H9840" s="90" t="s">
        <v>2093</v>
      </c>
      <c r="I9840" s="90" t="s">
        <v>2027</v>
      </c>
      <c r="J9840" s="90">
        <v>1.4999999999999999E-2</v>
      </c>
      <c r="K9840" s="90">
        <v>2</v>
      </c>
    </row>
    <row r="9841" spans="7:11">
      <c r="G9841" s="106">
        <v>41605</v>
      </c>
      <c r="H9841" s="90" t="s">
        <v>2098</v>
      </c>
      <c r="I9841" s="90" t="s">
        <v>2019</v>
      </c>
      <c r="J9841" s="90">
        <v>2.5000000000000001E-2</v>
      </c>
      <c r="K9841" s="90">
        <v>2</v>
      </c>
    </row>
    <row r="9842" spans="7:11">
      <c r="G9842" s="106">
        <v>41608</v>
      </c>
      <c r="H9842" s="90" t="s">
        <v>2081</v>
      </c>
      <c r="I9842" s="90" t="s">
        <v>2034</v>
      </c>
      <c r="J9842" s="90">
        <v>0.02</v>
      </c>
      <c r="K9842" s="90">
        <v>3</v>
      </c>
    </row>
    <row r="9843" spans="7:11">
      <c r="G9843" s="106">
        <v>41602</v>
      </c>
      <c r="H9843" s="90" t="s">
        <v>2058</v>
      </c>
      <c r="I9843" s="90" t="s">
        <v>2046</v>
      </c>
      <c r="J9843" s="90">
        <v>0.03</v>
      </c>
      <c r="K9843" s="90">
        <v>1</v>
      </c>
    </row>
    <row r="9844" spans="7:11">
      <c r="G9844" s="106">
        <v>41589</v>
      </c>
      <c r="H9844" s="90" t="s">
        <v>2066</v>
      </c>
      <c r="I9844" s="90" t="s">
        <v>2046</v>
      </c>
      <c r="J9844" s="90">
        <v>0.01</v>
      </c>
      <c r="K9844" s="90">
        <v>1</v>
      </c>
    </row>
    <row r="9845" spans="7:11">
      <c r="G9845" s="106">
        <v>41610</v>
      </c>
      <c r="H9845" s="90" t="s">
        <v>2039</v>
      </c>
      <c r="I9845" s="90" t="s">
        <v>2028</v>
      </c>
      <c r="J9845" s="90">
        <v>0.02</v>
      </c>
      <c r="K9845" s="90">
        <v>14</v>
      </c>
    </row>
    <row r="9846" spans="7:11">
      <c r="G9846" s="106">
        <v>41602</v>
      </c>
      <c r="H9846" s="90" t="s">
        <v>2090</v>
      </c>
      <c r="I9846" s="90" t="s">
        <v>2034</v>
      </c>
      <c r="J9846" s="90">
        <v>1.4999999999999999E-2</v>
      </c>
      <c r="K9846" s="90">
        <v>2</v>
      </c>
    </row>
    <row r="9847" spans="7:11">
      <c r="G9847" s="106">
        <v>41778</v>
      </c>
      <c r="H9847" s="90" t="s">
        <v>2101</v>
      </c>
      <c r="I9847" s="90" t="s">
        <v>2046</v>
      </c>
      <c r="J9847" s="90">
        <v>0</v>
      </c>
      <c r="K9847" s="90">
        <v>1</v>
      </c>
    </row>
    <row r="9848" spans="7:11">
      <c r="G9848" s="106">
        <v>41622</v>
      </c>
      <c r="H9848" s="90" t="s">
        <v>2032</v>
      </c>
      <c r="I9848" s="90" t="s">
        <v>2024</v>
      </c>
      <c r="J9848" s="90">
        <v>2.5000000000000001E-2</v>
      </c>
      <c r="K9848" s="90">
        <v>1</v>
      </c>
    </row>
    <row r="9849" spans="7:11">
      <c r="G9849" s="106">
        <v>41629</v>
      </c>
      <c r="H9849" s="90" t="s">
        <v>2060</v>
      </c>
      <c r="I9849" s="90" t="s">
        <v>2034</v>
      </c>
      <c r="J9849" s="90">
        <v>0.03</v>
      </c>
      <c r="K9849" s="90">
        <v>1</v>
      </c>
    </row>
    <row r="9850" spans="7:11">
      <c r="G9850" s="106">
        <v>41972</v>
      </c>
      <c r="H9850" s="90" t="s">
        <v>2068</v>
      </c>
      <c r="I9850" s="90" t="s">
        <v>2024</v>
      </c>
      <c r="J9850" s="90">
        <v>0.03</v>
      </c>
      <c r="K9850" s="90">
        <v>3</v>
      </c>
    </row>
    <row r="9851" spans="7:11">
      <c r="G9851" s="106">
        <v>41947</v>
      </c>
      <c r="H9851" s="90" t="s">
        <v>2082</v>
      </c>
      <c r="I9851" s="90" t="s">
        <v>2028</v>
      </c>
      <c r="J9851" s="90">
        <v>0</v>
      </c>
      <c r="K9851" s="90">
        <v>3</v>
      </c>
    </row>
    <row r="9852" spans="7:11">
      <c r="G9852" s="106">
        <v>41287</v>
      </c>
      <c r="H9852" s="90" t="s">
        <v>2026</v>
      </c>
      <c r="I9852" s="90" t="s">
        <v>2031</v>
      </c>
      <c r="J9852" s="90">
        <v>0.02</v>
      </c>
      <c r="K9852" s="90">
        <v>2</v>
      </c>
    </row>
    <row r="9853" spans="7:11">
      <c r="G9853" s="106">
        <v>41613</v>
      </c>
      <c r="H9853" s="90" t="s">
        <v>2035</v>
      </c>
      <c r="I9853" s="90" t="s">
        <v>2028</v>
      </c>
      <c r="J9853" s="90">
        <v>0</v>
      </c>
      <c r="K9853" s="90">
        <v>24</v>
      </c>
    </row>
    <row r="9854" spans="7:11">
      <c r="G9854" s="106">
        <v>41987</v>
      </c>
      <c r="H9854" s="90" t="s">
        <v>2058</v>
      </c>
      <c r="I9854" s="90" t="s">
        <v>2043</v>
      </c>
      <c r="J9854" s="90">
        <v>0.03</v>
      </c>
      <c r="K9854" s="90">
        <v>3</v>
      </c>
    </row>
    <row r="9855" spans="7:11">
      <c r="G9855" s="106">
        <v>41946</v>
      </c>
      <c r="H9855" s="90" t="s">
        <v>2080</v>
      </c>
      <c r="I9855" s="90" t="s">
        <v>2027</v>
      </c>
      <c r="J9855" s="90">
        <v>0.01</v>
      </c>
      <c r="K9855" s="90">
        <v>11</v>
      </c>
    </row>
    <row r="9856" spans="7:11">
      <c r="G9856" s="106">
        <v>41638</v>
      </c>
      <c r="H9856" s="90" t="s">
        <v>2089</v>
      </c>
      <c r="I9856" s="90" t="s">
        <v>2037</v>
      </c>
      <c r="J9856" s="90">
        <v>0</v>
      </c>
      <c r="K9856" s="90">
        <v>3</v>
      </c>
    </row>
    <row r="9857" spans="7:11">
      <c r="G9857" s="106">
        <v>41401</v>
      </c>
      <c r="H9857" s="90" t="s">
        <v>2039</v>
      </c>
      <c r="I9857" s="90" t="s">
        <v>2027</v>
      </c>
      <c r="J9857" s="90">
        <v>0</v>
      </c>
      <c r="K9857" s="90">
        <v>3</v>
      </c>
    </row>
    <row r="9858" spans="7:11">
      <c r="G9858" s="106">
        <v>41630</v>
      </c>
      <c r="H9858" s="90" t="s">
        <v>2097</v>
      </c>
      <c r="I9858" s="90" t="s">
        <v>2027</v>
      </c>
      <c r="J9858" s="90">
        <v>1.4999999999999999E-2</v>
      </c>
      <c r="K9858" s="90">
        <v>3</v>
      </c>
    </row>
    <row r="9859" spans="7:11">
      <c r="G9859" s="106">
        <v>41913</v>
      </c>
      <c r="H9859" s="90" t="s">
        <v>2082</v>
      </c>
      <c r="I9859" s="90" t="s">
        <v>2043</v>
      </c>
      <c r="J9859" s="90">
        <v>2.5000000000000001E-2</v>
      </c>
      <c r="K9859" s="90">
        <v>1</v>
      </c>
    </row>
    <row r="9860" spans="7:11">
      <c r="G9860" s="106">
        <v>41973</v>
      </c>
      <c r="H9860" s="90" t="s">
        <v>2059</v>
      </c>
      <c r="I9860" s="90" t="s">
        <v>2046</v>
      </c>
      <c r="J9860" s="90">
        <v>0.03</v>
      </c>
      <c r="K9860" s="90">
        <v>3</v>
      </c>
    </row>
    <row r="9861" spans="7:11">
      <c r="G9861" s="106">
        <v>41993</v>
      </c>
      <c r="H9861" s="90" t="s">
        <v>2068</v>
      </c>
      <c r="I9861" s="90" t="s">
        <v>2037</v>
      </c>
      <c r="J9861" s="90">
        <v>1.4999999999999999E-2</v>
      </c>
      <c r="K9861" s="90">
        <v>1</v>
      </c>
    </row>
    <row r="9862" spans="7:11">
      <c r="G9862" s="106">
        <v>41630</v>
      </c>
      <c r="H9862" s="90" t="s">
        <v>2067</v>
      </c>
      <c r="I9862" s="90" t="s">
        <v>2024</v>
      </c>
      <c r="J9862" s="90">
        <v>0</v>
      </c>
      <c r="K9862" s="90">
        <v>3</v>
      </c>
    </row>
    <row r="9863" spans="7:11">
      <c r="G9863" s="106">
        <v>41378</v>
      </c>
      <c r="H9863" s="90" t="s">
        <v>2071</v>
      </c>
      <c r="I9863" s="90" t="s">
        <v>2046</v>
      </c>
      <c r="J9863" s="90">
        <v>0.03</v>
      </c>
      <c r="K9863" s="90">
        <v>2</v>
      </c>
    </row>
    <row r="9864" spans="7:11">
      <c r="G9864" s="106">
        <v>41965</v>
      </c>
      <c r="H9864" s="90" t="s">
        <v>2038</v>
      </c>
      <c r="I9864" s="90" t="s">
        <v>2019</v>
      </c>
      <c r="J9864" s="90">
        <v>0.03</v>
      </c>
      <c r="K9864" s="90">
        <v>24</v>
      </c>
    </row>
    <row r="9865" spans="7:11">
      <c r="G9865" s="106">
        <v>41587</v>
      </c>
      <c r="H9865" s="90" t="s">
        <v>2029</v>
      </c>
      <c r="I9865" s="90" t="s">
        <v>2027</v>
      </c>
      <c r="J9865" s="90">
        <v>0</v>
      </c>
      <c r="K9865" s="90">
        <v>2</v>
      </c>
    </row>
    <row r="9866" spans="7:11">
      <c r="G9866" s="106">
        <v>41991</v>
      </c>
      <c r="H9866" s="90" t="s">
        <v>2074</v>
      </c>
      <c r="I9866" s="90" t="s">
        <v>2028</v>
      </c>
      <c r="J9866" s="90">
        <v>0</v>
      </c>
      <c r="K9866" s="90">
        <v>3</v>
      </c>
    </row>
    <row r="9867" spans="7:11">
      <c r="G9867" s="106">
        <v>41588</v>
      </c>
      <c r="H9867" s="90" t="s">
        <v>2092</v>
      </c>
      <c r="I9867" s="90" t="s">
        <v>2023</v>
      </c>
      <c r="J9867" s="90">
        <v>1.4999999999999999E-2</v>
      </c>
      <c r="K9867" s="90">
        <v>2</v>
      </c>
    </row>
    <row r="9868" spans="7:11">
      <c r="G9868" s="106">
        <v>41606</v>
      </c>
      <c r="H9868" s="90" t="s">
        <v>2054</v>
      </c>
      <c r="I9868" s="90" t="s">
        <v>2024</v>
      </c>
      <c r="J9868" s="90">
        <v>0</v>
      </c>
      <c r="K9868" s="90">
        <v>3</v>
      </c>
    </row>
    <row r="9869" spans="7:11">
      <c r="G9869" s="106">
        <v>41902</v>
      </c>
      <c r="H9869" s="90" t="s">
        <v>2101</v>
      </c>
      <c r="I9869" s="90" t="s">
        <v>2037</v>
      </c>
      <c r="J9869" s="90">
        <v>2.5000000000000001E-2</v>
      </c>
      <c r="K9869" s="90">
        <v>2</v>
      </c>
    </row>
    <row r="9870" spans="7:11">
      <c r="G9870" s="106">
        <v>41608</v>
      </c>
      <c r="H9870" s="90" t="s">
        <v>2064</v>
      </c>
      <c r="I9870" s="90" t="s">
        <v>2019</v>
      </c>
      <c r="J9870" s="90">
        <v>0</v>
      </c>
      <c r="K9870" s="90">
        <v>3</v>
      </c>
    </row>
    <row r="9871" spans="7:11">
      <c r="G9871" s="106">
        <v>41969</v>
      </c>
      <c r="H9871" s="90" t="s">
        <v>2051</v>
      </c>
      <c r="I9871" s="90" t="s">
        <v>2046</v>
      </c>
      <c r="J9871" s="90">
        <v>0.01</v>
      </c>
      <c r="K9871" s="90">
        <v>2</v>
      </c>
    </row>
    <row r="9872" spans="7:11">
      <c r="G9872" s="106">
        <v>41951</v>
      </c>
      <c r="H9872" s="90" t="s">
        <v>2061</v>
      </c>
      <c r="I9872" s="90" t="s">
        <v>2027</v>
      </c>
      <c r="J9872" s="90">
        <v>0.01</v>
      </c>
      <c r="K9872" s="90">
        <v>3</v>
      </c>
    </row>
    <row r="9873" spans="7:11">
      <c r="G9873" s="106">
        <v>41956</v>
      </c>
      <c r="H9873" s="90" t="s">
        <v>2082</v>
      </c>
      <c r="I9873" s="90" t="s">
        <v>2028</v>
      </c>
      <c r="J9873" s="90">
        <v>0.02</v>
      </c>
      <c r="K9873" s="90">
        <v>22</v>
      </c>
    </row>
    <row r="9874" spans="7:11">
      <c r="G9874" s="106">
        <v>41584</v>
      </c>
      <c r="H9874" s="90" t="s">
        <v>2093</v>
      </c>
      <c r="I9874" s="90" t="s">
        <v>2027</v>
      </c>
      <c r="J9874" s="90">
        <v>0</v>
      </c>
      <c r="K9874" s="90">
        <v>3</v>
      </c>
    </row>
    <row r="9875" spans="7:11">
      <c r="G9875" s="106">
        <v>41977</v>
      </c>
      <c r="H9875" s="90" t="s">
        <v>2066</v>
      </c>
      <c r="I9875" s="90" t="s">
        <v>2043</v>
      </c>
      <c r="J9875" s="90">
        <v>0</v>
      </c>
      <c r="K9875" s="90">
        <v>1</v>
      </c>
    </row>
    <row r="9876" spans="7:11">
      <c r="G9876" s="106">
        <v>41635</v>
      </c>
      <c r="H9876" s="90" t="s">
        <v>2060</v>
      </c>
      <c r="I9876" s="90" t="s">
        <v>2019</v>
      </c>
      <c r="J9876" s="90">
        <v>0</v>
      </c>
      <c r="K9876" s="90">
        <v>2</v>
      </c>
    </row>
    <row r="9877" spans="7:11">
      <c r="G9877" s="106">
        <v>41634</v>
      </c>
      <c r="H9877" s="90" t="s">
        <v>2076</v>
      </c>
      <c r="I9877" s="90" t="s">
        <v>2046</v>
      </c>
      <c r="J9877" s="90">
        <v>0</v>
      </c>
      <c r="K9877" s="90">
        <v>3</v>
      </c>
    </row>
    <row r="9878" spans="7:11">
      <c r="G9878" s="106">
        <v>41633</v>
      </c>
      <c r="H9878" s="90" t="s">
        <v>2042</v>
      </c>
      <c r="I9878" s="90" t="s">
        <v>2024</v>
      </c>
      <c r="J9878" s="90">
        <v>0</v>
      </c>
      <c r="K9878" s="90">
        <v>2</v>
      </c>
    </row>
    <row r="9879" spans="7:11">
      <c r="G9879" s="106">
        <v>41630</v>
      </c>
      <c r="H9879" s="90" t="s">
        <v>2073</v>
      </c>
      <c r="I9879" s="90" t="s">
        <v>2046</v>
      </c>
      <c r="J9879" s="90">
        <v>0</v>
      </c>
      <c r="K9879" s="90">
        <v>2</v>
      </c>
    </row>
    <row r="9880" spans="7:11">
      <c r="G9880" s="106">
        <v>41644</v>
      </c>
      <c r="H9880" s="90" t="s">
        <v>2067</v>
      </c>
      <c r="I9880" s="90" t="s">
        <v>2034</v>
      </c>
      <c r="J9880" s="90">
        <v>0.01</v>
      </c>
      <c r="K9880" s="90">
        <v>3</v>
      </c>
    </row>
    <row r="9881" spans="7:11">
      <c r="G9881" s="106">
        <v>41941</v>
      </c>
      <c r="H9881" s="90" t="s">
        <v>2022</v>
      </c>
      <c r="I9881" s="90" t="s">
        <v>2027</v>
      </c>
      <c r="J9881" s="90">
        <v>0.01</v>
      </c>
      <c r="K9881" s="90">
        <v>3</v>
      </c>
    </row>
    <row r="9882" spans="7:11">
      <c r="G9882" s="106">
        <v>41615</v>
      </c>
      <c r="H9882" s="90" t="s">
        <v>2059</v>
      </c>
      <c r="I9882" s="90" t="s">
        <v>2040</v>
      </c>
      <c r="J9882" s="90">
        <v>0.01</v>
      </c>
      <c r="K9882" s="90">
        <v>2</v>
      </c>
    </row>
    <row r="9883" spans="7:11">
      <c r="G9883" s="106">
        <v>41688</v>
      </c>
      <c r="H9883" s="90" t="s">
        <v>2062</v>
      </c>
      <c r="I9883" s="90" t="s">
        <v>2024</v>
      </c>
      <c r="J9883" s="90">
        <v>0.01</v>
      </c>
      <c r="K9883" s="90">
        <v>2</v>
      </c>
    </row>
    <row r="9884" spans="7:11">
      <c r="G9884" s="106">
        <v>41603</v>
      </c>
      <c r="H9884" s="90" t="s">
        <v>2082</v>
      </c>
      <c r="I9884" s="90" t="s">
        <v>2034</v>
      </c>
      <c r="J9884" s="90">
        <v>0</v>
      </c>
      <c r="K9884" s="90">
        <v>18</v>
      </c>
    </row>
    <row r="9885" spans="7:11">
      <c r="G9885" s="106">
        <v>41987</v>
      </c>
      <c r="H9885" s="90" t="s">
        <v>2033</v>
      </c>
      <c r="I9885" s="90" t="s">
        <v>2040</v>
      </c>
      <c r="J9885" s="90">
        <v>0.02</v>
      </c>
      <c r="K9885" s="90">
        <v>1</v>
      </c>
    </row>
    <row r="9886" spans="7:11">
      <c r="G9886" s="106">
        <v>41967</v>
      </c>
      <c r="H9886" s="90" t="s">
        <v>2075</v>
      </c>
      <c r="I9886" s="90" t="s">
        <v>2050</v>
      </c>
      <c r="J9886" s="90">
        <v>0</v>
      </c>
      <c r="K9886" s="90">
        <v>1</v>
      </c>
    </row>
    <row r="9887" spans="7:11">
      <c r="G9887" s="106">
        <v>41959</v>
      </c>
      <c r="H9887" s="90" t="s">
        <v>2055</v>
      </c>
      <c r="I9887" s="90" t="s">
        <v>2019</v>
      </c>
      <c r="J9887" s="90">
        <v>0.03</v>
      </c>
      <c r="K9887" s="90">
        <v>2</v>
      </c>
    </row>
    <row r="9888" spans="7:11">
      <c r="G9888" s="106">
        <v>41339</v>
      </c>
      <c r="H9888" s="90" t="s">
        <v>2051</v>
      </c>
      <c r="I9888" s="90" t="s">
        <v>2028</v>
      </c>
      <c r="J9888" s="90">
        <v>0.03</v>
      </c>
      <c r="K9888" s="90">
        <v>3</v>
      </c>
    </row>
    <row r="9889" spans="7:11">
      <c r="G9889" s="106">
        <v>41588</v>
      </c>
      <c r="H9889" s="90" t="s">
        <v>2041</v>
      </c>
      <c r="I9889" s="90" t="s">
        <v>2027</v>
      </c>
      <c r="J9889" s="90">
        <v>0</v>
      </c>
      <c r="K9889" s="90">
        <v>1</v>
      </c>
    </row>
    <row r="9890" spans="7:11">
      <c r="G9890" s="106">
        <v>41617</v>
      </c>
      <c r="H9890" s="90" t="s">
        <v>2026</v>
      </c>
      <c r="I9890" s="90" t="s">
        <v>2050</v>
      </c>
      <c r="J9890" s="90">
        <v>0.01</v>
      </c>
      <c r="K9890" s="90">
        <v>2</v>
      </c>
    </row>
    <row r="9891" spans="7:11">
      <c r="G9891" s="106">
        <v>41633</v>
      </c>
      <c r="H9891" s="90" t="s">
        <v>2069</v>
      </c>
      <c r="I9891" s="90" t="s">
        <v>2024</v>
      </c>
      <c r="J9891" s="90">
        <v>0</v>
      </c>
      <c r="K9891" s="90">
        <v>2</v>
      </c>
    </row>
    <row r="9892" spans="7:11">
      <c r="G9892" s="106">
        <v>41619</v>
      </c>
      <c r="H9892" s="90" t="s">
        <v>2036</v>
      </c>
      <c r="I9892" s="90" t="s">
        <v>2024</v>
      </c>
      <c r="J9892" s="90">
        <v>1.4999999999999999E-2</v>
      </c>
      <c r="K9892" s="90">
        <v>1</v>
      </c>
    </row>
    <row r="9893" spans="7:11">
      <c r="G9893" s="106">
        <v>41969</v>
      </c>
      <c r="H9893" s="90" t="s">
        <v>2064</v>
      </c>
      <c r="I9893" s="90" t="s">
        <v>2037</v>
      </c>
      <c r="J9893" s="90">
        <v>0</v>
      </c>
      <c r="K9893" s="90">
        <v>1</v>
      </c>
    </row>
    <row r="9894" spans="7:11">
      <c r="G9894" s="106">
        <v>41999</v>
      </c>
      <c r="H9894" s="90" t="s">
        <v>2093</v>
      </c>
      <c r="I9894" s="90" t="s">
        <v>2024</v>
      </c>
      <c r="J9894" s="90">
        <v>1.4999999999999999E-2</v>
      </c>
      <c r="K9894" s="90">
        <v>1</v>
      </c>
    </row>
    <row r="9895" spans="7:11">
      <c r="G9895" s="106">
        <v>41995</v>
      </c>
      <c r="H9895" s="90" t="s">
        <v>2062</v>
      </c>
      <c r="I9895" s="90" t="s">
        <v>2019</v>
      </c>
      <c r="J9895" s="90">
        <v>0.03</v>
      </c>
      <c r="K9895" s="90">
        <v>3</v>
      </c>
    </row>
    <row r="9896" spans="7:11">
      <c r="G9896" s="106">
        <v>41354</v>
      </c>
      <c r="H9896" s="90" t="s">
        <v>2096</v>
      </c>
      <c r="I9896" s="90" t="s">
        <v>2040</v>
      </c>
      <c r="J9896" s="90">
        <v>1.4999999999999999E-2</v>
      </c>
      <c r="K9896" s="90">
        <v>4</v>
      </c>
    </row>
    <row r="9897" spans="7:11">
      <c r="G9897" s="106">
        <v>41423</v>
      </c>
      <c r="H9897" s="90" t="s">
        <v>2099</v>
      </c>
      <c r="I9897" s="90" t="s">
        <v>2043</v>
      </c>
      <c r="J9897" s="90">
        <v>0.01</v>
      </c>
      <c r="K9897" s="90">
        <v>2</v>
      </c>
    </row>
    <row r="9898" spans="7:11">
      <c r="G9898" s="106">
        <v>41970</v>
      </c>
      <c r="H9898" s="90" t="s">
        <v>2063</v>
      </c>
      <c r="I9898" s="90" t="s">
        <v>2034</v>
      </c>
      <c r="J9898" s="90">
        <v>1.4999999999999999E-2</v>
      </c>
      <c r="K9898" s="90">
        <v>2</v>
      </c>
    </row>
    <row r="9899" spans="7:11">
      <c r="G9899" s="106">
        <v>41659</v>
      </c>
      <c r="H9899" s="90" t="s">
        <v>2030</v>
      </c>
      <c r="I9899" s="90" t="s">
        <v>2031</v>
      </c>
      <c r="J9899" s="90">
        <v>1.4999999999999999E-2</v>
      </c>
      <c r="K9899" s="90">
        <v>3</v>
      </c>
    </row>
    <row r="9900" spans="7:11">
      <c r="G9900" s="106">
        <v>41403</v>
      </c>
      <c r="H9900" s="90" t="s">
        <v>2062</v>
      </c>
      <c r="I9900" s="90" t="s">
        <v>2024</v>
      </c>
      <c r="J9900" s="90">
        <v>0.02</v>
      </c>
      <c r="K9900" s="90">
        <v>1</v>
      </c>
    </row>
    <row r="9901" spans="7:11">
      <c r="G9901" s="106">
        <v>41581</v>
      </c>
      <c r="H9901" s="90" t="s">
        <v>2082</v>
      </c>
      <c r="I9901" s="90" t="s">
        <v>2046</v>
      </c>
      <c r="J9901" s="90">
        <v>0.02</v>
      </c>
      <c r="K9901" s="90">
        <v>2</v>
      </c>
    </row>
    <row r="9902" spans="7:11">
      <c r="G9902" s="106">
        <v>41383</v>
      </c>
      <c r="H9902" s="90" t="s">
        <v>2035</v>
      </c>
      <c r="I9902" s="90" t="s">
        <v>2037</v>
      </c>
      <c r="J9902" s="90">
        <v>0.03</v>
      </c>
      <c r="K9902" s="90">
        <v>2</v>
      </c>
    </row>
    <row r="9903" spans="7:11">
      <c r="G9903" s="106">
        <v>42002</v>
      </c>
      <c r="H9903" s="90" t="s">
        <v>2070</v>
      </c>
      <c r="I9903" s="90" t="s">
        <v>2019</v>
      </c>
      <c r="J9903" s="90">
        <v>0</v>
      </c>
      <c r="K9903" s="90">
        <v>3</v>
      </c>
    </row>
    <row r="9904" spans="7:11">
      <c r="G9904" s="106">
        <v>41949</v>
      </c>
      <c r="H9904" s="90" t="s">
        <v>2025</v>
      </c>
      <c r="I9904" s="90" t="s">
        <v>2023</v>
      </c>
      <c r="J9904" s="90">
        <v>0</v>
      </c>
      <c r="K9904" s="90">
        <v>1</v>
      </c>
    </row>
    <row r="9905" spans="7:11">
      <c r="G9905" s="106">
        <v>41587</v>
      </c>
      <c r="H9905" s="90" t="s">
        <v>2098</v>
      </c>
      <c r="I9905" s="90" t="s">
        <v>2034</v>
      </c>
      <c r="J9905" s="90">
        <v>0</v>
      </c>
      <c r="K9905" s="90">
        <v>2</v>
      </c>
    </row>
    <row r="9906" spans="7:11">
      <c r="G9906" s="106">
        <v>41635</v>
      </c>
      <c r="H9906" s="90" t="s">
        <v>2069</v>
      </c>
      <c r="I9906" s="90" t="s">
        <v>2043</v>
      </c>
      <c r="J9906" s="90">
        <v>0.01</v>
      </c>
      <c r="K9906" s="90">
        <v>3</v>
      </c>
    </row>
    <row r="9907" spans="7:11">
      <c r="G9907" s="106">
        <v>41624</v>
      </c>
      <c r="H9907" s="90" t="s">
        <v>2098</v>
      </c>
      <c r="I9907" s="90" t="s">
        <v>2028</v>
      </c>
      <c r="J9907" s="90">
        <v>0</v>
      </c>
      <c r="K9907" s="90">
        <v>1</v>
      </c>
    </row>
    <row r="9908" spans="7:11">
      <c r="G9908" s="106">
        <v>41723</v>
      </c>
      <c r="H9908" s="90" t="s">
        <v>2067</v>
      </c>
      <c r="I9908" s="90" t="s">
        <v>2028</v>
      </c>
      <c r="J9908" s="90">
        <v>0</v>
      </c>
      <c r="K9908" s="90">
        <v>2</v>
      </c>
    </row>
    <row r="9909" spans="7:11">
      <c r="G9909" s="106">
        <v>41591</v>
      </c>
      <c r="H9909" s="90" t="s">
        <v>2099</v>
      </c>
      <c r="I9909" s="90" t="s">
        <v>2034</v>
      </c>
      <c r="J9909" s="90">
        <v>0.02</v>
      </c>
      <c r="K9909" s="90">
        <v>9</v>
      </c>
    </row>
    <row r="9910" spans="7:11">
      <c r="G9910" s="106">
        <v>41559</v>
      </c>
      <c r="H9910" s="90" t="s">
        <v>2062</v>
      </c>
      <c r="I9910" s="90" t="s">
        <v>2034</v>
      </c>
      <c r="J9910" s="90">
        <v>0</v>
      </c>
      <c r="K9910" s="90">
        <v>12</v>
      </c>
    </row>
    <row r="9911" spans="7:11">
      <c r="G9911" s="106">
        <v>41483</v>
      </c>
      <c r="H9911" s="90" t="s">
        <v>2048</v>
      </c>
      <c r="I9911" s="90" t="s">
        <v>2024</v>
      </c>
      <c r="J9911" s="90">
        <v>0</v>
      </c>
      <c r="K9911" s="90">
        <v>1</v>
      </c>
    </row>
    <row r="9912" spans="7:11">
      <c r="G9912" s="106">
        <v>41989</v>
      </c>
      <c r="H9912" s="90" t="s">
        <v>2069</v>
      </c>
      <c r="I9912" s="90" t="s">
        <v>2028</v>
      </c>
      <c r="J9912" s="90">
        <v>0.02</v>
      </c>
      <c r="K9912" s="90">
        <v>2</v>
      </c>
    </row>
    <row r="9913" spans="7:11">
      <c r="G9913" s="106">
        <v>41947</v>
      </c>
      <c r="H9913" s="90" t="s">
        <v>2051</v>
      </c>
      <c r="I9913" s="90" t="s">
        <v>2024</v>
      </c>
      <c r="J9913" s="90">
        <v>0.02</v>
      </c>
      <c r="K9913" s="90">
        <v>2</v>
      </c>
    </row>
    <row r="9914" spans="7:11">
      <c r="G9914" s="106">
        <v>41664</v>
      </c>
      <c r="H9914" s="90" t="s">
        <v>2079</v>
      </c>
      <c r="I9914" s="90" t="s">
        <v>2031</v>
      </c>
      <c r="J9914" s="90">
        <v>0</v>
      </c>
      <c r="K9914" s="90">
        <v>1</v>
      </c>
    </row>
    <row r="9915" spans="7:11">
      <c r="G9915" s="106">
        <v>41613</v>
      </c>
      <c r="H9915" s="90" t="s">
        <v>2029</v>
      </c>
      <c r="I9915" s="90" t="s">
        <v>2019</v>
      </c>
      <c r="J9915" s="90">
        <v>0.03</v>
      </c>
      <c r="K9915" s="90">
        <v>1</v>
      </c>
    </row>
    <row r="9916" spans="7:11">
      <c r="G9916" s="106">
        <v>41624</v>
      </c>
      <c r="H9916" s="90" t="s">
        <v>2084</v>
      </c>
      <c r="I9916" s="90" t="s">
        <v>2023</v>
      </c>
      <c r="J9916" s="90">
        <v>2.5000000000000001E-2</v>
      </c>
      <c r="K9916" s="90">
        <v>3</v>
      </c>
    </row>
    <row r="9917" spans="7:11">
      <c r="G9917" s="106">
        <v>41636</v>
      </c>
      <c r="H9917" s="90" t="s">
        <v>2091</v>
      </c>
      <c r="I9917" s="90" t="s">
        <v>2034</v>
      </c>
      <c r="J9917" s="90">
        <v>0.02</v>
      </c>
      <c r="K9917" s="90">
        <v>2</v>
      </c>
    </row>
    <row r="9918" spans="7:11">
      <c r="G9918" s="106">
        <v>41958</v>
      </c>
      <c r="H9918" s="90" t="s">
        <v>2060</v>
      </c>
      <c r="I9918" s="90" t="s">
        <v>2031</v>
      </c>
      <c r="J9918" s="90">
        <v>0</v>
      </c>
      <c r="K9918" s="90">
        <v>3</v>
      </c>
    </row>
    <row r="9919" spans="7:11">
      <c r="G9919" s="106">
        <v>41993</v>
      </c>
      <c r="H9919" s="90" t="s">
        <v>2098</v>
      </c>
      <c r="I9919" s="90" t="s">
        <v>2050</v>
      </c>
      <c r="J9919" s="90">
        <v>0.03</v>
      </c>
      <c r="K9919" s="90">
        <v>2</v>
      </c>
    </row>
    <row r="9920" spans="7:11">
      <c r="G9920" s="106">
        <v>41374</v>
      </c>
      <c r="H9920" s="90" t="s">
        <v>2074</v>
      </c>
      <c r="I9920" s="90" t="s">
        <v>2028</v>
      </c>
      <c r="J9920" s="90">
        <v>0.02</v>
      </c>
      <c r="K9920" s="90">
        <v>2</v>
      </c>
    </row>
    <row r="9921" spans="7:11">
      <c r="G9921" s="106">
        <v>41457</v>
      </c>
      <c r="H9921" s="90" t="s">
        <v>2079</v>
      </c>
      <c r="I9921" s="90" t="s">
        <v>2028</v>
      </c>
      <c r="J9921" s="90">
        <v>0</v>
      </c>
      <c r="K9921" s="90">
        <v>2</v>
      </c>
    </row>
    <row r="9922" spans="7:11">
      <c r="G9922" s="106">
        <v>41615</v>
      </c>
      <c r="H9922" s="90" t="s">
        <v>2095</v>
      </c>
      <c r="I9922" s="90" t="s">
        <v>2034</v>
      </c>
      <c r="J9922" s="90">
        <v>0</v>
      </c>
      <c r="K9922" s="90">
        <v>2</v>
      </c>
    </row>
    <row r="9923" spans="7:11">
      <c r="G9923" s="106">
        <v>41793</v>
      </c>
      <c r="H9923" s="90" t="s">
        <v>2036</v>
      </c>
      <c r="I9923" s="90" t="s">
        <v>2046</v>
      </c>
      <c r="J9923" s="90">
        <v>0.02</v>
      </c>
      <c r="K9923" s="90">
        <v>3</v>
      </c>
    </row>
    <row r="9924" spans="7:11">
      <c r="G9924" s="106">
        <v>41579</v>
      </c>
      <c r="H9924" s="90" t="s">
        <v>2094</v>
      </c>
      <c r="I9924" s="90" t="s">
        <v>2037</v>
      </c>
      <c r="J9924" s="90">
        <v>0</v>
      </c>
      <c r="K9924" s="90">
        <v>2</v>
      </c>
    </row>
    <row r="9925" spans="7:11">
      <c r="G9925" s="106">
        <v>41595</v>
      </c>
      <c r="H9925" s="90" t="s">
        <v>2060</v>
      </c>
      <c r="I9925" s="90" t="s">
        <v>2028</v>
      </c>
      <c r="J9925" s="90">
        <v>0.02</v>
      </c>
      <c r="K9925" s="90">
        <v>3</v>
      </c>
    </row>
    <row r="9926" spans="7:11">
      <c r="G9926" s="106">
        <v>41702</v>
      </c>
      <c r="H9926" s="90" t="s">
        <v>2030</v>
      </c>
      <c r="I9926" s="90" t="s">
        <v>2037</v>
      </c>
      <c r="J9926" s="90">
        <v>0</v>
      </c>
      <c r="K9926" s="90">
        <v>3</v>
      </c>
    </row>
    <row r="9927" spans="7:11">
      <c r="G9927" s="106">
        <v>41999</v>
      </c>
      <c r="H9927" s="90" t="s">
        <v>2039</v>
      </c>
      <c r="I9927" s="90" t="s">
        <v>2046</v>
      </c>
      <c r="J9927" s="90">
        <v>1.4999999999999999E-2</v>
      </c>
      <c r="K9927" s="90">
        <v>2</v>
      </c>
    </row>
    <row r="9928" spans="7:11">
      <c r="G9928" s="106">
        <v>41584</v>
      </c>
      <c r="H9928" s="90" t="s">
        <v>2095</v>
      </c>
      <c r="I9928" s="90" t="s">
        <v>2037</v>
      </c>
      <c r="J9928" s="90">
        <v>0.02</v>
      </c>
      <c r="K9928" s="90">
        <v>2</v>
      </c>
    </row>
    <row r="9929" spans="7:11">
      <c r="G9929" s="106">
        <v>41671</v>
      </c>
      <c r="H9929" s="90" t="s">
        <v>2030</v>
      </c>
      <c r="I9929" s="90" t="s">
        <v>2031</v>
      </c>
      <c r="J9929" s="90">
        <v>0</v>
      </c>
      <c r="K9929" s="90">
        <v>12</v>
      </c>
    </row>
    <row r="9930" spans="7:11">
      <c r="G9930" s="106">
        <v>41634</v>
      </c>
      <c r="H9930" s="90" t="s">
        <v>2064</v>
      </c>
      <c r="I9930" s="90" t="s">
        <v>2034</v>
      </c>
      <c r="J9930" s="90">
        <v>0</v>
      </c>
      <c r="K9930" s="90">
        <v>3</v>
      </c>
    </row>
    <row r="9931" spans="7:11">
      <c r="G9931" s="106">
        <v>41398</v>
      </c>
      <c r="H9931" s="90" t="s">
        <v>2066</v>
      </c>
      <c r="I9931" s="90" t="s">
        <v>2046</v>
      </c>
      <c r="J9931" s="90">
        <v>0.03</v>
      </c>
      <c r="K9931" s="90">
        <v>14</v>
      </c>
    </row>
    <row r="9932" spans="7:11">
      <c r="G9932" s="106">
        <v>41592</v>
      </c>
      <c r="H9932" s="90" t="s">
        <v>2092</v>
      </c>
      <c r="I9932" s="90" t="s">
        <v>2024</v>
      </c>
      <c r="J9932" s="90">
        <v>0.01</v>
      </c>
      <c r="K9932" s="90">
        <v>3</v>
      </c>
    </row>
    <row r="9933" spans="7:11">
      <c r="G9933" s="106">
        <v>41622</v>
      </c>
      <c r="H9933" s="90" t="s">
        <v>2090</v>
      </c>
      <c r="I9933" s="90" t="s">
        <v>2043</v>
      </c>
      <c r="J9933" s="90">
        <v>2.5000000000000001E-2</v>
      </c>
      <c r="K9933" s="90">
        <v>3</v>
      </c>
    </row>
    <row r="9934" spans="7:11">
      <c r="G9934" s="106">
        <v>41981</v>
      </c>
      <c r="H9934" s="90" t="s">
        <v>2070</v>
      </c>
      <c r="I9934" s="90" t="s">
        <v>2019</v>
      </c>
      <c r="J9934" s="90">
        <v>0</v>
      </c>
      <c r="K9934" s="90">
        <v>2</v>
      </c>
    </row>
    <row r="9935" spans="7:11">
      <c r="G9935" s="106">
        <v>41632</v>
      </c>
      <c r="H9935" s="90" t="s">
        <v>2025</v>
      </c>
      <c r="I9935" s="90" t="s">
        <v>2024</v>
      </c>
      <c r="J9935" s="90">
        <v>0</v>
      </c>
      <c r="K9935" s="90">
        <v>2</v>
      </c>
    </row>
    <row r="9936" spans="7:11">
      <c r="G9936" s="106">
        <v>41538</v>
      </c>
      <c r="H9936" s="90" t="s">
        <v>2098</v>
      </c>
      <c r="I9936" s="90" t="s">
        <v>2034</v>
      </c>
      <c r="J9936" s="90">
        <v>0</v>
      </c>
      <c r="K9936" s="90">
        <v>1</v>
      </c>
    </row>
    <row r="9937" spans="7:11">
      <c r="G9937" s="106">
        <v>41960</v>
      </c>
      <c r="H9937" s="90" t="s">
        <v>2079</v>
      </c>
      <c r="I9937" s="90" t="s">
        <v>2024</v>
      </c>
      <c r="J9937" s="90">
        <v>0.02</v>
      </c>
      <c r="K9937" s="90">
        <v>2</v>
      </c>
    </row>
    <row r="9938" spans="7:11">
      <c r="G9938" s="106">
        <v>41637</v>
      </c>
      <c r="H9938" s="90" t="s">
        <v>2088</v>
      </c>
      <c r="I9938" s="90" t="s">
        <v>2034</v>
      </c>
      <c r="J9938" s="90">
        <v>1.4999999999999999E-2</v>
      </c>
      <c r="K9938" s="90">
        <v>1</v>
      </c>
    </row>
    <row r="9939" spans="7:11">
      <c r="G9939" s="106">
        <v>41594</v>
      </c>
      <c r="H9939" s="90" t="s">
        <v>2086</v>
      </c>
      <c r="I9939" s="90" t="s">
        <v>2034</v>
      </c>
      <c r="J9939" s="90">
        <v>0.01</v>
      </c>
      <c r="K9939" s="90">
        <v>2</v>
      </c>
    </row>
    <row r="9940" spans="7:11">
      <c r="G9940" s="106">
        <v>41590</v>
      </c>
      <c r="H9940" s="90" t="s">
        <v>2062</v>
      </c>
      <c r="I9940" s="90" t="s">
        <v>2037</v>
      </c>
      <c r="J9940" s="90">
        <v>0</v>
      </c>
      <c r="K9940" s="90">
        <v>2</v>
      </c>
    </row>
    <row r="9941" spans="7:11">
      <c r="G9941" s="106">
        <v>41611</v>
      </c>
      <c r="H9941" s="90" t="s">
        <v>2098</v>
      </c>
      <c r="I9941" s="90" t="s">
        <v>2019</v>
      </c>
      <c r="J9941" s="90">
        <v>0.02</v>
      </c>
      <c r="K9941" s="90">
        <v>2</v>
      </c>
    </row>
    <row r="9942" spans="7:11">
      <c r="G9942" s="106">
        <v>41960</v>
      </c>
      <c r="H9942" s="90" t="s">
        <v>2057</v>
      </c>
      <c r="I9942" s="90" t="s">
        <v>2031</v>
      </c>
      <c r="J9942" s="90">
        <v>0.02</v>
      </c>
      <c r="K9942" s="90">
        <v>3</v>
      </c>
    </row>
    <row r="9943" spans="7:11">
      <c r="G9943" s="106">
        <v>41973</v>
      </c>
      <c r="H9943" s="90" t="s">
        <v>2066</v>
      </c>
      <c r="I9943" s="90" t="s">
        <v>2027</v>
      </c>
      <c r="J9943" s="90">
        <v>2.5000000000000001E-2</v>
      </c>
      <c r="K9943" s="90">
        <v>23</v>
      </c>
    </row>
    <row r="9944" spans="7:11">
      <c r="G9944" s="106">
        <v>41623</v>
      </c>
      <c r="H9944" s="90" t="s">
        <v>2067</v>
      </c>
      <c r="I9944" s="90" t="s">
        <v>2024</v>
      </c>
      <c r="J9944" s="90">
        <v>0</v>
      </c>
      <c r="K9944" s="90">
        <v>4</v>
      </c>
    </row>
    <row r="9945" spans="7:11">
      <c r="G9945" s="106">
        <v>41712</v>
      </c>
      <c r="H9945" s="90" t="s">
        <v>2071</v>
      </c>
      <c r="I9945" s="90" t="s">
        <v>2031</v>
      </c>
      <c r="J9945" s="90">
        <v>1.4999999999999999E-2</v>
      </c>
      <c r="K9945" s="90">
        <v>3</v>
      </c>
    </row>
    <row r="9946" spans="7:11">
      <c r="G9946" s="106">
        <v>41450</v>
      </c>
      <c r="H9946" s="90" t="s">
        <v>2064</v>
      </c>
      <c r="I9946" s="90" t="s">
        <v>2027</v>
      </c>
      <c r="J9946" s="90">
        <v>0</v>
      </c>
      <c r="K9946" s="90">
        <v>2</v>
      </c>
    </row>
    <row r="9947" spans="7:11">
      <c r="G9947" s="106">
        <v>42000</v>
      </c>
      <c r="H9947" s="90" t="s">
        <v>2083</v>
      </c>
      <c r="I9947" s="90" t="s">
        <v>2024</v>
      </c>
      <c r="J9947" s="90">
        <v>0</v>
      </c>
      <c r="K9947" s="90">
        <v>2</v>
      </c>
    </row>
    <row r="9948" spans="7:11">
      <c r="G9948" s="106">
        <v>41951</v>
      </c>
      <c r="H9948" s="90" t="s">
        <v>2099</v>
      </c>
      <c r="I9948" s="90" t="s">
        <v>2028</v>
      </c>
      <c r="J9948" s="90">
        <v>0.02</v>
      </c>
      <c r="K9948" s="90">
        <v>2</v>
      </c>
    </row>
    <row r="9949" spans="7:11">
      <c r="G9949" s="106">
        <v>41609</v>
      </c>
      <c r="H9949" s="90" t="s">
        <v>2025</v>
      </c>
      <c r="I9949" s="90" t="s">
        <v>2028</v>
      </c>
      <c r="J9949" s="90">
        <v>0.01</v>
      </c>
      <c r="K9949" s="90">
        <v>2</v>
      </c>
    </row>
    <row r="9950" spans="7:11">
      <c r="G9950" s="106">
        <v>41599</v>
      </c>
      <c r="H9950" s="90" t="s">
        <v>2054</v>
      </c>
      <c r="I9950" s="90" t="s">
        <v>2040</v>
      </c>
      <c r="J9950" s="90">
        <v>0</v>
      </c>
      <c r="K9950" s="90">
        <v>2</v>
      </c>
    </row>
    <row r="9951" spans="7:11">
      <c r="G9951" s="106">
        <v>41958</v>
      </c>
      <c r="H9951" s="90" t="s">
        <v>2058</v>
      </c>
      <c r="I9951" s="90" t="s">
        <v>2028</v>
      </c>
      <c r="J9951" s="90">
        <v>1.4999999999999999E-2</v>
      </c>
      <c r="K9951" s="90">
        <v>2</v>
      </c>
    </row>
    <row r="9952" spans="7:11">
      <c r="G9952" s="106">
        <v>42002</v>
      </c>
      <c r="H9952" s="90" t="s">
        <v>2102</v>
      </c>
      <c r="I9952" s="90" t="s">
        <v>2019</v>
      </c>
      <c r="J9952" s="90">
        <v>0.03</v>
      </c>
      <c r="K9952" s="90">
        <v>1</v>
      </c>
    </row>
    <row r="9953" spans="7:11">
      <c r="G9953" s="106">
        <v>41968</v>
      </c>
      <c r="H9953" s="90" t="s">
        <v>2097</v>
      </c>
      <c r="I9953" s="90" t="s">
        <v>2024</v>
      </c>
      <c r="J9953" s="90">
        <v>0.01</v>
      </c>
      <c r="K9953" s="90">
        <v>3</v>
      </c>
    </row>
    <row r="9954" spans="7:11">
      <c r="G9954" s="106">
        <v>41554</v>
      </c>
      <c r="H9954" s="90" t="s">
        <v>2065</v>
      </c>
      <c r="I9954" s="90" t="s">
        <v>2031</v>
      </c>
      <c r="J9954" s="90">
        <v>0</v>
      </c>
      <c r="K9954" s="90">
        <v>1</v>
      </c>
    </row>
    <row r="9955" spans="7:11">
      <c r="G9955" s="106">
        <v>41972</v>
      </c>
      <c r="H9955" s="90" t="s">
        <v>2041</v>
      </c>
      <c r="I9955" s="90" t="s">
        <v>2034</v>
      </c>
      <c r="J9955" s="90">
        <v>1.4999999999999999E-2</v>
      </c>
      <c r="K9955" s="90">
        <v>2</v>
      </c>
    </row>
    <row r="9956" spans="7:11">
      <c r="G9956" s="106">
        <v>41905</v>
      </c>
      <c r="H9956" s="90" t="s">
        <v>2099</v>
      </c>
      <c r="I9956" s="90" t="s">
        <v>2034</v>
      </c>
      <c r="J9956" s="90">
        <v>0.01</v>
      </c>
      <c r="K9956" s="90">
        <v>2</v>
      </c>
    </row>
    <row r="9957" spans="7:11">
      <c r="G9957" s="106">
        <v>41633</v>
      </c>
      <c r="H9957" s="90" t="s">
        <v>2058</v>
      </c>
      <c r="I9957" s="90" t="s">
        <v>2027</v>
      </c>
      <c r="J9957" s="90">
        <v>0.02</v>
      </c>
      <c r="K9957" s="90">
        <v>2</v>
      </c>
    </row>
    <row r="9958" spans="7:11">
      <c r="G9958" s="106">
        <v>41949</v>
      </c>
      <c r="H9958" s="90" t="s">
        <v>2079</v>
      </c>
      <c r="I9958" s="90" t="s">
        <v>2027</v>
      </c>
      <c r="J9958" s="90">
        <v>0.02</v>
      </c>
      <c r="K9958" s="90">
        <v>3</v>
      </c>
    </row>
    <row r="9959" spans="7:11">
      <c r="G9959" s="106">
        <v>41983</v>
      </c>
      <c r="H9959" s="90" t="s">
        <v>2082</v>
      </c>
      <c r="I9959" s="90" t="s">
        <v>2028</v>
      </c>
      <c r="J9959" s="90">
        <v>0.03</v>
      </c>
      <c r="K9959" s="90">
        <v>1</v>
      </c>
    </row>
    <row r="9960" spans="7:11">
      <c r="G9960" s="106">
        <v>41949</v>
      </c>
      <c r="H9960" s="90" t="s">
        <v>2029</v>
      </c>
      <c r="I9960" s="90" t="s">
        <v>2043</v>
      </c>
      <c r="J9960" s="90">
        <v>0.02</v>
      </c>
      <c r="K9960" s="90">
        <v>2</v>
      </c>
    </row>
    <row r="9961" spans="7:11">
      <c r="G9961" s="106">
        <v>41809</v>
      </c>
      <c r="H9961" s="90" t="s">
        <v>2063</v>
      </c>
      <c r="I9961" s="90" t="s">
        <v>2040</v>
      </c>
      <c r="J9961" s="90">
        <v>0</v>
      </c>
      <c r="K9961" s="90">
        <v>3</v>
      </c>
    </row>
    <row r="9962" spans="7:11">
      <c r="G9962" s="106">
        <v>41662</v>
      </c>
      <c r="H9962" s="90" t="s">
        <v>2085</v>
      </c>
      <c r="I9962" s="90" t="s">
        <v>2028</v>
      </c>
      <c r="J9962" s="90">
        <v>0</v>
      </c>
      <c r="K9962" s="90">
        <v>1</v>
      </c>
    </row>
    <row r="9963" spans="7:11">
      <c r="G9963" s="106">
        <v>41602</v>
      </c>
      <c r="H9963" s="90" t="s">
        <v>2020</v>
      </c>
      <c r="I9963" s="90" t="s">
        <v>2046</v>
      </c>
      <c r="J9963" s="90">
        <v>0.01</v>
      </c>
      <c r="K9963" s="90">
        <v>3</v>
      </c>
    </row>
    <row r="9964" spans="7:11">
      <c r="G9964" s="106">
        <v>41447</v>
      </c>
      <c r="H9964" s="90" t="s">
        <v>2051</v>
      </c>
      <c r="I9964" s="90" t="s">
        <v>2040</v>
      </c>
      <c r="J9964" s="90">
        <v>0.03</v>
      </c>
      <c r="K9964" s="90">
        <v>1</v>
      </c>
    </row>
    <row r="9965" spans="7:11">
      <c r="G9965" s="106">
        <v>41594</v>
      </c>
      <c r="H9965" s="90" t="s">
        <v>2096</v>
      </c>
      <c r="I9965" s="90" t="s">
        <v>2043</v>
      </c>
      <c r="J9965" s="90">
        <v>0.03</v>
      </c>
      <c r="K9965" s="90">
        <v>3</v>
      </c>
    </row>
    <row r="9966" spans="7:11">
      <c r="G9966" s="106">
        <v>41837</v>
      </c>
      <c r="H9966" s="90" t="s">
        <v>2039</v>
      </c>
      <c r="I9966" s="90" t="s">
        <v>2028</v>
      </c>
      <c r="J9966" s="90">
        <v>0.01</v>
      </c>
      <c r="K9966" s="90">
        <v>4</v>
      </c>
    </row>
    <row r="9967" spans="7:11">
      <c r="G9967" s="106">
        <v>41615</v>
      </c>
      <c r="H9967" s="90" t="s">
        <v>2090</v>
      </c>
      <c r="I9967" s="90" t="s">
        <v>2040</v>
      </c>
      <c r="J9967" s="90">
        <v>0</v>
      </c>
      <c r="K9967" s="90">
        <v>3</v>
      </c>
    </row>
    <row r="9968" spans="7:11">
      <c r="G9968" s="106">
        <v>41987</v>
      </c>
      <c r="H9968" s="90" t="s">
        <v>2102</v>
      </c>
      <c r="I9968" s="90" t="s">
        <v>2034</v>
      </c>
      <c r="J9968" s="90">
        <v>0.01</v>
      </c>
      <c r="K9968" s="90">
        <v>4</v>
      </c>
    </row>
    <row r="9969" spans="7:11">
      <c r="G9969" s="106">
        <v>42000</v>
      </c>
      <c r="H9969" s="90" t="s">
        <v>2084</v>
      </c>
      <c r="I9969" s="90" t="s">
        <v>2019</v>
      </c>
      <c r="J9969" s="90">
        <v>0</v>
      </c>
      <c r="K9969" s="90">
        <v>2</v>
      </c>
    </row>
    <row r="9970" spans="7:11">
      <c r="G9970" s="106">
        <v>41951</v>
      </c>
      <c r="H9970" s="90" t="s">
        <v>2025</v>
      </c>
      <c r="I9970" s="90" t="s">
        <v>2019</v>
      </c>
      <c r="J9970" s="90">
        <v>0.02</v>
      </c>
      <c r="K9970" s="90">
        <v>2</v>
      </c>
    </row>
    <row r="9971" spans="7:11">
      <c r="G9971" s="106">
        <v>41613</v>
      </c>
      <c r="H9971" s="90" t="s">
        <v>2054</v>
      </c>
      <c r="I9971" s="90" t="s">
        <v>2034</v>
      </c>
      <c r="J9971" s="90">
        <v>2.5000000000000001E-2</v>
      </c>
      <c r="K9971" s="90">
        <v>2</v>
      </c>
    </row>
    <row r="9972" spans="7:11">
      <c r="G9972" s="106">
        <v>41947</v>
      </c>
      <c r="H9972" s="90" t="s">
        <v>2022</v>
      </c>
      <c r="I9972" s="90" t="s">
        <v>2046</v>
      </c>
      <c r="J9972" s="90">
        <v>1.4999999999999999E-2</v>
      </c>
      <c r="K9972" s="90">
        <v>2</v>
      </c>
    </row>
    <row r="9973" spans="7:11">
      <c r="G9973" s="106">
        <v>41912</v>
      </c>
      <c r="H9973" s="90" t="s">
        <v>2039</v>
      </c>
      <c r="I9973" s="90" t="s">
        <v>2037</v>
      </c>
      <c r="J9973" s="90">
        <v>0</v>
      </c>
      <c r="K9973" s="90">
        <v>3</v>
      </c>
    </row>
    <row r="9974" spans="7:11">
      <c r="G9974" s="106">
        <v>41614</v>
      </c>
      <c r="H9974" s="90" t="s">
        <v>2049</v>
      </c>
      <c r="I9974" s="90" t="s">
        <v>2024</v>
      </c>
      <c r="J9974" s="90">
        <v>0</v>
      </c>
      <c r="K9974" s="90">
        <v>2</v>
      </c>
    </row>
    <row r="9975" spans="7:11">
      <c r="G9975" s="106">
        <v>41636</v>
      </c>
      <c r="H9975" s="90" t="s">
        <v>2058</v>
      </c>
      <c r="I9975" s="90" t="s">
        <v>2027</v>
      </c>
      <c r="J9975" s="90">
        <v>0.01</v>
      </c>
      <c r="K9975" s="90">
        <v>1</v>
      </c>
    </row>
    <row r="9976" spans="7:11">
      <c r="G9976" s="106">
        <v>41753</v>
      </c>
      <c r="H9976" s="90" t="s">
        <v>2039</v>
      </c>
      <c r="I9976" s="90" t="s">
        <v>2024</v>
      </c>
      <c r="J9976" s="90">
        <v>0</v>
      </c>
      <c r="K9976" s="90">
        <v>3</v>
      </c>
    </row>
    <row r="9977" spans="7:11">
      <c r="G9977" s="106">
        <v>41964</v>
      </c>
      <c r="H9977" s="90" t="s">
        <v>2094</v>
      </c>
      <c r="I9977" s="90" t="s">
        <v>2046</v>
      </c>
      <c r="J9977" s="90">
        <v>0</v>
      </c>
      <c r="K9977" s="90">
        <v>2</v>
      </c>
    </row>
    <row r="9978" spans="7:11">
      <c r="G9978" s="106">
        <v>41383</v>
      </c>
      <c r="H9978" s="90" t="s">
        <v>2067</v>
      </c>
      <c r="I9978" s="90" t="s">
        <v>2031</v>
      </c>
      <c r="J9978" s="90">
        <v>0.03</v>
      </c>
      <c r="K9978" s="90">
        <v>1</v>
      </c>
    </row>
    <row r="9979" spans="7:11">
      <c r="G9979" s="106">
        <v>41997</v>
      </c>
      <c r="H9979" s="90" t="s">
        <v>2098</v>
      </c>
      <c r="I9979" s="90" t="s">
        <v>2028</v>
      </c>
      <c r="J9979" s="90">
        <v>0</v>
      </c>
      <c r="K9979" s="90">
        <v>1</v>
      </c>
    </row>
    <row r="9980" spans="7:11">
      <c r="G9980" s="106">
        <v>41555</v>
      </c>
      <c r="H9980" s="90" t="s">
        <v>2056</v>
      </c>
      <c r="I9980" s="90" t="s">
        <v>2034</v>
      </c>
      <c r="J9980" s="90">
        <v>0.01</v>
      </c>
      <c r="K9980" s="90">
        <v>2</v>
      </c>
    </row>
    <row r="9981" spans="7:11">
      <c r="G9981" s="106">
        <v>41574</v>
      </c>
      <c r="H9981" s="90" t="s">
        <v>2039</v>
      </c>
      <c r="I9981" s="90" t="s">
        <v>2046</v>
      </c>
      <c r="J9981" s="90">
        <v>0</v>
      </c>
      <c r="K9981" s="90">
        <v>1</v>
      </c>
    </row>
    <row r="9982" spans="7:11">
      <c r="G9982" s="106">
        <v>41989</v>
      </c>
      <c r="H9982" s="90" t="s">
        <v>2032</v>
      </c>
      <c r="I9982" s="90" t="s">
        <v>2019</v>
      </c>
      <c r="J9982" s="90">
        <v>0.02</v>
      </c>
      <c r="K9982" s="90">
        <v>3</v>
      </c>
    </row>
    <row r="9983" spans="7:11">
      <c r="G9983" s="106">
        <v>41636</v>
      </c>
      <c r="H9983" s="90" t="s">
        <v>2051</v>
      </c>
      <c r="I9983" s="90" t="s">
        <v>2027</v>
      </c>
      <c r="J9983" s="90">
        <v>2.5000000000000001E-2</v>
      </c>
      <c r="K9983" s="90">
        <v>3</v>
      </c>
    </row>
    <row r="9984" spans="7:11">
      <c r="G9984" s="106">
        <v>41598</v>
      </c>
      <c r="H9984" s="90" t="s">
        <v>2054</v>
      </c>
      <c r="I9984" s="90" t="s">
        <v>2019</v>
      </c>
      <c r="J9984" s="90">
        <v>2.5000000000000001E-2</v>
      </c>
      <c r="K9984" s="90">
        <v>2</v>
      </c>
    </row>
    <row r="9985" spans="7:11">
      <c r="G9985" s="106">
        <v>41963</v>
      </c>
      <c r="H9985" s="90" t="s">
        <v>2044</v>
      </c>
      <c r="I9985" s="90" t="s">
        <v>2027</v>
      </c>
      <c r="J9985" s="90">
        <v>0.01</v>
      </c>
      <c r="K9985" s="90">
        <v>17</v>
      </c>
    </row>
    <row r="9986" spans="7:11">
      <c r="G9986" s="106">
        <v>41579</v>
      </c>
      <c r="H9986" s="90" t="s">
        <v>2020</v>
      </c>
      <c r="I9986" s="90" t="s">
        <v>2019</v>
      </c>
      <c r="J9986" s="90">
        <v>0.03</v>
      </c>
      <c r="K9986" s="90">
        <v>1</v>
      </c>
    </row>
    <row r="9987" spans="7:11">
      <c r="G9987" s="106">
        <v>41589</v>
      </c>
      <c r="H9987" s="90" t="s">
        <v>2098</v>
      </c>
      <c r="I9987" s="90" t="s">
        <v>2028</v>
      </c>
      <c r="J9987" s="90">
        <v>0</v>
      </c>
      <c r="K9987" s="90">
        <v>3</v>
      </c>
    </row>
    <row r="9988" spans="7:11">
      <c r="G9988" s="106">
        <v>41781</v>
      </c>
      <c r="H9988" s="90" t="s">
        <v>2032</v>
      </c>
      <c r="I9988" s="90" t="s">
        <v>2031</v>
      </c>
      <c r="J9988" s="90">
        <v>0</v>
      </c>
      <c r="K9988" s="90">
        <v>3</v>
      </c>
    </row>
    <row r="9989" spans="7:11">
      <c r="G9989" s="106">
        <v>42000</v>
      </c>
      <c r="H9989" s="90" t="s">
        <v>2053</v>
      </c>
      <c r="I9989" s="90" t="s">
        <v>2019</v>
      </c>
      <c r="J9989" s="90">
        <v>0.03</v>
      </c>
      <c r="K9989" s="90">
        <v>1</v>
      </c>
    </row>
    <row r="9990" spans="7:11">
      <c r="G9990" s="106">
        <v>41980</v>
      </c>
      <c r="H9990" s="90" t="s">
        <v>2044</v>
      </c>
      <c r="I9990" s="90" t="s">
        <v>2034</v>
      </c>
      <c r="J9990" s="90">
        <v>2.5000000000000001E-2</v>
      </c>
      <c r="K9990" s="90">
        <v>3</v>
      </c>
    </row>
    <row r="9991" spans="7:11">
      <c r="G9991" s="106">
        <v>41630</v>
      </c>
      <c r="H9991" s="90" t="s">
        <v>2025</v>
      </c>
      <c r="I9991" s="90" t="s">
        <v>2034</v>
      </c>
      <c r="J9991" s="90">
        <v>0</v>
      </c>
      <c r="K9991" s="90">
        <v>1</v>
      </c>
    </row>
    <row r="9992" spans="7:11">
      <c r="G9992" s="106">
        <v>41635</v>
      </c>
      <c r="H9992" s="90" t="s">
        <v>2084</v>
      </c>
      <c r="I9992" s="90" t="s">
        <v>2024</v>
      </c>
      <c r="J9992" s="90">
        <v>0</v>
      </c>
      <c r="K9992" s="90">
        <v>2</v>
      </c>
    </row>
    <row r="9993" spans="7:11">
      <c r="G9993" s="106">
        <v>41955</v>
      </c>
      <c r="H9993" s="90" t="s">
        <v>2078</v>
      </c>
      <c r="I9993" s="90" t="s">
        <v>2043</v>
      </c>
      <c r="J9993" s="90">
        <v>0.03</v>
      </c>
      <c r="K9993" s="90">
        <v>2</v>
      </c>
    </row>
    <row r="9994" spans="7:11">
      <c r="G9994" s="106">
        <v>41620</v>
      </c>
      <c r="H9994" s="90" t="s">
        <v>2049</v>
      </c>
      <c r="I9994" s="90" t="s">
        <v>2034</v>
      </c>
      <c r="J9994" s="90">
        <v>0</v>
      </c>
      <c r="K9994" s="90">
        <v>3</v>
      </c>
    </row>
    <row r="9995" spans="7:11">
      <c r="G9995" s="106">
        <v>41457</v>
      </c>
      <c r="H9995" s="90" t="s">
        <v>2089</v>
      </c>
      <c r="I9995" s="90" t="s">
        <v>2046</v>
      </c>
      <c r="J9995" s="90">
        <v>0</v>
      </c>
      <c r="K9995" s="90">
        <v>2</v>
      </c>
    </row>
    <row r="9996" spans="7:11">
      <c r="G9996" s="106">
        <v>41599</v>
      </c>
      <c r="H9996" s="90" t="s">
        <v>2054</v>
      </c>
      <c r="I9996" s="90" t="s">
        <v>2034</v>
      </c>
      <c r="J9996" s="90">
        <v>0</v>
      </c>
      <c r="K9996" s="90">
        <v>4</v>
      </c>
    </row>
    <row r="9997" spans="7:11">
      <c r="G9997" s="106">
        <v>41603</v>
      </c>
      <c r="H9997" s="90" t="s">
        <v>2064</v>
      </c>
      <c r="I9997" s="90" t="s">
        <v>2027</v>
      </c>
      <c r="J9997" s="90">
        <v>2.5000000000000001E-2</v>
      </c>
      <c r="K9997" s="90">
        <v>12</v>
      </c>
    </row>
    <row r="9998" spans="7:11">
      <c r="G9998" s="106">
        <v>41997</v>
      </c>
      <c r="H9998" s="90" t="s">
        <v>2030</v>
      </c>
      <c r="I9998" s="90" t="s">
        <v>2046</v>
      </c>
      <c r="J9998" s="90">
        <v>0.03</v>
      </c>
      <c r="K9998" s="90">
        <v>2</v>
      </c>
    </row>
    <row r="9999" spans="7:11">
      <c r="G9999" s="106">
        <v>41581</v>
      </c>
      <c r="H9999" s="90" t="s">
        <v>2093</v>
      </c>
      <c r="I9999" s="90" t="s">
        <v>2046</v>
      </c>
      <c r="J9999" s="90">
        <v>0</v>
      </c>
      <c r="K9999" s="90">
        <v>1</v>
      </c>
    </row>
    <row r="10000" spans="7:11">
      <c r="G10000" s="106">
        <v>41522</v>
      </c>
      <c r="H10000" s="90" t="s">
        <v>2058</v>
      </c>
      <c r="I10000" s="90" t="s">
        <v>2040</v>
      </c>
      <c r="J10000" s="90">
        <v>0.01</v>
      </c>
      <c r="K10000" s="90">
        <v>2</v>
      </c>
    </row>
    <row r="10001" spans="7:11">
      <c r="G10001" s="106">
        <v>41718</v>
      </c>
      <c r="H10001" s="90" t="s">
        <v>2064</v>
      </c>
      <c r="I10001" s="90" t="s">
        <v>2024</v>
      </c>
      <c r="J10001" s="90">
        <v>1.4999999999999999E-2</v>
      </c>
      <c r="K10001" s="90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132C2-A6F5-41AE-9696-52E14A7FF149}">
  <sheetPr>
    <tabColor theme="4" tint="-0.249977111117893"/>
  </sheetPr>
  <dimension ref="A1:H44"/>
  <sheetViews>
    <sheetView workbookViewId="0">
      <selection activeCell="H13" sqref="H13"/>
    </sheetView>
  </sheetViews>
  <sheetFormatPr defaultRowHeight="14.4"/>
  <cols>
    <col min="1" max="1" width="14.77734375" customWidth="1"/>
    <col min="2" max="2" width="25.21875" customWidth="1"/>
    <col min="3" max="3" width="17.21875" customWidth="1"/>
    <col min="4" max="4" width="6.44140625" bestFit="1" customWidth="1"/>
    <col min="5" max="5" width="15.21875" bestFit="1" customWidth="1"/>
    <col min="6" max="6" width="11.33203125" bestFit="1" customWidth="1"/>
    <col min="8" max="8" width="22.44140625" customWidth="1"/>
  </cols>
  <sheetData>
    <row r="1" spans="1:8">
      <c r="A1" s="37" t="s">
        <v>1756</v>
      </c>
      <c r="B1" s="38" t="s">
        <v>1757</v>
      </c>
      <c r="C1" s="39" t="s">
        <v>1956</v>
      </c>
      <c r="D1" s="51" t="s">
        <v>1759</v>
      </c>
      <c r="E1" s="51" t="s">
        <v>1758</v>
      </c>
      <c r="F1" s="51" t="s">
        <v>1848</v>
      </c>
      <c r="H1" t="s">
        <v>1849</v>
      </c>
    </row>
    <row r="2" spans="1:8">
      <c r="A2" s="34" t="s">
        <v>1957</v>
      </c>
      <c r="B2" s="35"/>
      <c r="C2" s="52"/>
      <c r="D2" s="52"/>
      <c r="E2" s="52"/>
      <c r="F2" s="82"/>
    </row>
    <row r="4" spans="1:8">
      <c r="A4" s="37" t="s">
        <v>1756</v>
      </c>
      <c r="B4" s="38" t="s">
        <v>1757</v>
      </c>
      <c r="C4" s="38" t="s">
        <v>1956</v>
      </c>
      <c r="D4" s="38" t="s">
        <v>1759</v>
      </c>
      <c r="E4" s="38" t="s">
        <v>1847</v>
      </c>
      <c r="F4" s="39" t="s">
        <v>1848</v>
      </c>
    </row>
    <row r="5" spans="1:8" ht="28.8">
      <c r="A5" s="40" t="s">
        <v>1760</v>
      </c>
      <c r="B5" s="40" t="s">
        <v>1761</v>
      </c>
      <c r="C5" s="41">
        <v>858586</v>
      </c>
      <c r="D5" s="42" t="s">
        <v>1735</v>
      </c>
      <c r="E5" s="42" t="s">
        <v>1762</v>
      </c>
      <c r="F5" s="43">
        <v>60000</v>
      </c>
    </row>
    <row r="6" spans="1:8">
      <c r="A6" s="44" t="s">
        <v>1763</v>
      </c>
      <c r="B6" s="44" t="s">
        <v>1764</v>
      </c>
      <c r="C6" s="45">
        <v>512998</v>
      </c>
      <c r="D6" s="46" t="s">
        <v>1765</v>
      </c>
      <c r="E6" s="46" t="s">
        <v>1766</v>
      </c>
      <c r="F6" s="36">
        <v>60000</v>
      </c>
    </row>
    <row r="7" spans="1:8" ht="28.8">
      <c r="A7" s="40" t="s">
        <v>1767</v>
      </c>
      <c r="B7" s="40" t="s">
        <v>1768</v>
      </c>
      <c r="C7" s="41">
        <v>354665</v>
      </c>
      <c r="D7" s="42" t="s">
        <v>1765</v>
      </c>
      <c r="E7" s="42" t="s">
        <v>1762</v>
      </c>
      <c r="F7" s="43">
        <v>62000</v>
      </c>
    </row>
    <row r="8" spans="1:8">
      <c r="A8" s="44" t="s">
        <v>1769</v>
      </c>
      <c r="B8" s="44" t="s">
        <v>1770</v>
      </c>
      <c r="C8" s="45">
        <v>398005</v>
      </c>
      <c r="D8" s="46" t="s">
        <v>1765</v>
      </c>
      <c r="E8" s="46" t="s">
        <v>1766</v>
      </c>
      <c r="F8" s="36">
        <v>65000</v>
      </c>
    </row>
    <row r="9" spans="1:8">
      <c r="A9" s="40" t="s">
        <v>1771</v>
      </c>
      <c r="B9" s="40" t="s">
        <v>1772</v>
      </c>
      <c r="C9" s="41">
        <v>879898</v>
      </c>
      <c r="D9" s="42" t="s">
        <v>1732</v>
      </c>
      <c r="E9" s="42" t="s">
        <v>0</v>
      </c>
      <c r="F9" s="43">
        <v>68000</v>
      </c>
    </row>
    <row r="10" spans="1:8">
      <c r="A10" s="44" t="s">
        <v>1773</v>
      </c>
      <c r="B10" s="44" t="s">
        <v>1774</v>
      </c>
      <c r="C10" s="45">
        <v>646797</v>
      </c>
      <c r="D10" s="46" t="s">
        <v>1735</v>
      </c>
      <c r="E10" s="46" t="s">
        <v>1775</v>
      </c>
      <c r="F10" s="36">
        <v>70000</v>
      </c>
    </row>
    <row r="11" spans="1:8" ht="28.8">
      <c r="A11" s="40" t="s">
        <v>1776</v>
      </c>
      <c r="B11" s="40" t="s">
        <v>1777</v>
      </c>
      <c r="C11" s="41">
        <v>173312</v>
      </c>
      <c r="D11" s="42" t="s">
        <v>1765</v>
      </c>
      <c r="E11" s="42" t="s">
        <v>1762</v>
      </c>
      <c r="F11" s="43">
        <v>72000</v>
      </c>
    </row>
    <row r="12" spans="1:8">
      <c r="A12" s="44" t="s">
        <v>1778</v>
      </c>
      <c r="B12" s="44" t="s">
        <v>1779</v>
      </c>
      <c r="C12" s="45">
        <v>287743</v>
      </c>
      <c r="D12" s="46" t="s">
        <v>1765</v>
      </c>
      <c r="E12" s="46" t="s">
        <v>1775</v>
      </c>
      <c r="F12" s="36">
        <v>72500</v>
      </c>
    </row>
    <row r="13" spans="1:8">
      <c r="A13" s="40" t="s">
        <v>1780</v>
      </c>
      <c r="B13" s="40" t="s">
        <v>1781</v>
      </c>
      <c r="C13" s="41">
        <v>67767</v>
      </c>
      <c r="D13" s="42" t="s">
        <v>1745</v>
      </c>
      <c r="E13" s="42" t="s">
        <v>1782</v>
      </c>
      <c r="F13" s="43">
        <v>75000</v>
      </c>
    </row>
    <row r="14" spans="1:8" ht="28.8">
      <c r="A14" s="44" t="s">
        <v>1783</v>
      </c>
      <c r="B14" s="44" t="s">
        <v>1784</v>
      </c>
      <c r="C14" s="45">
        <v>768988</v>
      </c>
      <c r="D14" s="46" t="s">
        <v>1735</v>
      </c>
      <c r="E14" s="46" t="s">
        <v>1785</v>
      </c>
      <c r="F14" s="36">
        <v>76000</v>
      </c>
    </row>
    <row r="15" spans="1:8">
      <c r="A15" s="40" t="s">
        <v>1786</v>
      </c>
      <c r="B15" s="40" t="s">
        <v>1787</v>
      </c>
      <c r="C15" s="41">
        <v>757878</v>
      </c>
      <c r="D15" s="42" t="s">
        <v>1765</v>
      </c>
      <c r="E15" s="42" t="s">
        <v>1788</v>
      </c>
      <c r="F15" s="43">
        <v>78000</v>
      </c>
    </row>
    <row r="16" spans="1:8">
      <c r="A16" s="44" t="s">
        <v>1789</v>
      </c>
      <c r="B16" s="44" t="s">
        <v>1790</v>
      </c>
      <c r="C16" s="45">
        <v>708097</v>
      </c>
      <c r="D16" s="46" t="s">
        <v>1745</v>
      </c>
      <c r="E16" s="46" t="s">
        <v>1775</v>
      </c>
      <c r="F16" s="36">
        <v>80000</v>
      </c>
    </row>
    <row r="17" spans="1:6">
      <c r="A17" s="40" t="s">
        <v>1791</v>
      </c>
      <c r="B17" s="40" t="s">
        <v>1792</v>
      </c>
      <c r="C17" s="41">
        <v>1728</v>
      </c>
      <c r="D17" s="42" t="s">
        <v>1735</v>
      </c>
      <c r="E17" s="42" t="s">
        <v>1775</v>
      </c>
      <c r="F17" s="43">
        <v>84000</v>
      </c>
    </row>
    <row r="18" spans="1:6">
      <c r="A18" s="44" t="s">
        <v>1793</v>
      </c>
      <c r="B18" s="44" t="s">
        <v>1794</v>
      </c>
      <c r="C18" s="45">
        <v>212232</v>
      </c>
      <c r="D18" s="46" t="s">
        <v>1735</v>
      </c>
      <c r="E18" s="46" t="s">
        <v>1775</v>
      </c>
      <c r="F18" s="36">
        <v>84000</v>
      </c>
    </row>
    <row r="19" spans="1:6">
      <c r="A19" s="40" t="s">
        <v>1795</v>
      </c>
      <c r="B19" s="40" t="s">
        <v>1796</v>
      </c>
      <c r="C19" s="41">
        <v>788906</v>
      </c>
      <c r="D19" s="42" t="s">
        <v>1765</v>
      </c>
      <c r="E19" s="42" t="s">
        <v>1775</v>
      </c>
      <c r="F19" s="43">
        <v>87000</v>
      </c>
    </row>
    <row r="20" spans="1:6" ht="28.8">
      <c r="A20" s="44" t="s">
        <v>1797</v>
      </c>
      <c r="B20" s="44" t="s">
        <v>1798</v>
      </c>
      <c r="C20" s="45">
        <v>987549</v>
      </c>
      <c r="D20" s="46" t="s">
        <v>1765</v>
      </c>
      <c r="E20" s="46" t="s">
        <v>1785</v>
      </c>
      <c r="F20" s="36">
        <v>90000</v>
      </c>
    </row>
    <row r="21" spans="1:6">
      <c r="A21" s="40" t="s">
        <v>1799</v>
      </c>
      <c r="B21" s="40" t="s">
        <v>1800</v>
      </c>
      <c r="C21" s="41">
        <v>276576</v>
      </c>
      <c r="D21" s="42" t="s">
        <v>1732</v>
      </c>
      <c r="E21" s="42" t="s">
        <v>1788</v>
      </c>
      <c r="F21" s="43">
        <v>90000</v>
      </c>
    </row>
    <row r="22" spans="1:6">
      <c r="A22" s="44" t="s">
        <v>1801</v>
      </c>
      <c r="B22" s="44" t="s">
        <v>1802</v>
      </c>
      <c r="C22" s="45">
        <v>410712</v>
      </c>
      <c r="D22" s="46" t="s">
        <v>1735</v>
      </c>
      <c r="E22" s="46" t="s">
        <v>1766</v>
      </c>
      <c r="F22" s="36">
        <v>92000</v>
      </c>
    </row>
    <row r="23" spans="1:6">
      <c r="A23" s="40" t="s">
        <v>1803</v>
      </c>
      <c r="B23" s="40" t="s">
        <v>1804</v>
      </c>
      <c r="C23" s="41">
        <v>313383</v>
      </c>
      <c r="D23" s="42" t="s">
        <v>1732</v>
      </c>
      <c r="E23" s="42" t="s">
        <v>0</v>
      </c>
      <c r="F23" s="43">
        <v>93000</v>
      </c>
    </row>
    <row r="24" spans="1:6" ht="28.8">
      <c r="A24" s="44" t="s">
        <v>1805</v>
      </c>
      <c r="B24" s="44" t="s">
        <v>1806</v>
      </c>
      <c r="C24" s="45">
        <v>102721</v>
      </c>
      <c r="D24" s="46" t="s">
        <v>1732</v>
      </c>
      <c r="E24" s="46" t="s">
        <v>1785</v>
      </c>
      <c r="F24" s="36">
        <v>94000</v>
      </c>
    </row>
    <row r="25" spans="1:6">
      <c r="A25" s="40" t="s">
        <v>1807</v>
      </c>
      <c r="B25" s="40" t="s">
        <v>1808</v>
      </c>
      <c r="C25" s="41">
        <v>684467</v>
      </c>
      <c r="D25" s="42" t="s">
        <v>1745</v>
      </c>
      <c r="E25" s="42" t="s">
        <v>1788</v>
      </c>
      <c r="F25" s="43">
        <v>95000</v>
      </c>
    </row>
    <row r="26" spans="1:6" ht="28.8">
      <c r="A26" s="44" t="s">
        <v>1809</v>
      </c>
      <c r="B26" s="44" t="s">
        <v>1810</v>
      </c>
      <c r="C26" s="45">
        <v>788944</v>
      </c>
      <c r="D26" s="46" t="s">
        <v>1735</v>
      </c>
      <c r="E26" s="46" t="s">
        <v>1785</v>
      </c>
      <c r="F26" s="36">
        <v>96600</v>
      </c>
    </row>
    <row r="27" spans="1:6">
      <c r="A27" s="40" t="s">
        <v>1811</v>
      </c>
      <c r="B27" s="40" t="s">
        <v>1812</v>
      </c>
      <c r="C27" s="41">
        <v>209932</v>
      </c>
      <c r="D27" s="42" t="s">
        <v>1745</v>
      </c>
      <c r="E27" s="42" t="s">
        <v>1766</v>
      </c>
      <c r="F27" s="43">
        <v>97000</v>
      </c>
    </row>
    <row r="28" spans="1:6">
      <c r="A28" s="44" t="s">
        <v>1813</v>
      </c>
      <c r="B28" s="44" t="s">
        <v>1814</v>
      </c>
      <c r="C28" s="45">
        <v>303389</v>
      </c>
      <c r="D28" s="46" t="s">
        <v>1732</v>
      </c>
      <c r="E28" s="46" t="s">
        <v>1775</v>
      </c>
      <c r="F28" s="36">
        <v>98000</v>
      </c>
    </row>
    <row r="29" spans="1:6">
      <c r="A29" s="40" t="s">
        <v>1815</v>
      </c>
      <c r="B29" s="40" t="s">
        <v>1816</v>
      </c>
      <c r="C29" s="41">
        <v>589578</v>
      </c>
      <c r="D29" s="42" t="s">
        <v>1732</v>
      </c>
      <c r="E29" s="42" t="s">
        <v>1788</v>
      </c>
      <c r="F29" s="43">
        <v>104000</v>
      </c>
    </row>
    <row r="30" spans="1:6">
      <c r="A30" s="44" t="s">
        <v>1817</v>
      </c>
      <c r="B30" s="44" t="s">
        <v>1818</v>
      </c>
      <c r="C30" s="45">
        <v>713816</v>
      </c>
      <c r="D30" s="46" t="s">
        <v>1745</v>
      </c>
      <c r="E30" s="46" t="s">
        <v>1766</v>
      </c>
      <c r="F30" s="36">
        <v>105000</v>
      </c>
    </row>
    <row r="31" spans="1:6">
      <c r="A31" s="40" t="s">
        <v>1819</v>
      </c>
      <c r="B31" s="40" t="s">
        <v>1820</v>
      </c>
      <c r="C31" s="41">
        <v>978978</v>
      </c>
      <c r="D31" s="42" t="s">
        <v>1765</v>
      </c>
      <c r="E31" s="42" t="s">
        <v>1788</v>
      </c>
      <c r="F31" s="43">
        <v>105000</v>
      </c>
    </row>
    <row r="32" spans="1:6">
      <c r="A32" s="44" t="s">
        <v>1821</v>
      </c>
      <c r="B32" s="44" t="s">
        <v>1822</v>
      </c>
      <c r="C32" s="45">
        <v>111111</v>
      </c>
      <c r="D32" s="46" t="s">
        <v>1735</v>
      </c>
      <c r="E32" s="46" t="s">
        <v>1775</v>
      </c>
      <c r="F32" s="36">
        <v>106000</v>
      </c>
    </row>
    <row r="33" spans="1:6">
      <c r="A33" s="40" t="s">
        <v>1823</v>
      </c>
      <c r="B33" s="40" t="s">
        <v>1824</v>
      </c>
      <c r="C33" s="41">
        <v>678457</v>
      </c>
      <c r="D33" s="42" t="s">
        <v>1732</v>
      </c>
      <c r="E33" s="42" t="s">
        <v>0</v>
      </c>
      <c r="F33" s="43">
        <v>110000</v>
      </c>
    </row>
    <row r="34" spans="1:6">
      <c r="A34" s="44" t="s">
        <v>1825</v>
      </c>
      <c r="B34" s="44" t="s">
        <v>1826</v>
      </c>
      <c r="C34" s="45">
        <v>853313</v>
      </c>
      <c r="D34" s="46" t="s">
        <v>1735</v>
      </c>
      <c r="E34" s="46" t="s">
        <v>1775</v>
      </c>
      <c r="F34" s="36">
        <v>120000</v>
      </c>
    </row>
    <row r="35" spans="1:6">
      <c r="A35" s="40" t="s">
        <v>1827</v>
      </c>
      <c r="B35" s="40" t="s">
        <v>1828</v>
      </c>
      <c r="C35" s="41">
        <v>627978</v>
      </c>
      <c r="D35" s="42" t="s">
        <v>1735</v>
      </c>
      <c r="E35" s="42" t="s">
        <v>1788</v>
      </c>
      <c r="F35" s="43">
        <v>124000</v>
      </c>
    </row>
    <row r="36" spans="1:6">
      <c r="A36" s="44" t="s">
        <v>1829</v>
      </c>
      <c r="B36" s="44" t="s">
        <v>1830</v>
      </c>
      <c r="C36" s="45">
        <v>303331</v>
      </c>
      <c r="D36" s="46" t="s">
        <v>1745</v>
      </c>
      <c r="E36" s="46" t="s">
        <v>1766</v>
      </c>
      <c r="F36" s="36">
        <v>130000</v>
      </c>
    </row>
    <row r="37" spans="1:6">
      <c r="A37" s="40" t="s">
        <v>1831</v>
      </c>
      <c r="B37" s="40" t="s">
        <v>1832</v>
      </c>
      <c r="C37" s="41">
        <v>988094</v>
      </c>
      <c r="D37" s="42" t="s">
        <v>1735</v>
      </c>
      <c r="E37" s="42" t="s">
        <v>0</v>
      </c>
      <c r="F37" s="43">
        <v>136000</v>
      </c>
    </row>
    <row r="38" spans="1:6">
      <c r="A38" s="44" t="s">
        <v>1833</v>
      </c>
      <c r="B38" s="44" t="s">
        <v>1834</v>
      </c>
      <c r="C38" s="45">
        <v>103178</v>
      </c>
      <c r="D38" s="46" t="s">
        <v>1765</v>
      </c>
      <c r="E38" s="46" t="s">
        <v>0</v>
      </c>
      <c r="F38" s="36">
        <v>144000</v>
      </c>
    </row>
    <row r="39" spans="1:6">
      <c r="A39" s="40" t="s">
        <v>1835</v>
      </c>
      <c r="B39" s="40" t="s">
        <v>1836</v>
      </c>
      <c r="C39" s="41">
        <v>654378</v>
      </c>
      <c r="D39" s="42" t="s">
        <v>1735</v>
      </c>
      <c r="E39" s="42" t="s">
        <v>1775</v>
      </c>
      <c r="F39" s="43">
        <v>150000</v>
      </c>
    </row>
    <row r="40" spans="1:6" ht="28.8">
      <c r="A40" s="44" t="s">
        <v>1837</v>
      </c>
      <c r="B40" s="44" t="s">
        <v>1838</v>
      </c>
      <c r="C40" s="45">
        <v>908944</v>
      </c>
      <c r="D40" s="46" t="s">
        <v>1732</v>
      </c>
      <c r="E40" s="46" t="s">
        <v>1785</v>
      </c>
      <c r="F40" s="36">
        <v>150200</v>
      </c>
    </row>
    <row r="41" spans="1:6">
      <c r="A41" s="40" t="s">
        <v>1839</v>
      </c>
      <c r="B41" s="40" t="s">
        <v>1840</v>
      </c>
      <c r="C41" s="41">
        <v>62728</v>
      </c>
      <c r="D41" s="42" t="s">
        <v>1745</v>
      </c>
      <c r="E41" s="42" t="s">
        <v>1766</v>
      </c>
      <c r="F41" s="43">
        <v>160000</v>
      </c>
    </row>
    <row r="42" spans="1:6" ht="28.8">
      <c r="A42" s="44" t="s">
        <v>1841</v>
      </c>
      <c r="B42" s="44" t="s">
        <v>1842</v>
      </c>
      <c r="C42" s="45">
        <v>768856</v>
      </c>
      <c r="D42" s="46" t="s">
        <v>1765</v>
      </c>
      <c r="E42" s="46" t="s">
        <v>1762</v>
      </c>
      <c r="F42" s="36">
        <v>180000</v>
      </c>
    </row>
    <row r="43" spans="1:6">
      <c r="A43" s="40" t="s">
        <v>1843</v>
      </c>
      <c r="B43" s="40" t="s">
        <v>1844</v>
      </c>
      <c r="C43" s="41">
        <v>444548</v>
      </c>
      <c r="D43" s="42" t="s">
        <v>1745</v>
      </c>
      <c r="E43" s="42" t="s">
        <v>0</v>
      </c>
      <c r="F43" s="43">
        <v>250500</v>
      </c>
    </row>
    <row r="44" spans="1:6">
      <c r="A44" s="47" t="s">
        <v>1845</v>
      </c>
      <c r="B44" s="47" t="s">
        <v>1846</v>
      </c>
      <c r="C44" s="48">
        <v>75705</v>
      </c>
      <c r="D44" s="49" t="s">
        <v>1765</v>
      </c>
      <c r="E44" s="49" t="s">
        <v>0</v>
      </c>
      <c r="F44" s="50">
        <v>380050</v>
      </c>
    </row>
  </sheetData>
  <phoneticPr fontId="13" type="noConversion"/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328CE-4DB8-4B71-8865-80E9357B5350}">
  <sheetPr>
    <tabColor theme="4" tint="-0.249977111117893"/>
  </sheetPr>
  <dimension ref="A1:H44"/>
  <sheetViews>
    <sheetView zoomScale="110" zoomScaleNormal="110" workbookViewId="0">
      <selection activeCell="L7" sqref="L6:L7"/>
    </sheetView>
  </sheetViews>
  <sheetFormatPr defaultRowHeight="14.4"/>
  <cols>
    <col min="1" max="1" width="14.77734375" customWidth="1"/>
    <col min="2" max="2" width="25.21875" customWidth="1"/>
    <col min="3" max="3" width="17.21875" customWidth="1"/>
    <col min="4" max="4" width="6.44140625" bestFit="1" customWidth="1"/>
    <col min="5" max="5" width="13.21875" bestFit="1" customWidth="1"/>
    <col min="8" max="8" width="22.44140625" customWidth="1"/>
  </cols>
  <sheetData>
    <row r="1" spans="1:8">
      <c r="A1" s="37" t="s">
        <v>1756</v>
      </c>
      <c r="B1" s="38" t="s">
        <v>1757</v>
      </c>
      <c r="C1" s="39" t="s">
        <v>1758</v>
      </c>
      <c r="D1" s="51" t="s">
        <v>1759</v>
      </c>
      <c r="E1" s="51" t="s">
        <v>1758</v>
      </c>
      <c r="F1" s="51" t="s">
        <v>1848</v>
      </c>
    </row>
    <row r="2" spans="1:8">
      <c r="A2" s="34" t="s">
        <v>1851</v>
      </c>
      <c r="B2" s="35"/>
      <c r="C2" s="52"/>
      <c r="D2" s="52"/>
      <c r="E2" s="52"/>
      <c r="F2" s="52"/>
    </row>
    <row r="3" spans="1:8">
      <c r="H3" t="s">
        <v>1849</v>
      </c>
    </row>
    <row r="4" spans="1:8">
      <c r="A4" s="37" t="s">
        <v>1756</v>
      </c>
      <c r="B4" s="38" t="s">
        <v>1757</v>
      </c>
      <c r="C4" s="38" t="s">
        <v>1758</v>
      </c>
      <c r="D4" s="38" t="s">
        <v>1759</v>
      </c>
      <c r="E4" s="38" t="s">
        <v>1847</v>
      </c>
      <c r="F4" s="39" t="s">
        <v>1848</v>
      </c>
    </row>
    <row r="5" spans="1:8" ht="28.8">
      <c r="A5" s="40" t="s">
        <v>1760</v>
      </c>
      <c r="B5" s="40" t="s">
        <v>1761</v>
      </c>
      <c r="C5" s="41">
        <v>858586</v>
      </c>
      <c r="D5" s="42" t="s">
        <v>1735</v>
      </c>
      <c r="E5" s="42" t="s">
        <v>1762</v>
      </c>
      <c r="F5" s="43">
        <v>60000</v>
      </c>
    </row>
    <row r="6" spans="1:8">
      <c r="A6" s="44" t="s">
        <v>1763</v>
      </c>
      <c r="B6" s="44" t="s">
        <v>1764</v>
      </c>
      <c r="C6" s="45">
        <v>512998</v>
      </c>
      <c r="D6" s="46" t="s">
        <v>1765</v>
      </c>
      <c r="E6" s="46" t="s">
        <v>1766</v>
      </c>
      <c r="F6" s="36">
        <v>60000</v>
      </c>
    </row>
    <row r="7" spans="1:8" ht="28.8">
      <c r="A7" s="40" t="s">
        <v>1767</v>
      </c>
      <c r="B7" s="40" t="s">
        <v>1768</v>
      </c>
      <c r="C7" s="41">
        <v>354665</v>
      </c>
      <c r="D7" s="42" t="s">
        <v>1765</v>
      </c>
      <c r="E7" s="42" t="s">
        <v>1762</v>
      </c>
      <c r="F7" s="43">
        <v>62000</v>
      </c>
    </row>
    <row r="8" spans="1:8">
      <c r="A8" s="44" t="s">
        <v>1769</v>
      </c>
      <c r="B8" s="44" t="s">
        <v>1770</v>
      </c>
      <c r="C8" s="45">
        <v>398005</v>
      </c>
      <c r="D8" s="46" t="s">
        <v>1765</v>
      </c>
      <c r="E8" s="46" t="s">
        <v>1766</v>
      </c>
      <c r="F8" s="36">
        <v>65000</v>
      </c>
    </row>
    <row r="9" spans="1:8">
      <c r="A9" s="40" t="s">
        <v>1771</v>
      </c>
      <c r="B9" s="40" t="s">
        <v>1772</v>
      </c>
      <c r="C9" s="41">
        <v>879898</v>
      </c>
      <c r="D9" s="42" t="s">
        <v>1732</v>
      </c>
      <c r="E9" s="42" t="s">
        <v>0</v>
      </c>
      <c r="F9" s="43">
        <v>68000</v>
      </c>
    </row>
    <row r="10" spans="1:8">
      <c r="A10" s="44" t="s">
        <v>1773</v>
      </c>
      <c r="B10" s="44" t="s">
        <v>1774</v>
      </c>
      <c r="C10" s="45">
        <v>646797</v>
      </c>
      <c r="D10" s="46" t="s">
        <v>1735</v>
      </c>
      <c r="E10" s="46" t="s">
        <v>1775</v>
      </c>
      <c r="F10" s="36">
        <v>70000</v>
      </c>
    </row>
    <row r="11" spans="1:8" ht="28.8">
      <c r="A11" s="40" t="s">
        <v>1776</v>
      </c>
      <c r="B11" s="40" t="s">
        <v>1777</v>
      </c>
      <c r="C11" s="41">
        <v>173312</v>
      </c>
      <c r="D11" s="42" t="s">
        <v>1765</v>
      </c>
      <c r="E11" s="42" t="s">
        <v>1762</v>
      </c>
      <c r="F11" s="43">
        <v>72000</v>
      </c>
    </row>
    <row r="12" spans="1:8">
      <c r="A12" s="44" t="s">
        <v>1778</v>
      </c>
      <c r="B12" s="44" t="s">
        <v>1779</v>
      </c>
      <c r="C12" s="45">
        <v>287743</v>
      </c>
      <c r="D12" s="46" t="s">
        <v>1765</v>
      </c>
      <c r="E12" s="46" t="s">
        <v>1775</v>
      </c>
      <c r="F12" s="36">
        <v>72500</v>
      </c>
    </row>
    <row r="13" spans="1:8">
      <c r="A13" s="40" t="s">
        <v>1780</v>
      </c>
      <c r="B13" s="40" t="s">
        <v>1781</v>
      </c>
      <c r="C13" s="41">
        <v>67767</v>
      </c>
      <c r="D13" s="42" t="s">
        <v>1745</v>
      </c>
      <c r="E13" s="42" t="s">
        <v>1782</v>
      </c>
      <c r="F13" s="43">
        <v>75000</v>
      </c>
    </row>
    <row r="14" spans="1:8" ht="28.8">
      <c r="A14" s="44" t="s">
        <v>1783</v>
      </c>
      <c r="B14" s="44" t="s">
        <v>1784</v>
      </c>
      <c r="C14" s="45">
        <v>768988</v>
      </c>
      <c r="D14" s="46" t="s">
        <v>1735</v>
      </c>
      <c r="E14" s="46" t="s">
        <v>1785</v>
      </c>
      <c r="F14" s="36">
        <v>76000</v>
      </c>
    </row>
    <row r="15" spans="1:8" ht="28.8">
      <c r="A15" s="40" t="s">
        <v>1786</v>
      </c>
      <c r="B15" s="40" t="s">
        <v>1787</v>
      </c>
      <c r="C15" s="41">
        <v>757878</v>
      </c>
      <c r="D15" s="42" t="s">
        <v>1765</v>
      </c>
      <c r="E15" s="42" t="s">
        <v>1788</v>
      </c>
      <c r="F15" s="43">
        <v>78000</v>
      </c>
    </row>
    <row r="16" spans="1:8">
      <c r="A16" s="44" t="s">
        <v>1789</v>
      </c>
      <c r="B16" s="44" t="s">
        <v>1790</v>
      </c>
      <c r="C16" s="45">
        <v>708097</v>
      </c>
      <c r="D16" s="46" t="s">
        <v>1745</v>
      </c>
      <c r="E16" s="46" t="s">
        <v>1775</v>
      </c>
      <c r="F16" s="36">
        <v>80000</v>
      </c>
    </row>
    <row r="17" spans="1:6">
      <c r="A17" s="40" t="s">
        <v>1791</v>
      </c>
      <c r="B17" s="40" t="s">
        <v>1792</v>
      </c>
      <c r="C17" s="41">
        <v>1728</v>
      </c>
      <c r="D17" s="42" t="s">
        <v>1735</v>
      </c>
      <c r="E17" s="42" t="s">
        <v>1775</v>
      </c>
      <c r="F17" s="43">
        <v>84000</v>
      </c>
    </row>
    <row r="18" spans="1:6">
      <c r="A18" s="44" t="s">
        <v>1793</v>
      </c>
      <c r="B18" s="44" t="s">
        <v>1794</v>
      </c>
      <c r="C18" s="45">
        <v>212232</v>
      </c>
      <c r="D18" s="46" t="s">
        <v>1735</v>
      </c>
      <c r="E18" s="46" t="s">
        <v>1775</v>
      </c>
      <c r="F18" s="36">
        <v>84000</v>
      </c>
    </row>
    <row r="19" spans="1:6">
      <c r="A19" s="40" t="s">
        <v>1795</v>
      </c>
      <c r="B19" s="40" t="s">
        <v>1796</v>
      </c>
      <c r="C19" s="41">
        <v>788906</v>
      </c>
      <c r="D19" s="42" t="s">
        <v>1765</v>
      </c>
      <c r="E19" s="42" t="s">
        <v>1775</v>
      </c>
      <c r="F19" s="43">
        <v>87000</v>
      </c>
    </row>
    <row r="20" spans="1:6" ht="28.8">
      <c r="A20" s="44" t="s">
        <v>1797</v>
      </c>
      <c r="B20" s="44" t="s">
        <v>1798</v>
      </c>
      <c r="C20" s="45">
        <v>987549</v>
      </c>
      <c r="D20" s="46" t="s">
        <v>1765</v>
      </c>
      <c r="E20" s="46" t="s">
        <v>1785</v>
      </c>
      <c r="F20" s="36">
        <v>90000</v>
      </c>
    </row>
    <row r="21" spans="1:6" ht="28.8">
      <c r="A21" s="40" t="s">
        <v>1799</v>
      </c>
      <c r="B21" s="40" t="s">
        <v>1800</v>
      </c>
      <c r="C21" s="41">
        <v>276576</v>
      </c>
      <c r="D21" s="42" t="s">
        <v>1732</v>
      </c>
      <c r="E21" s="42" t="s">
        <v>1788</v>
      </c>
      <c r="F21" s="43">
        <v>90000</v>
      </c>
    </row>
    <row r="22" spans="1:6">
      <c r="A22" s="44" t="s">
        <v>1801</v>
      </c>
      <c r="B22" s="44" t="s">
        <v>1802</v>
      </c>
      <c r="C22" s="45">
        <v>410712</v>
      </c>
      <c r="D22" s="46" t="s">
        <v>1735</v>
      </c>
      <c r="E22" s="46" t="s">
        <v>1766</v>
      </c>
      <c r="F22" s="36">
        <v>92000</v>
      </c>
    </row>
    <row r="23" spans="1:6">
      <c r="A23" s="40" t="s">
        <v>1803</v>
      </c>
      <c r="B23" s="40" t="s">
        <v>1804</v>
      </c>
      <c r="C23" s="41">
        <v>313383</v>
      </c>
      <c r="D23" s="42" t="s">
        <v>1732</v>
      </c>
      <c r="E23" s="42" t="s">
        <v>0</v>
      </c>
      <c r="F23" s="43">
        <v>93000</v>
      </c>
    </row>
    <row r="24" spans="1:6" ht="28.8">
      <c r="A24" s="44" t="s">
        <v>1805</v>
      </c>
      <c r="B24" s="44" t="s">
        <v>1806</v>
      </c>
      <c r="C24" s="45">
        <v>102721</v>
      </c>
      <c r="D24" s="46" t="s">
        <v>1732</v>
      </c>
      <c r="E24" s="46" t="s">
        <v>1785</v>
      </c>
      <c r="F24" s="36">
        <v>94000</v>
      </c>
    </row>
    <row r="25" spans="1:6" ht="28.8">
      <c r="A25" s="40" t="s">
        <v>1807</v>
      </c>
      <c r="B25" s="40" t="s">
        <v>1808</v>
      </c>
      <c r="C25" s="41">
        <v>684467</v>
      </c>
      <c r="D25" s="42" t="s">
        <v>1745</v>
      </c>
      <c r="E25" s="42" t="s">
        <v>1788</v>
      </c>
      <c r="F25" s="43">
        <v>95000</v>
      </c>
    </row>
    <row r="26" spans="1:6" ht="28.8">
      <c r="A26" s="44" t="s">
        <v>1809</v>
      </c>
      <c r="B26" s="44" t="s">
        <v>1810</v>
      </c>
      <c r="C26" s="45">
        <v>788944</v>
      </c>
      <c r="D26" s="46" t="s">
        <v>1735</v>
      </c>
      <c r="E26" s="46" t="s">
        <v>1785</v>
      </c>
      <c r="F26" s="36">
        <v>96600</v>
      </c>
    </row>
    <row r="27" spans="1:6">
      <c r="A27" s="40" t="s">
        <v>1811</v>
      </c>
      <c r="B27" s="40" t="s">
        <v>1812</v>
      </c>
      <c r="C27" s="41">
        <v>209932</v>
      </c>
      <c r="D27" s="42" t="s">
        <v>1745</v>
      </c>
      <c r="E27" s="42" t="s">
        <v>1766</v>
      </c>
      <c r="F27" s="43">
        <v>97000</v>
      </c>
    </row>
    <row r="28" spans="1:6">
      <c r="A28" s="44" t="s">
        <v>1813</v>
      </c>
      <c r="B28" s="44" t="s">
        <v>1814</v>
      </c>
      <c r="C28" s="45">
        <v>303389</v>
      </c>
      <c r="D28" s="46" t="s">
        <v>1732</v>
      </c>
      <c r="E28" s="46" t="s">
        <v>1775</v>
      </c>
      <c r="F28" s="36">
        <v>98000</v>
      </c>
    </row>
    <row r="29" spans="1:6" ht="28.8">
      <c r="A29" s="40" t="s">
        <v>1815</v>
      </c>
      <c r="B29" s="40" t="s">
        <v>1816</v>
      </c>
      <c r="C29" s="41">
        <v>589578</v>
      </c>
      <c r="D29" s="42" t="s">
        <v>1732</v>
      </c>
      <c r="E29" s="42" t="s">
        <v>1788</v>
      </c>
      <c r="F29" s="43">
        <v>104000</v>
      </c>
    </row>
    <row r="30" spans="1:6">
      <c r="A30" s="44" t="s">
        <v>1817</v>
      </c>
      <c r="B30" s="44" t="s">
        <v>1818</v>
      </c>
      <c r="C30" s="45">
        <v>713816</v>
      </c>
      <c r="D30" s="46" t="s">
        <v>1745</v>
      </c>
      <c r="E30" s="46" t="s">
        <v>1766</v>
      </c>
      <c r="F30" s="36">
        <v>105000</v>
      </c>
    </row>
    <row r="31" spans="1:6" ht="28.8">
      <c r="A31" s="40" t="s">
        <v>1819</v>
      </c>
      <c r="B31" s="40" t="s">
        <v>1820</v>
      </c>
      <c r="C31" s="41">
        <v>978978</v>
      </c>
      <c r="D31" s="42" t="s">
        <v>1765</v>
      </c>
      <c r="E31" s="42" t="s">
        <v>1788</v>
      </c>
      <c r="F31" s="43">
        <v>105000</v>
      </c>
    </row>
    <row r="32" spans="1:6">
      <c r="A32" s="44" t="s">
        <v>1821</v>
      </c>
      <c r="B32" s="44" t="s">
        <v>1822</v>
      </c>
      <c r="C32" s="45">
        <v>111111</v>
      </c>
      <c r="D32" s="46" t="s">
        <v>1735</v>
      </c>
      <c r="E32" s="46" t="s">
        <v>1775</v>
      </c>
      <c r="F32" s="36">
        <v>106000</v>
      </c>
    </row>
    <row r="33" spans="1:6">
      <c r="A33" s="40" t="s">
        <v>1823</v>
      </c>
      <c r="B33" s="40" t="s">
        <v>1824</v>
      </c>
      <c r="C33" s="41">
        <v>678457</v>
      </c>
      <c r="D33" s="42" t="s">
        <v>1732</v>
      </c>
      <c r="E33" s="42" t="s">
        <v>0</v>
      </c>
      <c r="F33" s="43">
        <v>110000</v>
      </c>
    </row>
    <row r="34" spans="1:6">
      <c r="A34" s="44" t="s">
        <v>1825</v>
      </c>
      <c r="B34" s="44" t="s">
        <v>1826</v>
      </c>
      <c r="C34" s="45">
        <v>853313</v>
      </c>
      <c r="D34" s="46" t="s">
        <v>1735</v>
      </c>
      <c r="E34" s="46" t="s">
        <v>1775</v>
      </c>
      <c r="F34" s="36">
        <v>120000</v>
      </c>
    </row>
    <row r="35" spans="1:6" ht="28.8">
      <c r="A35" s="40" t="s">
        <v>1827</v>
      </c>
      <c r="B35" s="40" t="s">
        <v>1828</v>
      </c>
      <c r="C35" s="41">
        <v>627978</v>
      </c>
      <c r="D35" s="42" t="s">
        <v>1735</v>
      </c>
      <c r="E35" s="42" t="s">
        <v>1788</v>
      </c>
      <c r="F35" s="43">
        <v>124000</v>
      </c>
    </row>
    <row r="36" spans="1:6">
      <c r="A36" s="44" t="s">
        <v>1829</v>
      </c>
      <c r="B36" s="44" t="s">
        <v>1830</v>
      </c>
      <c r="C36" s="45">
        <v>303331</v>
      </c>
      <c r="D36" s="46" t="s">
        <v>1745</v>
      </c>
      <c r="E36" s="46" t="s">
        <v>1766</v>
      </c>
      <c r="F36" s="36">
        <v>130000</v>
      </c>
    </row>
    <row r="37" spans="1:6">
      <c r="A37" s="40" t="s">
        <v>1831</v>
      </c>
      <c r="B37" s="40" t="s">
        <v>1832</v>
      </c>
      <c r="C37" s="41">
        <v>988094</v>
      </c>
      <c r="D37" s="42" t="s">
        <v>1735</v>
      </c>
      <c r="E37" s="42" t="s">
        <v>0</v>
      </c>
      <c r="F37" s="43">
        <v>136000</v>
      </c>
    </row>
    <row r="38" spans="1:6">
      <c r="A38" s="44" t="s">
        <v>1833</v>
      </c>
      <c r="B38" s="44" t="s">
        <v>1834</v>
      </c>
      <c r="C38" s="45">
        <v>103178</v>
      </c>
      <c r="D38" s="46" t="s">
        <v>1765</v>
      </c>
      <c r="E38" s="46" t="s">
        <v>0</v>
      </c>
      <c r="F38" s="36">
        <v>144000</v>
      </c>
    </row>
    <row r="39" spans="1:6">
      <c r="A39" s="40" t="s">
        <v>1835</v>
      </c>
      <c r="B39" s="40" t="s">
        <v>1836</v>
      </c>
      <c r="C39" s="41">
        <v>654378</v>
      </c>
      <c r="D39" s="42" t="s">
        <v>1735</v>
      </c>
      <c r="E39" s="42" t="s">
        <v>1775</v>
      </c>
      <c r="F39" s="43">
        <v>150000</v>
      </c>
    </row>
    <row r="40" spans="1:6" ht="28.8">
      <c r="A40" s="44" t="s">
        <v>1837</v>
      </c>
      <c r="B40" s="44" t="s">
        <v>1838</v>
      </c>
      <c r="C40" s="45">
        <v>908944</v>
      </c>
      <c r="D40" s="46" t="s">
        <v>1732</v>
      </c>
      <c r="E40" s="46" t="s">
        <v>1785</v>
      </c>
      <c r="F40" s="36">
        <v>150200</v>
      </c>
    </row>
    <row r="41" spans="1:6">
      <c r="A41" s="40" t="s">
        <v>1839</v>
      </c>
      <c r="B41" s="40" t="s">
        <v>1840</v>
      </c>
      <c r="C41" s="41">
        <v>62728</v>
      </c>
      <c r="D41" s="42" t="s">
        <v>1745</v>
      </c>
      <c r="E41" s="42" t="s">
        <v>1766</v>
      </c>
      <c r="F41" s="43">
        <v>160000</v>
      </c>
    </row>
    <row r="42" spans="1:6" ht="28.8">
      <c r="A42" s="44" t="s">
        <v>1841</v>
      </c>
      <c r="B42" s="44" t="s">
        <v>1842</v>
      </c>
      <c r="C42" s="45">
        <v>768856</v>
      </c>
      <c r="D42" s="46" t="s">
        <v>1765</v>
      </c>
      <c r="E42" s="46" t="s">
        <v>1762</v>
      </c>
      <c r="F42" s="36">
        <v>180000</v>
      </c>
    </row>
    <row r="43" spans="1:6">
      <c r="A43" s="40" t="s">
        <v>1843</v>
      </c>
      <c r="B43" s="40" t="s">
        <v>1844</v>
      </c>
      <c r="C43" s="41">
        <v>444548</v>
      </c>
      <c r="D43" s="42" t="s">
        <v>1745</v>
      </c>
      <c r="E43" s="42" t="s">
        <v>0</v>
      </c>
      <c r="F43" s="43">
        <v>250500</v>
      </c>
    </row>
    <row r="44" spans="1:6">
      <c r="A44" s="47" t="s">
        <v>1845</v>
      </c>
      <c r="B44" s="47" t="s">
        <v>1846</v>
      </c>
      <c r="C44" s="48">
        <v>75705</v>
      </c>
      <c r="D44" s="49" t="s">
        <v>1765</v>
      </c>
      <c r="E44" s="49" t="s">
        <v>0</v>
      </c>
      <c r="F44" s="50">
        <v>380050</v>
      </c>
    </row>
  </sheetData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B4EEE8-A9A5-41D2-9124-A563858819DC}">
  <sheetPr>
    <tabColor rgb="FFFF0000"/>
  </sheetPr>
  <dimension ref="A1:M669"/>
  <sheetViews>
    <sheetView zoomScale="160" zoomScaleNormal="160" workbookViewId="0">
      <selection activeCell="E4" sqref="E4"/>
    </sheetView>
  </sheetViews>
  <sheetFormatPr defaultColWidth="8.77734375" defaultRowHeight="14.4"/>
  <cols>
    <col min="1" max="1" width="18.5546875" style="56" bestFit="1" customWidth="1"/>
    <col min="2" max="2" width="11.21875" style="56" bestFit="1" customWidth="1"/>
    <col min="3" max="3" width="9.44140625" style="56" customWidth="1"/>
    <col min="4" max="4" width="8.77734375" style="56"/>
    <col min="5" max="5" width="38.44140625" style="56" customWidth="1"/>
    <col min="6" max="9" width="28.44140625" style="56" customWidth="1"/>
    <col min="10" max="11" width="17.44140625" style="56" customWidth="1"/>
    <col min="12" max="12" width="4.21875" style="56" hidden="1" customWidth="1"/>
    <col min="13" max="13" width="19.21875" style="56" customWidth="1"/>
    <col min="14" max="16384" width="8.77734375" style="56"/>
  </cols>
  <sheetData>
    <row r="1" spans="1:13">
      <c r="A1" s="53" t="s">
        <v>1852</v>
      </c>
      <c r="B1" s="54" t="s">
        <v>1853</v>
      </c>
      <c r="C1" s="55" t="s">
        <v>1854</v>
      </c>
      <c r="E1" s="53" t="s">
        <v>1855</v>
      </c>
      <c r="F1" s="57"/>
      <c r="G1" s="57"/>
      <c r="H1" s="57"/>
      <c r="I1" s="57"/>
      <c r="L1" s="114" t="s">
        <v>1856</v>
      </c>
      <c r="M1" s="114"/>
    </row>
    <row r="2" spans="1:13">
      <c r="A2" s="57" t="s">
        <v>1857</v>
      </c>
      <c r="B2" s="58">
        <v>43834</v>
      </c>
      <c r="C2" s="59">
        <v>1042</v>
      </c>
      <c r="E2" s="57" t="s">
        <v>1998</v>
      </c>
      <c r="M2" s="56" t="s">
        <v>1859</v>
      </c>
    </row>
    <row r="3" spans="1:13">
      <c r="A3" s="57" t="s">
        <v>1860</v>
      </c>
      <c r="B3" s="58">
        <v>43834</v>
      </c>
      <c r="C3" s="59">
        <v>2319</v>
      </c>
      <c r="E3" s="93" t="s">
        <v>1857</v>
      </c>
      <c r="M3" s="56" t="s">
        <v>1861</v>
      </c>
    </row>
    <row r="4" spans="1:13">
      <c r="A4" s="57" t="s">
        <v>1862</v>
      </c>
      <c r="B4" s="58">
        <v>43836</v>
      </c>
      <c r="C4" s="59">
        <v>439</v>
      </c>
      <c r="E4" s="70">
        <f>_xlfn.XLOOKUP(E3,A:A,B:B,"not found",0,1)</f>
        <v>43834</v>
      </c>
      <c r="F4" s="60" t="s">
        <v>1955</v>
      </c>
      <c r="G4" s="58"/>
      <c r="H4" s="58"/>
      <c r="I4" s="58"/>
      <c r="M4" s="56" t="s">
        <v>1857</v>
      </c>
    </row>
    <row r="5" spans="1:13">
      <c r="A5" s="57" t="s">
        <v>1863</v>
      </c>
      <c r="B5" s="58">
        <v>43836</v>
      </c>
      <c r="C5" s="59">
        <v>3445</v>
      </c>
      <c r="E5" s="80">
        <f>_xlfn.XLOOKUP(E3,A:A,B:B,"not found",0,-1)</f>
        <v>44180</v>
      </c>
      <c r="F5" s="56" t="s">
        <v>1954</v>
      </c>
      <c r="M5" s="56" t="s">
        <v>1864</v>
      </c>
    </row>
    <row r="6" spans="1:13">
      <c r="A6" s="57" t="s">
        <v>1865</v>
      </c>
      <c r="B6" s="58">
        <v>43837</v>
      </c>
      <c r="C6" s="59">
        <v>992</v>
      </c>
      <c r="E6" s="79" t="str">
        <f ca="1">_xlfn.FORMULATEXT(E4)</f>
        <v>=XLOOKUP(E3,A:A,B:B,"not found",0,1)</v>
      </c>
      <c r="F6" s="60" t="s">
        <v>1999</v>
      </c>
      <c r="M6" s="56" t="s">
        <v>1866</v>
      </c>
    </row>
    <row r="7" spans="1:13">
      <c r="A7" s="57" t="s">
        <v>1867</v>
      </c>
      <c r="B7" s="58">
        <v>43837</v>
      </c>
      <c r="C7" s="59">
        <v>3246</v>
      </c>
      <c r="E7" s="81" t="str">
        <f ca="1">_xlfn.FORMULATEXT(E5)</f>
        <v>=XLOOKUP(E3,A:A,B:B,"not found",0,-1)</v>
      </c>
      <c r="F7" s="56" t="s">
        <v>2000</v>
      </c>
      <c r="M7" s="56" t="s">
        <v>1865</v>
      </c>
    </row>
    <row r="8" spans="1:13">
      <c r="A8" s="57" t="s">
        <v>1867</v>
      </c>
      <c r="B8" s="58">
        <v>43838</v>
      </c>
      <c r="C8" s="59">
        <v>1015</v>
      </c>
      <c r="M8" s="56" t="s">
        <v>1868</v>
      </c>
    </row>
    <row r="9" spans="1:13">
      <c r="A9" s="57" t="s">
        <v>1869</v>
      </c>
      <c r="B9" s="58">
        <v>43838</v>
      </c>
      <c r="C9" s="59">
        <v>2602</v>
      </c>
      <c r="M9" s="56" t="s">
        <v>1870</v>
      </c>
    </row>
    <row r="10" spans="1:13">
      <c r="A10" s="57" t="s">
        <v>1871</v>
      </c>
      <c r="B10" s="58">
        <v>43840</v>
      </c>
      <c r="C10" s="59">
        <v>994</v>
      </c>
      <c r="M10" s="56" t="s">
        <v>1872</v>
      </c>
    </row>
    <row r="11" spans="1:13">
      <c r="A11" s="57" t="s">
        <v>1867</v>
      </c>
      <c r="B11" s="58">
        <v>43840</v>
      </c>
      <c r="C11" s="59">
        <v>3644</v>
      </c>
      <c r="M11" s="56" t="s">
        <v>1873</v>
      </c>
    </row>
    <row r="12" spans="1:13">
      <c r="A12" s="57" t="s">
        <v>1860</v>
      </c>
      <c r="B12" s="58">
        <v>43843</v>
      </c>
      <c r="C12" s="59">
        <v>1169</v>
      </c>
      <c r="M12" s="56" t="s">
        <v>1874</v>
      </c>
    </row>
    <row r="13" spans="1:13">
      <c r="A13" s="57" t="s">
        <v>1864</v>
      </c>
      <c r="B13" s="58">
        <v>43844</v>
      </c>
      <c r="C13" s="59">
        <v>3181</v>
      </c>
      <c r="M13" s="56" t="s">
        <v>1871</v>
      </c>
    </row>
    <row r="14" spans="1:13">
      <c r="A14" s="57" t="s">
        <v>1868</v>
      </c>
      <c r="B14" s="58">
        <v>43844</v>
      </c>
      <c r="C14" s="59">
        <v>3847</v>
      </c>
      <c r="M14" s="56" t="s">
        <v>1875</v>
      </c>
    </row>
    <row r="15" spans="1:13">
      <c r="A15" s="57" t="s">
        <v>1871</v>
      </c>
      <c r="B15" s="58">
        <v>43844</v>
      </c>
      <c r="C15" s="59">
        <v>2254</v>
      </c>
      <c r="M15" s="56" t="s">
        <v>1876</v>
      </c>
    </row>
    <row r="16" spans="1:13">
      <c r="A16" s="57" t="s">
        <v>1877</v>
      </c>
      <c r="B16" s="58">
        <v>43844</v>
      </c>
      <c r="C16" s="59">
        <v>1239</v>
      </c>
      <c r="M16" s="56" t="s">
        <v>1878</v>
      </c>
    </row>
    <row r="17" spans="1:13">
      <c r="A17" s="57" t="s">
        <v>1879</v>
      </c>
      <c r="B17" s="58">
        <v>43844</v>
      </c>
      <c r="C17" s="59">
        <v>3441</v>
      </c>
      <c r="M17" s="56" t="s">
        <v>1880</v>
      </c>
    </row>
    <row r="18" spans="1:13">
      <c r="A18" s="57" t="s">
        <v>1881</v>
      </c>
      <c r="B18" s="58">
        <v>43845</v>
      </c>
      <c r="C18" s="59">
        <v>2899</v>
      </c>
      <c r="M18" s="56" t="s">
        <v>1877</v>
      </c>
    </row>
    <row r="19" spans="1:13">
      <c r="A19" s="57" t="s">
        <v>1859</v>
      </c>
      <c r="B19" s="58">
        <v>43847</v>
      </c>
      <c r="C19" s="59">
        <v>869</v>
      </c>
      <c r="M19" s="56" t="s">
        <v>1882</v>
      </c>
    </row>
    <row r="20" spans="1:13">
      <c r="A20" s="57" t="s">
        <v>1872</v>
      </c>
      <c r="B20" s="58">
        <v>43847</v>
      </c>
      <c r="C20" s="59">
        <v>1730</v>
      </c>
      <c r="M20" s="56" t="s">
        <v>1860</v>
      </c>
    </row>
    <row r="21" spans="1:13">
      <c r="A21" s="57" t="s">
        <v>1878</v>
      </c>
      <c r="B21" s="58">
        <v>43847</v>
      </c>
      <c r="C21" s="59">
        <v>3270</v>
      </c>
      <c r="M21" s="56" t="s">
        <v>1883</v>
      </c>
    </row>
    <row r="22" spans="1:13">
      <c r="A22" s="57" t="s">
        <v>1867</v>
      </c>
      <c r="B22" s="58">
        <v>43847</v>
      </c>
      <c r="C22" s="59">
        <v>1345</v>
      </c>
      <c r="M22" s="56" t="s">
        <v>1881</v>
      </c>
    </row>
    <row r="23" spans="1:13">
      <c r="A23" s="57" t="s">
        <v>1868</v>
      </c>
      <c r="B23" s="58">
        <v>43850</v>
      </c>
      <c r="C23" s="59">
        <v>1832</v>
      </c>
      <c r="M23" s="56" t="s">
        <v>1862</v>
      </c>
    </row>
    <row r="24" spans="1:13">
      <c r="A24" s="57" t="s">
        <v>1861</v>
      </c>
      <c r="B24" s="58">
        <v>43851</v>
      </c>
      <c r="C24" s="59">
        <v>1803</v>
      </c>
      <c r="M24" s="56" t="s">
        <v>1867</v>
      </c>
    </row>
    <row r="25" spans="1:13">
      <c r="A25" s="57" t="s">
        <v>1883</v>
      </c>
      <c r="B25" s="58">
        <v>43851</v>
      </c>
      <c r="C25" s="59">
        <v>624</v>
      </c>
      <c r="M25" s="56" t="s">
        <v>1884</v>
      </c>
    </row>
    <row r="26" spans="1:13">
      <c r="A26" s="57" t="s">
        <v>1881</v>
      </c>
      <c r="B26" s="58">
        <v>43851</v>
      </c>
      <c r="C26" s="59">
        <v>2765</v>
      </c>
      <c r="M26" s="56" t="s">
        <v>1863</v>
      </c>
    </row>
    <row r="27" spans="1:13">
      <c r="A27" s="57" t="s">
        <v>1868</v>
      </c>
      <c r="B27" s="61">
        <v>43852</v>
      </c>
      <c r="C27" s="59">
        <v>2424</v>
      </c>
      <c r="M27" s="56" t="s">
        <v>1885</v>
      </c>
    </row>
    <row r="28" spans="1:13">
      <c r="A28" s="57" t="s">
        <v>1873</v>
      </c>
      <c r="B28" s="58">
        <v>43852</v>
      </c>
      <c r="C28" s="59">
        <v>1084</v>
      </c>
      <c r="M28" s="56" t="s">
        <v>1869</v>
      </c>
    </row>
    <row r="29" spans="1:13">
      <c r="A29" s="57" t="s">
        <v>1877</v>
      </c>
      <c r="B29" s="58">
        <v>43853</v>
      </c>
      <c r="C29" s="59">
        <v>914</v>
      </c>
      <c r="M29" s="56" t="s">
        <v>1879</v>
      </c>
    </row>
    <row r="30" spans="1:13">
      <c r="A30" s="57" t="s">
        <v>1883</v>
      </c>
      <c r="B30" s="61">
        <v>43853</v>
      </c>
      <c r="C30" s="59">
        <v>3067</v>
      </c>
    </row>
    <row r="31" spans="1:13">
      <c r="A31" s="57" t="s">
        <v>1878</v>
      </c>
      <c r="B31" s="58">
        <v>43857</v>
      </c>
      <c r="C31" s="59">
        <v>1703</v>
      </c>
    </row>
    <row r="32" spans="1:13">
      <c r="A32" s="57" t="s">
        <v>1882</v>
      </c>
      <c r="B32" s="58">
        <v>43857</v>
      </c>
      <c r="C32" s="59">
        <v>1748</v>
      </c>
    </row>
    <row r="33" spans="1:3">
      <c r="A33" s="57" t="s">
        <v>1860</v>
      </c>
      <c r="B33" s="58">
        <v>43857</v>
      </c>
      <c r="C33" s="59">
        <v>3900</v>
      </c>
    </row>
    <row r="34" spans="1:3">
      <c r="A34" s="57" t="s">
        <v>1862</v>
      </c>
      <c r="B34" s="58">
        <v>43858</v>
      </c>
      <c r="C34" s="59">
        <v>1038</v>
      </c>
    </row>
    <row r="35" spans="1:3">
      <c r="A35" s="57" t="s">
        <v>1882</v>
      </c>
      <c r="B35" s="58">
        <v>43859</v>
      </c>
      <c r="C35" s="59">
        <v>3724</v>
      </c>
    </row>
    <row r="36" spans="1:3">
      <c r="A36" s="57" t="s">
        <v>1860</v>
      </c>
      <c r="B36" s="58">
        <v>43859</v>
      </c>
      <c r="C36" s="59">
        <v>3577</v>
      </c>
    </row>
    <row r="37" spans="1:3">
      <c r="A37" s="57" t="s">
        <v>1871</v>
      </c>
      <c r="B37" s="58">
        <v>43862</v>
      </c>
      <c r="C37" s="59">
        <v>1139</v>
      </c>
    </row>
    <row r="38" spans="1:3">
      <c r="A38" s="57" t="s">
        <v>1861</v>
      </c>
      <c r="B38" s="58">
        <v>43864</v>
      </c>
      <c r="C38" s="59">
        <v>453</v>
      </c>
    </row>
    <row r="39" spans="1:3">
      <c r="A39" s="57" t="s">
        <v>1868</v>
      </c>
      <c r="B39" s="58">
        <v>43864</v>
      </c>
      <c r="C39" s="59">
        <v>3752</v>
      </c>
    </row>
    <row r="40" spans="1:3">
      <c r="A40" s="57" t="s">
        <v>1867</v>
      </c>
      <c r="B40" s="58">
        <v>43864</v>
      </c>
      <c r="C40" s="59">
        <v>2890</v>
      </c>
    </row>
    <row r="41" spans="1:3">
      <c r="A41" s="57" t="s">
        <v>1864</v>
      </c>
      <c r="B41" s="58">
        <v>43865</v>
      </c>
      <c r="C41" s="59">
        <v>2750</v>
      </c>
    </row>
    <row r="42" spans="1:3">
      <c r="A42" s="57" t="s">
        <v>1883</v>
      </c>
      <c r="B42" s="58">
        <v>43865</v>
      </c>
      <c r="C42" s="59">
        <v>2847</v>
      </c>
    </row>
    <row r="43" spans="1:3">
      <c r="A43" s="57" t="s">
        <v>1863</v>
      </c>
      <c r="B43" s="61">
        <v>43865</v>
      </c>
      <c r="C43" s="59">
        <v>2908</v>
      </c>
    </row>
    <row r="44" spans="1:3">
      <c r="A44" s="57" t="s">
        <v>1885</v>
      </c>
      <c r="B44" s="61">
        <v>43865</v>
      </c>
      <c r="C44" s="59">
        <v>2553</v>
      </c>
    </row>
    <row r="45" spans="1:3">
      <c r="A45" s="57" t="s">
        <v>1869</v>
      </c>
      <c r="B45" s="58">
        <v>43866</v>
      </c>
      <c r="C45" s="59">
        <v>2129</v>
      </c>
    </row>
    <row r="46" spans="1:3">
      <c r="A46" s="57" t="s">
        <v>1860</v>
      </c>
      <c r="B46" s="58">
        <v>43867</v>
      </c>
      <c r="C46" s="59">
        <v>2767</v>
      </c>
    </row>
    <row r="47" spans="1:3">
      <c r="A47" s="57" t="s">
        <v>1884</v>
      </c>
      <c r="B47" s="58">
        <v>43868</v>
      </c>
      <c r="C47" s="59">
        <v>3529</v>
      </c>
    </row>
    <row r="48" spans="1:3">
      <c r="A48" s="57" t="s">
        <v>1872</v>
      </c>
      <c r="B48" s="58">
        <v>43871</v>
      </c>
      <c r="C48" s="59">
        <v>602</v>
      </c>
    </row>
    <row r="49" spans="1:3">
      <c r="A49" s="57" t="s">
        <v>1872</v>
      </c>
      <c r="B49" s="58">
        <v>43872</v>
      </c>
      <c r="C49" s="59">
        <v>3628</v>
      </c>
    </row>
    <row r="50" spans="1:3">
      <c r="A50" s="57" t="s">
        <v>1877</v>
      </c>
      <c r="B50" s="58">
        <v>43872</v>
      </c>
      <c r="C50" s="59">
        <v>3388</v>
      </c>
    </row>
    <row r="51" spans="1:3">
      <c r="A51" s="57" t="s">
        <v>1869</v>
      </c>
      <c r="B51" s="58">
        <v>43872</v>
      </c>
      <c r="C51" s="59">
        <v>1626</v>
      </c>
    </row>
    <row r="52" spans="1:3">
      <c r="A52" s="57" t="s">
        <v>1872</v>
      </c>
      <c r="B52" s="58">
        <v>43873</v>
      </c>
      <c r="C52" s="59">
        <v>2783</v>
      </c>
    </row>
    <row r="53" spans="1:3">
      <c r="A53" s="57" t="s">
        <v>1867</v>
      </c>
      <c r="B53" s="58">
        <v>43876</v>
      </c>
      <c r="C53" s="59">
        <v>902</v>
      </c>
    </row>
    <row r="54" spans="1:3">
      <c r="A54" s="57" t="s">
        <v>1883</v>
      </c>
      <c r="B54" s="58">
        <v>43879</v>
      </c>
      <c r="C54" s="59">
        <v>2962</v>
      </c>
    </row>
    <row r="55" spans="1:3">
      <c r="A55" s="57" t="s">
        <v>1885</v>
      </c>
      <c r="B55" s="58">
        <v>43879</v>
      </c>
      <c r="C55" s="59">
        <v>1029</v>
      </c>
    </row>
    <row r="56" spans="1:3">
      <c r="A56" s="57" t="s">
        <v>1862</v>
      </c>
      <c r="B56" s="58">
        <v>43880</v>
      </c>
      <c r="C56" s="59">
        <v>940</v>
      </c>
    </row>
    <row r="57" spans="1:3">
      <c r="A57" s="57" t="s">
        <v>1867</v>
      </c>
      <c r="B57" s="58">
        <v>43880</v>
      </c>
      <c r="C57" s="59">
        <v>3762</v>
      </c>
    </row>
    <row r="58" spans="1:3">
      <c r="A58" s="57" t="s">
        <v>1872</v>
      </c>
      <c r="B58" s="58">
        <v>43882</v>
      </c>
      <c r="C58" s="59">
        <v>3666</v>
      </c>
    </row>
    <row r="59" spans="1:3">
      <c r="A59" s="57" t="s">
        <v>1878</v>
      </c>
      <c r="B59" s="58">
        <v>43883</v>
      </c>
      <c r="C59" s="59">
        <v>3045</v>
      </c>
    </row>
    <row r="60" spans="1:3">
      <c r="A60" s="57" t="s">
        <v>1874</v>
      </c>
      <c r="B60" s="58">
        <v>43886</v>
      </c>
      <c r="C60" s="59">
        <v>3472</v>
      </c>
    </row>
    <row r="61" spans="1:3">
      <c r="A61" s="57" t="s">
        <v>1867</v>
      </c>
      <c r="B61" s="58">
        <v>43886</v>
      </c>
      <c r="C61" s="59">
        <v>2504</v>
      </c>
    </row>
    <row r="62" spans="1:3">
      <c r="A62" s="57" t="s">
        <v>1879</v>
      </c>
      <c r="B62" s="58">
        <v>43887</v>
      </c>
      <c r="C62" s="59">
        <v>1201</v>
      </c>
    </row>
    <row r="63" spans="1:3">
      <c r="A63" s="57" t="s">
        <v>1872</v>
      </c>
      <c r="B63" s="58">
        <v>43888</v>
      </c>
      <c r="C63" s="59">
        <v>2068</v>
      </c>
    </row>
    <row r="64" spans="1:3">
      <c r="A64" s="57" t="s">
        <v>1865</v>
      </c>
      <c r="B64" s="58">
        <v>43889</v>
      </c>
      <c r="C64" s="59">
        <v>3823</v>
      </c>
    </row>
    <row r="65" spans="1:3">
      <c r="A65" s="57" t="s">
        <v>1857</v>
      </c>
      <c r="B65" s="61">
        <v>43892</v>
      </c>
      <c r="C65" s="59">
        <v>767</v>
      </c>
    </row>
    <row r="66" spans="1:3">
      <c r="A66" s="57" t="s">
        <v>1866</v>
      </c>
      <c r="B66" s="58">
        <v>43893</v>
      </c>
      <c r="C66" s="59">
        <v>3170</v>
      </c>
    </row>
    <row r="67" spans="1:3">
      <c r="A67" s="57" t="s">
        <v>1880</v>
      </c>
      <c r="B67" s="58">
        <v>43893</v>
      </c>
      <c r="C67" s="59">
        <v>408</v>
      </c>
    </row>
    <row r="68" spans="1:3">
      <c r="A68" s="57" t="s">
        <v>1869</v>
      </c>
      <c r="B68" s="58">
        <v>43894</v>
      </c>
      <c r="C68" s="59">
        <v>3838</v>
      </c>
    </row>
    <row r="69" spans="1:3">
      <c r="A69" s="57" t="s">
        <v>1879</v>
      </c>
      <c r="B69" s="58">
        <v>43894</v>
      </c>
      <c r="C69" s="59">
        <v>3762</v>
      </c>
    </row>
    <row r="70" spans="1:3">
      <c r="A70" s="57" t="s">
        <v>1864</v>
      </c>
      <c r="B70" s="58">
        <v>43896</v>
      </c>
      <c r="C70" s="59">
        <v>1026</v>
      </c>
    </row>
    <row r="71" spans="1:3">
      <c r="A71" s="57" t="s">
        <v>1882</v>
      </c>
      <c r="B71" s="58">
        <v>43897</v>
      </c>
      <c r="C71" s="59">
        <v>3484</v>
      </c>
    </row>
    <row r="72" spans="1:3">
      <c r="A72" s="57" t="s">
        <v>1877</v>
      </c>
      <c r="B72" s="58">
        <v>43900</v>
      </c>
      <c r="C72" s="59">
        <v>1784</v>
      </c>
    </row>
    <row r="73" spans="1:3">
      <c r="A73" s="57" t="s">
        <v>1881</v>
      </c>
      <c r="B73" s="58">
        <v>43900</v>
      </c>
      <c r="C73" s="59">
        <v>1276</v>
      </c>
    </row>
    <row r="74" spans="1:3">
      <c r="A74" s="57" t="s">
        <v>1876</v>
      </c>
      <c r="B74" s="58">
        <v>43901</v>
      </c>
      <c r="C74" s="59">
        <v>639</v>
      </c>
    </row>
    <row r="75" spans="1:3">
      <c r="A75" s="57" t="s">
        <v>1866</v>
      </c>
      <c r="B75" s="58">
        <v>43907</v>
      </c>
      <c r="C75" s="59">
        <v>3210</v>
      </c>
    </row>
    <row r="76" spans="1:3">
      <c r="A76" s="57" t="s">
        <v>1872</v>
      </c>
      <c r="B76" s="58">
        <v>43907</v>
      </c>
      <c r="C76" s="59">
        <v>3272</v>
      </c>
    </row>
    <row r="77" spans="1:3">
      <c r="A77" s="57" t="s">
        <v>1872</v>
      </c>
      <c r="B77" s="58">
        <v>43908</v>
      </c>
      <c r="C77" s="59">
        <v>637</v>
      </c>
    </row>
    <row r="78" spans="1:3">
      <c r="A78" s="57" t="s">
        <v>1872</v>
      </c>
      <c r="B78" s="58">
        <v>43909</v>
      </c>
      <c r="C78" s="59">
        <v>2171</v>
      </c>
    </row>
    <row r="79" spans="1:3">
      <c r="A79" s="57" t="s">
        <v>1878</v>
      </c>
      <c r="B79" s="58">
        <v>43909</v>
      </c>
      <c r="C79" s="59">
        <v>2243</v>
      </c>
    </row>
    <row r="80" spans="1:3">
      <c r="A80" s="57" t="s">
        <v>1868</v>
      </c>
      <c r="B80" s="58">
        <v>43910</v>
      </c>
      <c r="C80" s="59">
        <v>1020</v>
      </c>
    </row>
    <row r="81" spans="1:3">
      <c r="A81" s="57" t="s">
        <v>1874</v>
      </c>
      <c r="B81" s="58">
        <v>43910</v>
      </c>
      <c r="C81" s="59">
        <v>2045</v>
      </c>
    </row>
    <row r="82" spans="1:3">
      <c r="A82" s="57" t="s">
        <v>1879</v>
      </c>
      <c r="B82" s="58">
        <v>43911</v>
      </c>
      <c r="C82" s="59">
        <v>3709</v>
      </c>
    </row>
    <row r="83" spans="1:3">
      <c r="A83" s="57" t="s">
        <v>1875</v>
      </c>
      <c r="B83" s="58">
        <v>43913</v>
      </c>
      <c r="C83" s="59">
        <v>3733</v>
      </c>
    </row>
    <row r="84" spans="1:3">
      <c r="A84" s="57" t="s">
        <v>1868</v>
      </c>
      <c r="B84" s="58">
        <v>43914</v>
      </c>
      <c r="C84" s="59">
        <v>1621</v>
      </c>
    </row>
    <row r="85" spans="1:3">
      <c r="A85" s="57" t="s">
        <v>1878</v>
      </c>
      <c r="B85" s="58">
        <v>43915</v>
      </c>
      <c r="C85" s="59">
        <v>3756</v>
      </c>
    </row>
    <row r="86" spans="1:3">
      <c r="A86" s="57" t="s">
        <v>1864</v>
      </c>
      <c r="B86" s="58">
        <v>43916</v>
      </c>
      <c r="C86" s="59">
        <v>3620</v>
      </c>
    </row>
    <row r="87" spans="1:3">
      <c r="A87" s="57" t="s">
        <v>1866</v>
      </c>
      <c r="B87" s="58">
        <v>43917</v>
      </c>
      <c r="C87" s="59">
        <v>1648</v>
      </c>
    </row>
    <row r="88" spans="1:3">
      <c r="A88" s="57" t="s">
        <v>1878</v>
      </c>
      <c r="B88" s="58">
        <v>43917</v>
      </c>
      <c r="C88" s="59">
        <v>849</v>
      </c>
    </row>
    <row r="89" spans="1:3">
      <c r="A89" s="57" t="s">
        <v>1859</v>
      </c>
      <c r="B89" s="58">
        <v>43918</v>
      </c>
      <c r="C89" s="59">
        <v>2869</v>
      </c>
    </row>
    <row r="90" spans="1:3">
      <c r="A90" s="57" t="s">
        <v>1884</v>
      </c>
      <c r="B90" s="58">
        <v>43918</v>
      </c>
      <c r="C90" s="59">
        <v>601</v>
      </c>
    </row>
    <row r="91" spans="1:3">
      <c r="A91" s="57" t="s">
        <v>1862</v>
      </c>
      <c r="B91" s="58">
        <v>43920</v>
      </c>
      <c r="C91" s="59">
        <v>932</v>
      </c>
    </row>
    <row r="92" spans="1:3">
      <c r="A92" s="57" t="s">
        <v>1882</v>
      </c>
      <c r="B92" s="58">
        <v>43921</v>
      </c>
      <c r="C92" s="59">
        <v>3042</v>
      </c>
    </row>
    <row r="93" spans="1:3">
      <c r="A93" s="57" t="s">
        <v>1871</v>
      </c>
      <c r="B93" s="58">
        <v>43923</v>
      </c>
      <c r="C93" s="59">
        <v>2908</v>
      </c>
    </row>
    <row r="94" spans="1:3">
      <c r="A94" s="57" t="s">
        <v>1869</v>
      </c>
      <c r="B94" s="58">
        <v>43923</v>
      </c>
      <c r="C94" s="59">
        <v>3545</v>
      </c>
    </row>
    <row r="95" spans="1:3">
      <c r="A95" s="57" t="s">
        <v>1857</v>
      </c>
      <c r="B95" s="58">
        <v>43925</v>
      </c>
      <c r="C95" s="59">
        <v>1959</v>
      </c>
    </row>
    <row r="96" spans="1:3">
      <c r="A96" s="57" t="s">
        <v>1865</v>
      </c>
      <c r="B96" s="58">
        <v>43925</v>
      </c>
      <c r="C96" s="59">
        <v>3641</v>
      </c>
    </row>
    <row r="97" spans="1:3">
      <c r="A97" s="57" t="s">
        <v>1872</v>
      </c>
      <c r="B97" s="58">
        <v>43925</v>
      </c>
      <c r="C97" s="59">
        <v>3294</v>
      </c>
    </row>
    <row r="98" spans="1:3">
      <c r="A98" s="57" t="s">
        <v>1859</v>
      </c>
      <c r="B98" s="58">
        <v>43928</v>
      </c>
      <c r="C98" s="59">
        <v>3365</v>
      </c>
    </row>
    <row r="99" spans="1:3">
      <c r="A99" s="57" t="s">
        <v>1874</v>
      </c>
      <c r="B99" s="58">
        <v>43928</v>
      </c>
      <c r="C99" s="59">
        <v>3061</v>
      </c>
    </row>
    <row r="100" spans="1:3">
      <c r="A100" s="57" t="s">
        <v>1866</v>
      </c>
      <c r="B100" s="58">
        <v>43930</v>
      </c>
      <c r="C100" s="59">
        <v>2478</v>
      </c>
    </row>
    <row r="101" spans="1:3">
      <c r="A101" s="57" t="s">
        <v>1878</v>
      </c>
      <c r="B101" s="58">
        <v>43931</v>
      </c>
      <c r="C101" s="59">
        <v>2060</v>
      </c>
    </row>
    <row r="102" spans="1:3">
      <c r="A102" s="57" t="s">
        <v>1883</v>
      </c>
      <c r="B102" s="58">
        <v>43931</v>
      </c>
      <c r="C102" s="59">
        <v>2153</v>
      </c>
    </row>
    <row r="103" spans="1:3">
      <c r="A103" s="57" t="s">
        <v>1881</v>
      </c>
      <c r="B103" s="58">
        <v>43931</v>
      </c>
      <c r="C103" s="59">
        <v>3737</v>
      </c>
    </row>
    <row r="104" spans="1:3">
      <c r="A104" s="57" t="s">
        <v>1872</v>
      </c>
      <c r="B104" s="58">
        <v>43932</v>
      </c>
      <c r="C104" s="59">
        <v>1733</v>
      </c>
    </row>
    <row r="105" spans="1:3">
      <c r="A105" s="57" t="s">
        <v>1865</v>
      </c>
      <c r="B105" s="58">
        <v>43935</v>
      </c>
      <c r="C105" s="59">
        <v>2884</v>
      </c>
    </row>
    <row r="106" spans="1:3">
      <c r="A106" s="57" t="s">
        <v>1884</v>
      </c>
      <c r="B106" s="58">
        <v>43935</v>
      </c>
      <c r="C106" s="59">
        <v>3301</v>
      </c>
    </row>
    <row r="107" spans="1:3">
      <c r="A107" s="57" t="s">
        <v>1866</v>
      </c>
      <c r="B107" s="58">
        <v>43936</v>
      </c>
      <c r="C107" s="59">
        <v>1586</v>
      </c>
    </row>
    <row r="108" spans="1:3">
      <c r="A108" s="57" t="s">
        <v>1869</v>
      </c>
      <c r="B108" s="58">
        <v>43936</v>
      </c>
      <c r="C108" s="59">
        <v>481</v>
      </c>
    </row>
    <row r="109" spans="1:3">
      <c r="A109" s="57" t="s">
        <v>1884</v>
      </c>
      <c r="B109" s="58">
        <v>43937</v>
      </c>
      <c r="C109" s="59">
        <v>1799</v>
      </c>
    </row>
    <row r="110" spans="1:3">
      <c r="A110" s="57" t="s">
        <v>1874</v>
      </c>
      <c r="B110" s="58">
        <v>43939</v>
      </c>
      <c r="C110" s="59">
        <v>799</v>
      </c>
    </row>
    <row r="111" spans="1:3">
      <c r="A111" s="57" t="s">
        <v>1881</v>
      </c>
      <c r="B111" s="58">
        <v>43939</v>
      </c>
      <c r="C111" s="59">
        <v>2861</v>
      </c>
    </row>
    <row r="112" spans="1:3">
      <c r="A112" s="57" t="s">
        <v>1878</v>
      </c>
      <c r="B112" s="58">
        <v>43941</v>
      </c>
      <c r="C112" s="59">
        <v>1003</v>
      </c>
    </row>
    <row r="113" spans="1:3">
      <c r="A113" s="57" t="s">
        <v>1871</v>
      </c>
      <c r="B113" s="58">
        <v>43942</v>
      </c>
      <c r="C113" s="59">
        <v>1561</v>
      </c>
    </row>
    <row r="114" spans="1:3">
      <c r="A114" s="57" t="s">
        <v>1882</v>
      </c>
      <c r="B114" s="58">
        <v>43942</v>
      </c>
      <c r="C114" s="59">
        <v>1821</v>
      </c>
    </row>
    <row r="115" spans="1:3">
      <c r="A115" s="57" t="s">
        <v>1874</v>
      </c>
      <c r="B115" s="58">
        <v>43945</v>
      </c>
      <c r="C115" s="59">
        <v>2670</v>
      </c>
    </row>
    <row r="116" spans="1:3">
      <c r="A116" s="57" t="s">
        <v>1877</v>
      </c>
      <c r="B116" s="58">
        <v>43945</v>
      </c>
      <c r="C116" s="59">
        <v>3082</v>
      </c>
    </row>
    <row r="117" spans="1:3">
      <c r="A117" s="57" t="s">
        <v>1861</v>
      </c>
      <c r="B117" s="58">
        <v>43946</v>
      </c>
      <c r="C117" s="59">
        <v>993</v>
      </c>
    </row>
    <row r="118" spans="1:3">
      <c r="A118" s="57" t="s">
        <v>1875</v>
      </c>
      <c r="B118" s="58">
        <v>43946</v>
      </c>
      <c r="C118" s="59">
        <v>1739</v>
      </c>
    </row>
    <row r="119" spans="1:3">
      <c r="A119" s="57" t="s">
        <v>1876</v>
      </c>
      <c r="B119" s="61">
        <v>43948</v>
      </c>
      <c r="C119" s="59">
        <v>3120</v>
      </c>
    </row>
    <row r="120" spans="1:3">
      <c r="A120" s="57" t="s">
        <v>1859</v>
      </c>
      <c r="B120" s="58">
        <v>43949</v>
      </c>
      <c r="C120" s="59">
        <v>905</v>
      </c>
    </row>
    <row r="121" spans="1:3">
      <c r="A121" s="57" t="s">
        <v>1863</v>
      </c>
      <c r="B121" s="58">
        <v>43949</v>
      </c>
      <c r="C121" s="59">
        <v>3864</v>
      </c>
    </row>
    <row r="122" spans="1:3">
      <c r="A122" s="57" t="s">
        <v>1864</v>
      </c>
      <c r="B122" s="58">
        <v>43951</v>
      </c>
      <c r="C122" s="59">
        <v>3266</v>
      </c>
    </row>
    <row r="123" spans="1:3">
      <c r="A123" s="57" t="s">
        <v>1882</v>
      </c>
      <c r="B123" s="58">
        <v>43951</v>
      </c>
      <c r="C123" s="59">
        <v>2440</v>
      </c>
    </row>
    <row r="124" spans="1:3">
      <c r="A124" s="57" t="s">
        <v>1871</v>
      </c>
      <c r="B124" s="58">
        <v>43955</v>
      </c>
      <c r="C124" s="59">
        <v>1412</v>
      </c>
    </row>
    <row r="125" spans="1:3">
      <c r="A125" s="57" t="s">
        <v>1872</v>
      </c>
      <c r="B125" s="58">
        <v>43956</v>
      </c>
      <c r="C125" s="59">
        <v>2360</v>
      </c>
    </row>
    <row r="126" spans="1:3">
      <c r="A126" s="57" t="s">
        <v>1885</v>
      </c>
      <c r="B126" s="58">
        <v>43956</v>
      </c>
      <c r="C126" s="59">
        <v>2959</v>
      </c>
    </row>
    <row r="127" spans="1:3">
      <c r="A127" s="57" t="s">
        <v>1869</v>
      </c>
      <c r="B127" s="58">
        <v>43956</v>
      </c>
      <c r="C127" s="59">
        <v>582</v>
      </c>
    </row>
    <row r="128" spans="1:3">
      <c r="A128" s="57" t="s">
        <v>1863</v>
      </c>
      <c r="B128" s="58">
        <v>43957</v>
      </c>
      <c r="C128" s="59">
        <v>1059</v>
      </c>
    </row>
    <row r="129" spans="1:3">
      <c r="A129" s="57" t="s">
        <v>1867</v>
      </c>
      <c r="B129" s="58">
        <v>43959</v>
      </c>
      <c r="C129" s="59">
        <v>759</v>
      </c>
    </row>
    <row r="130" spans="1:3">
      <c r="A130" s="57" t="s">
        <v>1865</v>
      </c>
      <c r="B130" s="58">
        <v>43960</v>
      </c>
      <c r="C130" s="59">
        <v>3108</v>
      </c>
    </row>
    <row r="131" spans="1:3">
      <c r="A131" s="57" t="s">
        <v>1884</v>
      </c>
      <c r="B131" s="58">
        <v>43963</v>
      </c>
      <c r="C131" s="59">
        <v>3209</v>
      </c>
    </row>
    <row r="132" spans="1:3">
      <c r="A132" s="57" t="s">
        <v>1876</v>
      </c>
      <c r="B132" s="58">
        <v>43967</v>
      </c>
      <c r="C132" s="59">
        <v>1339</v>
      </c>
    </row>
    <row r="133" spans="1:3">
      <c r="A133" s="57" t="s">
        <v>1860</v>
      </c>
      <c r="B133" s="58">
        <v>43969</v>
      </c>
      <c r="C133" s="59">
        <v>2595</v>
      </c>
    </row>
    <row r="134" spans="1:3">
      <c r="A134" s="57" t="s">
        <v>1860</v>
      </c>
      <c r="B134" s="58">
        <v>43969</v>
      </c>
      <c r="C134" s="59">
        <v>3183</v>
      </c>
    </row>
    <row r="135" spans="1:3">
      <c r="A135" s="57" t="s">
        <v>1883</v>
      </c>
      <c r="B135" s="58">
        <v>43969</v>
      </c>
      <c r="C135" s="59">
        <v>3892</v>
      </c>
    </row>
    <row r="136" spans="1:3">
      <c r="A136" s="57" t="s">
        <v>1879</v>
      </c>
      <c r="B136" s="58">
        <v>43969</v>
      </c>
      <c r="C136" s="59">
        <v>2666</v>
      </c>
    </row>
    <row r="137" spans="1:3">
      <c r="A137" s="57" t="s">
        <v>1868</v>
      </c>
      <c r="B137" s="58">
        <v>43970</v>
      </c>
      <c r="C137" s="59">
        <v>3193</v>
      </c>
    </row>
    <row r="138" spans="1:3">
      <c r="A138" s="57" t="s">
        <v>1881</v>
      </c>
      <c r="B138" s="58">
        <v>43970</v>
      </c>
      <c r="C138" s="59">
        <v>822</v>
      </c>
    </row>
    <row r="139" spans="1:3">
      <c r="A139" s="57" t="s">
        <v>1877</v>
      </c>
      <c r="B139" s="58">
        <v>43971</v>
      </c>
      <c r="C139" s="59">
        <v>2751</v>
      </c>
    </row>
    <row r="140" spans="1:3">
      <c r="A140" s="57" t="s">
        <v>1871</v>
      </c>
      <c r="B140" s="58">
        <v>43972</v>
      </c>
      <c r="C140" s="59">
        <v>2510</v>
      </c>
    </row>
    <row r="141" spans="1:3">
      <c r="A141" s="57" t="s">
        <v>1884</v>
      </c>
      <c r="B141" s="58">
        <v>43972</v>
      </c>
      <c r="C141" s="59">
        <v>3380</v>
      </c>
    </row>
    <row r="142" spans="1:3">
      <c r="A142" s="57" t="s">
        <v>1874</v>
      </c>
      <c r="B142" s="58">
        <v>43973</v>
      </c>
      <c r="C142" s="59">
        <v>3866</v>
      </c>
    </row>
    <row r="143" spans="1:3">
      <c r="A143" s="57" t="s">
        <v>1874</v>
      </c>
      <c r="B143" s="61">
        <v>43974</v>
      </c>
      <c r="C143" s="59">
        <v>2712</v>
      </c>
    </row>
    <row r="144" spans="1:3">
      <c r="A144" s="57" t="s">
        <v>1879</v>
      </c>
      <c r="B144" s="58">
        <v>43974</v>
      </c>
      <c r="C144" s="59">
        <v>3225</v>
      </c>
    </row>
    <row r="145" spans="1:3">
      <c r="A145" s="57" t="s">
        <v>1866</v>
      </c>
      <c r="B145" s="58">
        <v>43976</v>
      </c>
      <c r="C145" s="59">
        <v>1044</v>
      </c>
    </row>
    <row r="146" spans="1:3">
      <c r="A146" s="57" t="s">
        <v>1877</v>
      </c>
      <c r="B146" s="58">
        <v>43976</v>
      </c>
      <c r="C146" s="59">
        <v>1188</v>
      </c>
    </row>
    <row r="147" spans="1:3">
      <c r="A147" s="57" t="s">
        <v>1885</v>
      </c>
      <c r="B147" s="58">
        <v>43976</v>
      </c>
      <c r="C147" s="59">
        <v>2793</v>
      </c>
    </row>
    <row r="148" spans="1:3">
      <c r="A148" s="57" t="s">
        <v>1864</v>
      </c>
      <c r="B148" s="61">
        <v>43977</v>
      </c>
      <c r="C148" s="59">
        <v>2509</v>
      </c>
    </row>
    <row r="149" spans="1:3">
      <c r="A149" s="57" t="s">
        <v>1864</v>
      </c>
      <c r="B149" s="58">
        <v>43977</v>
      </c>
      <c r="C149" s="59">
        <v>1556</v>
      </c>
    </row>
    <row r="150" spans="1:3">
      <c r="A150" s="57" t="s">
        <v>1865</v>
      </c>
      <c r="B150" s="58">
        <v>43977</v>
      </c>
      <c r="C150" s="59">
        <v>1466</v>
      </c>
    </row>
    <row r="151" spans="1:3">
      <c r="A151" s="57" t="s">
        <v>1875</v>
      </c>
      <c r="B151" s="58">
        <v>43977</v>
      </c>
      <c r="C151" s="59">
        <v>2149</v>
      </c>
    </row>
    <row r="152" spans="1:3">
      <c r="A152" s="57" t="s">
        <v>1860</v>
      </c>
      <c r="B152" s="58">
        <v>43979</v>
      </c>
      <c r="C152" s="59">
        <v>1738</v>
      </c>
    </row>
    <row r="153" spans="1:3">
      <c r="A153" s="57" t="s">
        <v>1885</v>
      </c>
      <c r="B153" s="61">
        <v>43979</v>
      </c>
      <c r="C153" s="59">
        <v>1164</v>
      </c>
    </row>
    <row r="154" spans="1:3">
      <c r="A154" s="57" t="s">
        <v>1861</v>
      </c>
      <c r="B154" s="58">
        <v>43980</v>
      </c>
      <c r="C154" s="59">
        <v>1384</v>
      </c>
    </row>
    <row r="155" spans="1:3">
      <c r="A155" s="57" t="s">
        <v>1863</v>
      </c>
      <c r="B155" s="58">
        <v>43981</v>
      </c>
      <c r="C155" s="59">
        <v>1100</v>
      </c>
    </row>
    <row r="156" spans="1:3">
      <c r="A156" s="57" t="s">
        <v>1882</v>
      </c>
      <c r="B156" s="58">
        <v>43983</v>
      </c>
      <c r="C156" s="59">
        <v>1264</v>
      </c>
    </row>
    <row r="157" spans="1:3">
      <c r="A157" s="57" t="s">
        <v>1863</v>
      </c>
      <c r="B157" s="58">
        <v>43983</v>
      </c>
      <c r="C157" s="59">
        <v>1381</v>
      </c>
    </row>
    <row r="158" spans="1:3">
      <c r="A158" s="57" t="s">
        <v>1859</v>
      </c>
      <c r="B158" s="58">
        <v>43984</v>
      </c>
      <c r="C158" s="59">
        <v>1694</v>
      </c>
    </row>
    <row r="159" spans="1:3">
      <c r="A159" s="57" t="s">
        <v>1865</v>
      </c>
      <c r="B159" s="58">
        <v>43984</v>
      </c>
      <c r="C159" s="59">
        <v>703</v>
      </c>
    </row>
    <row r="160" spans="1:3">
      <c r="A160" s="57" t="s">
        <v>1874</v>
      </c>
      <c r="B160" s="58">
        <v>43984</v>
      </c>
      <c r="C160" s="59">
        <v>2356</v>
      </c>
    </row>
    <row r="161" spans="1:3">
      <c r="A161" s="57" t="s">
        <v>1871</v>
      </c>
      <c r="B161" s="58">
        <v>43984</v>
      </c>
      <c r="C161" s="59">
        <v>2043</v>
      </c>
    </row>
    <row r="162" spans="1:3">
      <c r="A162" s="57" t="s">
        <v>1882</v>
      </c>
      <c r="B162" s="58">
        <v>43984</v>
      </c>
      <c r="C162" s="59">
        <v>2250</v>
      </c>
    </row>
    <row r="163" spans="1:3">
      <c r="A163" s="57" t="s">
        <v>1867</v>
      </c>
      <c r="B163" s="61">
        <v>43987</v>
      </c>
      <c r="C163" s="59">
        <v>751</v>
      </c>
    </row>
    <row r="164" spans="1:3">
      <c r="A164" s="57" t="s">
        <v>1884</v>
      </c>
      <c r="B164" s="58">
        <v>43987</v>
      </c>
      <c r="C164" s="59">
        <v>607</v>
      </c>
    </row>
    <row r="165" spans="1:3">
      <c r="A165" s="57" t="s">
        <v>1882</v>
      </c>
      <c r="B165" s="58">
        <v>43988</v>
      </c>
      <c r="C165" s="59">
        <v>3369</v>
      </c>
    </row>
    <row r="166" spans="1:3">
      <c r="A166" s="57" t="s">
        <v>1863</v>
      </c>
      <c r="B166" s="58">
        <v>43988</v>
      </c>
      <c r="C166" s="59">
        <v>1093</v>
      </c>
    </row>
    <row r="167" spans="1:3">
      <c r="A167" s="57" t="s">
        <v>1877</v>
      </c>
      <c r="B167" s="58">
        <v>43991</v>
      </c>
      <c r="C167" s="59">
        <v>535</v>
      </c>
    </row>
    <row r="168" spans="1:3">
      <c r="A168" s="57" t="s">
        <v>1884</v>
      </c>
      <c r="B168" s="58">
        <v>43992</v>
      </c>
      <c r="C168" s="59">
        <v>2015</v>
      </c>
    </row>
    <row r="169" spans="1:3">
      <c r="A169" s="57" t="s">
        <v>1863</v>
      </c>
      <c r="B169" s="58">
        <v>43992</v>
      </c>
      <c r="C169" s="59">
        <v>2040</v>
      </c>
    </row>
    <row r="170" spans="1:3">
      <c r="A170" s="57" t="s">
        <v>1866</v>
      </c>
      <c r="B170" s="58">
        <v>43993</v>
      </c>
      <c r="C170" s="59">
        <v>1445</v>
      </c>
    </row>
    <row r="171" spans="1:3">
      <c r="A171" s="57" t="s">
        <v>1861</v>
      </c>
      <c r="B171" s="58">
        <v>43994</v>
      </c>
      <c r="C171" s="59">
        <v>3020</v>
      </c>
    </row>
    <row r="172" spans="1:3">
      <c r="A172" s="57" t="s">
        <v>1857</v>
      </c>
      <c r="B172" s="58">
        <v>43994</v>
      </c>
      <c r="C172" s="59">
        <v>1828</v>
      </c>
    </row>
    <row r="173" spans="1:3">
      <c r="A173" s="57" t="s">
        <v>1869</v>
      </c>
      <c r="B173" s="58">
        <v>43994</v>
      </c>
      <c r="C173" s="59">
        <v>2597</v>
      </c>
    </row>
    <row r="174" spans="1:3">
      <c r="A174" s="57" t="s">
        <v>1876</v>
      </c>
      <c r="B174" s="58">
        <v>43995</v>
      </c>
      <c r="C174" s="59">
        <v>945</v>
      </c>
    </row>
    <row r="175" spans="1:3">
      <c r="A175" s="57" t="s">
        <v>1879</v>
      </c>
      <c r="B175" s="58">
        <v>43995</v>
      </c>
      <c r="C175" s="59">
        <v>3746</v>
      </c>
    </row>
    <row r="176" spans="1:3">
      <c r="A176" s="57" t="s">
        <v>1857</v>
      </c>
      <c r="B176" s="58">
        <v>43997</v>
      </c>
      <c r="C176" s="59">
        <v>1685</v>
      </c>
    </row>
    <row r="177" spans="1:3">
      <c r="A177" s="57" t="s">
        <v>1860</v>
      </c>
      <c r="B177" s="61">
        <v>43997</v>
      </c>
      <c r="C177" s="59">
        <v>435</v>
      </c>
    </row>
    <row r="178" spans="1:3">
      <c r="A178" s="57" t="s">
        <v>1885</v>
      </c>
      <c r="B178" s="61">
        <v>43997</v>
      </c>
      <c r="C178" s="59">
        <v>2311</v>
      </c>
    </row>
    <row r="179" spans="1:3">
      <c r="A179" s="57" t="s">
        <v>1875</v>
      </c>
      <c r="B179" s="58">
        <v>43998</v>
      </c>
      <c r="C179" s="59">
        <v>1968</v>
      </c>
    </row>
    <row r="180" spans="1:3">
      <c r="A180" s="57" t="s">
        <v>1863</v>
      </c>
      <c r="B180" s="58">
        <v>43998</v>
      </c>
      <c r="C180" s="59">
        <v>2371</v>
      </c>
    </row>
    <row r="181" spans="1:3">
      <c r="A181" s="57" t="s">
        <v>1857</v>
      </c>
      <c r="B181" s="58">
        <v>43999</v>
      </c>
      <c r="C181" s="59">
        <v>3214</v>
      </c>
    </row>
    <row r="182" spans="1:3">
      <c r="A182" s="57" t="s">
        <v>1871</v>
      </c>
      <c r="B182" s="58">
        <v>44000</v>
      </c>
      <c r="C182" s="59">
        <v>1564</v>
      </c>
    </row>
    <row r="183" spans="1:3">
      <c r="A183" s="57" t="s">
        <v>1875</v>
      </c>
      <c r="B183" s="58">
        <v>44000</v>
      </c>
      <c r="C183" s="59">
        <v>1744</v>
      </c>
    </row>
    <row r="184" spans="1:3">
      <c r="A184" s="57" t="s">
        <v>1884</v>
      </c>
      <c r="B184" s="58">
        <v>44001</v>
      </c>
      <c r="C184" s="59">
        <v>429</v>
      </c>
    </row>
    <row r="185" spans="1:3">
      <c r="A185" s="57" t="s">
        <v>1871</v>
      </c>
      <c r="B185" s="58">
        <v>44005</v>
      </c>
      <c r="C185" s="59">
        <v>3174</v>
      </c>
    </row>
    <row r="186" spans="1:3">
      <c r="A186" s="57" t="s">
        <v>1878</v>
      </c>
      <c r="B186" s="58">
        <v>44005</v>
      </c>
      <c r="C186" s="59">
        <v>835</v>
      </c>
    </row>
    <row r="187" spans="1:3">
      <c r="A187" s="57" t="s">
        <v>1857</v>
      </c>
      <c r="B187" s="58">
        <v>44007</v>
      </c>
      <c r="C187" s="59">
        <v>709</v>
      </c>
    </row>
    <row r="188" spans="1:3">
      <c r="A188" s="57" t="s">
        <v>1859</v>
      </c>
      <c r="B188" s="61">
        <v>44008</v>
      </c>
      <c r="C188" s="59">
        <v>1652</v>
      </c>
    </row>
    <row r="189" spans="1:3">
      <c r="A189" s="57" t="s">
        <v>1865</v>
      </c>
      <c r="B189" s="58">
        <v>44009</v>
      </c>
      <c r="C189" s="59">
        <v>1733</v>
      </c>
    </row>
    <row r="190" spans="1:3">
      <c r="A190" s="57" t="s">
        <v>1882</v>
      </c>
      <c r="B190" s="58">
        <v>44009</v>
      </c>
      <c r="C190" s="59">
        <v>3441</v>
      </c>
    </row>
    <row r="191" spans="1:3">
      <c r="A191" s="57" t="s">
        <v>1869</v>
      </c>
      <c r="B191" s="61">
        <v>44009</v>
      </c>
      <c r="C191" s="59">
        <v>2314</v>
      </c>
    </row>
    <row r="192" spans="1:3">
      <c r="A192" s="57" t="s">
        <v>1872</v>
      </c>
      <c r="B192" s="58">
        <v>44012</v>
      </c>
      <c r="C192" s="59">
        <v>3620</v>
      </c>
    </row>
    <row r="193" spans="1:3">
      <c r="A193" s="57" t="s">
        <v>1880</v>
      </c>
      <c r="B193" s="58">
        <v>44013</v>
      </c>
      <c r="C193" s="59">
        <v>2039</v>
      </c>
    </row>
    <row r="194" spans="1:3">
      <c r="A194" s="57" t="s">
        <v>1866</v>
      </c>
      <c r="B194" s="58">
        <v>44014</v>
      </c>
      <c r="C194" s="59">
        <v>2986</v>
      </c>
    </row>
    <row r="195" spans="1:3">
      <c r="A195" s="57" t="s">
        <v>1882</v>
      </c>
      <c r="B195" s="61">
        <v>44015</v>
      </c>
      <c r="C195" s="59">
        <v>1261</v>
      </c>
    </row>
    <row r="196" spans="1:3">
      <c r="A196" s="57" t="s">
        <v>1883</v>
      </c>
      <c r="B196" s="58">
        <v>44015</v>
      </c>
      <c r="C196" s="59">
        <v>3517</v>
      </c>
    </row>
    <row r="197" spans="1:3">
      <c r="A197" s="57" t="s">
        <v>1866</v>
      </c>
      <c r="B197" s="58">
        <v>44018</v>
      </c>
      <c r="C197" s="59">
        <v>639</v>
      </c>
    </row>
    <row r="198" spans="1:3">
      <c r="A198" s="57" t="s">
        <v>1868</v>
      </c>
      <c r="B198" s="61">
        <v>44019</v>
      </c>
      <c r="C198" s="59">
        <v>3868</v>
      </c>
    </row>
    <row r="199" spans="1:3">
      <c r="A199" s="57" t="s">
        <v>1885</v>
      </c>
      <c r="B199" s="58">
        <v>44019</v>
      </c>
      <c r="C199" s="59">
        <v>3026</v>
      </c>
    </row>
    <row r="200" spans="1:3">
      <c r="A200" s="57" t="s">
        <v>1860</v>
      </c>
      <c r="B200" s="58">
        <v>44021</v>
      </c>
      <c r="C200" s="59">
        <v>3619</v>
      </c>
    </row>
    <row r="201" spans="1:3">
      <c r="A201" s="57" t="s">
        <v>1860</v>
      </c>
      <c r="B201" s="58">
        <v>44023</v>
      </c>
      <c r="C201" s="59">
        <v>2340</v>
      </c>
    </row>
    <row r="202" spans="1:3">
      <c r="A202" s="57" t="s">
        <v>1875</v>
      </c>
      <c r="B202" s="58">
        <v>44026</v>
      </c>
      <c r="C202" s="59">
        <v>1332</v>
      </c>
    </row>
    <row r="203" spans="1:3">
      <c r="A203" s="57" t="s">
        <v>1882</v>
      </c>
      <c r="B203" s="58">
        <v>44026</v>
      </c>
      <c r="C203" s="59">
        <v>864</v>
      </c>
    </row>
    <row r="204" spans="1:3">
      <c r="A204" s="57" t="s">
        <v>1869</v>
      </c>
      <c r="B204" s="58">
        <v>44026</v>
      </c>
      <c r="C204" s="59">
        <v>2898</v>
      </c>
    </row>
    <row r="205" spans="1:3">
      <c r="A205" s="57" t="s">
        <v>1871</v>
      </c>
      <c r="B205" s="58">
        <v>44027</v>
      </c>
      <c r="C205" s="59">
        <v>2157</v>
      </c>
    </row>
    <row r="206" spans="1:3">
      <c r="A206" s="57" t="s">
        <v>1877</v>
      </c>
      <c r="B206" s="58">
        <v>44029</v>
      </c>
      <c r="C206" s="59">
        <v>2359</v>
      </c>
    </row>
    <row r="207" spans="1:3">
      <c r="A207" s="57" t="s">
        <v>1860</v>
      </c>
      <c r="B207" s="58">
        <v>44029</v>
      </c>
      <c r="C207" s="59">
        <v>2788</v>
      </c>
    </row>
    <row r="208" spans="1:3">
      <c r="A208" s="57" t="s">
        <v>1860</v>
      </c>
      <c r="B208" s="58">
        <v>44030</v>
      </c>
      <c r="C208" s="59">
        <v>3240</v>
      </c>
    </row>
    <row r="209" spans="1:3">
      <c r="A209" s="57" t="s">
        <v>1863</v>
      </c>
      <c r="B209" s="58">
        <v>44030</v>
      </c>
      <c r="C209" s="59">
        <v>2663</v>
      </c>
    </row>
    <row r="210" spans="1:3">
      <c r="A210" s="57" t="s">
        <v>1885</v>
      </c>
      <c r="B210" s="58">
        <v>44030</v>
      </c>
      <c r="C210" s="59">
        <v>2118</v>
      </c>
    </row>
    <row r="211" spans="1:3">
      <c r="A211" s="57" t="s">
        <v>1865</v>
      </c>
      <c r="B211" s="58">
        <v>44032</v>
      </c>
      <c r="C211" s="59">
        <v>473</v>
      </c>
    </row>
    <row r="212" spans="1:3">
      <c r="A212" s="57" t="s">
        <v>1884</v>
      </c>
      <c r="B212" s="58">
        <v>44033</v>
      </c>
      <c r="C212" s="59">
        <v>1150</v>
      </c>
    </row>
    <row r="213" spans="1:3">
      <c r="A213" s="57" t="s">
        <v>1865</v>
      </c>
      <c r="B213" s="58">
        <v>44035</v>
      </c>
      <c r="C213" s="59">
        <v>1546</v>
      </c>
    </row>
    <row r="214" spans="1:3">
      <c r="A214" s="57" t="s">
        <v>1884</v>
      </c>
      <c r="B214" s="58">
        <v>44037</v>
      </c>
      <c r="C214" s="59">
        <v>2951</v>
      </c>
    </row>
    <row r="215" spans="1:3">
      <c r="A215" s="57" t="s">
        <v>1879</v>
      </c>
      <c r="B215" s="58">
        <v>44039</v>
      </c>
      <c r="C215" s="59">
        <v>1702</v>
      </c>
    </row>
    <row r="216" spans="1:3">
      <c r="A216" s="57" t="s">
        <v>1865</v>
      </c>
      <c r="B216" s="58">
        <v>44040</v>
      </c>
      <c r="C216" s="59">
        <v>1097</v>
      </c>
    </row>
    <row r="217" spans="1:3">
      <c r="A217" s="57" t="s">
        <v>1864</v>
      </c>
      <c r="B217" s="58">
        <v>44041</v>
      </c>
      <c r="C217" s="59">
        <v>1994</v>
      </c>
    </row>
    <row r="218" spans="1:3">
      <c r="A218" s="57" t="s">
        <v>1884</v>
      </c>
      <c r="B218" s="58">
        <v>44041</v>
      </c>
      <c r="C218" s="59">
        <v>1610</v>
      </c>
    </row>
    <row r="219" spans="1:3">
      <c r="A219" s="57" t="s">
        <v>1871</v>
      </c>
      <c r="B219" s="58">
        <v>44042</v>
      </c>
      <c r="C219" s="59">
        <v>1621</v>
      </c>
    </row>
    <row r="220" spans="1:3">
      <c r="A220" s="57" t="s">
        <v>1862</v>
      </c>
      <c r="B220" s="58">
        <v>44042</v>
      </c>
      <c r="C220" s="59">
        <v>506</v>
      </c>
    </row>
    <row r="221" spans="1:3">
      <c r="A221" s="57" t="s">
        <v>1861</v>
      </c>
      <c r="B221" s="58">
        <v>44043</v>
      </c>
      <c r="C221" s="59">
        <v>2481</v>
      </c>
    </row>
    <row r="222" spans="1:3">
      <c r="A222" s="57" t="s">
        <v>1862</v>
      </c>
      <c r="B222" s="58">
        <v>44044</v>
      </c>
      <c r="C222" s="59">
        <v>3366</v>
      </c>
    </row>
    <row r="223" spans="1:3">
      <c r="A223" s="57" t="s">
        <v>1865</v>
      </c>
      <c r="B223" s="58">
        <v>44047</v>
      </c>
      <c r="C223" s="59">
        <v>1852</v>
      </c>
    </row>
    <row r="224" spans="1:3">
      <c r="A224" s="57" t="s">
        <v>1881</v>
      </c>
      <c r="B224" s="58">
        <v>44047</v>
      </c>
      <c r="C224" s="59">
        <v>3348</v>
      </c>
    </row>
    <row r="225" spans="1:3">
      <c r="A225" s="57" t="s">
        <v>1867</v>
      </c>
      <c r="B225" s="58">
        <v>44047</v>
      </c>
      <c r="C225" s="59">
        <v>2308</v>
      </c>
    </row>
    <row r="226" spans="1:3">
      <c r="A226" s="57" t="s">
        <v>1862</v>
      </c>
      <c r="B226" s="58">
        <v>44048</v>
      </c>
      <c r="C226" s="59">
        <v>1683</v>
      </c>
    </row>
    <row r="227" spans="1:3">
      <c r="A227" s="57" t="s">
        <v>1884</v>
      </c>
      <c r="B227" s="58">
        <v>44048</v>
      </c>
      <c r="C227" s="59">
        <v>531</v>
      </c>
    </row>
    <row r="228" spans="1:3">
      <c r="A228" s="57" t="s">
        <v>1859</v>
      </c>
      <c r="B228" s="58">
        <v>44050</v>
      </c>
      <c r="C228" s="59">
        <v>2481</v>
      </c>
    </row>
    <row r="229" spans="1:3">
      <c r="A229" s="57" t="s">
        <v>1877</v>
      </c>
      <c r="B229" s="58">
        <v>44050</v>
      </c>
      <c r="C229" s="59">
        <v>1980</v>
      </c>
    </row>
    <row r="230" spans="1:3">
      <c r="A230" s="57" t="s">
        <v>1876</v>
      </c>
      <c r="B230" s="58">
        <v>44053</v>
      </c>
      <c r="C230" s="59">
        <v>1710</v>
      </c>
    </row>
    <row r="231" spans="1:3">
      <c r="A231" s="57" t="s">
        <v>1879</v>
      </c>
      <c r="B231" s="58">
        <v>44054</v>
      </c>
      <c r="C231" s="59">
        <v>573</v>
      </c>
    </row>
    <row r="232" spans="1:3">
      <c r="A232" s="57" t="s">
        <v>1859</v>
      </c>
      <c r="B232" s="58">
        <v>44055</v>
      </c>
      <c r="C232" s="59">
        <v>883</v>
      </c>
    </row>
    <row r="233" spans="1:3">
      <c r="A233" s="57" t="s">
        <v>1875</v>
      </c>
      <c r="B233" s="58">
        <v>44056</v>
      </c>
      <c r="C233" s="59">
        <v>885</v>
      </c>
    </row>
    <row r="234" spans="1:3">
      <c r="A234" s="57" t="s">
        <v>1876</v>
      </c>
      <c r="B234" s="58">
        <v>44057</v>
      </c>
      <c r="C234" s="59">
        <v>1075</v>
      </c>
    </row>
    <row r="235" spans="1:3">
      <c r="A235" s="57" t="s">
        <v>1863</v>
      </c>
      <c r="B235" s="58">
        <v>44057</v>
      </c>
      <c r="C235" s="59">
        <v>1959</v>
      </c>
    </row>
    <row r="236" spans="1:3">
      <c r="A236" s="57" t="s">
        <v>1881</v>
      </c>
      <c r="B236" s="58">
        <v>44058</v>
      </c>
      <c r="C236" s="59">
        <v>2345</v>
      </c>
    </row>
    <row r="237" spans="1:3">
      <c r="A237" s="57" t="s">
        <v>1869</v>
      </c>
      <c r="B237" s="58">
        <v>44058</v>
      </c>
      <c r="C237" s="59">
        <v>1306</v>
      </c>
    </row>
    <row r="238" spans="1:3">
      <c r="A238" s="57" t="s">
        <v>1875</v>
      </c>
      <c r="B238" s="58">
        <v>44060</v>
      </c>
      <c r="C238" s="59">
        <v>492</v>
      </c>
    </row>
    <row r="239" spans="1:3">
      <c r="A239" s="57" t="s">
        <v>1876</v>
      </c>
      <c r="B239" s="58">
        <v>44060</v>
      </c>
      <c r="C239" s="59">
        <v>1163</v>
      </c>
    </row>
    <row r="240" spans="1:3">
      <c r="A240" s="57" t="s">
        <v>1877</v>
      </c>
      <c r="B240" s="58">
        <v>44060</v>
      </c>
      <c r="C240" s="59">
        <v>3672</v>
      </c>
    </row>
    <row r="241" spans="1:3">
      <c r="A241" s="57" t="s">
        <v>1885</v>
      </c>
      <c r="B241" s="58">
        <v>44060</v>
      </c>
      <c r="C241" s="59">
        <v>2874</v>
      </c>
    </row>
    <row r="242" spans="1:3">
      <c r="A242" s="57" t="s">
        <v>1874</v>
      </c>
      <c r="B242" s="58">
        <v>44061</v>
      </c>
      <c r="C242" s="59">
        <v>2143</v>
      </c>
    </row>
    <row r="243" spans="1:3">
      <c r="A243" s="57" t="s">
        <v>1875</v>
      </c>
      <c r="B243" s="58">
        <v>44061</v>
      </c>
      <c r="C243" s="59">
        <v>3193</v>
      </c>
    </row>
    <row r="244" spans="1:3">
      <c r="A244" s="57" t="s">
        <v>1875</v>
      </c>
      <c r="B244" s="58">
        <v>44061</v>
      </c>
      <c r="C244" s="59">
        <v>751</v>
      </c>
    </row>
    <row r="245" spans="1:3">
      <c r="A245" s="57" t="s">
        <v>1860</v>
      </c>
      <c r="B245" s="58">
        <v>44061</v>
      </c>
      <c r="C245" s="59">
        <v>1605</v>
      </c>
    </row>
    <row r="246" spans="1:3">
      <c r="A246" s="57" t="s">
        <v>1869</v>
      </c>
      <c r="B246" s="58">
        <v>44061</v>
      </c>
      <c r="C246" s="59">
        <v>3842</v>
      </c>
    </row>
    <row r="247" spans="1:3">
      <c r="A247" s="57" t="s">
        <v>1864</v>
      </c>
      <c r="B247" s="58">
        <v>44062</v>
      </c>
      <c r="C247" s="59">
        <v>3401</v>
      </c>
    </row>
    <row r="248" spans="1:3">
      <c r="A248" s="57" t="s">
        <v>1878</v>
      </c>
      <c r="B248" s="58">
        <v>44063</v>
      </c>
      <c r="C248" s="59">
        <v>1501</v>
      </c>
    </row>
    <row r="249" spans="1:3">
      <c r="A249" s="57" t="s">
        <v>1869</v>
      </c>
      <c r="B249" s="58">
        <v>44063</v>
      </c>
      <c r="C249" s="59">
        <v>2343</v>
      </c>
    </row>
    <row r="250" spans="1:3">
      <c r="A250" s="57" t="s">
        <v>1878</v>
      </c>
      <c r="B250" s="58">
        <v>44065</v>
      </c>
      <c r="C250" s="59">
        <v>3323</v>
      </c>
    </row>
    <row r="251" spans="1:3">
      <c r="A251" s="57" t="s">
        <v>1877</v>
      </c>
      <c r="B251" s="58">
        <v>44065</v>
      </c>
      <c r="C251" s="59">
        <v>611</v>
      </c>
    </row>
    <row r="252" spans="1:3">
      <c r="A252" s="57" t="s">
        <v>1868</v>
      </c>
      <c r="B252" s="58">
        <v>44067</v>
      </c>
      <c r="C252" s="59">
        <v>1933</v>
      </c>
    </row>
    <row r="253" spans="1:3">
      <c r="A253" s="57" t="s">
        <v>1867</v>
      </c>
      <c r="B253" s="58">
        <v>44068</v>
      </c>
      <c r="C253" s="59">
        <v>638</v>
      </c>
    </row>
    <row r="254" spans="1:3">
      <c r="A254" s="57" t="s">
        <v>1883</v>
      </c>
      <c r="B254" s="58">
        <v>44069</v>
      </c>
      <c r="C254" s="59">
        <v>1294</v>
      </c>
    </row>
    <row r="255" spans="1:3">
      <c r="A255" s="57" t="s">
        <v>1881</v>
      </c>
      <c r="B255" s="58">
        <v>44069</v>
      </c>
      <c r="C255" s="59">
        <v>2582</v>
      </c>
    </row>
    <row r="256" spans="1:3">
      <c r="A256" s="57" t="s">
        <v>1869</v>
      </c>
      <c r="B256" s="58">
        <v>44070</v>
      </c>
      <c r="C256" s="59">
        <v>2049</v>
      </c>
    </row>
    <row r="257" spans="1:3">
      <c r="A257" s="57" t="s">
        <v>1872</v>
      </c>
      <c r="B257" s="58">
        <v>44071</v>
      </c>
      <c r="C257" s="59">
        <v>3473</v>
      </c>
    </row>
    <row r="258" spans="1:3">
      <c r="A258" s="57" t="s">
        <v>1859</v>
      </c>
      <c r="B258" s="58">
        <v>44072</v>
      </c>
      <c r="C258" s="59">
        <v>1665</v>
      </c>
    </row>
    <row r="259" spans="1:3">
      <c r="A259" s="57" t="s">
        <v>1876</v>
      </c>
      <c r="B259" s="58">
        <v>44072</v>
      </c>
      <c r="C259" s="59">
        <v>2245</v>
      </c>
    </row>
    <row r="260" spans="1:3">
      <c r="A260" s="57" t="s">
        <v>1862</v>
      </c>
      <c r="B260" s="58">
        <v>44075</v>
      </c>
      <c r="C260" s="59">
        <v>3448</v>
      </c>
    </row>
    <row r="261" spans="1:3">
      <c r="A261" s="57" t="s">
        <v>1879</v>
      </c>
      <c r="B261" s="58">
        <v>44075</v>
      </c>
      <c r="C261" s="59">
        <v>2474</v>
      </c>
    </row>
    <row r="262" spans="1:3">
      <c r="A262" s="57" t="s">
        <v>1881</v>
      </c>
      <c r="B262" s="58">
        <v>44076</v>
      </c>
      <c r="C262" s="59">
        <v>3850</v>
      </c>
    </row>
    <row r="263" spans="1:3">
      <c r="A263" s="57" t="s">
        <v>1861</v>
      </c>
      <c r="B263" s="58">
        <v>44077</v>
      </c>
      <c r="C263" s="59">
        <v>2915</v>
      </c>
    </row>
    <row r="264" spans="1:3">
      <c r="A264" s="57" t="s">
        <v>1857</v>
      </c>
      <c r="B264" s="58">
        <v>44078</v>
      </c>
      <c r="C264" s="59">
        <v>1407</v>
      </c>
    </row>
    <row r="265" spans="1:3">
      <c r="A265" s="57" t="s">
        <v>1868</v>
      </c>
      <c r="B265" s="58">
        <v>44078</v>
      </c>
      <c r="C265" s="59">
        <v>2582</v>
      </c>
    </row>
    <row r="266" spans="1:3">
      <c r="A266" s="57" t="s">
        <v>1876</v>
      </c>
      <c r="B266" s="58">
        <v>44078</v>
      </c>
      <c r="C266" s="59">
        <v>921</v>
      </c>
    </row>
    <row r="267" spans="1:3">
      <c r="A267" s="57" t="s">
        <v>1865</v>
      </c>
      <c r="B267" s="58">
        <v>44081</v>
      </c>
      <c r="C267" s="59">
        <v>3004</v>
      </c>
    </row>
    <row r="268" spans="1:3">
      <c r="A268" s="57" t="s">
        <v>1876</v>
      </c>
      <c r="B268" s="58">
        <v>44081</v>
      </c>
      <c r="C268" s="59">
        <v>1173</v>
      </c>
    </row>
    <row r="269" spans="1:3">
      <c r="A269" s="57" t="s">
        <v>1877</v>
      </c>
      <c r="B269" s="58">
        <v>44081</v>
      </c>
      <c r="C269" s="59">
        <v>3458</v>
      </c>
    </row>
    <row r="270" spans="1:3">
      <c r="A270" s="57" t="s">
        <v>1876</v>
      </c>
      <c r="B270" s="58">
        <v>44082</v>
      </c>
      <c r="C270" s="59">
        <v>2904</v>
      </c>
    </row>
    <row r="271" spans="1:3">
      <c r="A271" s="57" t="s">
        <v>1864</v>
      </c>
      <c r="B271" s="58">
        <v>44084</v>
      </c>
      <c r="C271" s="59">
        <v>3717</v>
      </c>
    </row>
    <row r="272" spans="1:3">
      <c r="A272" s="57" t="s">
        <v>1872</v>
      </c>
      <c r="B272" s="58">
        <v>44084</v>
      </c>
      <c r="C272" s="59">
        <v>3464</v>
      </c>
    </row>
    <row r="273" spans="1:3">
      <c r="A273" s="57" t="s">
        <v>1867</v>
      </c>
      <c r="B273" s="58">
        <v>44084</v>
      </c>
      <c r="C273" s="59">
        <v>2179</v>
      </c>
    </row>
    <row r="274" spans="1:3">
      <c r="A274" s="57" t="s">
        <v>1877</v>
      </c>
      <c r="B274" s="58">
        <v>44085</v>
      </c>
      <c r="C274" s="59">
        <v>1106</v>
      </c>
    </row>
    <row r="275" spans="1:3">
      <c r="A275" s="57" t="s">
        <v>1869</v>
      </c>
      <c r="B275" s="58">
        <v>44085</v>
      </c>
      <c r="C275" s="59">
        <v>410</v>
      </c>
    </row>
    <row r="276" spans="1:3">
      <c r="A276" s="57" t="s">
        <v>1874</v>
      </c>
      <c r="B276" s="58">
        <v>44088</v>
      </c>
      <c r="C276" s="59">
        <v>875</v>
      </c>
    </row>
    <row r="277" spans="1:3">
      <c r="A277" s="57" t="s">
        <v>1874</v>
      </c>
      <c r="B277" s="58">
        <v>44088</v>
      </c>
      <c r="C277" s="59">
        <v>2323</v>
      </c>
    </row>
    <row r="278" spans="1:3">
      <c r="A278" s="57" t="s">
        <v>1866</v>
      </c>
      <c r="B278" s="58">
        <v>44089</v>
      </c>
      <c r="C278" s="59">
        <v>2772</v>
      </c>
    </row>
    <row r="279" spans="1:3">
      <c r="A279" s="57" t="s">
        <v>1860</v>
      </c>
      <c r="B279" s="58">
        <v>44089</v>
      </c>
      <c r="C279" s="59">
        <v>1747</v>
      </c>
    </row>
    <row r="280" spans="1:3">
      <c r="A280" s="57" t="s">
        <v>1869</v>
      </c>
      <c r="B280" s="58">
        <v>44089</v>
      </c>
      <c r="C280" s="59">
        <v>1269</v>
      </c>
    </row>
    <row r="281" spans="1:3">
      <c r="A281" s="57" t="s">
        <v>1865</v>
      </c>
      <c r="B281" s="58">
        <v>44090</v>
      </c>
      <c r="C281" s="59">
        <v>1335</v>
      </c>
    </row>
    <row r="282" spans="1:3">
      <c r="A282" s="57" t="s">
        <v>1868</v>
      </c>
      <c r="B282" s="58">
        <v>44091</v>
      </c>
      <c r="C282" s="59">
        <v>1309</v>
      </c>
    </row>
    <row r="283" spans="1:3">
      <c r="A283" s="57" t="s">
        <v>1876</v>
      </c>
      <c r="B283" s="58">
        <v>44091</v>
      </c>
      <c r="C283" s="59">
        <v>3863</v>
      </c>
    </row>
    <row r="284" spans="1:3">
      <c r="A284" s="57" t="s">
        <v>1876</v>
      </c>
      <c r="B284" s="58">
        <v>44092</v>
      </c>
      <c r="C284" s="59">
        <v>3294</v>
      </c>
    </row>
    <row r="285" spans="1:3">
      <c r="A285" s="57" t="s">
        <v>1879</v>
      </c>
      <c r="B285" s="58">
        <v>44092</v>
      </c>
      <c r="C285" s="59">
        <v>2479</v>
      </c>
    </row>
    <row r="286" spans="1:3">
      <c r="A286" s="57" t="s">
        <v>1885</v>
      </c>
      <c r="B286" s="58">
        <v>44093</v>
      </c>
      <c r="C286" s="59">
        <v>880</v>
      </c>
    </row>
    <row r="287" spans="1:3">
      <c r="A287" s="57" t="s">
        <v>1859</v>
      </c>
      <c r="B287" s="58">
        <v>44096</v>
      </c>
      <c r="C287" s="59">
        <v>2023</v>
      </c>
    </row>
    <row r="288" spans="1:3">
      <c r="A288" s="57" t="s">
        <v>1868</v>
      </c>
      <c r="B288" s="58">
        <v>44096</v>
      </c>
      <c r="C288" s="59">
        <v>1560</v>
      </c>
    </row>
    <row r="289" spans="1:3">
      <c r="A289" s="57" t="s">
        <v>1862</v>
      </c>
      <c r="B289" s="58">
        <v>44096</v>
      </c>
      <c r="C289" s="59">
        <v>3327</v>
      </c>
    </row>
    <row r="290" spans="1:3">
      <c r="A290" s="57" t="s">
        <v>1883</v>
      </c>
      <c r="B290" s="58">
        <v>44099</v>
      </c>
      <c r="C290" s="59">
        <v>3683</v>
      </c>
    </row>
    <row r="291" spans="1:3">
      <c r="A291" s="57" t="s">
        <v>1860</v>
      </c>
      <c r="B291" s="58">
        <v>44100</v>
      </c>
      <c r="C291" s="59">
        <v>2934</v>
      </c>
    </row>
    <row r="292" spans="1:3">
      <c r="A292" s="57" t="s">
        <v>1867</v>
      </c>
      <c r="B292" s="58">
        <v>44100</v>
      </c>
      <c r="C292" s="59">
        <v>400</v>
      </c>
    </row>
    <row r="293" spans="1:3">
      <c r="A293" s="57" t="s">
        <v>1879</v>
      </c>
      <c r="B293" s="58">
        <v>44100</v>
      </c>
      <c r="C293" s="59">
        <v>2318</v>
      </c>
    </row>
    <row r="294" spans="1:3">
      <c r="A294" s="57" t="s">
        <v>1864</v>
      </c>
      <c r="B294" s="58">
        <v>44102</v>
      </c>
      <c r="C294" s="59">
        <v>811</v>
      </c>
    </row>
    <row r="295" spans="1:3">
      <c r="A295" s="57" t="s">
        <v>1866</v>
      </c>
      <c r="B295" s="58">
        <v>44102</v>
      </c>
      <c r="C295" s="59">
        <v>1489</v>
      </c>
    </row>
    <row r="296" spans="1:3">
      <c r="A296" s="57" t="s">
        <v>1867</v>
      </c>
      <c r="B296" s="58">
        <v>44102</v>
      </c>
      <c r="C296" s="59">
        <v>3077</v>
      </c>
    </row>
    <row r="297" spans="1:3">
      <c r="A297" s="57" t="s">
        <v>1859</v>
      </c>
      <c r="B297" s="58">
        <v>44105</v>
      </c>
      <c r="C297" s="59">
        <v>3655</v>
      </c>
    </row>
    <row r="298" spans="1:3">
      <c r="A298" s="57" t="s">
        <v>1874</v>
      </c>
      <c r="B298" s="58">
        <v>44106</v>
      </c>
      <c r="C298" s="59">
        <v>3483</v>
      </c>
    </row>
    <row r="299" spans="1:3">
      <c r="A299" s="57" t="s">
        <v>1875</v>
      </c>
      <c r="B299" s="58">
        <v>44106</v>
      </c>
      <c r="C299" s="59">
        <v>1008</v>
      </c>
    </row>
    <row r="300" spans="1:3">
      <c r="A300" s="57" t="s">
        <v>1875</v>
      </c>
      <c r="B300" s="58">
        <v>44106</v>
      </c>
      <c r="C300" s="59">
        <v>2449</v>
      </c>
    </row>
    <row r="301" spans="1:3">
      <c r="A301" s="57" t="s">
        <v>1875</v>
      </c>
      <c r="B301" s="58">
        <v>44106</v>
      </c>
      <c r="C301" s="59">
        <v>2136</v>
      </c>
    </row>
    <row r="302" spans="1:3">
      <c r="A302" s="57" t="s">
        <v>1878</v>
      </c>
      <c r="B302" s="58">
        <v>44106</v>
      </c>
      <c r="C302" s="59">
        <v>2959</v>
      </c>
    </row>
    <row r="303" spans="1:3">
      <c r="A303" s="57" t="s">
        <v>1866</v>
      </c>
      <c r="B303" s="58">
        <v>44107</v>
      </c>
      <c r="C303" s="59">
        <v>2293</v>
      </c>
    </row>
    <row r="304" spans="1:3">
      <c r="A304" s="57" t="s">
        <v>1882</v>
      </c>
      <c r="B304" s="58">
        <v>44109</v>
      </c>
      <c r="C304" s="59">
        <v>1541</v>
      </c>
    </row>
    <row r="305" spans="1:3">
      <c r="A305" s="57" t="s">
        <v>1881</v>
      </c>
      <c r="B305" s="58">
        <v>44109</v>
      </c>
      <c r="C305" s="59">
        <v>2481</v>
      </c>
    </row>
    <row r="306" spans="1:3">
      <c r="A306" s="57" t="s">
        <v>1884</v>
      </c>
      <c r="B306" s="58">
        <v>44111</v>
      </c>
      <c r="C306" s="59">
        <v>3130</v>
      </c>
    </row>
    <row r="307" spans="1:3">
      <c r="A307" s="57" t="s">
        <v>1877</v>
      </c>
      <c r="B307" s="58">
        <v>44114</v>
      </c>
      <c r="C307" s="59">
        <v>3148</v>
      </c>
    </row>
    <row r="308" spans="1:3">
      <c r="A308" s="57" t="s">
        <v>1871</v>
      </c>
      <c r="B308" s="58">
        <v>44117</v>
      </c>
      <c r="C308" s="59">
        <v>573</v>
      </c>
    </row>
    <row r="309" spans="1:3">
      <c r="A309" s="57" t="s">
        <v>1862</v>
      </c>
      <c r="B309" s="58">
        <v>44117</v>
      </c>
      <c r="C309" s="59">
        <v>3090</v>
      </c>
    </row>
    <row r="310" spans="1:3">
      <c r="A310" s="57" t="s">
        <v>1863</v>
      </c>
      <c r="B310" s="58">
        <v>44117</v>
      </c>
      <c r="C310" s="59">
        <v>2945</v>
      </c>
    </row>
    <row r="311" spans="1:3">
      <c r="A311" s="57" t="s">
        <v>1885</v>
      </c>
      <c r="B311" s="58">
        <v>44117</v>
      </c>
      <c r="C311" s="59">
        <v>2160</v>
      </c>
    </row>
    <row r="312" spans="1:3">
      <c r="A312" s="57" t="s">
        <v>1885</v>
      </c>
      <c r="B312" s="58">
        <v>44117</v>
      </c>
      <c r="C312" s="59">
        <v>1194</v>
      </c>
    </row>
    <row r="313" spans="1:3">
      <c r="A313" s="57" t="s">
        <v>1861</v>
      </c>
      <c r="B313" s="58">
        <v>44118</v>
      </c>
      <c r="C313" s="59">
        <v>1069</v>
      </c>
    </row>
    <row r="314" spans="1:3">
      <c r="A314" s="57" t="s">
        <v>1869</v>
      </c>
      <c r="B314" s="61">
        <v>44118</v>
      </c>
      <c r="C314" s="59">
        <v>2815</v>
      </c>
    </row>
    <row r="315" spans="1:3">
      <c r="A315" s="57" t="s">
        <v>1871</v>
      </c>
      <c r="B315" s="58">
        <v>44120</v>
      </c>
      <c r="C315" s="59">
        <v>926</v>
      </c>
    </row>
    <row r="316" spans="1:3">
      <c r="A316" s="57" t="s">
        <v>1876</v>
      </c>
      <c r="B316" s="58">
        <v>44120</v>
      </c>
      <c r="C316" s="59">
        <v>3421</v>
      </c>
    </row>
    <row r="317" spans="1:3">
      <c r="A317" s="57" t="s">
        <v>1876</v>
      </c>
      <c r="B317" s="58">
        <v>44120</v>
      </c>
      <c r="C317" s="59">
        <v>1448</v>
      </c>
    </row>
    <row r="318" spans="1:3">
      <c r="A318" s="57" t="s">
        <v>1874</v>
      </c>
      <c r="B318" s="58">
        <v>44121</v>
      </c>
      <c r="C318" s="59">
        <v>2831</v>
      </c>
    </row>
    <row r="319" spans="1:3">
      <c r="A319" s="57" t="s">
        <v>1872</v>
      </c>
      <c r="B319" s="61">
        <v>44123</v>
      </c>
      <c r="C319" s="59">
        <v>1621</v>
      </c>
    </row>
    <row r="320" spans="1:3">
      <c r="A320" s="57" t="s">
        <v>1882</v>
      </c>
      <c r="B320" s="58">
        <v>44124</v>
      </c>
      <c r="C320" s="59">
        <v>3853</v>
      </c>
    </row>
    <row r="321" spans="1:3">
      <c r="A321" s="57" t="s">
        <v>1881</v>
      </c>
      <c r="B321" s="58">
        <v>44124</v>
      </c>
      <c r="C321" s="59">
        <v>1924</v>
      </c>
    </row>
    <row r="322" spans="1:3">
      <c r="A322" s="57" t="s">
        <v>1884</v>
      </c>
      <c r="B322" s="58">
        <v>44124</v>
      </c>
      <c r="C322" s="59">
        <v>3234</v>
      </c>
    </row>
    <row r="323" spans="1:3">
      <c r="A323" s="57" t="s">
        <v>1863</v>
      </c>
      <c r="B323" s="58">
        <v>44124</v>
      </c>
      <c r="C323" s="59">
        <v>3375</v>
      </c>
    </row>
    <row r="324" spans="1:3">
      <c r="A324" s="57" t="s">
        <v>1862</v>
      </c>
      <c r="B324" s="58">
        <v>44125</v>
      </c>
      <c r="C324" s="59">
        <v>2461</v>
      </c>
    </row>
    <row r="325" spans="1:3">
      <c r="A325" s="57" t="s">
        <v>1857</v>
      </c>
      <c r="B325" s="58">
        <v>44127</v>
      </c>
      <c r="C325" s="59">
        <v>2668</v>
      </c>
    </row>
    <row r="326" spans="1:3">
      <c r="A326" s="57" t="s">
        <v>1862</v>
      </c>
      <c r="B326" s="58">
        <v>44127</v>
      </c>
      <c r="C326" s="59">
        <v>1665</v>
      </c>
    </row>
    <row r="327" spans="1:3">
      <c r="A327" s="57" t="s">
        <v>1863</v>
      </c>
      <c r="B327" s="58">
        <v>44127</v>
      </c>
      <c r="C327" s="59">
        <v>713</v>
      </c>
    </row>
    <row r="328" spans="1:3">
      <c r="A328" s="57" t="s">
        <v>1865</v>
      </c>
      <c r="B328" s="58">
        <v>44130</v>
      </c>
      <c r="C328" s="59">
        <v>949</v>
      </c>
    </row>
    <row r="329" spans="1:3">
      <c r="A329" s="57" t="s">
        <v>1876</v>
      </c>
      <c r="B329" s="58">
        <v>44130</v>
      </c>
      <c r="C329" s="59">
        <v>2261</v>
      </c>
    </row>
    <row r="330" spans="1:3">
      <c r="A330" s="57" t="s">
        <v>1865</v>
      </c>
      <c r="B330" s="58">
        <v>44131</v>
      </c>
      <c r="C330" s="59">
        <v>1640</v>
      </c>
    </row>
    <row r="331" spans="1:3">
      <c r="A331" s="57" t="s">
        <v>1883</v>
      </c>
      <c r="B331" s="58">
        <v>44131</v>
      </c>
      <c r="C331" s="59">
        <v>2129</v>
      </c>
    </row>
    <row r="332" spans="1:3">
      <c r="A332" s="57" t="s">
        <v>1881</v>
      </c>
      <c r="B332" s="61">
        <v>44131</v>
      </c>
      <c r="C332" s="59">
        <v>2650</v>
      </c>
    </row>
    <row r="333" spans="1:3">
      <c r="A333" s="57" t="s">
        <v>1863</v>
      </c>
      <c r="B333" s="58">
        <v>44131</v>
      </c>
      <c r="C333" s="59">
        <v>2203</v>
      </c>
    </row>
    <row r="334" spans="1:3">
      <c r="A334" s="57" t="s">
        <v>1875</v>
      </c>
      <c r="B334" s="58">
        <v>44132</v>
      </c>
      <c r="C334" s="59">
        <v>1543</v>
      </c>
    </row>
    <row r="335" spans="1:3">
      <c r="A335" s="57" t="s">
        <v>1868</v>
      </c>
      <c r="B335" s="58">
        <v>44134</v>
      </c>
      <c r="C335" s="59">
        <v>1678</v>
      </c>
    </row>
    <row r="336" spans="1:3">
      <c r="A336" s="57" t="s">
        <v>1872</v>
      </c>
      <c r="B336" s="58">
        <v>44134</v>
      </c>
      <c r="C336" s="59">
        <v>629</v>
      </c>
    </row>
    <row r="337" spans="1:3">
      <c r="A337" s="57" t="s">
        <v>1857</v>
      </c>
      <c r="B337" s="58">
        <v>44135</v>
      </c>
      <c r="C337" s="59">
        <v>3011</v>
      </c>
    </row>
    <row r="338" spans="1:3">
      <c r="A338" s="57" t="s">
        <v>1867</v>
      </c>
      <c r="B338" s="58">
        <v>44135</v>
      </c>
      <c r="C338" s="59">
        <v>3140</v>
      </c>
    </row>
    <row r="339" spans="1:3">
      <c r="A339" s="57" t="s">
        <v>1861</v>
      </c>
      <c r="B339" s="58">
        <v>44138</v>
      </c>
      <c r="C339" s="59">
        <v>1267</v>
      </c>
    </row>
    <row r="340" spans="1:3">
      <c r="A340" s="57" t="s">
        <v>1866</v>
      </c>
      <c r="B340" s="58">
        <v>44138</v>
      </c>
      <c r="C340" s="59">
        <v>3751</v>
      </c>
    </row>
    <row r="341" spans="1:3">
      <c r="A341" s="57" t="s">
        <v>1863</v>
      </c>
      <c r="B341" s="58">
        <v>44138</v>
      </c>
      <c r="C341" s="59">
        <v>2090</v>
      </c>
    </row>
    <row r="342" spans="1:3">
      <c r="A342" s="57" t="s">
        <v>1878</v>
      </c>
      <c r="B342" s="58">
        <v>44139</v>
      </c>
      <c r="C342" s="59">
        <v>1635</v>
      </c>
    </row>
    <row r="343" spans="1:3">
      <c r="A343" s="57" t="s">
        <v>1885</v>
      </c>
      <c r="B343" s="58">
        <v>44139</v>
      </c>
      <c r="C343" s="59">
        <v>3050</v>
      </c>
    </row>
    <row r="344" spans="1:3">
      <c r="A344" s="57" t="s">
        <v>1859</v>
      </c>
      <c r="B344" s="58">
        <v>44140</v>
      </c>
      <c r="C344" s="59">
        <v>2674</v>
      </c>
    </row>
    <row r="345" spans="1:3">
      <c r="A345" s="57" t="s">
        <v>1866</v>
      </c>
      <c r="B345" s="58">
        <v>44141</v>
      </c>
      <c r="C345" s="59">
        <v>860</v>
      </c>
    </row>
    <row r="346" spans="1:3">
      <c r="A346" s="57" t="s">
        <v>1865</v>
      </c>
      <c r="B346" s="58">
        <v>44141</v>
      </c>
      <c r="C346" s="59">
        <v>3679</v>
      </c>
    </row>
    <row r="347" spans="1:3">
      <c r="A347" s="57" t="s">
        <v>1871</v>
      </c>
      <c r="B347" s="58">
        <v>44141</v>
      </c>
      <c r="C347" s="59">
        <v>1749</v>
      </c>
    </row>
    <row r="348" spans="1:3">
      <c r="A348" s="57" t="s">
        <v>1882</v>
      </c>
      <c r="B348" s="58">
        <v>44141</v>
      </c>
      <c r="C348" s="59">
        <v>3801</v>
      </c>
    </row>
    <row r="349" spans="1:3">
      <c r="A349" s="57" t="s">
        <v>1881</v>
      </c>
      <c r="B349" s="58">
        <v>44142</v>
      </c>
      <c r="C349" s="59">
        <v>434</v>
      </c>
    </row>
    <row r="350" spans="1:3">
      <c r="A350" s="57" t="s">
        <v>1878</v>
      </c>
      <c r="B350" s="58">
        <v>44144</v>
      </c>
      <c r="C350" s="59">
        <v>2603</v>
      </c>
    </row>
    <row r="351" spans="1:3">
      <c r="A351" s="57" t="s">
        <v>1885</v>
      </c>
      <c r="B351" s="58">
        <v>44144</v>
      </c>
      <c r="C351" s="59">
        <v>2102</v>
      </c>
    </row>
    <row r="352" spans="1:3">
      <c r="A352" s="57" t="s">
        <v>1863</v>
      </c>
      <c r="B352" s="58">
        <v>44145</v>
      </c>
      <c r="C352" s="59">
        <v>3170</v>
      </c>
    </row>
    <row r="353" spans="1:3">
      <c r="A353" s="57" t="s">
        <v>1868</v>
      </c>
      <c r="B353" s="58">
        <v>44146</v>
      </c>
      <c r="C353" s="59">
        <v>3512</v>
      </c>
    </row>
    <row r="354" spans="1:3">
      <c r="A354" s="57" t="s">
        <v>1859</v>
      </c>
      <c r="B354" s="58">
        <v>44147</v>
      </c>
      <c r="C354" s="59">
        <v>3439</v>
      </c>
    </row>
    <row r="355" spans="1:3">
      <c r="A355" s="57" t="s">
        <v>1867</v>
      </c>
      <c r="B355" s="58">
        <v>44147</v>
      </c>
      <c r="C355" s="59">
        <v>2634</v>
      </c>
    </row>
    <row r="356" spans="1:3">
      <c r="A356" s="57" t="s">
        <v>1866</v>
      </c>
      <c r="B356" s="61">
        <v>44148</v>
      </c>
      <c r="C356" s="59">
        <v>994</v>
      </c>
    </row>
    <row r="357" spans="1:3">
      <c r="A357" s="57" t="s">
        <v>1882</v>
      </c>
      <c r="B357" s="58">
        <v>44148</v>
      </c>
      <c r="C357" s="59">
        <v>2882</v>
      </c>
    </row>
    <row r="358" spans="1:3">
      <c r="A358" s="57" t="s">
        <v>1881</v>
      </c>
      <c r="B358" s="58">
        <v>44148</v>
      </c>
      <c r="C358" s="59">
        <v>699</v>
      </c>
    </row>
    <row r="359" spans="1:3">
      <c r="A359" s="57" t="s">
        <v>1874</v>
      </c>
      <c r="B359" s="58">
        <v>44151</v>
      </c>
      <c r="C359" s="59">
        <v>1993</v>
      </c>
    </row>
    <row r="360" spans="1:3">
      <c r="A360" s="57" t="s">
        <v>1879</v>
      </c>
      <c r="B360" s="58">
        <v>44151</v>
      </c>
      <c r="C360" s="59">
        <v>1739</v>
      </c>
    </row>
    <row r="361" spans="1:3">
      <c r="A361" s="57" t="s">
        <v>1883</v>
      </c>
      <c r="B361" s="58">
        <v>44152</v>
      </c>
      <c r="C361" s="59">
        <v>2817</v>
      </c>
    </row>
    <row r="362" spans="1:3">
      <c r="A362" s="57" t="s">
        <v>1874</v>
      </c>
      <c r="B362" s="58">
        <v>44153</v>
      </c>
      <c r="C362" s="59">
        <v>2941</v>
      </c>
    </row>
    <row r="363" spans="1:3">
      <c r="A363" s="57" t="s">
        <v>1868</v>
      </c>
      <c r="B363" s="58">
        <v>44154</v>
      </c>
      <c r="C363" s="59">
        <v>1799</v>
      </c>
    </row>
    <row r="364" spans="1:3">
      <c r="A364" s="57" t="s">
        <v>1862</v>
      </c>
      <c r="B364" s="58">
        <v>44155</v>
      </c>
      <c r="C364" s="59">
        <v>2257</v>
      </c>
    </row>
    <row r="365" spans="1:3">
      <c r="A365" s="57" t="s">
        <v>1874</v>
      </c>
      <c r="B365" s="58">
        <v>44156</v>
      </c>
      <c r="C365" s="59">
        <v>782</v>
      </c>
    </row>
    <row r="366" spans="1:3">
      <c r="A366" s="57" t="s">
        <v>1883</v>
      </c>
      <c r="B366" s="58">
        <v>44156</v>
      </c>
      <c r="C366" s="59">
        <v>1191</v>
      </c>
    </row>
    <row r="367" spans="1:3">
      <c r="A367" s="57" t="s">
        <v>1876</v>
      </c>
      <c r="B367" s="58">
        <v>44159</v>
      </c>
      <c r="C367" s="59">
        <v>1057</v>
      </c>
    </row>
    <row r="368" spans="1:3">
      <c r="A368" s="57" t="s">
        <v>1859</v>
      </c>
      <c r="B368" s="58">
        <v>44160</v>
      </c>
      <c r="C368" s="59">
        <v>1930</v>
      </c>
    </row>
    <row r="369" spans="1:3">
      <c r="A369" s="57" t="s">
        <v>1884</v>
      </c>
      <c r="B369" s="58">
        <v>44160</v>
      </c>
      <c r="C369" s="59">
        <v>1127</v>
      </c>
    </row>
    <row r="370" spans="1:3">
      <c r="A370" s="57" t="s">
        <v>1862</v>
      </c>
      <c r="B370" s="58">
        <v>44162</v>
      </c>
      <c r="C370" s="59">
        <v>1136</v>
      </c>
    </row>
    <row r="371" spans="1:3">
      <c r="A371" s="57" t="s">
        <v>1861</v>
      </c>
      <c r="B371" s="58">
        <v>44165</v>
      </c>
      <c r="C371" s="59">
        <v>2448</v>
      </c>
    </row>
    <row r="372" spans="1:3">
      <c r="A372" s="57" t="s">
        <v>1874</v>
      </c>
      <c r="B372" s="58">
        <v>44165</v>
      </c>
      <c r="C372" s="59">
        <v>2367</v>
      </c>
    </row>
    <row r="373" spans="1:3">
      <c r="A373" s="57" t="s">
        <v>1863</v>
      </c>
      <c r="B373" s="58">
        <v>44167</v>
      </c>
      <c r="C373" s="59">
        <v>2397</v>
      </c>
    </row>
    <row r="374" spans="1:3">
      <c r="A374" s="57" t="s">
        <v>1857</v>
      </c>
      <c r="B374" s="58">
        <v>44168</v>
      </c>
      <c r="C374" s="59">
        <v>1472</v>
      </c>
    </row>
    <row r="375" spans="1:3">
      <c r="A375" s="57" t="s">
        <v>1879</v>
      </c>
      <c r="B375" s="58">
        <v>44168</v>
      </c>
      <c r="C375" s="59">
        <v>2927</v>
      </c>
    </row>
    <row r="376" spans="1:3">
      <c r="A376" s="57" t="s">
        <v>1871</v>
      </c>
      <c r="B376" s="58">
        <v>44169</v>
      </c>
      <c r="C376" s="59">
        <v>3372</v>
      </c>
    </row>
    <row r="377" spans="1:3">
      <c r="A377" s="57" t="s">
        <v>1882</v>
      </c>
      <c r="B377" s="58">
        <v>44169</v>
      </c>
      <c r="C377" s="59">
        <v>1259</v>
      </c>
    </row>
    <row r="378" spans="1:3">
      <c r="A378" s="57" t="s">
        <v>1866</v>
      </c>
      <c r="B378" s="58">
        <v>44172</v>
      </c>
      <c r="C378" s="59">
        <v>1534</v>
      </c>
    </row>
    <row r="379" spans="1:3">
      <c r="A379" s="57" t="s">
        <v>1862</v>
      </c>
      <c r="B379" s="58">
        <v>44172</v>
      </c>
      <c r="C379" s="59">
        <v>2709</v>
      </c>
    </row>
    <row r="380" spans="1:3">
      <c r="A380" s="57" t="s">
        <v>1859</v>
      </c>
      <c r="B380" s="58">
        <v>44173</v>
      </c>
      <c r="C380" s="59">
        <v>1078</v>
      </c>
    </row>
    <row r="381" spans="1:3">
      <c r="A381" s="57" t="s">
        <v>1881</v>
      </c>
      <c r="B381" s="58">
        <v>44173</v>
      </c>
      <c r="C381" s="59">
        <v>684</v>
      </c>
    </row>
    <row r="382" spans="1:3">
      <c r="A382" s="57" t="s">
        <v>1869</v>
      </c>
      <c r="B382" s="58">
        <v>44173</v>
      </c>
      <c r="C382" s="59">
        <v>3219</v>
      </c>
    </row>
    <row r="383" spans="1:3">
      <c r="A383" s="57" t="s">
        <v>1864</v>
      </c>
      <c r="B383" s="58">
        <v>44174</v>
      </c>
      <c r="C383" s="59">
        <v>2371</v>
      </c>
    </row>
    <row r="384" spans="1:3">
      <c r="A384" s="57" t="s">
        <v>1864</v>
      </c>
      <c r="B384" s="58">
        <v>44175</v>
      </c>
      <c r="C384" s="59">
        <v>2091</v>
      </c>
    </row>
    <row r="385" spans="1:3">
      <c r="A385" s="57" t="s">
        <v>1865</v>
      </c>
      <c r="B385" s="58">
        <v>44175</v>
      </c>
      <c r="C385" s="59">
        <v>2867</v>
      </c>
    </row>
    <row r="386" spans="1:3">
      <c r="A386" s="57" t="s">
        <v>1860</v>
      </c>
      <c r="B386" s="58">
        <v>44176</v>
      </c>
      <c r="C386" s="59">
        <v>1556</v>
      </c>
    </row>
    <row r="387" spans="1:3">
      <c r="A387" s="57" t="s">
        <v>1883</v>
      </c>
      <c r="B387" s="58">
        <v>44176</v>
      </c>
      <c r="C387" s="59">
        <v>2561</v>
      </c>
    </row>
    <row r="388" spans="1:3">
      <c r="A388" s="57" t="s">
        <v>1885</v>
      </c>
      <c r="B388" s="58">
        <v>44177</v>
      </c>
      <c r="C388" s="59">
        <v>630</v>
      </c>
    </row>
    <row r="389" spans="1:3">
      <c r="A389" s="57" t="s">
        <v>1866</v>
      </c>
      <c r="B389" s="58">
        <v>44179</v>
      </c>
      <c r="C389" s="59">
        <v>819</v>
      </c>
    </row>
    <row r="390" spans="1:3">
      <c r="A390" s="57" t="s">
        <v>1879</v>
      </c>
      <c r="B390" s="58">
        <v>44179</v>
      </c>
      <c r="C390" s="59">
        <v>1987</v>
      </c>
    </row>
    <row r="391" spans="1:3">
      <c r="A391" s="57" t="s">
        <v>1857</v>
      </c>
      <c r="B391" s="58">
        <v>44180</v>
      </c>
      <c r="C391" s="59">
        <v>1468</v>
      </c>
    </row>
    <row r="392" spans="1:3">
      <c r="A392" s="57" t="s">
        <v>1868</v>
      </c>
      <c r="B392" s="58">
        <v>44180</v>
      </c>
      <c r="C392" s="59">
        <v>3827</v>
      </c>
    </row>
    <row r="393" spans="1:3">
      <c r="A393" s="57" t="s">
        <v>1875</v>
      </c>
      <c r="B393" s="58">
        <v>44180</v>
      </c>
      <c r="C393" s="59">
        <v>2248</v>
      </c>
    </row>
    <row r="394" spans="1:3">
      <c r="A394" s="57" t="s">
        <v>1862</v>
      </c>
      <c r="B394" s="58">
        <v>44180</v>
      </c>
      <c r="C394" s="59">
        <v>1564</v>
      </c>
    </row>
    <row r="395" spans="1:3">
      <c r="A395" s="57" t="s">
        <v>1877</v>
      </c>
      <c r="B395" s="61">
        <v>44181</v>
      </c>
      <c r="C395" s="59">
        <v>587</v>
      </c>
    </row>
    <row r="396" spans="1:3">
      <c r="A396" s="57" t="s">
        <v>1877</v>
      </c>
      <c r="B396" s="58">
        <v>44184</v>
      </c>
      <c r="C396" s="59">
        <v>1198</v>
      </c>
    </row>
    <row r="397" spans="1:3">
      <c r="A397" s="57" t="s">
        <v>1881</v>
      </c>
      <c r="B397" s="58">
        <v>44184</v>
      </c>
      <c r="C397" s="59">
        <v>451</v>
      </c>
    </row>
    <row r="398" spans="1:3">
      <c r="A398" s="57" t="s">
        <v>1885</v>
      </c>
      <c r="B398" s="58">
        <v>44184</v>
      </c>
      <c r="C398" s="59">
        <v>1437</v>
      </c>
    </row>
    <row r="399" spans="1:3">
      <c r="A399" s="57" t="s">
        <v>1865</v>
      </c>
      <c r="B399" s="58">
        <v>44188</v>
      </c>
      <c r="C399" s="59">
        <v>2777</v>
      </c>
    </row>
    <row r="400" spans="1:3">
      <c r="A400" s="57" t="s">
        <v>1883</v>
      </c>
      <c r="B400" s="58">
        <v>44188</v>
      </c>
      <c r="C400" s="59">
        <v>2148</v>
      </c>
    </row>
    <row r="401" spans="1:3">
      <c r="A401" s="57" t="s">
        <v>1861</v>
      </c>
      <c r="B401" s="58">
        <v>44189</v>
      </c>
      <c r="C401" s="59">
        <v>810</v>
      </c>
    </row>
    <row r="402" spans="1:3">
      <c r="A402" s="57" t="s">
        <v>1868</v>
      </c>
      <c r="B402" s="58">
        <v>44189</v>
      </c>
      <c r="C402" s="59">
        <v>678</v>
      </c>
    </row>
    <row r="403" spans="1:3">
      <c r="A403" s="57" t="s">
        <v>1883</v>
      </c>
      <c r="B403" s="58">
        <v>44191</v>
      </c>
      <c r="C403" s="59">
        <v>2203</v>
      </c>
    </row>
    <row r="404" spans="1:3">
      <c r="A404" s="57" t="s">
        <v>1869</v>
      </c>
      <c r="B404" s="58">
        <v>44191</v>
      </c>
      <c r="C404" s="59">
        <v>1342</v>
      </c>
    </row>
    <row r="405" spans="1:3">
      <c r="A405" s="57" t="s">
        <v>1859</v>
      </c>
      <c r="B405" s="58">
        <v>44193</v>
      </c>
      <c r="C405" s="59">
        <v>2737</v>
      </c>
    </row>
    <row r="406" spans="1:3">
      <c r="A406" s="57" t="s">
        <v>1875</v>
      </c>
      <c r="B406" s="58">
        <v>44194</v>
      </c>
      <c r="C406" s="59">
        <v>2167</v>
      </c>
    </row>
    <row r="407" spans="1:3">
      <c r="A407" s="57" t="s">
        <v>1862</v>
      </c>
      <c r="B407" s="58">
        <v>44194</v>
      </c>
      <c r="C407" s="59">
        <v>634</v>
      </c>
    </row>
    <row r="408" spans="1:3">
      <c r="A408" s="57" t="s">
        <v>1883</v>
      </c>
      <c r="B408" s="58">
        <v>44195</v>
      </c>
      <c r="C408" s="59">
        <v>2016</v>
      </c>
    </row>
    <row r="409" spans="1:3">
      <c r="A409" s="57" t="s">
        <v>1879</v>
      </c>
      <c r="B409" s="58">
        <v>44196</v>
      </c>
      <c r="C409" s="59">
        <v>1669</v>
      </c>
    </row>
    <row r="410" spans="1:3">
      <c r="A410" s="57"/>
      <c r="B410" s="57"/>
      <c r="C410" s="59"/>
    </row>
    <row r="411" spans="1:3">
      <c r="A411" s="57"/>
      <c r="B411" s="57"/>
      <c r="C411" s="59"/>
    </row>
    <row r="412" spans="1:3">
      <c r="A412" s="57"/>
      <c r="B412" s="57"/>
      <c r="C412" s="59"/>
    </row>
    <row r="413" spans="1:3">
      <c r="A413" s="57"/>
      <c r="B413" s="57"/>
      <c r="C413" s="59"/>
    </row>
    <row r="414" spans="1:3">
      <c r="A414" s="57"/>
      <c r="B414" s="57"/>
      <c r="C414" s="59"/>
    </row>
    <row r="415" spans="1:3">
      <c r="A415" s="57"/>
      <c r="B415" s="57"/>
      <c r="C415" s="59"/>
    </row>
    <row r="416" spans="1:3">
      <c r="A416" s="57"/>
      <c r="B416" s="57"/>
      <c r="C416" s="59"/>
    </row>
    <row r="417" spans="1:3">
      <c r="A417" s="57"/>
      <c r="B417" s="57"/>
      <c r="C417" s="59"/>
    </row>
    <row r="418" spans="1:3">
      <c r="A418" s="57"/>
      <c r="B418" s="57"/>
      <c r="C418" s="59"/>
    </row>
    <row r="419" spans="1:3">
      <c r="A419" s="62"/>
      <c r="B419" s="62"/>
      <c r="C419" s="59"/>
    </row>
    <row r="420" spans="1:3">
      <c r="A420" s="62"/>
      <c r="B420" s="62"/>
      <c r="C420" s="59"/>
    </row>
    <row r="421" spans="1:3">
      <c r="A421" s="62"/>
      <c r="B421" s="62"/>
      <c r="C421" s="59"/>
    </row>
    <row r="422" spans="1:3">
      <c r="A422" s="62"/>
      <c r="B422" s="62"/>
      <c r="C422" s="59"/>
    </row>
    <row r="423" spans="1:3">
      <c r="A423" s="62"/>
      <c r="B423" s="62"/>
      <c r="C423" s="59"/>
    </row>
    <row r="424" spans="1:3">
      <c r="A424" s="62"/>
      <c r="B424" s="62"/>
      <c r="C424" s="59"/>
    </row>
    <row r="425" spans="1:3">
      <c r="A425" s="62"/>
      <c r="B425" s="62"/>
      <c r="C425" s="59"/>
    </row>
    <row r="426" spans="1:3">
      <c r="A426" s="62"/>
      <c r="B426" s="62"/>
      <c r="C426" s="59"/>
    </row>
    <row r="427" spans="1:3">
      <c r="A427" s="62"/>
      <c r="B427" s="62"/>
      <c r="C427" s="59"/>
    </row>
    <row r="428" spans="1:3">
      <c r="A428" s="62"/>
      <c r="B428" s="62"/>
      <c r="C428" s="59"/>
    </row>
    <row r="429" spans="1:3">
      <c r="A429" s="62"/>
      <c r="B429" s="62"/>
      <c r="C429" s="59"/>
    </row>
    <row r="430" spans="1:3">
      <c r="A430" s="62"/>
      <c r="B430" s="62"/>
      <c r="C430" s="59"/>
    </row>
    <row r="431" spans="1:3">
      <c r="A431" s="62"/>
      <c r="B431" s="62"/>
      <c r="C431" s="59"/>
    </row>
    <row r="432" spans="1:3">
      <c r="A432" s="62"/>
      <c r="B432" s="62"/>
      <c r="C432" s="59"/>
    </row>
    <row r="433" spans="1:3">
      <c r="A433" s="62"/>
      <c r="B433" s="62"/>
      <c r="C433" s="59"/>
    </row>
    <row r="434" spans="1:3">
      <c r="A434" s="62"/>
      <c r="B434" s="62"/>
      <c r="C434" s="59"/>
    </row>
    <row r="435" spans="1:3">
      <c r="A435" s="62"/>
      <c r="B435" s="62"/>
      <c r="C435" s="59"/>
    </row>
    <row r="436" spans="1:3">
      <c r="A436" s="62"/>
      <c r="B436" s="62"/>
      <c r="C436" s="59"/>
    </row>
    <row r="437" spans="1:3">
      <c r="A437" s="62"/>
      <c r="B437" s="62"/>
      <c r="C437" s="59"/>
    </row>
    <row r="438" spans="1:3">
      <c r="A438" s="62"/>
      <c r="B438" s="62"/>
      <c r="C438" s="59"/>
    </row>
    <row r="439" spans="1:3">
      <c r="A439" s="62"/>
      <c r="B439" s="62"/>
      <c r="C439" s="59"/>
    </row>
    <row r="440" spans="1:3">
      <c r="A440" s="62"/>
      <c r="B440" s="62"/>
      <c r="C440" s="59"/>
    </row>
    <row r="441" spans="1:3">
      <c r="A441" s="62"/>
      <c r="B441" s="62"/>
      <c r="C441" s="59"/>
    </row>
    <row r="442" spans="1:3">
      <c r="A442" s="62"/>
      <c r="B442" s="62"/>
      <c r="C442" s="59"/>
    </row>
    <row r="443" spans="1:3">
      <c r="A443" s="62"/>
      <c r="B443" s="62"/>
      <c r="C443" s="59"/>
    </row>
    <row r="444" spans="1:3">
      <c r="A444" s="62"/>
      <c r="B444" s="62"/>
      <c r="C444" s="59"/>
    </row>
    <row r="445" spans="1:3">
      <c r="A445" s="62"/>
      <c r="B445" s="62"/>
      <c r="C445" s="59"/>
    </row>
    <row r="446" spans="1:3">
      <c r="A446" s="62"/>
      <c r="B446" s="62"/>
      <c r="C446" s="59"/>
    </row>
    <row r="447" spans="1:3">
      <c r="A447" s="62"/>
      <c r="B447" s="62"/>
      <c r="C447" s="59"/>
    </row>
    <row r="448" spans="1:3">
      <c r="A448" s="62"/>
      <c r="B448" s="62"/>
      <c r="C448" s="59"/>
    </row>
    <row r="449" spans="1:3">
      <c r="A449" s="62"/>
      <c r="B449" s="62"/>
      <c r="C449" s="59"/>
    </row>
    <row r="450" spans="1:3">
      <c r="A450" s="62"/>
      <c r="B450" s="62"/>
      <c r="C450" s="59"/>
    </row>
    <row r="451" spans="1:3">
      <c r="A451" s="57"/>
      <c r="B451" s="57"/>
      <c r="C451" s="59"/>
    </row>
    <row r="452" spans="1:3">
      <c r="A452" s="57"/>
      <c r="B452" s="57"/>
      <c r="C452" s="59"/>
    </row>
    <row r="453" spans="1:3">
      <c r="A453" s="57"/>
      <c r="B453" s="57"/>
      <c r="C453" s="59"/>
    </row>
    <row r="454" spans="1:3">
      <c r="A454" s="57"/>
      <c r="B454" s="57"/>
      <c r="C454" s="59"/>
    </row>
    <row r="455" spans="1:3">
      <c r="A455" s="57"/>
      <c r="B455" s="57"/>
      <c r="C455" s="59"/>
    </row>
    <row r="456" spans="1:3">
      <c r="A456" s="57"/>
      <c r="B456" s="57"/>
      <c r="C456" s="59"/>
    </row>
    <row r="457" spans="1:3">
      <c r="A457" s="57"/>
      <c r="B457" s="57"/>
      <c r="C457" s="59"/>
    </row>
    <row r="458" spans="1:3">
      <c r="A458" s="57"/>
      <c r="B458" s="57"/>
      <c r="C458" s="59"/>
    </row>
    <row r="459" spans="1:3">
      <c r="A459" s="57"/>
      <c r="B459" s="57"/>
      <c r="C459" s="59"/>
    </row>
    <row r="460" spans="1:3">
      <c r="A460" s="57"/>
      <c r="B460" s="57"/>
      <c r="C460" s="59"/>
    </row>
    <row r="461" spans="1:3">
      <c r="A461" s="57"/>
      <c r="B461" s="57"/>
      <c r="C461" s="59"/>
    </row>
    <row r="462" spans="1:3">
      <c r="A462" s="57"/>
      <c r="B462" s="57"/>
      <c r="C462" s="59"/>
    </row>
    <row r="463" spans="1:3">
      <c r="A463" s="57"/>
      <c r="B463" s="57"/>
      <c r="C463" s="59"/>
    </row>
    <row r="464" spans="1:3">
      <c r="A464" s="57"/>
      <c r="B464" s="57"/>
      <c r="C464" s="59"/>
    </row>
    <row r="465" spans="1:3">
      <c r="A465" s="57"/>
      <c r="B465" s="57"/>
      <c r="C465" s="59"/>
    </row>
    <row r="466" spans="1:3">
      <c r="A466" s="57"/>
      <c r="B466" s="57"/>
      <c r="C466" s="59"/>
    </row>
    <row r="467" spans="1:3">
      <c r="A467" s="57"/>
      <c r="B467" s="57"/>
      <c r="C467" s="59"/>
    </row>
    <row r="468" spans="1:3">
      <c r="A468" s="57"/>
      <c r="B468" s="57"/>
      <c r="C468" s="59"/>
    </row>
    <row r="469" spans="1:3">
      <c r="A469" s="57"/>
      <c r="B469" s="57"/>
      <c r="C469" s="59"/>
    </row>
    <row r="470" spans="1:3">
      <c r="A470" s="57"/>
      <c r="B470" s="57"/>
      <c r="C470" s="59"/>
    </row>
    <row r="471" spans="1:3">
      <c r="A471" s="57"/>
      <c r="B471" s="57"/>
      <c r="C471" s="59"/>
    </row>
    <row r="472" spans="1:3">
      <c r="A472" s="57"/>
      <c r="B472" s="57"/>
      <c r="C472" s="59"/>
    </row>
    <row r="473" spans="1:3">
      <c r="A473" s="57"/>
      <c r="B473" s="57"/>
      <c r="C473" s="59"/>
    </row>
    <row r="474" spans="1:3">
      <c r="A474" s="57"/>
      <c r="B474" s="57"/>
      <c r="C474" s="59"/>
    </row>
    <row r="475" spans="1:3">
      <c r="A475" s="57"/>
      <c r="B475" s="57"/>
      <c r="C475" s="59"/>
    </row>
    <row r="476" spans="1:3">
      <c r="A476" s="57"/>
      <c r="B476" s="57"/>
      <c r="C476" s="59"/>
    </row>
    <row r="477" spans="1:3">
      <c r="A477" s="57"/>
      <c r="B477" s="57"/>
      <c r="C477" s="59"/>
    </row>
    <row r="478" spans="1:3">
      <c r="A478" s="57"/>
      <c r="B478" s="57"/>
      <c r="C478" s="59"/>
    </row>
    <row r="479" spans="1:3">
      <c r="A479" s="57"/>
      <c r="B479" s="57"/>
      <c r="C479" s="59"/>
    </row>
    <row r="480" spans="1:3">
      <c r="A480" s="57"/>
      <c r="B480" s="57"/>
      <c r="C480" s="59"/>
    </row>
    <row r="481" spans="1:3">
      <c r="A481" s="57"/>
      <c r="B481" s="57"/>
      <c r="C481" s="59"/>
    </row>
    <row r="482" spans="1:3">
      <c r="A482" s="57"/>
      <c r="B482" s="57"/>
      <c r="C482" s="59"/>
    </row>
    <row r="483" spans="1:3">
      <c r="A483" s="62"/>
      <c r="B483" s="62"/>
      <c r="C483" s="59"/>
    </row>
    <row r="484" spans="1:3">
      <c r="A484" s="62"/>
      <c r="B484" s="62"/>
      <c r="C484" s="59"/>
    </row>
    <row r="485" spans="1:3">
      <c r="A485" s="62"/>
      <c r="B485" s="62"/>
      <c r="C485" s="59"/>
    </row>
    <row r="486" spans="1:3">
      <c r="A486" s="62"/>
      <c r="B486" s="62"/>
      <c r="C486" s="59"/>
    </row>
    <row r="487" spans="1:3">
      <c r="A487" s="62"/>
      <c r="B487" s="62"/>
      <c r="C487" s="59"/>
    </row>
    <row r="488" spans="1:3">
      <c r="A488" s="62"/>
      <c r="B488" s="62"/>
      <c r="C488" s="59"/>
    </row>
    <row r="489" spans="1:3">
      <c r="A489" s="62"/>
      <c r="B489" s="62"/>
      <c r="C489" s="59"/>
    </row>
    <row r="490" spans="1:3">
      <c r="A490" s="62"/>
      <c r="B490" s="62"/>
      <c r="C490" s="59"/>
    </row>
    <row r="491" spans="1:3">
      <c r="A491" s="62"/>
      <c r="B491" s="62"/>
      <c r="C491" s="59"/>
    </row>
    <row r="492" spans="1:3">
      <c r="A492" s="62"/>
      <c r="B492" s="62"/>
      <c r="C492" s="59"/>
    </row>
    <row r="493" spans="1:3">
      <c r="A493" s="62"/>
      <c r="B493" s="62"/>
      <c r="C493" s="59"/>
    </row>
    <row r="494" spans="1:3">
      <c r="A494" s="62"/>
      <c r="B494" s="62"/>
      <c r="C494" s="59"/>
    </row>
    <row r="495" spans="1:3">
      <c r="A495" s="62"/>
      <c r="B495" s="62"/>
      <c r="C495" s="59"/>
    </row>
    <row r="496" spans="1:3">
      <c r="A496" s="62"/>
      <c r="B496" s="62"/>
      <c r="C496" s="59"/>
    </row>
    <row r="497" spans="1:3">
      <c r="A497" s="62"/>
      <c r="B497" s="62"/>
      <c r="C497" s="59"/>
    </row>
    <row r="498" spans="1:3">
      <c r="A498" s="62"/>
      <c r="B498" s="62"/>
      <c r="C498" s="59"/>
    </row>
    <row r="499" spans="1:3">
      <c r="A499" s="62"/>
      <c r="B499" s="62"/>
      <c r="C499" s="59"/>
    </row>
    <row r="500" spans="1:3">
      <c r="A500" s="62"/>
      <c r="B500" s="62"/>
      <c r="C500" s="59"/>
    </row>
    <row r="501" spans="1:3">
      <c r="A501" s="62"/>
      <c r="B501" s="62"/>
      <c r="C501" s="59"/>
    </row>
    <row r="502" spans="1:3">
      <c r="A502" s="62"/>
      <c r="B502" s="62"/>
      <c r="C502" s="59"/>
    </row>
    <row r="503" spans="1:3">
      <c r="A503" s="62"/>
      <c r="B503" s="62"/>
      <c r="C503" s="59"/>
    </row>
    <row r="504" spans="1:3">
      <c r="A504" s="62"/>
      <c r="B504" s="62"/>
      <c r="C504" s="59"/>
    </row>
    <row r="505" spans="1:3">
      <c r="A505" s="62"/>
      <c r="B505" s="62"/>
      <c r="C505" s="59"/>
    </row>
    <row r="506" spans="1:3">
      <c r="A506" s="62"/>
      <c r="B506" s="62"/>
      <c r="C506" s="59"/>
    </row>
    <row r="507" spans="1:3">
      <c r="A507" s="62"/>
      <c r="B507" s="62"/>
      <c r="C507" s="59"/>
    </row>
    <row r="508" spans="1:3">
      <c r="A508" s="62"/>
      <c r="B508" s="62"/>
      <c r="C508" s="59"/>
    </row>
    <row r="509" spans="1:3">
      <c r="A509" s="62"/>
      <c r="B509" s="62"/>
      <c r="C509" s="59"/>
    </row>
    <row r="510" spans="1:3">
      <c r="A510" s="62"/>
      <c r="B510" s="62"/>
      <c r="C510" s="59"/>
    </row>
    <row r="511" spans="1:3">
      <c r="A511" s="62"/>
      <c r="B511" s="62"/>
      <c r="C511" s="59"/>
    </row>
    <row r="512" spans="1:3">
      <c r="A512" s="62"/>
      <c r="B512" s="62"/>
      <c r="C512" s="59"/>
    </row>
    <row r="513" spans="1:3">
      <c r="A513" s="62"/>
      <c r="B513" s="62"/>
      <c r="C513" s="59"/>
    </row>
    <row r="514" spans="1:3">
      <c r="A514" s="62"/>
      <c r="B514" s="62"/>
      <c r="C514" s="59"/>
    </row>
    <row r="515" spans="1:3">
      <c r="A515" s="62"/>
      <c r="B515" s="62"/>
      <c r="C515" s="59"/>
    </row>
    <row r="516" spans="1:3">
      <c r="A516" s="62"/>
      <c r="B516" s="62"/>
      <c r="C516" s="59"/>
    </row>
    <row r="517" spans="1:3">
      <c r="A517" s="62"/>
      <c r="B517" s="62"/>
      <c r="C517" s="59"/>
    </row>
    <row r="518" spans="1:3">
      <c r="A518" s="62"/>
      <c r="B518" s="62"/>
      <c r="C518" s="59"/>
    </row>
    <row r="519" spans="1:3">
      <c r="A519" s="62"/>
      <c r="B519" s="62"/>
      <c r="C519" s="59"/>
    </row>
    <row r="520" spans="1:3">
      <c r="A520" s="62"/>
      <c r="B520" s="62"/>
      <c r="C520" s="59"/>
    </row>
    <row r="521" spans="1:3">
      <c r="A521" s="62"/>
      <c r="B521" s="62"/>
      <c r="C521" s="59"/>
    </row>
    <row r="522" spans="1:3">
      <c r="A522" s="62"/>
      <c r="B522" s="62"/>
      <c r="C522" s="59"/>
    </row>
    <row r="523" spans="1:3">
      <c r="A523" s="62"/>
      <c r="B523" s="62"/>
      <c r="C523" s="59"/>
    </row>
    <row r="524" spans="1:3">
      <c r="A524" s="62"/>
      <c r="B524" s="62"/>
      <c r="C524" s="59"/>
    </row>
    <row r="525" spans="1:3">
      <c r="A525" s="62"/>
      <c r="B525" s="62"/>
      <c r="C525" s="59"/>
    </row>
    <row r="526" spans="1:3">
      <c r="A526" s="62"/>
      <c r="B526" s="62"/>
      <c r="C526" s="59"/>
    </row>
    <row r="527" spans="1:3">
      <c r="A527" s="62"/>
      <c r="B527" s="62"/>
      <c r="C527" s="59"/>
    </row>
    <row r="528" spans="1:3">
      <c r="A528" s="62"/>
      <c r="B528" s="62"/>
      <c r="C528" s="59"/>
    </row>
    <row r="529" spans="1:3">
      <c r="A529" s="62"/>
      <c r="B529" s="62"/>
      <c r="C529" s="59"/>
    </row>
    <row r="530" spans="1:3">
      <c r="A530" s="62"/>
      <c r="B530" s="62"/>
      <c r="C530" s="59"/>
    </row>
    <row r="531" spans="1:3">
      <c r="A531" s="62"/>
      <c r="B531" s="62"/>
      <c r="C531" s="59"/>
    </row>
    <row r="532" spans="1:3">
      <c r="A532" s="62"/>
      <c r="B532" s="62"/>
      <c r="C532" s="59"/>
    </row>
    <row r="533" spans="1:3">
      <c r="A533" s="62"/>
      <c r="B533" s="62"/>
      <c r="C533" s="59"/>
    </row>
    <row r="534" spans="1:3">
      <c r="A534" s="62"/>
      <c r="B534" s="62"/>
      <c r="C534" s="59"/>
    </row>
    <row r="535" spans="1:3">
      <c r="A535" s="62"/>
      <c r="B535" s="62"/>
      <c r="C535" s="59"/>
    </row>
    <row r="536" spans="1:3">
      <c r="A536" s="62"/>
      <c r="B536" s="62"/>
      <c r="C536" s="59"/>
    </row>
    <row r="537" spans="1:3">
      <c r="A537" s="62"/>
      <c r="B537" s="62"/>
      <c r="C537" s="59"/>
    </row>
    <row r="538" spans="1:3">
      <c r="A538" s="62"/>
      <c r="B538" s="62"/>
      <c r="C538" s="59"/>
    </row>
    <row r="539" spans="1:3">
      <c r="A539" s="62"/>
      <c r="B539" s="62"/>
      <c r="C539" s="59"/>
    </row>
    <row r="540" spans="1:3">
      <c r="A540" s="62"/>
      <c r="B540" s="62"/>
      <c r="C540" s="59"/>
    </row>
    <row r="541" spans="1:3">
      <c r="A541" s="62"/>
      <c r="B541" s="62"/>
      <c r="C541" s="59"/>
    </row>
    <row r="542" spans="1:3">
      <c r="A542" s="62"/>
      <c r="B542" s="62"/>
      <c r="C542" s="59"/>
    </row>
    <row r="543" spans="1:3">
      <c r="A543" s="62"/>
      <c r="B543" s="62"/>
      <c r="C543" s="59"/>
    </row>
    <row r="544" spans="1:3">
      <c r="A544" s="62"/>
      <c r="B544" s="62"/>
      <c r="C544" s="59"/>
    </row>
    <row r="545" spans="1:3">
      <c r="A545" s="62"/>
      <c r="B545" s="62"/>
      <c r="C545" s="59"/>
    </row>
    <row r="546" spans="1:3">
      <c r="A546" s="62"/>
      <c r="B546" s="62"/>
      <c r="C546" s="59"/>
    </row>
    <row r="547" spans="1:3">
      <c r="A547" s="62"/>
      <c r="B547" s="62"/>
      <c r="C547" s="59"/>
    </row>
    <row r="548" spans="1:3">
      <c r="A548" s="62"/>
      <c r="B548" s="62"/>
      <c r="C548" s="59"/>
    </row>
    <row r="549" spans="1:3">
      <c r="A549" s="62"/>
      <c r="B549" s="62"/>
      <c r="C549" s="59"/>
    </row>
    <row r="550" spans="1:3">
      <c r="A550" s="62"/>
      <c r="B550" s="62"/>
      <c r="C550" s="59"/>
    </row>
    <row r="551" spans="1:3">
      <c r="A551" s="62"/>
      <c r="B551" s="62"/>
      <c r="C551" s="59"/>
    </row>
    <row r="552" spans="1:3">
      <c r="A552" s="62"/>
      <c r="B552" s="62"/>
      <c r="C552" s="59"/>
    </row>
    <row r="553" spans="1:3">
      <c r="A553" s="62"/>
      <c r="B553" s="62"/>
      <c r="C553" s="59"/>
    </row>
    <row r="554" spans="1:3">
      <c r="A554" s="62"/>
      <c r="B554" s="62"/>
      <c r="C554" s="59"/>
    </row>
    <row r="555" spans="1:3">
      <c r="A555" s="62"/>
      <c r="B555" s="62"/>
      <c r="C555" s="59"/>
    </row>
    <row r="556" spans="1:3">
      <c r="A556" s="62"/>
      <c r="B556" s="62"/>
      <c r="C556" s="59"/>
    </row>
    <row r="557" spans="1:3">
      <c r="A557" s="62"/>
      <c r="B557" s="62"/>
      <c r="C557" s="59"/>
    </row>
    <row r="558" spans="1:3">
      <c r="A558" s="62"/>
      <c r="B558" s="62"/>
      <c r="C558" s="59"/>
    </row>
    <row r="559" spans="1:3">
      <c r="A559" s="62"/>
      <c r="B559" s="62"/>
      <c r="C559" s="59"/>
    </row>
    <row r="560" spans="1:3">
      <c r="A560" s="62"/>
      <c r="B560" s="62"/>
      <c r="C560" s="59"/>
    </row>
    <row r="561" spans="1:3">
      <c r="A561" s="62"/>
      <c r="B561" s="62"/>
      <c r="C561" s="59"/>
    </row>
    <row r="562" spans="1:3">
      <c r="A562" s="62"/>
      <c r="B562" s="62"/>
      <c r="C562" s="59"/>
    </row>
    <row r="563" spans="1:3">
      <c r="A563" s="62"/>
      <c r="B563" s="62"/>
      <c r="C563" s="59"/>
    </row>
    <row r="564" spans="1:3">
      <c r="A564" s="62"/>
      <c r="B564" s="62"/>
      <c r="C564" s="59"/>
    </row>
    <row r="565" spans="1:3">
      <c r="A565" s="62"/>
      <c r="B565" s="62"/>
      <c r="C565" s="59"/>
    </row>
    <row r="566" spans="1:3">
      <c r="A566" s="62"/>
      <c r="B566" s="62"/>
      <c r="C566" s="59"/>
    </row>
    <row r="567" spans="1:3">
      <c r="A567" s="62"/>
      <c r="B567" s="62"/>
      <c r="C567" s="59"/>
    </row>
    <row r="568" spans="1:3">
      <c r="A568" s="62"/>
      <c r="B568" s="62"/>
      <c r="C568" s="59"/>
    </row>
    <row r="569" spans="1:3">
      <c r="A569" s="62"/>
      <c r="B569" s="62"/>
      <c r="C569" s="59"/>
    </row>
    <row r="570" spans="1:3">
      <c r="A570" s="62"/>
      <c r="B570" s="62"/>
      <c r="C570" s="59"/>
    </row>
    <row r="571" spans="1:3">
      <c r="A571" s="62"/>
      <c r="B571" s="62"/>
      <c r="C571" s="59"/>
    </row>
    <row r="572" spans="1:3">
      <c r="A572" s="62"/>
      <c r="B572" s="62"/>
      <c r="C572" s="59"/>
    </row>
    <row r="573" spans="1:3">
      <c r="A573" s="62"/>
      <c r="B573" s="62"/>
      <c r="C573" s="59"/>
    </row>
    <row r="574" spans="1:3">
      <c r="A574" s="62"/>
      <c r="B574" s="62"/>
      <c r="C574" s="59"/>
    </row>
    <row r="575" spans="1:3">
      <c r="A575" s="62"/>
      <c r="B575" s="62"/>
      <c r="C575" s="59"/>
    </row>
    <row r="576" spans="1:3">
      <c r="A576" s="62"/>
      <c r="B576" s="62"/>
      <c r="C576" s="59"/>
    </row>
    <row r="577" spans="1:3">
      <c r="A577" s="62"/>
      <c r="B577" s="62"/>
      <c r="C577" s="59"/>
    </row>
    <row r="578" spans="1:3">
      <c r="A578" s="62"/>
      <c r="B578" s="62"/>
      <c r="C578" s="59"/>
    </row>
    <row r="579" spans="1:3">
      <c r="A579" s="62"/>
      <c r="B579" s="62"/>
      <c r="C579" s="59"/>
    </row>
    <row r="580" spans="1:3">
      <c r="A580" s="62"/>
      <c r="B580" s="62"/>
      <c r="C580" s="59"/>
    </row>
    <row r="581" spans="1:3">
      <c r="A581" s="62"/>
      <c r="B581" s="62"/>
      <c r="C581" s="59"/>
    </row>
    <row r="582" spans="1:3">
      <c r="A582" s="62"/>
      <c r="B582" s="62"/>
      <c r="C582" s="59"/>
    </row>
    <row r="583" spans="1:3">
      <c r="A583" s="62"/>
      <c r="B583" s="62"/>
      <c r="C583" s="59"/>
    </row>
    <row r="584" spans="1:3">
      <c r="A584" s="62"/>
      <c r="B584" s="62"/>
      <c r="C584" s="59"/>
    </row>
    <row r="585" spans="1:3">
      <c r="A585" s="62"/>
      <c r="B585" s="62"/>
      <c r="C585" s="59"/>
    </row>
    <row r="586" spans="1:3">
      <c r="A586" s="62"/>
      <c r="B586" s="62"/>
      <c r="C586" s="59"/>
    </row>
    <row r="587" spans="1:3">
      <c r="A587" s="62"/>
      <c r="B587" s="62"/>
      <c r="C587" s="59"/>
    </row>
    <row r="588" spans="1:3">
      <c r="A588" s="62"/>
      <c r="B588" s="62"/>
      <c r="C588" s="59"/>
    </row>
    <row r="589" spans="1:3">
      <c r="A589" s="62"/>
      <c r="B589" s="62"/>
      <c r="C589" s="59"/>
    </row>
    <row r="590" spans="1:3">
      <c r="A590" s="62"/>
      <c r="B590" s="62"/>
      <c r="C590" s="59"/>
    </row>
    <row r="591" spans="1:3">
      <c r="A591" s="62"/>
      <c r="B591" s="62"/>
      <c r="C591" s="59"/>
    </row>
    <row r="592" spans="1:3">
      <c r="A592" s="62"/>
      <c r="B592" s="62"/>
      <c r="C592" s="59"/>
    </row>
    <row r="593" spans="1:3">
      <c r="A593" s="62"/>
      <c r="B593" s="62"/>
      <c r="C593" s="59"/>
    </row>
    <row r="594" spans="1:3">
      <c r="A594" s="62"/>
      <c r="B594" s="62"/>
      <c r="C594" s="59"/>
    </row>
    <row r="595" spans="1:3">
      <c r="A595" s="62"/>
      <c r="B595" s="62"/>
      <c r="C595" s="59"/>
    </row>
    <row r="596" spans="1:3">
      <c r="A596" s="62"/>
      <c r="B596" s="62"/>
      <c r="C596" s="59"/>
    </row>
    <row r="597" spans="1:3">
      <c r="A597" s="62"/>
      <c r="B597" s="62"/>
      <c r="C597" s="59"/>
    </row>
    <row r="598" spans="1:3">
      <c r="A598" s="62"/>
      <c r="B598" s="62"/>
      <c r="C598" s="59"/>
    </row>
    <row r="599" spans="1:3">
      <c r="A599" s="62"/>
      <c r="B599" s="62"/>
      <c r="C599" s="59"/>
    </row>
    <row r="600" spans="1:3">
      <c r="A600" s="62"/>
      <c r="B600" s="62"/>
      <c r="C600" s="59"/>
    </row>
    <row r="601" spans="1:3">
      <c r="A601" s="62"/>
      <c r="B601" s="62"/>
      <c r="C601" s="59"/>
    </row>
    <row r="602" spans="1:3">
      <c r="A602" s="62"/>
      <c r="B602" s="62"/>
      <c r="C602" s="59"/>
    </row>
    <row r="603" spans="1:3">
      <c r="A603" s="62"/>
      <c r="B603" s="62"/>
      <c r="C603" s="59"/>
    </row>
    <row r="604" spans="1:3">
      <c r="A604" s="62"/>
      <c r="B604" s="62"/>
      <c r="C604" s="59"/>
    </row>
    <row r="605" spans="1:3">
      <c r="A605" s="62"/>
      <c r="B605" s="62"/>
      <c r="C605" s="59"/>
    </row>
    <row r="606" spans="1:3">
      <c r="A606" s="62"/>
      <c r="B606" s="62"/>
      <c r="C606" s="59"/>
    </row>
    <row r="607" spans="1:3">
      <c r="A607" s="62"/>
      <c r="B607" s="62"/>
      <c r="C607" s="59"/>
    </row>
    <row r="608" spans="1:3">
      <c r="A608" s="62"/>
      <c r="B608" s="62"/>
      <c r="C608" s="59"/>
    </row>
    <row r="609" spans="1:3">
      <c r="A609" s="62"/>
      <c r="B609" s="62"/>
      <c r="C609" s="59"/>
    </row>
    <row r="610" spans="1:3">
      <c r="A610" s="62"/>
      <c r="B610" s="62"/>
      <c r="C610" s="59"/>
    </row>
    <row r="611" spans="1:3">
      <c r="A611" s="62"/>
      <c r="B611" s="62"/>
      <c r="C611" s="59"/>
    </row>
    <row r="612" spans="1:3">
      <c r="A612" s="62"/>
      <c r="B612" s="62"/>
      <c r="C612" s="59"/>
    </row>
    <row r="613" spans="1:3">
      <c r="A613" s="62"/>
      <c r="B613" s="62"/>
      <c r="C613" s="59"/>
    </row>
    <row r="614" spans="1:3">
      <c r="A614" s="62"/>
      <c r="B614" s="62"/>
      <c r="C614" s="59"/>
    </row>
    <row r="615" spans="1:3">
      <c r="A615" s="62"/>
      <c r="B615" s="62"/>
      <c r="C615" s="59"/>
    </row>
    <row r="616" spans="1:3">
      <c r="A616" s="62"/>
      <c r="B616" s="62"/>
      <c r="C616" s="59"/>
    </row>
    <row r="617" spans="1:3">
      <c r="A617" s="62"/>
      <c r="B617" s="62"/>
      <c r="C617" s="59"/>
    </row>
    <row r="618" spans="1:3">
      <c r="A618" s="62"/>
      <c r="B618" s="62"/>
      <c r="C618" s="59"/>
    </row>
    <row r="619" spans="1:3">
      <c r="A619" s="62"/>
      <c r="B619" s="62"/>
      <c r="C619" s="59"/>
    </row>
    <row r="620" spans="1:3">
      <c r="A620" s="62"/>
      <c r="B620" s="62"/>
      <c r="C620" s="59"/>
    </row>
    <row r="621" spans="1:3">
      <c r="A621" s="62"/>
      <c r="B621" s="62"/>
      <c r="C621" s="59"/>
    </row>
    <row r="622" spans="1:3">
      <c r="A622" s="62"/>
      <c r="B622" s="62"/>
      <c r="C622" s="59"/>
    </row>
    <row r="623" spans="1:3">
      <c r="A623" s="62"/>
      <c r="B623" s="62"/>
      <c r="C623" s="59"/>
    </row>
    <row r="624" spans="1:3">
      <c r="A624" s="62"/>
      <c r="B624" s="62"/>
      <c r="C624" s="59"/>
    </row>
    <row r="625" spans="1:3">
      <c r="A625" s="62"/>
      <c r="B625" s="62"/>
      <c r="C625" s="59"/>
    </row>
    <row r="626" spans="1:3">
      <c r="A626" s="62"/>
      <c r="B626" s="62"/>
      <c r="C626" s="59"/>
    </row>
    <row r="627" spans="1:3">
      <c r="A627" s="62"/>
      <c r="B627" s="62"/>
      <c r="C627" s="59"/>
    </row>
    <row r="628" spans="1:3">
      <c r="A628" s="62"/>
      <c r="B628" s="62"/>
      <c r="C628" s="59"/>
    </row>
    <row r="629" spans="1:3">
      <c r="A629" s="62"/>
      <c r="B629" s="62"/>
      <c r="C629" s="59"/>
    </row>
    <row r="630" spans="1:3">
      <c r="A630" s="62"/>
      <c r="B630" s="62"/>
      <c r="C630" s="59"/>
    </row>
    <row r="631" spans="1:3">
      <c r="A631" s="62"/>
      <c r="B631" s="62"/>
      <c r="C631" s="59"/>
    </row>
    <row r="632" spans="1:3">
      <c r="A632" s="62"/>
      <c r="B632" s="62"/>
      <c r="C632" s="59"/>
    </row>
    <row r="633" spans="1:3">
      <c r="A633" s="62"/>
      <c r="B633" s="62"/>
      <c r="C633" s="59"/>
    </row>
    <row r="634" spans="1:3">
      <c r="A634" s="62"/>
      <c r="B634" s="62"/>
      <c r="C634" s="59"/>
    </row>
    <row r="635" spans="1:3">
      <c r="A635" s="62"/>
      <c r="B635" s="62"/>
      <c r="C635" s="59"/>
    </row>
    <row r="636" spans="1:3">
      <c r="A636" s="62"/>
      <c r="B636" s="62"/>
      <c r="C636" s="59"/>
    </row>
    <row r="637" spans="1:3">
      <c r="A637" s="62"/>
      <c r="B637" s="62"/>
      <c r="C637" s="59"/>
    </row>
    <row r="638" spans="1:3">
      <c r="A638" s="62"/>
      <c r="B638" s="62"/>
      <c r="C638" s="59"/>
    </row>
    <row r="639" spans="1:3">
      <c r="A639" s="62"/>
      <c r="B639" s="62"/>
      <c r="C639" s="59"/>
    </row>
    <row r="640" spans="1:3">
      <c r="A640" s="62"/>
      <c r="B640" s="62"/>
      <c r="C640" s="59"/>
    </row>
    <row r="641" spans="1:3">
      <c r="A641" s="62"/>
      <c r="B641" s="62"/>
      <c r="C641" s="59"/>
    </row>
    <row r="642" spans="1:3">
      <c r="A642" s="62"/>
      <c r="B642" s="62"/>
      <c r="C642" s="59"/>
    </row>
    <row r="643" spans="1:3">
      <c r="A643" s="57"/>
      <c r="B643" s="57"/>
      <c r="C643" s="59"/>
    </row>
    <row r="644" spans="1:3">
      <c r="A644" s="57"/>
      <c r="B644" s="57"/>
      <c r="C644" s="59"/>
    </row>
    <row r="645" spans="1:3">
      <c r="A645" s="57"/>
      <c r="B645" s="57"/>
      <c r="C645" s="59"/>
    </row>
    <row r="646" spans="1:3">
      <c r="A646" s="57"/>
      <c r="B646" s="57"/>
      <c r="C646" s="59"/>
    </row>
    <row r="647" spans="1:3">
      <c r="A647" s="57"/>
      <c r="B647" s="57"/>
      <c r="C647" s="59"/>
    </row>
    <row r="648" spans="1:3">
      <c r="A648" s="57"/>
      <c r="B648" s="57"/>
      <c r="C648" s="59"/>
    </row>
    <row r="649" spans="1:3">
      <c r="A649" s="57"/>
      <c r="B649" s="57"/>
      <c r="C649" s="59"/>
    </row>
    <row r="650" spans="1:3">
      <c r="A650" s="57"/>
      <c r="B650" s="57"/>
      <c r="C650" s="59"/>
    </row>
    <row r="651" spans="1:3">
      <c r="A651" s="57"/>
      <c r="B651" s="57"/>
      <c r="C651" s="59"/>
    </row>
    <row r="652" spans="1:3">
      <c r="A652" s="57"/>
      <c r="B652" s="57"/>
      <c r="C652" s="59"/>
    </row>
    <row r="653" spans="1:3">
      <c r="A653" s="57"/>
      <c r="B653" s="57"/>
      <c r="C653" s="59"/>
    </row>
    <row r="654" spans="1:3">
      <c r="A654" s="57"/>
      <c r="B654" s="57"/>
      <c r="C654" s="59"/>
    </row>
    <row r="655" spans="1:3">
      <c r="A655" s="57"/>
      <c r="B655" s="57"/>
      <c r="C655" s="59"/>
    </row>
    <row r="656" spans="1:3">
      <c r="A656" s="57"/>
      <c r="B656" s="57"/>
      <c r="C656" s="59"/>
    </row>
    <row r="657" spans="1:3">
      <c r="A657" s="57"/>
      <c r="B657" s="57"/>
      <c r="C657" s="59"/>
    </row>
    <row r="658" spans="1:3">
      <c r="A658" s="57"/>
      <c r="B658" s="57"/>
      <c r="C658" s="59"/>
    </row>
    <row r="659" spans="1:3">
      <c r="A659" s="57"/>
      <c r="B659" s="57"/>
      <c r="C659" s="59"/>
    </row>
    <row r="660" spans="1:3">
      <c r="A660" s="57"/>
      <c r="B660" s="57"/>
      <c r="C660" s="59"/>
    </row>
    <row r="661" spans="1:3">
      <c r="A661" s="57"/>
      <c r="B661" s="57"/>
      <c r="C661" s="59"/>
    </row>
    <row r="662" spans="1:3">
      <c r="A662" s="57"/>
      <c r="B662" s="57"/>
      <c r="C662" s="59"/>
    </row>
    <row r="663" spans="1:3">
      <c r="A663" s="57"/>
      <c r="B663" s="57"/>
      <c r="C663" s="59"/>
    </row>
    <row r="664" spans="1:3">
      <c r="A664" s="57"/>
      <c r="B664" s="57"/>
      <c r="C664" s="59"/>
    </row>
    <row r="665" spans="1:3">
      <c r="A665" s="57"/>
      <c r="B665" s="57"/>
      <c r="C665" s="59"/>
    </row>
    <row r="666" spans="1:3">
      <c r="A666" s="57"/>
      <c r="B666" s="57"/>
      <c r="C666" s="59"/>
    </row>
    <row r="667" spans="1:3">
      <c r="A667" s="57"/>
      <c r="B667" s="57"/>
      <c r="C667" s="59"/>
    </row>
    <row r="668" spans="1:3">
      <c r="A668" s="57"/>
      <c r="B668" s="57"/>
      <c r="C668" s="59"/>
    </row>
    <row r="669" spans="1:3">
      <c r="A669" s="57"/>
      <c r="B669" s="57"/>
      <c r="C669" s="59"/>
    </row>
  </sheetData>
  <autoFilter ref="A1:C409" xr:uid="{9FB4EEE8-A9A5-41D2-9124-A563858819DC}"/>
  <mergeCells count="1">
    <mergeCell ref="L1:M1"/>
  </mergeCells>
  <dataValidations count="2">
    <dataValidation type="list" allowBlank="1" showInputMessage="1" showErrorMessage="1" sqref="E3" xr:uid="{5412B3E8-8CF7-4BEF-B8D7-9B53E8FAD30A}">
      <formula1>$M$1:$M$29</formula1>
    </dataValidation>
    <dataValidation type="list" allowBlank="1" showInputMessage="1" showErrorMessage="1" sqref="F3:I3" xr:uid="{6444E4D6-F51C-4B91-90B0-02C14614919C}">
      <formula1>$M$2:$M$29</formula1>
    </dataValidation>
  </dataValidation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D480B-9DE3-4F69-BA4D-EAD9B95824ED}">
  <dimension ref="A1:M669"/>
  <sheetViews>
    <sheetView zoomScale="160" zoomScaleNormal="160" workbookViewId="0">
      <selection activeCell="E3" sqref="E3"/>
    </sheetView>
  </sheetViews>
  <sheetFormatPr defaultColWidth="8.77734375" defaultRowHeight="14.4"/>
  <cols>
    <col min="1" max="1" width="18.5546875" style="56" bestFit="1" customWidth="1"/>
    <col min="2" max="2" width="11.21875" style="56" bestFit="1" customWidth="1"/>
    <col min="3" max="3" width="9.44140625" style="56" customWidth="1"/>
    <col min="4" max="4" width="8.77734375" style="56"/>
    <col min="5" max="5" width="29.109375" style="56" customWidth="1"/>
    <col min="6" max="9" width="28.44140625" style="56" customWidth="1"/>
    <col min="10" max="11" width="17.44140625" style="56" customWidth="1"/>
    <col min="12" max="12" width="4.21875" style="56" hidden="1" customWidth="1"/>
    <col min="13" max="13" width="19.21875" style="56" customWidth="1"/>
    <col min="14" max="16384" width="8.77734375" style="56"/>
  </cols>
  <sheetData>
    <row r="1" spans="1:13">
      <c r="A1" s="53" t="s">
        <v>1852</v>
      </c>
      <c r="B1" s="54" t="s">
        <v>1853</v>
      </c>
      <c r="C1" s="55" t="s">
        <v>1854</v>
      </c>
      <c r="E1" s="53" t="s">
        <v>1855</v>
      </c>
      <c r="F1" s="57"/>
      <c r="G1" s="57"/>
      <c r="H1" s="57"/>
      <c r="I1" s="57"/>
      <c r="L1" s="114" t="s">
        <v>1856</v>
      </c>
      <c r="M1" s="114"/>
    </row>
    <row r="2" spans="1:13">
      <c r="A2" s="57" t="s">
        <v>1857</v>
      </c>
      <c r="B2" s="58">
        <v>43834</v>
      </c>
      <c r="C2" s="59">
        <v>1042</v>
      </c>
      <c r="E2" s="57" t="s">
        <v>1858</v>
      </c>
      <c r="M2" s="56" t="s">
        <v>1859</v>
      </c>
    </row>
    <row r="3" spans="1:13">
      <c r="A3" s="57" t="s">
        <v>1860</v>
      </c>
      <c r="B3" s="58">
        <v>43834</v>
      </c>
      <c r="C3" s="59">
        <v>2319</v>
      </c>
      <c r="E3" s="69" t="s">
        <v>1865</v>
      </c>
      <c r="M3" s="56" t="s">
        <v>1861</v>
      </c>
    </row>
    <row r="4" spans="1:13">
      <c r="A4" s="57" t="s">
        <v>1862</v>
      </c>
      <c r="B4" s="58">
        <v>43836</v>
      </c>
      <c r="C4" s="59">
        <v>439</v>
      </c>
      <c r="E4" s="70">
        <f>_xlfn.XLOOKUP(E3,A:A,B:B,"No Data",0,1)</f>
        <v>43837</v>
      </c>
      <c r="F4" s="60"/>
      <c r="G4" s="58"/>
      <c r="H4" s="58"/>
      <c r="I4" s="58"/>
      <c r="M4" s="56" t="s">
        <v>1857</v>
      </c>
    </row>
    <row r="5" spans="1:13">
      <c r="A5" s="57" t="s">
        <v>1863</v>
      </c>
      <c r="B5" s="58">
        <v>43836</v>
      </c>
      <c r="C5" s="59">
        <v>3445</v>
      </c>
      <c r="E5" s="57" t="s">
        <v>1952</v>
      </c>
      <c r="M5" s="56" t="s">
        <v>1864</v>
      </c>
    </row>
    <row r="6" spans="1:13">
      <c r="A6" s="57" t="s">
        <v>1865</v>
      </c>
      <c r="B6" s="58">
        <v>43837</v>
      </c>
      <c r="C6" s="59">
        <v>992</v>
      </c>
      <c r="E6" s="70"/>
      <c r="M6" s="56" t="s">
        <v>1866</v>
      </c>
    </row>
    <row r="7" spans="1:13">
      <c r="A7" s="57" t="s">
        <v>1867</v>
      </c>
      <c r="B7" s="58">
        <v>43837</v>
      </c>
      <c r="C7" s="59">
        <v>3246</v>
      </c>
      <c r="M7" s="56" t="s">
        <v>1865</v>
      </c>
    </row>
    <row r="8" spans="1:13">
      <c r="A8" s="57" t="s">
        <v>1867</v>
      </c>
      <c r="B8" s="58">
        <v>43838</v>
      </c>
      <c r="C8" s="59">
        <v>1015</v>
      </c>
      <c r="M8" s="56" t="s">
        <v>1868</v>
      </c>
    </row>
    <row r="9" spans="1:13">
      <c r="A9" s="57" t="s">
        <v>1869</v>
      </c>
      <c r="B9" s="58">
        <v>43838</v>
      </c>
      <c r="C9" s="59">
        <v>2602</v>
      </c>
      <c r="M9" s="56" t="s">
        <v>1870</v>
      </c>
    </row>
    <row r="10" spans="1:13">
      <c r="A10" s="57" t="s">
        <v>1871</v>
      </c>
      <c r="B10" s="58">
        <v>43840</v>
      </c>
      <c r="C10" s="59">
        <v>994</v>
      </c>
      <c r="M10" s="56" t="s">
        <v>1872</v>
      </c>
    </row>
    <row r="11" spans="1:13">
      <c r="A11" s="57" t="s">
        <v>1867</v>
      </c>
      <c r="B11" s="58">
        <v>43840</v>
      </c>
      <c r="C11" s="59">
        <v>3644</v>
      </c>
      <c r="M11" s="56" t="s">
        <v>1873</v>
      </c>
    </row>
    <row r="12" spans="1:13">
      <c r="A12" s="57" t="s">
        <v>1860</v>
      </c>
      <c r="B12" s="58">
        <v>43843</v>
      </c>
      <c r="C12" s="59">
        <v>1169</v>
      </c>
      <c r="M12" s="56" t="s">
        <v>1874</v>
      </c>
    </row>
    <row r="13" spans="1:13">
      <c r="A13" s="57" t="s">
        <v>1864</v>
      </c>
      <c r="B13" s="58">
        <v>43844</v>
      </c>
      <c r="C13" s="59">
        <v>3181</v>
      </c>
      <c r="M13" s="56" t="s">
        <v>1871</v>
      </c>
    </row>
    <row r="14" spans="1:13">
      <c r="A14" s="57" t="s">
        <v>1868</v>
      </c>
      <c r="B14" s="58">
        <v>43844</v>
      </c>
      <c r="C14" s="59">
        <v>3847</v>
      </c>
      <c r="M14" s="56" t="s">
        <v>1875</v>
      </c>
    </row>
    <row r="15" spans="1:13">
      <c r="A15" s="57" t="s">
        <v>1871</v>
      </c>
      <c r="B15" s="58">
        <v>43844</v>
      </c>
      <c r="C15" s="59">
        <v>2254</v>
      </c>
      <c r="M15" s="56" t="s">
        <v>1876</v>
      </c>
    </row>
    <row r="16" spans="1:13">
      <c r="A16" s="57" t="s">
        <v>1877</v>
      </c>
      <c r="B16" s="58">
        <v>43844</v>
      </c>
      <c r="C16" s="59">
        <v>1239</v>
      </c>
      <c r="M16" s="56" t="s">
        <v>1878</v>
      </c>
    </row>
    <row r="17" spans="1:13">
      <c r="A17" s="57" t="s">
        <v>1879</v>
      </c>
      <c r="B17" s="58">
        <v>43844</v>
      </c>
      <c r="C17" s="59">
        <v>3441</v>
      </c>
      <c r="M17" s="56" t="s">
        <v>1880</v>
      </c>
    </row>
    <row r="18" spans="1:13">
      <c r="A18" s="57" t="s">
        <v>1881</v>
      </c>
      <c r="B18" s="58">
        <v>43845</v>
      </c>
      <c r="C18" s="59">
        <v>2899</v>
      </c>
      <c r="M18" s="56" t="s">
        <v>1877</v>
      </c>
    </row>
    <row r="19" spans="1:13">
      <c r="A19" s="57" t="s">
        <v>1859</v>
      </c>
      <c r="B19" s="58">
        <v>43847</v>
      </c>
      <c r="C19" s="59">
        <v>869</v>
      </c>
      <c r="M19" s="56" t="s">
        <v>1882</v>
      </c>
    </row>
    <row r="20" spans="1:13">
      <c r="A20" s="57" t="s">
        <v>1872</v>
      </c>
      <c r="B20" s="58">
        <v>43847</v>
      </c>
      <c r="C20" s="59">
        <v>1730</v>
      </c>
      <c r="M20" s="56" t="s">
        <v>1860</v>
      </c>
    </row>
    <row r="21" spans="1:13">
      <c r="A21" s="57" t="s">
        <v>1878</v>
      </c>
      <c r="B21" s="58">
        <v>43847</v>
      </c>
      <c r="C21" s="59">
        <v>3270</v>
      </c>
      <c r="M21" s="56" t="s">
        <v>1883</v>
      </c>
    </row>
    <row r="22" spans="1:13">
      <c r="A22" s="57" t="s">
        <v>1867</v>
      </c>
      <c r="B22" s="58">
        <v>43847</v>
      </c>
      <c r="C22" s="59">
        <v>1345</v>
      </c>
      <c r="M22" s="56" t="s">
        <v>1881</v>
      </c>
    </row>
    <row r="23" spans="1:13">
      <c r="A23" s="57" t="s">
        <v>1868</v>
      </c>
      <c r="B23" s="58">
        <v>43850</v>
      </c>
      <c r="C23" s="59">
        <v>1832</v>
      </c>
      <c r="M23" s="56" t="s">
        <v>1862</v>
      </c>
    </row>
    <row r="24" spans="1:13">
      <c r="A24" s="57" t="s">
        <v>1861</v>
      </c>
      <c r="B24" s="58">
        <v>43851</v>
      </c>
      <c r="C24" s="59">
        <v>1803</v>
      </c>
      <c r="M24" s="56" t="s">
        <v>1867</v>
      </c>
    </row>
    <row r="25" spans="1:13">
      <c r="A25" s="57" t="s">
        <v>1883</v>
      </c>
      <c r="B25" s="58">
        <v>43851</v>
      </c>
      <c r="C25" s="59">
        <v>624</v>
      </c>
      <c r="M25" s="56" t="s">
        <v>1884</v>
      </c>
    </row>
    <row r="26" spans="1:13">
      <c r="A26" s="57" t="s">
        <v>1881</v>
      </c>
      <c r="B26" s="58">
        <v>43851</v>
      </c>
      <c r="C26" s="59">
        <v>2765</v>
      </c>
      <c r="M26" s="56" t="s">
        <v>1863</v>
      </c>
    </row>
    <row r="27" spans="1:13">
      <c r="A27" s="57" t="s">
        <v>1868</v>
      </c>
      <c r="B27" s="61">
        <v>43852</v>
      </c>
      <c r="C27" s="59">
        <v>2424</v>
      </c>
      <c r="M27" s="56" t="s">
        <v>1885</v>
      </c>
    </row>
    <row r="28" spans="1:13">
      <c r="A28" s="57" t="s">
        <v>1873</v>
      </c>
      <c r="B28" s="58">
        <v>43852</v>
      </c>
      <c r="C28" s="59">
        <v>1084</v>
      </c>
      <c r="M28" s="56" t="s">
        <v>1869</v>
      </c>
    </row>
    <row r="29" spans="1:13">
      <c r="A29" s="57" t="s">
        <v>1877</v>
      </c>
      <c r="B29" s="58">
        <v>43853</v>
      </c>
      <c r="C29" s="59">
        <v>914</v>
      </c>
      <c r="M29" s="56" t="s">
        <v>1879</v>
      </c>
    </row>
    <row r="30" spans="1:13">
      <c r="A30" s="57" t="s">
        <v>1883</v>
      </c>
      <c r="B30" s="61">
        <v>43853</v>
      </c>
      <c r="C30" s="59">
        <v>3067</v>
      </c>
    </row>
    <row r="31" spans="1:13">
      <c r="A31" s="57" t="s">
        <v>1878</v>
      </c>
      <c r="B31" s="58">
        <v>43857</v>
      </c>
      <c r="C31" s="59">
        <v>1703</v>
      </c>
    </row>
    <row r="32" spans="1:13">
      <c r="A32" s="57" t="s">
        <v>1882</v>
      </c>
      <c r="B32" s="58">
        <v>43857</v>
      </c>
      <c r="C32" s="59">
        <v>1748</v>
      </c>
    </row>
    <row r="33" spans="1:3">
      <c r="A33" s="57" t="s">
        <v>1860</v>
      </c>
      <c r="B33" s="58">
        <v>43857</v>
      </c>
      <c r="C33" s="59">
        <v>3900</v>
      </c>
    </row>
    <row r="34" spans="1:3">
      <c r="A34" s="57" t="s">
        <v>1862</v>
      </c>
      <c r="B34" s="58">
        <v>43858</v>
      </c>
      <c r="C34" s="59">
        <v>1038</v>
      </c>
    </row>
    <row r="35" spans="1:3">
      <c r="A35" s="57" t="s">
        <v>1882</v>
      </c>
      <c r="B35" s="58">
        <v>43859</v>
      </c>
      <c r="C35" s="59">
        <v>3724</v>
      </c>
    </row>
    <row r="36" spans="1:3">
      <c r="A36" s="57" t="s">
        <v>1860</v>
      </c>
      <c r="B36" s="58">
        <v>43859</v>
      </c>
      <c r="C36" s="59">
        <v>3577</v>
      </c>
    </row>
    <row r="37" spans="1:3">
      <c r="A37" s="57" t="s">
        <v>1871</v>
      </c>
      <c r="B37" s="58">
        <v>43862</v>
      </c>
      <c r="C37" s="59">
        <v>1139</v>
      </c>
    </row>
    <row r="38" spans="1:3">
      <c r="A38" s="57" t="s">
        <v>1861</v>
      </c>
      <c r="B38" s="58">
        <v>43864</v>
      </c>
      <c r="C38" s="59">
        <v>453</v>
      </c>
    </row>
    <row r="39" spans="1:3">
      <c r="A39" s="57" t="s">
        <v>1868</v>
      </c>
      <c r="B39" s="58">
        <v>43864</v>
      </c>
      <c r="C39" s="59">
        <v>3752</v>
      </c>
    </row>
    <row r="40" spans="1:3">
      <c r="A40" s="57" t="s">
        <v>1867</v>
      </c>
      <c r="B40" s="58">
        <v>43864</v>
      </c>
      <c r="C40" s="59">
        <v>2890</v>
      </c>
    </row>
    <row r="41" spans="1:3">
      <c r="A41" s="57" t="s">
        <v>1864</v>
      </c>
      <c r="B41" s="58">
        <v>43865</v>
      </c>
      <c r="C41" s="59">
        <v>2750</v>
      </c>
    </row>
    <row r="42" spans="1:3">
      <c r="A42" s="57" t="s">
        <v>1883</v>
      </c>
      <c r="B42" s="58">
        <v>43865</v>
      </c>
      <c r="C42" s="59">
        <v>2847</v>
      </c>
    </row>
    <row r="43" spans="1:3">
      <c r="A43" s="57" t="s">
        <v>1863</v>
      </c>
      <c r="B43" s="61">
        <v>43865</v>
      </c>
      <c r="C43" s="59">
        <v>2908</v>
      </c>
    </row>
    <row r="44" spans="1:3">
      <c r="A44" s="57" t="s">
        <v>1885</v>
      </c>
      <c r="B44" s="61">
        <v>43865</v>
      </c>
      <c r="C44" s="59">
        <v>2553</v>
      </c>
    </row>
    <row r="45" spans="1:3">
      <c r="A45" s="57" t="s">
        <v>1869</v>
      </c>
      <c r="B45" s="58">
        <v>43866</v>
      </c>
      <c r="C45" s="59">
        <v>2129</v>
      </c>
    </row>
    <row r="46" spans="1:3">
      <c r="A46" s="57" t="s">
        <v>1860</v>
      </c>
      <c r="B46" s="58">
        <v>43867</v>
      </c>
      <c r="C46" s="59">
        <v>2767</v>
      </c>
    </row>
    <row r="47" spans="1:3">
      <c r="A47" s="57" t="s">
        <v>1884</v>
      </c>
      <c r="B47" s="58">
        <v>43868</v>
      </c>
      <c r="C47" s="59">
        <v>3529</v>
      </c>
    </row>
    <row r="48" spans="1:3">
      <c r="A48" s="57" t="s">
        <v>1872</v>
      </c>
      <c r="B48" s="58">
        <v>43871</v>
      </c>
      <c r="C48" s="59">
        <v>602</v>
      </c>
    </row>
    <row r="49" spans="1:3">
      <c r="A49" s="57" t="s">
        <v>1872</v>
      </c>
      <c r="B49" s="58">
        <v>43872</v>
      </c>
      <c r="C49" s="59">
        <v>3628</v>
      </c>
    </row>
    <row r="50" spans="1:3">
      <c r="A50" s="57" t="s">
        <v>1877</v>
      </c>
      <c r="B50" s="58">
        <v>43872</v>
      </c>
      <c r="C50" s="59">
        <v>3388</v>
      </c>
    </row>
    <row r="51" spans="1:3">
      <c r="A51" s="57" t="s">
        <v>1869</v>
      </c>
      <c r="B51" s="58">
        <v>43872</v>
      </c>
      <c r="C51" s="59">
        <v>1626</v>
      </c>
    </row>
    <row r="52" spans="1:3">
      <c r="A52" s="57" t="s">
        <v>1872</v>
      </c>
      <c r="B52" s="58">
        <v>43873</v>
      </c>
      <c r="C52" s="59">
        <v>2783</v>
      </c>
    </row>
    <row r="53" spans="1:3">
      <c r="A53" s="57" t="s">
        <v>1867</v>
      </c>
      <c r="B53" s="58">
        <v>43876</v>
      </c>
      <c r="C53" s="59">
        <v>902</v>
      </c>
    </row>
    <row r="54" spans="1:3">
      <c r="A54" s="57" t="s">
        <v>1883</v>
      </c>
      <c r="B54" s="58">
        <v>43879</v>
      </c>
      <c r="C54" s="59">
        <v>2962</v>
      </c>
    </row>
    <row r="55" spans="1:3">
      <c r="A55" s="57" t="s">
        <v>1885</v>
      </c>
      <c r="B55" s="58">
        <v>43879</v>
      </c>
      <c r="C55" s="59">
        <v>1029</v>
      </c>
    </row>
    <row r="56" spans="1:3">
      <c r="A56" s="57" t="s">
        <v>1862</v>
      </c>
      <c r="B56" s="58">
        <v>43880</v>
      </c>
      <c r="C56" s="59">
        <v>940</v>
      </c>
    </row>
    <row r="57" spans="1:3">
      <c r="A57" s="57" t="s">
        <v>1867</v>
      </c>
      <c r="B57" s="58">
        <v>43880</v>
      </c>
      <c r="C57" s="59">
        <v>3762</v>
      </c>
    </row>
    <row r="58" spans="1:3">
      <c r="A58" s="57" t="s">
        <v>1872</v>
      </c>
      <c r="B58" s="58">
        <v>43882</v>
      </c>
      <c r="C58" s="59">
        <v>3666</v>
      </c>
    </row>
    <row r="59" spans="1:3">
      <c r="A59" s="57" t="s">
        <v>1878</v>
      </c>
      <c r="B59" s="58">
        <v>43883</v>
      </c>
      <c r="C59" s="59">
        <v>3045</v>
      </c>
    </row>
    <row r="60" spans="1:3">
      <c r="A60" s="57" t="s">
        <v>1874</v>
      </c>
      <c r="B60" s="58">
        <v>43886</v>
      </c>
      <c r="C60" s="59">
        <v>3472</v>
      </c>
    </row>
    <row r="61" spans="1:3">
      <c r="A61" s="57" t="s">
        <v>1867</v>
      </c>
      <c r="B61" s="58">
        <v>43886</v>
      </c>
      <c r="C61" s="59">
        <v>2504</v>
      </c>
    </row>
    <row r="62" spans="1:3">
      <c r="A62" s="57" t="s">
        <v>1879</v>
      </c>
      <c r="B62" s="58">
        <v>43887</v>
      </c>
      <c r="C62" s="59">
        <v>1201</v>
      </c>
    </row>
    <row r="63" spans="1:3">
      <c r="A63" s="57" t="s">
        <v>1872</v>
      </c>
      <c r="B63" s="58">
        <v>43888</v>
      </c>
      <c r="C63" s="59">
        <v>2068</v>
      </c>
    </row>
    <row r="64" spans="1:3">
      <c r="A64" s="57" t="s">
        <v>1865</v>
      </c>
      <c r="B64" s="58">
        <v>43889</v>
      </c>
      <c r="C64" s="59">
        <v>3823</v>
      </c>
    </row>
    <row r="65" spans="1:3">
      <c r="A65" s="57" t="s">
        <v>1857</v>
      </c>
      <c r="B65" s="61">
        <v>43892</v>
      </c>
      <c r="C65" s="59">
        <v>767</v>
      </c>
    </row>
    <row r="66" spans="1:3">
      <c r="A66" s="57" t="s">
        <v>1866</v>
      </c>
      <c r="B66" s="58">
        <v>43893</v>
      </c>
      <c r="C66" s="59">
        <v>3170</v>
      </c>
    </row>
    <row r="67" spans="1:3">
      <c r="A67" s="57" t="s">
        <v>1880</v>
      </c>
      <c r="B67" s="58">
        <v>43893</v>
      </c>
      <c r="C67" s="59">
        <v>408</v>
      </c>
    </row>
    <row r="68" spans="1:3">
      <c r="A68" s="57" t="s">
        <v>1869</v>
      </c>
      <c r="B68" s="58">
        <v>43894</v>
      </c>
      <c r="C68" s="59">
        <v>3838</v>
      </c>
    </row>
    <row r="69" spans="1:3">
      <c r="A69" s="57" t="s">
        <v>1879</v>
      </c>
      <c r="B69" s="58">
        <v>43894</v>
      </c>
      <c r="C69" s="59">
        <v>3762</v>
      </c>
    </row>
    <row r="70" spans="1:3">
      <c r="A70" s="57" t="s">
        <v>1864</v>
      </c>
      <c r="B70" s="58">
        <v>43896</v>
      </c>
      <c r="C70" s="59">
        <v>1026</v>
      </c>
    </row>
    <row r="71" spans="1:3">
      <c r="A71" s="57" t="s">
        <v>1882</v>
      </c>
      <c r="B71" s="58">
        <v>43897</v>
      </c>
      <c r="C71" s="59">
        <v>3484</v>
      </c>
    </row>
    <row r="72" spans="1:3">
      <c r="A72" s="57" t="s">
        <v>1877</v>
      </c>
      <c r="B72" s="58">
        <v>43900</v>
      </c>
      <c r="C72" s="59">
        <v>1784</v>
      </c>
    </row>
    <row r="73" spans="1:3">
      <c r="A73" s="57" t="s">
        <v>1881</v>
      </c>
      <c r="B73" s="58">
        <v>43900</v>
      </c>
      <c r="C73" s="59">
        <v>1276</v>
      </c>
    </row>
    <row r="74" spans="1:3">
      <c r="A74" s="57" t="s">
        <v>1876</v>
      </c>
      <c r="B74" s="58">
        <v>43901</v>
      </c>
      <c r="C74" s="59">
        <v>639</v>
      </c>
    </row>
    <row r="75" spans="1:3">
      <c r="A75" s="57" t="s">
        <v>1866</v>
      </c>
      <c r="B75" s="58">
        <v>43907</v>
      </c>
      <c r="C75" s="59">
        <v>3210</v>
      </c>
    </row>
    <row r="76" spans="1:3">
      <c r="A76" s="57" t="s">
        <v>1872</v>
      </c>
      <c r="B76" s="58">
        <v>43907</v>
      </c>
      <c r="C76" s="59">
        <v>3272</v>
      </c>
    </row>
    <row r="77" spans="1:3">
      <c r="A77" s="57" t="s">
        <v>1872</v>
      </c>
      <c r="B77" s="58">
        <v>43908</v>
      </c>
      <c r="C77" s="59">
        <v>637</v>
      </c>
    </row>
    <row r="78" spans="1:3">
      <c r="A78" s="57" t="s">
        <v>1872</v>
      </c>
      <c r="B78" s="58">
        <v>43909</v>
      </c>
      <c r="C78" s="59">
        <v>2171</v>
      </c>
    </row>
    <row r="79" spans="1:3">
      <c r="A79" s="57" t="s">
        <v>1878</v>
      </c>
      <c r="B79" s="58">
        <v>43909</v>
      </c>
      <c r="C79" s="59">
        <v>2243</v>
      </c>
    </row>
    <row r="80" spans="1:3">
      <c r="A80" s="57" t="s">
        <v>1868</v>
      </c>
      <c r="B80" s="58">
        <v>43910</v>
      </c>
      <c r="C80" s="59">
        <v>1020</v>
      </c>
    </row>
    <row r="81" spans="1:3">
      <c r="A81" s="57" t="s">
        <v>1874</v>
      </c>
      <c r="B81" s="58">
        <v>43910</v>
      </c>
      <c r="C81" s="59">
        <v>2045</v>
      </c>
    </row>
    <row r="82" spans="1:3">
      <c r="A82" s="57" t="s">
        <v>1879</v>
      </c>
      <c r="B82" s="58">
        <v>43911</v>
      </c>
      <c r="C82" s="59">
        <v>3709</v>
      </c>
    </row>
    <row r="83" spans="1:3">
      <c r="A83" s="57" t="s">
        <v>1875</v>
      </c>
      <c r="B83" s="58">
        <v>43913</v>
      </c>
      <c r="C83" s="59">
        <v>3733</v>
      </c>
    </row>
    <row r="84" spans="1:3">
      <c r="A84" s="57" t="s">
        <v>1868</v>
      </c>
      <c r="B84" s="58">
        <v>43914</v>
      </c>
      <c r="C84" s="59">
        <v>1621</v>
      </c>
    </row>
    <row r="85" spans="1:3">
      <c r="A85" s="57" t="s">
        <v>1878</v>
      </c>
      <c r="B85" s="58">
        <v>43915</v>
      </c>
      <c r="C85" s="59">
        <v>3756</v>
      </c>
    </row>
    <row r="86" spans="1:3">
      <c r="A86" s="57" t="s">
        <v>1864</v>
      </c>
      <c r="B86" s="58">
        <v>43916</v>
      </c>
      <c r="C86" s="59">
        <v>3620</v>
      </c>
    </row>
    <row r="87" spans="1:3">
      <c r="A87" s="57" t="s">
        <v>1866</v>
      </c>
      <c r="B87" s="58">
        <v>43917</v>
      </c>
      <c r="C87" s="59">
        <v>1648</v>
      </c>
    </row>
    <row r="88" spans="1:3">
      <c r="A88" s="57" t="s">
        <v>1878</v>
      </c>
      <c r="B88" s="58">
        <v>43917</v>
      </c>
      <c r="C88" s="59">
        <v>849</v>
      </c>
    </row>
    <row r="89" spans="1:3">
      <c r="A89" s="57" t="s">
        <v>1859</v>
      </c>
      <c r="B89" s="58">
        <v>43918</v>
      </c>
      <c r="C89" s="59">
        <v>2869</v>
      </c>
    </row>
    <row r="90" spans="1:3">
      <c r="A90" s="57" t="s">
        <v>1884</v>
      </c>
      <c r="B90" s="58">
        <v>43918</v>
      </c>
      <c r="C90" s="59">
        <v>601</v>
      </c>
    </row>
    <row r="91" spans="1:3">
      <c r="A91" s="57" t="s">
        <v>1862</v>
      </c>
      <c r="B91" s="58">
        <v>43920</v>
      </c>
      <c r="C91" s="59">
        <v>932</v>
      </c>
    </row>
    <row r="92" spans="1:3">
      <c r="A92" s="57" t="s">
        <v>1882</v>
      </c>
      <c r="B92" s="58">
        <v>43921</v>
      </c>
      <c r="C92" s="59">
        <v>3042</v>
      </c>
    </row>
    <row r="93" spans="1:3">
      <c r="A93" s="57" t="s">
        <v>1871</v>
      </c>
      <c r="B93" s="58">
        <v>43923</v>
      </c>
      <c r="C93" s="59">
        <v>2908</v>
      </c>
    </row>
    <row r="94" spans="1:3">
      <c r="A94" s="57" t="s">
        <v>1869</v>
      </c>
      <c r="B94" s="58">
        <v>43923</v>
      </c>
      <c r="C94" s="59">
        <v>3545</v>
      </c>
    </row>
    <row r="95" spans="1:3">
      <c r="A95" s="57" t="s">
        <v>1857</v>
      </c>
      <c r="B95" s="58">
        <v>43925</v>
      </c>
      <c r="C95" s="59">
        <v>1959</v>
      </c>
    </row>
    <row r="96" spans="1:3">
      <c r="A96" s="57" t="s">
        <v>1865</v>
      </c>
      <c r="B96" s="58">
        <v>43925</v>
      </c>
      <c r="C96" s="59">
        <v>3641</v>
      </c>
    </row>
    <row r="97" spans="1:3">
      <c r="A97" s="57" t="s">
        <v>1872</v>
      </c>
      <c r="B97" s="58">
        <v>43925</v>
      </c>
      <c r="C97" s="59">
        <v>3294</v>
      </c>
    </row>
    <row r="98" spans="1:3">
      <c r="A98" s="57" t="s">
        <v>1859</v>
      </c>
      <c r="B98" s="58">
        <v>43928</v>
      </c>
      <c r="C98" s="59">
        <v>3365</v>
      </c>
    </row>
    <row r="99" spans="1:3">
      <c r="A99" s="57" t="s">
        <v>1874</v>
      </c>
      <c r="B99" s="58">
        <v>43928</v>
      </c>
      <c r="C99" s="59">
        <v>3061</v>
      </c>
    </row>
    <row r="100" spans="1:3">
      <c r="A100" s="57" t="s">
        <v>1866</v>
      </c>
      <c r="B100" s="58">
        <v>43930</v>
      </c>
      <c r="C100" s="59">
        <v>2478</v>
      </c>
    </row>
    <row r="101" spans="1:3">
      <c r="A101" s="57" t="s">
        <v>1878</v>
      </c>
      <c r="B101" s="58">
        <v>43931</v>
      </c>
      <c r="C101" s="59">
        <v>2060</v>
      </c>
    </row>
    <row r="102" spans="1:3">
      <c r="A102" s="57" t="s">
        <v>1883</v>
      </c>
      <c r="B102" s="58">
        <v>43931</v>
      </c>
      <c r="C102" s="59">
        <v>2153</v>
      </c>
    </row>
    <row r="103" spans="1:3">
      <c r="A103" s="57" t="s">
        <v>1881</v>
      </c>
      <c r="B103" s="58">
        <v>43931</v>
      </c>
      <c r="C103" s="59">
        <v>3737</v>
      </c>
    </row>
    <row r="104" spans="1:3">
      <c r="A104" s="57" t="s">
        <v>1872</v>
      </c>
      <c r="B104" s="58">
        <v>43932</v>
      </c>
      <c r="C104" s="59">
        <v>1733</v>
      </c>
    </row>
    <row r="105" spans="1:3">
      <c r="A105" s="57" t="s">
        <v>1865</v>
      </c>
      <c r="B105" s="58">
        <v>43935</v>
      </c>
      <c r="C105" s="59">
        <v>2884</v>
      </c>
    </row>
    <row r="106" spans="1:3">
      <c r="A106" s="57" t="s">
        <v>1884</v>
      </c>
      <c r="B106" s="58">
        <v>43935</v>
      </c>
      <c r="C106" s="59">
        <v>3301</v>
      </c>
    </row>
    <row r="107" spans="1:3">
      <c r="A107" s="57" t="s">
        <v>1866</v>
      </c>
      <c r="B107" s="58">
        <v>43936</v>
      </c>
      <c r="C107" s="59">
        <v>1586</v>
      </c>
    </row>
    <row r="108" spans="1:3">
      <c r="A108" s="57" t="s">
        <v>1869</v>
      </c>
      <c r="B108" s="58">
        <v>43936</v>
      </c>
      <c r="C108" s="59">
        <v>481</v>
      </c>
    </row>
    <row r="109" spans="1:3">
      <c r="A109" s="57" t="s">
        <v>1884</v>
      </c>
      <c r="B109" s="58">
        <v>43937</v>
      </c>
      <c r="C109" s="59">
        <v>1799</v>
      </c>
    </row>
    <row r="110" spans="1:3">
      <c r="A110" s="57" t="s">
        <v>1874</v>
      </c>
      <c r="B110" s="58">
        <v>43939</v>
      </c>
      <c r="C110" s="59">
        <v>799</v>
      </c>
    </row>
    <row r="111" spans="1:3">
      <c r="A111" s="57" t="s">
        <v>1881</v>
      </c>
      <c r="B111" s="58">
        <v>43939</v>
      </c>
      <c r="C111" s="59">
        <v>2861</v>
      </c>
    </row>
    <row r="112" spans="1:3">
      <c r="A112" s="57" t="s">
        <v>1878</v>
      </c>
      <c r="B112" s="58">
        <v>43941</v>
      </c>
      <c r="C112" s="59">
        <v>1003</v>
      </c>
    </row>
    <row r="113" spans="1:3">
      <c r="A113" s="57" t="s">
        <v>1871</v>
      </c>
      <c r="B113" s="58">
        <v>43942</v>
      </c>
      <c r="C113" s="59">
        <v>1561</v>
      </c>
    </row>
    <row r="114" spans="1:3">
      <c r="A114" s="57" t="s">
        <v>1882</v>
      </c>
      <c r="B114" s="58">
        <v>43942</v>
      </c>
      <c r="C114" s="59">
        <v>1821</v>
      </c>
    </row>
    <row r="115" spans="1:3">
      <c r="A115" s="57" t="s">
        <v>1874</v>
      </c>
      <c r="B115" s="58">
        <v>43945</v>
      </c>
      <c r="C115" s="59">
        <v>2670</v>
      </c>
    </row>
    <row r="116" spans="1:3">
      <c r="A116" s="57" t="s">
        <v>1877</v>
      </c>
      <c r="B116" s="58">
        <v>43945</v>
      </c>
      <c r="C116" s="59">
        <v>3082</v>
      </c>
    </row>
    <row r="117" spans="1:3">
      <c r="A117" s="57" t="s">
        <v>1861</v>
      </c>
      <c r="B117" s="58">
        <v>43946</v>
      </c>
      <c r="C117" s="59">
        <v>993</v>
      </c>
    </row>
    <row r="118" spans="1:3">
      <c r="A118" s="57" t="s">
        <v>1875</v>
      </c>
      <c r="B118" s="58">
        <v>43946</v>
      </c>
      <c r="C118" s="59">
        <v>1739</v>
      </c>
    </row>
    <row r="119" spans="1:3">
      <c r="A119" s="57" t="s">
        <v>1876</v>
      </c>
      <c r="B119" s="61">
        <v>43948</v>
      </c>
      <c r="C119" s="59">
        <v>3120</v>
      </c>
    </row>
    <row r="120" spans="1:3">
      <c r="A120" s="57" t="s">
        <v>1859</v>
      </c>
      <c r="B120" s="58">
        <v>43949</v>
      </c>
      <c r="C120" s="59">
        <v>905</v>
      </c>
    </row>
    <row r="121" spans="1:3">
      <c r="A121" s="57" t="s">
        <v>1863</v>
      </c>
      <c r="B121" s="58">
        <v>43949</v>
      </c>
      <c r="C121" s="59">
        <v>3864</v>
      </c>
    </row>
    <row r="122" spans="1:3">
      <c r="A122" s="57" t="s">
        <v>1864</v>
      </c>
      <c r="B122" s="58">
        <v>43951</v>
      </c>
      <c r="C122" s="59">
        <v>3266</v>
      </c>
    </row>
    <row r="123" spans="1:3">
      <c r="A123" s="57" t="s">
        <v>1882</v>
      </c>
      <c r="B123" s="58">
        <v>43951</v>
      </c>
      <c r="C123" s="59">
        <v>2440</v>
      </c>
    </row>
    <row r="124" spans="1:3">
      <c r="A124" s="57" t="s">
        <v>1871</v>
      </c>
      <c r="B124" s="58">
        <v>43955</v>
      </c>
      <c r="C124" s="59">
        <v>1412</v>
      </c>
    </row>
    <row r="125" spans="1:3">
      <c r="A125" s="57" t="s">
        <v>1872</v>
      </c>
      <c r="B125" s="58">
        <v>43956</v>
      </c>
      <c r="C125" s="59">
        <v>2360</v>
      </c>
    </row>
    <row r="126" spans="1:3">
      <c r="A126" s="57" t="s">
        <v>1885</v>
      </c>
      <c r="B126" s="58">
        <v>43956</v>
      </c>
      <c r="C126" s="59">
        <v>2959</v>
      </c>
    </row>
    <row r="127" spans="1:3">
      <c r="A127" s="57" t="s">
        <v>1869</v>
      </c>
      <c r="B127" s="58">
        <v>43956</v>
      </c>
      <c r="C127" s="59">
        <v>582</v>
      </c>
    </row>
    <row r="128" spans="1:3">
      <c r="A128" s="57" t="s">
        <v>1863</v>
      </c>
      <c r="B128" s="58">
        <v>43957</v>
      </c>
      <c r="C128" s="59">
        <v>1059</v>
      </c>
    </row>
    <row r="129" spans="1:3">
      <c r="A129" s="57" t="s">
        <v>1867</v>
      </c>
      <c r="B129" s="58">
        <v>43959</v>
      </c>
      <c r="C129" s="59">
        <v>759</v>
      </c>
    </row>
    <row r="130" spans="1:3">
      <c r="A130" s="57" t="s">
        <v>1865</v>
      </c>
      <c r="B130" s="58">
        <v>43960</v>
      </c>
      <c r="C130" s="59">
        <v>3108</v>
      </c>
    </row>
    <row r="131" spans="1:3">
      <c r="A131" s="57" t="s">
        <v>1884</v>
      </c>
      <c r="B131" s="58">
        <v>43963</v>
      </c>
      <c r="C131" s="59">
        <v>3209</v>
      </c>
    </row>
    <row r="132" spans="1:3">
      <c r="A132" s="57" t="s">
        <v>1876</v>
      </c>
      <c r="B132" s="58">
        <v>43967</v>
      </c>
      <c r="C132" s="59">
        <v>1339</v>
      </c>
    </row>
    <row r="133" spans="1:3">
      <c r="A133" s="57" t="s">
        <v>1860</v>
      </c>
      <c r="B133" s="58">
        <v>43969</v>
      </c>
      <c r="C133" s="59">
        <v>2595</v>
      </c>
    </row>
    <row r="134" spans="1:3">
      <c r="A134" s="57" t="s">
        <v>1860</v>
      </c>
      <c r="B134" s="58">
        <v>43969</v>
      </c>
      <c r="C134" s="59">
        <v>3183</v>
      </c>
    </row>
    <row r="135" spans="1:3">
      <c r="A135" s="57" t="s">
        <v>1883</v>
      </c>
      <c r="B135" s="58">
        <v>43969</v>
      </c>
      <c r="C135" s="59">
        <v>3892</v>
      </c>
    </row>
    <row r="136" spans="1:3">
      <c r="A136" s="57" t="s">
        <v>1879</v>
      </c>
      <c r="B136" s="58">
        <v>43969</v>
      </c>
      <c r="C136" s="59">
        <v>2666</v>
      </c>
    </row>
    <row r="137" spans="1:3">
      <c r="A137" s="57" t="s">
        <v>1868</v>
      </c>
      <c r="B137" s="58">
        <v>43970</v>
      </c>
      <c r="C137" s="59">
        <v>3193</v>
      </c>
    </row>
    <row r="138" spans="1:3">
      <c r="A138" s="57" t="s">
        <v>1881</v>
      </c>
      <c r="B138" s="58">
        <v>43970</v>
      </c>
      <c r="C138" s="59">
        <v>822</v>
      </c>
    </row>
    <row r="139" spans="1:3">
      <c r="A139" s="57" t="s">
        <v>1877</v>
      </c>
      <c r="B139" s="58">
        <v>43971</v>
      </c>
      <c r="C139" s="59">
        <v>2751</v>
      </c>
    </row>
    <row r="140" spans="1:3">
      <c r="A140" s="57" t="s">
        <v>1871</v>
      </c>
      <c r="B140" s="58">
        <v>43972</v>
      </c>
      <c r="C140" s="59">
        <v>2510</v>
      </c>
    </row>
    <row r="141" spans="1:3">
      <c r="A141" s="57" t="s">
        <v>1884</v>
      </c>
      <c r="B141" s="58">
        <v>43972</v>
      </c>
      <c r="C141" s="59">
        <v>3380</v>
      </c>
    </row>
    <row r="142" spans="1:3">
      <c r="A142" s="57" t="s">
        <v>1874</v>
      </c>
      <c r="B142" s="58">
        <v>43973</v>
      </c>
      <c r="C142" s="59">
        <v>3866</v>
      </c>
    </row>
    <row r="143" spans="1:3">
      <c r="A143" s="57" t="s">
        <v>1874</v>
      </c>
      <c r="B143" s="61">
        <v>43974</v>
      </c>
      <c r="C143" s="59">
        <v>2712</v>
      </c>
    </row>
    <row r="144" spans="1:3">
      <c r="A144" s="57" t="s">
        <v>1879</v>
      </c>
      <c r="B144" s="58">
        <v>43974</v>
      </c>
      <c r="C144" s="59">
        <v>3225</v>
      </c>
    </row>
    <row r="145" spans="1:3">
      <c r="A145" s="57" t="s">
        <v>1866</v>
      </c>
      <c r="B145" s="58">
        <v>43976</v>
      </c>
      <c r="C145" s="59">
        <v>1044</v>
      </c>
    </row>
    <row r="146" spans="1:3">
      <c r="A146" s="57" t="s">
        <v>1877</v>
      </c>
      <c r="B146" s="58">
        <v>43976</v>
      </c>
      <c r="C146" s="59">
        <v>1188</v>
      </c>
    </row>
    <row r="147" spans="1:3">
      <c r="A147" s="57" t="s">
        <v>1885</v>
      </c>
      <c r="B147" s="58">
        <v>43976</v>
      </c>
      <c r="C147" s="59">
        <v>2793</v>
      </c>
    </row>
    <row r="148" spans="1:3">
      <c r="A148" s="57" t="s">
        <v>1864</v>
      </c>
      <c r="B148" s="61">
        <v>43977</v>
      </c>
      <c r="C148" s="59">
        <v>2509</v>
      </c>
    </row>
    <row r="149" spans="1:3">
      <c r="A149" s="57" t="s">
        <v>1864</v>
      </c>
      <c r="B149" s="58">
        <v>43977</v>
      </c>
      <c r="C149" s="59">
        <v>1556</v>
      </c>
    </row>
    <row r="150" spans="1:3">
      <c r="A150" s="57" t="s">
        <v>1865</v>
      </c>
      <c r="B150" s="58">
        <v>43977</v>
      </c>
      <c r="C150" s="59">
        <v>1466</v>
      </c>
    </row>
    <row r="151" spans="1:3">
      <c r="A151" s="57" t="s">
        <v>1875</v>
      </c>
      <c r="B151" s="58">
        <v>43977</v>
      </c>
      <c r="C151" s="59">
        <v>2149</v>
      </c>
    </row>
    <row r="152" spans="1:3">
      <c r="A152" s="57" t="s">
        <v>1860</v>
      </c>
      <c r="B152" s="58">
        <v>43979</v>
      </c>
      <c r="C152" s="59">
        <v>1738</v>
      </c>
    </row>
    <row r="153" spans="1:3">
      <c r="A153" s="57" t="s">
        <v>1885</v>
      </c>
      <c r="B153" s="61">
        <v>43979</v>
      </c>
      <c r="C153" s="59">
        <v>1164</v>
      </c>
    </row>
    <row r="154" spans="1:3">
      <c r="A154" s="57" t="s">
        <v>1861</v>
      </c>
      <c r="B154" s="58">
        <v>43980</v>
      </c>
      <c r="C154" s="59">
        <v>1384</v>
      </c>
    </row>
    <row r="155" spans="1:3">
      <c r="A155" s="57" t="s">
        <v>1863</v>
      </c>
      <c r="B155" s="58">
        <v>43981</v>
      </c>
      <c r="C155" s="59">
        <v>1100</v>
      </c>
    </row>
    <row r="156" spans="1:3">
      <c r="A156" s="57" t="s">
        <v>1882</v>
      </c>
      <c r="B156" s="58">
        <v>43983</v>
      </c>
      <c r="C156" s="59">
        <v>1264</v>
      </c>
    </row>
    <row r="157" spans="1:3">
      <c r="A157" s="57" t="s">
        <v>1863</v>
      </c>
      <c r="B157" s="58">
        <v>43983</v>
      </c>
      <c r="C157" s="59">
        <v>1381</v>
      </c>
    </row>
    <row r="158" spans="1:3">
      <c r="A158" s="57" t="s">
        <v>1859</v>
      </c>
      <c r="B158" s="58">
        <v>43984</v>
      </c>
      <c r="C158" s="59">
        <v>1694</v>
      </c>
    </row>
    <row r="159" spans="1:3">
      <c r="A159" s="57" t="s">
        <v>1865</v>
      </c>
      <c r="B159" s="58">
        <v>43984</v>
      </c>
      <c r="C159" s="59">
        <v>703</v>
      </c>
    </row>
    <row r="160" spans="1:3">
      <c r="A160" s="57" t="s">
        <v>1874</v>
      </c>
      <c r="B160" s="58">
        <v>43984</v>
      </c>
      <c r="C160" s="59">
        <v>2356</v>
      </c>
    </row>
    <row r="161" spans="1:3">
      <c r="A161" s="57" t="s">
        <v>1871</v>
      </c>
      <c r="B161" s="58">
        <v>43984</v>
      </c>
      <c r="C161" s="59">
        <v>2043</v>
      </c>
    </row>
    <row r="162" spans="1:3">
      <c r="A162" s="57" t="s">
        <v>1882</v>
      </c>
      <c r="B162" s="58">
        <v>43984</v>
      </c>
      <c r="C162" s="59">
        <v>2250</v>
      </c>
    </row>
    <row r="163" spans="1:3">
      <c r="A163" s="57" t="s">
        <v>1867</v>
      </c>
      <c r="B163" s="61">
        <v>43987</v>
      </c>
      <c r="C163" s="59">
        <v>751</v>
      </c>
    </row>
    <row r="164" spans="1:3">
      <c r="A164" s="57" t="s">
        <v>1884</v>
      </c>
      <c r="B164" s="58">
        <v>43987</v>
      </c>
      <c r="C164" s="59">
        <v>607</v>
      </c>
    </row>
    <row r="165" spans="1:3">
      <c r="A165" s="57" t="s">
        <v>1882</v>
      </c>
      <c r="B165" s="58">
        <v>43988</v>
      </c>
      <c r="C165" s="59">
        <v>3369</v>
      </c>
    </row>
    <row r="166" spans="1:3">
      <c r="A166" s="57" t="s">
        <v>1863</v>
      </c>
      <c r="B166" s="58">
        <v>43988</v>
      </c>
      <c r="C166" s="59">
        <v>1093</v>
      </c>
    </row>
    <row r="167" spans="1:3">
      <c r="A167" s="57" t="s">
        <v>1877</v>
      </c>
      <c r="B167" s="58">
        <v>43991</v>
      </c>
      <c r="C167" s="59">
        <v>535</v>
      </c>
    </row>
    <row r="168" spans="1:3">
      <c r="A168" s="57" t="s">
        <v>1884</v>
      </c>
      <c r="B168" s="58">
        <v>43992</v>
      </c>
      <c r="C168" s="59">
        <v>2015</v>
      </c>
    </row>
    <row r="169" spans="1:3">
      <c r="A169" s="57" t="s">
        <v>1863</v>
      </c>
      <c r="B169" s="58">
        <v>43992</v>
      </c>
      <c r="C169" s="59">
        <v>2040</v>
      </c>
    </row>
    <row r="170" spans="1:3">
      <c r="A170" s="57" t="s">
        <v>1866</v>
      </c>
      <c r="B170" s="58">
        <v>43993</v>
      </c>
      <c r="C170" s="59">
        <v>1445</v>
      </c>
    </row>
    <row r="171" spans="1:3">
      <c r="A171" s="57" t="s">
        <v>1861</v>
      </c>
      <c r="B171" s="58">
        <v>43994</v>
      </c>
      <c r="C171" s="59">
        <v>3020</v>
      </c>
    </row>
    <row r="172" spans="1:3">
      <c r="A172" s="57" t="s">
        <v>1857</v>
      </c>
      <c r="B172" s="58">
        <v>43994</v>
      </c>
      <c r="C172" s="59">
        <v>1828</v>
      </c>
    </row>
    <row r="173" spans="1:3">
      <c r="A173" s="57" t="s">
        <v>1869</v>
      </c>
      <c r="B173" s="58">
        <v>43994</v>
      </c>
      <c r="C173" s="59">
        <v>2597</v>
      </c>
    </row>
    <row r="174" spans="1:3">
      <c r="A174" s="57" t="s">
        <v>1876</v>
      </c>
      <c r="B174" s="58">
        <v>43995</v>
      </c>
      <c r="C174" s="59">
        <v>945</v>
      </c>
    </row>
    <row r="175" spans="1:3">
      <c r="A175" s="57" t="s">
        <v>1879</v>
      </c>
      <c r="B175" s="58">
        <v>43995</v>
      </c>
      <c r="C175" s="59">
        <v>3746</v>
      </c>
    </row>
    <row r="176" spans="1:3">
      <c r="A176" s="57" t="s">
        <v>1857</v>
      </c>
      <c r="B176" s="58">
        <v>43997</v>
      </c>
      <c r="C176" s="59">
        <v>1685</v>
      </c>
    </row>
    <row r="177" spans="1:3">
      <c r="A177" s="57" t="s">
        <v>1860</v>
      </c>
      <c r="B177" s="61">
        <v>43997</v>
      </c>
      <c r="C177" s="59">
        <v>435</v>
      </c>
    </row>
    <row r="178" spans="1:3">
      <c r="A178" s="57" t="s">
        <v>1885</v>
      </c>
      <c r="B178" s="61">
        <v>43997</v>
      </c>
      <c r="C178" s="59">
        <v>2311</v>
      </c>
    </row>
    <row r="179" spans="1:3">
      <c r="A179" s="57" t="s">
        <v>1875</v>
      </c>
      <c r="B179" s="58">
        <v>43998</v>
      </c>
      <c r="C179" s="59">
        <v>1968</v>
      </c>
    </row>
    <row r="180" spans="1:3">
      <c r="A180" s="57" t="s">
        <v>1863</v>
      </c>
      <c r="B180" s="58">
        <v>43998</v>
      </c>
      <c r="C180" s="59">
        <v>2371</v>
      </c>
    </row>
    <row r="181" spans="1:3">
      <c r="A181" s="57" t="s">
        <v>1857</v>
      </c>
      <c r="B181" s="58">
        <v>43999</v>
      </c>
      <c r="C181" s="59">
        <v>3214</v>
      </c>
    </row>
    <row r="182" spans="1:3">
      <c r="A182" s="57" t="s">
        <v>1871</v>
      </c>
      <c r="B182" s="58">
        <v>44000</v>
      </c>
      <c r="C182" s="59">
        <v>1564</v>
      </c>
    </row>
    <row r="183" spans="1:3">
      <c r="A183" s="57" t="s">
        <v>1875</v>
      </c>
      <c r="B183" s="58">
        <v>44000</v>
      </c>
      <c r="C183" s="59">
        <v>1744</v>
      </c>
    </row>
    <row r="184" spans="1:3">
      <c r="A184" s="57" t="s">
        <v>1884</v>
      </c>
      <c r="B184" s="58">
        <v>44001</v>
      </c>
      <c r="C184" s="59">
        <v>429</v>
      </c>
    </row>
    <row r="185" spans="1:3">
      <c r="A185" s="57" t="s">
        <v>1871</v>
      </c>
      <c r="B185" s="58">
        <v>44005</v>
      </c>
      <c r="C185" s="59">
        <v>3174</v>
      </c>
    </row>
    <row r="186" spans="1:3">
      <c r="A186" s="57" t="s">
        <v>1878</v>
      </c>
      <c r="B186" s="58">
        <v>44005</v>
      </c>
      <c r="C186" s="59">
        <v>835</v>
      </c>
    </row>
    <row r="187" spans="1:3">
      <c r="A187" s="57" t="s">
        <v>1857</v>
      </c>
      <c r="B187" s="58">
        <v>44007</v>
      </c>
      <c r="C187" s="59">
        <v>709</v>
      </c>
    </row>
    <row r="188" spans="1:3">
      <c r="A188" s="57" t="s">
        <v>1859</v>
      </c>
      <c r="B188" s="61">
        <v>44008</v>
      </c>
      <c r="C188" s="59">
        <v>1652</v>
      </c>
    </row>
    <row r="189" spans="1:3">
      <c r="A189" s="57" t="s">
        <v>1865</v>
      </c>
      <c r="B189" s="58">
        <v>44009</v>
      </c>
      <c r="C189" s="59">
        <v>1733</v>
      </c>
    </row>
    <row r="190" spans="1:3">
      <c r="A190" s="57" t="s">
        <v>1882</v>
      </c>
      <c r="B190" s="58">
        <v>44009</v>
      </c>
      <c r="C190" s="59">
        <v>3441</v>
      </c>
    </row>
    <row r="191" spans="1:3">
      <c r="A191" s="57" t="s">
        <v>1869</v>
      </c>
      <c r="B191" s="61">
        <v>44009</v>
      </c>
      <c r="C191" s="59">
        <v>2314</v>
      </c>
    </row>
    <row r="192" spans="1:3">
      <c r="A192" s="57" t="s">
        <v>1872</v>
      </c>
      <c r="B192" s="58">
        <v>44012</v>
      </c>
      <c r="C192" s="59">
        <v>3620</v>
      </c>
    </row>
    <row r="193" spans="1:3">
      <c r="A193" s="57" t="s">
        <v>1880</v>
      </c>
      <c r="B193" s="58">
        <v>44013</v>
      </c>
      <c r="C193" s="59">
        <v>2039</v>
      </c>
    </row>
    <row r="194" spans="1:3">
      <c r="A194" s="57" t="s">
        <v>1866</v>
      </c>
      <c r="B194" s="58">
        <v>44014</v>
      </c>
      <c r="C194" s="59">
        <v>2986</v>
      </c>
    </row>
    <row r="195" spans="1:3">
      <c r="A195" s="57" t="s">
        <v>1882</v>
      </c>
      <c r="B195" s="61">
        <v>44015</v>
      </c>
      <c r="C195" s="59">
        <v>1261</v>
      </c>
    </row>
    <row r="196" spans="1:3">
      <c r="A196" s="57" t="s">
        <v>1883</v>
      </c>
      <c r="B196" s="58">
        <v>44015</v>
      </c>
      <c r="C196" s="59">
        <v>3517</v>
      </c>
    </row>
    <row r="197" spans="1:3">
      <c r="A197" s="57" t="s">
        <v>1866</v>
      </c>
      <c r="B197" s="58">
        <v>44018</v>
      </c>
      <c r="C197" s="59">
        <v>639</v>
      </c>
    </row>
    <row r="198" spans="1:3">
      <c r="A198" s="57" t="s">
        <v>1868</v>
      </c>
      <c r="B198" s="61">
        <v>44019</v>
      </c>
      <c r="C198" s="59">
        <v>3868</v>
      </c>
    </row>
    <row r="199" spans="1:3">
      <c r="A199" s="57" t="s">
        <v>1885</v>
      </c>
      <c r="B199" s="58">
        <v>44019</v>
      </c>
      <c r="C199" s="59">
        <v>3026</v>
      </c>
    </row>
    <row r="200" spans="1:3">
      <c r="A200" s="57" t="s">
        <v>1860</v>
      </c>
      <c r="B200" s="58">
        <v>44021</v>
      </c>
      <c r="C200" s="59">
        <v>3619</v>
      </c>
    </row>
    <row r="201" spans="1:3">
      <c r="A201" s="57" t="s">
        <v>1860</v>
      </c>
      <c r="B201" s="58">
        <v>44023</v>
      </c>
      <c r="C201" s="59">
        <v>2340</v>
      </c>
    </row>
    <row r="202" spans="1:3">
      <c r="A202" s="57" t="s">
        <v>1875</v>
      </c>
      <c r="B202" s="58">
        <v>44026</v>
      </c>
      <c r="C202" s="59">
        <v>1332</v>
      </c>
    </row>
    <row r="203" spans="1:3">
      <c r="A203" s="57" t="s">
        <v>1882</v>
      </c>
      <c r="B203" s="58">
        <v>44026</v>
      </c>
      <c r="C203" s="59">
        <v>864</v>
      </c>
    </row>
    <row r="204" spans="1:3">
      <c r="A204" s="57" t="s">
        <v>1869</v>
      </c>
      <c r="B204" s="58">
        <v>44026</v>
      </c>
      <c r="C204" s="59">
        <v>2898</v>
      </c>
    </row>
    <row r="205" spans="1:3">
      <c r="A205" s="57" t="s">
        <v>1871</v>
      </c>
      <c r="B205" s="58">
        <v>44027</v>
      </c>
      <c r="C205" s="59">
        <v>2157</v>
      </c>
    </row>
    <row r="206" spans="1:3">
      <c r="A206" s="57" t="s">
        <v>1877</v>
      </c>
      <c r="B206" s="58">
        <v>44029</v>
      </c>
      <c r="C206" s="59">
        <v>2359</v>
      </c>
    </row>
    <row r="207" spans="1:3">
      <c r="A207" s="57" t="s">
        <v>1860</v>
      </c>
      <c r="B207" s="58">
        <v>44029</v>
      </c>
      <c r="C207" s="59">
        <v>2788</v>
      </c>
    </row>
    <row r="208" spans="1:3">
      <c r="A208" s="57" t="s">
        <v>1860</v>
      </c>
      <c r="B208" s="58">
        <v>44030</v>
      </c>
      <c r="C208" s="59">
        <v>3240</v>
      </c>
    </row>
    <row r="209" spans="1:3">
      <c r="A209" s="57" t="s">
        <v>1863</v>
      </c>
      <c r="B209" s="58">
        <v>44030</v>
      </c>
      <c r="C209" s="59">
        <v>2663</v>
      </c>
    </row>
    <row r="210" spans="1:3">
      <c r="A210" s="57" t="s">
        <v>1885</v>
      </c>
      <c r="B210" s="58">
        <v>44030</v>
      </c>
      <c r="C210" s="59">
        <v>2118</v>
      </c>
    </row>
    <row r="211" spans="1:3">
      <c r="A211" s="57" t="s">
        <v>1865</v>
      </c>
      <c r="B211" s="58">
        <v>44032</v>
      </c>
      <c r="C211" s="59">
        <v>473</v>
      </c>
    </row>
    <row r="212" spans="1:3">
      <c r="A212" s="57" t="s">
        <v>1884</v>
      </c>
      <c r="B212" s="58">
        <v>44033</v>
      </c>
      <c r="C212" s="59">
        <v>1150</v>
      </c>
    </row>
    <row r="213" spans="1:3">
      <c r="A213" s="57" t="s">
        <v>1865</v>
      </c>
      <c r="B213" s="58">
        <v>44035</v>
      </c>
      <c r="C213" s="59">
        <v>1546</v>
      </c>
    </row>
    <row r="214" spans="1:3">
      <c r="A214" s="57" t="s">
        <v>1884</v>
      </c>
      <c r="B214" s="58">
        <v>44037</v>
      </c>
      <c r="C214" s="59">
        <v>2951</v>
      </c>
    </row>
    <row r="215" spans="1:3">
      <c r="A215" s="57" t="s">
        <v>1879</v>
      </c>
      <c r="B215" s="58">
        <v>44039</v>
      </c>
      <c r="C215" s="59">
        <v>1702</v>
      </c>
    </row>
    <row r="216" spans="1:3">
      <c r="A216" s="57" t="s">
        <v>1865</v>
      </c>
      <c r="B216" s="58">
        <v>44040</v>
      </c>
      <c r="C216" s="59">
        <v>1097</v>
      </c>
    </row>
    <row r="217" spans="1:3">
      <c r="A217" s="57" t="s">
        <v>1864</v>
      </c>
      <c r="B217" s="58">
        <v>44041</v>
      </c>
      <c r="C217" s="59">
        <v>1994</v>
      </c>
    </row>
    <row r="218" spans="1:3">
      <c r="A218" s="57" t="s">
        <v>1884</v>
      </c>
      <c r="B218" s="58">
        <v>44041</v>
      </c>
      <c r="C218" s="59">
        <v>1610</v>
      </c>
    </row>
    <row r="219" spans="1:3">
      <c r="A219" s="57" t="s">
        <v>1871</v>
      </c>
      <c r="B219" s="58">
        <v>44042</v>
      </c>
      <c r="C219" s="59">
        <v>1621</v>
      </c>
    </row>
    <row r="220" spans="1:3">
      <c r="A220" s="57" t="s">
        <v>1862</v>
      </c>
      <c r="B220" s="58">
        <v>44042</v>
      </c>
      <c r="C220" s="59">
        <v>506</v>
      </c>
    </row>
    <row r="221" spans="1:3">
      <c r="A221" s="57" t="s">
        <v>1861</v>
      </c>
      <c r="B221" s="58">
        <v>44043</v>
      </c>
      <c r="C221" s="59">
        <v>2481</v>
      </c>
    </row>
    <row r="222" spans="1:3">
      <c r="A222" s="57" t="s">
        <v>1862</v>
      </c>
      <c r="B222" s="58">
        <v>44044</v>
      </c>
      <c r="C222" s="59">
        <v>3366</v>
      </c>
    </row>
    <row r="223" spans="1:3">
      <c r="A223" s="57" t="s">
        <v>1865</v>
      </c>
      <c r="B223" s="58">
        <v>44047</v>
      </c>
      <c r="C223" s="59">
        <v>1852</v>
      </c>
    </row>
    <row r="224" spans="1:3">
      <c r="A224" s="57" t="s">
        <v>1881</v>
      </c>
      <c r="B224" s="58">
        <v>44047</v>
      </c>
      <c r="C224" s="59">
        <v>3348</v>
      </c>
    </row>
    <row r="225" spans="1:3">
      <c r="A225" s="57" t="s">
        <v>1867</v>
      </c>
      <c r="B225" s="58">
        <v>44047</v>
      </c>
      <c r="C225" s="59">
        <v>2308</v>
      </c>
    </row>
    <row r="226" spans="1:3">
      <c r="A226" s="57" t="s">
        <v>1862</v>
      </c>
      <c r="B226" s="58">
        <v>44048</v>
      </c>
      <c r="C226" s="59">
        <v>1683</v>
      </c>
    </row>
    <row r="227" spans="1:3">
      <c r="A227" s="57" t="s">
        <v>1884</v>
      </c>
      <c r="B227" s="58">
        <v>44048</v>
      </c>
      <c r="C227" s="59">
        <v>531</v>
      </c>
    </row>
    <row r="228" spans="1:3">
      <c r="A228" s="57" t="s">
        <v>1859</v>
      </c>
      <c r="B228" s="58">
        <v>44050</v>
      </c>
      <c r="C228" s="59">
        <v>2481</v>
      </c>
    </row>
    <row r="229" spans="1:3">
      <c r="A229" s="57" t="s">
        <v>1877</v>
      </c>
      <c r="B229" s="58">
        <v>44050</v>
      </c>
      <c r="C229" s="59">
        <v>1980</v>
      </c>
    </row>
    <row r="230" spans="1:3">
      <c r="A230" s="57" t="s">
        <v>1876</v>
      </c>
      <c r="B230" s="58">
        <v>44053</v>
      </c>
      <c r="C230" s="59">
        <v>1710</v>
      </c>
    </row>
    <row r="231" spans="1:3">
      <c r="A231" s="57" t="s">
        <v>1879</v>
      </c>
      <c r="B231" s="58">
        <v>44054</v>
      </c>
      <c r="C231" s="59">
        <v>573</v>
      </c>
    </row>
    <row r="232" spans="1:3">
      <c r="A232" s="57" t="s">
        <v>1859</v>
      </c>
      <c r="B232" s="58">
        <v>44055</v>
      </c>
      <c r="C232" s="59">
        <v>883</v>
      </c>
    </row>
    <row r="233" spans="1:3">
      <c r="A233" s="57" t="s">
        <v>1875</v>
      </c>
      <c r="B233" s="58">
        <v>44056</v>
      </c>
      <c r="C233" s="59">
        <v>885</v>
      </c>
    </row>
    <row r="234" spans="1:3">
      <c r="A234" s="57" t="s">
        <v>1876</v>
      </c>
      <c r="B234" s="58">
        <v>44057</v>
      </c>
      <c r="C234" s="59">
        <v>1075</v>
      </c>
    </row>
    <row r="235" spans="1:3">
      <c r="A235" s="57" t="s">
        <v>1863</v>
      </c>
      <c r="B235" s="58">
        <v>44057</v>
      </c>
      <c r="C235" s="59">
        <v>1959</v>
      </c>
    </row>
    <row r="236" spans="1:3">
      <c r="A236" s="57" t="s">
        <v>1881</v>
      </c>
      <c r="B236" s="58">
        <v>44058</v>
      </c>
      <c r="C236" s="59">
        <v>2345</v>
      </c>
    </row>
    <row r="237" spans="1:3">
      <c r="A237" s="57" t="s">
        <v>1869</v>
      </c>
      <c r="B237" s="58">
        <v>44058</v>
      </c>
      <c r="C237" s="59">
        <v>1306</v>
      </c>
    </row>
    <row r="238" spans="1:3">
      <c r="A238" s="57" t="s">
        <v>1875</v>
      </c>
      <c r="B238" s="58">
        <v>44060</v>
      </c>
      <c r="C238" s="59">
        <v>492</v>
      </c>
    </row>
    <row r="239" spans="1:3">
      <c r="A239" s="57" t="s">
        <v>1876</v>
      </c>
      <c r="B239" s="58">
        <v>44060</v>
      </c>
      <c r="C239" s="59">
        <v>1163</v>
      </c>
    </row>
    <row r="240" spans="1:3">
      <c r="A240" s="57" t="s">
        <v>1877</v>
      </c>
      <c r="B240" s="58">
        <v>44060</v>
      </c>
      <c r="C240" s="59">
        <v>3672</v>
      </c>
    </row>
    <row r="241" spans="1:3">
      <c r="A241" s="57" t="s">
        <v>1885</v>
      </c>
      <c r="B241" s="58">
        <v>44060</v>
      </c>
      <c r="C241" s="59">
        <v>2874</v>
      </c>
    </row>
    <row r="242" spans="1:3">
      <c r="A242" s="57" t="s">
        <v>1874</v>
      </c>
      <c r="B242" s="58">
        <v>44061</v>
      </c>
      <c r="C242" s="59">
        <v>2143</v>
      </c>
    </row>
    <row r="243" spans="1:3">
      <c r="A243" s="57" t="s">
        <v>1875</v>
      </c>
      <c r="B243" s="58">
        <v>44061</v>
      </c>
      <c r="C243" s="59">
        <v>3193</v>
      </c>
    </row>
    <row r="244" spans="1:3">
      <c r="A244" s="57" t="s">
        <v>1875</v>
      </c>
      <c r="B244" s="58">
        <v>44061</v>
      </c>
      <c r="C244" s="59">
        <v>751</v>
      </c>
    </row>
    <row r="245" spans="1:3">
      <c r="A245" s="57" t="s">
        <v>1860</v>
      </c>
      <c r="B245" s="58">
        <v>44061</v>
      </c>
      <c r="C245" s="59">
        <v>1605</v>
      </c>
    </row>
    <row r="246" spans="1:3">
      <c r="A246" s="57" t="s">
        <v>1869</v>
      </c>
      <c r="B246" s="58">
        <v>44061</v>
      </c>
      <c r="C246" s="59">
        <v>3842</v>
      </c>
    </row>
    <row r="247" spans="1:3">
      <c r="A247" s="57" t="s">
        <v>1864</v>
      </c>
      <c r="B247" s="58">
        <v>44062</v>
      </c>
      <c r="C247" s="59">
        <v>3401</v>
      </c>
    </row>
    <row r="248" spans="1:3">
      <c r="A248" s="57" t="s">
        <v>1878</v>
      </c>
      <c r="B248" s="58">
        <v>44063</v>
      </c>
      <c r="C248" s="59">
        <v>1501</v>
      </c>
    </row>
    <row r="249" spans="1:3">
      <c r="A249" s="57" t="s">
        <v>1869</v>
      </c>
      <c r="B249" s="58">
        <v>44063</v>
      </c>
      <c r="C249" s="59">
        <v>2343</v>
      </c>
    </row>
    <row r="250" spans="1:3">
      <c r="A250" s="57" t="s">
        <v>1878</v>
      </c>
      <c r="B250" s="58">
        <v>44065</v>
      </c>
      <c r="C250" s="59">
        <v>3323</v>
      </c>
    </row>
    <row r="251" spans="1:3">
      <c r="A251" s="57" t="s">
        <v>1877</v>
      </c>
      <c r="B251" s="58">
        <v>44065</v>
      </c>
      <c r="C251" s="59">
        <v>611</v>
      </c>
    </row>
    <row r="252" spans="1:3">
      <c r="A252" s="57" t="s">
        <v>1868</v>
      </c>
      <c r="B252" s="58">
        <v>44067</v>
      </c>
      <c r="C252" s="59">
        <v>1933</v>
      </c>
    </row>
    <row r="253" spans="1:3">
      <c r="A253" s="57" t="s">
        <v>1867</v>
      </c>
      <c r="B253" s="58">
        <v>44068</v>
      </c>
      <c r="C253" s="59">
        <v>638</v>
      </c>
    </row>
    <row r="254" spans="1:3">
      <c r="A254" s="57" t="s">
        <v>1883</v>
      </c>
      <c r="B254" s="58">
        <v>44069</v>
      </c>
      <c r="C254" s="59">
        <v>1294</v>
      </c>
    </row>
    <row r="255" spans="1:3">
      <c r="A255" s="57" t="s">
        <v>1881</v>
      </c>
      <c r="B255" s="58">
        <v>44069</v>
      </c>
      <c r="C255" s="59">
        <v>2582</v>
      </c>
    </row>
    <row r="256" spans="1:3">
      <c r="A256" s="57" t="s">
        <v>1869</v>
      </c>
      <c r="B256" s="58">
        <v>44070</v>
      </c>
      <c r="C256" s="59">
        <v>2049</v>
      </c>
    </row>
    <row r="257" spans="1:3">
      <c r="A257" s="57" t="s">
        <v>1872</v>
      </c>
      <c r="B257" s="58">
        <v>44071</v>
      </c>
      <c r="C257" s="59">
        <v>3473</v>
      </c>
    </row>
    <row r="258" spans="1:3">
      <c r="A258" s="57" t="s">
        <v>1859</v>
      </c>
      <c r="B258" s="58">
        <v>44072</v>
      </c>
      <c r="C258" s="59">
        <v>1665</v>
      </c>
    </row>
    <row r="259" spans="1:3">
      <c r="A259" s="57" t="s">
        <v>1876</v>
      </c>
      <c r="B259" s="58">
        <v>44072</v>
      </c>
      <c r="C259" s="59">
        <v>2245</v>
      </c>
    </row>
    <row r="260" spans="1:3">
      <c r="A260" s="57" t="s">
        <v>1862</v>
      </c>
      <c r="B260" s="58">
        <v>44075</v>
      </c>
      <c r="C260" s="59">
        <v>3448</v>
      </c>
    </row>
    <row r="261" spans="1:3">
      <c r="A261" s="57" t="s">
        <v>1879</v>
      </c>
      <c r="B261" s="58">
        <v>44075</v>
      </c>
      <c r="C261" s="59">
        <v>2474</v>
      </c>
    </row>
    <row r="262" spans="1:3">
      <c r="A262" s="57" t="s">
        <v>1881</v>
      </c>
      <c r="B262" s="58">
        <v>44076</v>
      </c>
      <c r="C262" s="59">
        <v>3850</v>
      </c>
    </row>
    <row r="263" spans="1:3">
      <c r="A263" s="57" t="s">
        <v>1861</v>
      </c>
      <c r="B263" s="58">
        <v>44077</v>
      </c>
      <c r="C263" s="59">
        <v>2915</v>
      </c>
    </row>
    <row r="264" spans="1:3">
      <c r="A264" s="57" t="s">
        <v>1857</v>
      </c>
      <c r="B264" s="58">
        <v>44078</v>
      </c>
      <c r="C264" s="59">
        <v>1407</v>
      </c>
    </row>
    <row r="265" spans="1:3">
      <c r="A265" s="57" t="s">
        <v>1868</v>
      </c>
      <c r="B265" s="58">
        <v>44078</v>
      </c>
      <c r="C265" s="59">
        <v>2582</v>
      </c>
    </row>
    <row r="266" spans="1:3">
      <c r="A266" s="57" t="s">
        <v>1876</v>
      </c>
      <c r="B266" s="58">
        <v>44078</v>
      </c>
      <c r="C266" s="59">
        <v>921</v>
      </c>
    </row>
    <row r="267" spans="1:3">
      <c r="A267" s="57" t="s">
        <v>1865</v>
      </c>
      <c r="B267" s="58">
        <v>44081</v>
      </c>
      <c r="C267" s="59">
        <v>3004</v>
      </c>
    </row>
    <row r="268" spans="1:3">
      <c r="A268" s="57" t="s">
        <v>1876</v>
      </c>
      <c r="B268" s="58">
        <v>44081</v>
      </c>
      <c r="C268" s="59">
        <v>1173</v>
      </c>
    </row>
    <row r="269" spans="1:3">
      <c r="A269" s="57" t="s">
        <v>1877</v>
      </c>
      <c r="B269" s="58">
        <v>44081</v>
      </c>
      <c r="C269" s="59">
        <v>3458</v>
      </c>
    </row>
    <row r="270" spans="1:3">
      <c r="A270" s="57" t="s">
        <v>1876</v>
      </c>
      <c r="B270" s="58">
        <v>44082</v>
      </c>
      <c r="C270" s="59">
        <v>2904</v>
      </c>
    </row>
    <row r="271" spans="1:3">
      <c r="A271" s="57" t="s">
        <v>1864</v>
      </c>
      <c r="B271" s="58">
        <v>44084</v>
      </c>
      <c r="C271" s="59">
        <v>3717</v>
      </c>
    </row>
    <row r="272" spans="1:3">
      <c r="A272" s="57" t="s">
        <v>1872</v>
      </c>
      <c r="B272" s="58">
        <v>44084</v>
      </c>
      <c r="C272" s="59">
        <v>3464</v>
      </c>
    </row>
    <row r="273" spans="1:3">
      <c r="A273" s="57" t="s">
        <v>1867</v>
      </c>
      <c r="B273" s="58">
        <v>44084</v>
      </c>
      <c r="C273" s="59">
        <v>2179</v>
      </c>
    </row>
    <row r="274" spans="1:3">
      <c r="A274" s="57" t="s">
        <v>1877</v>
      </c>
      <c r="B274" s="58">
        <v>44085</v>
      </c>
      <c r="C274" s="59">
        <v>1106</v>
      </c>
    </row>
    <row r="275" spans="1:3">
      <c r="A275" s="57" t="s">
        <v>1869</v>
      </c>
      <c r="B275" s="58">
        <v>44085</v>
      </c>
      <c r="C275" s="59">
        <v>410</v>
      </c>
    </row>
    <row r="276" spans="1:3">
      <c r="A276" s="57" t="s">
        <v>1874</v>
      </c>
      <c r="B276" s="58">
        <v>44088</v>
      </c>
      <c r="C276" s="59">
        <v>875</v>
      </c>
    </row>
    <row r="277" spans="1:3">
      <c r="A277" s="57" t="s">
        <v>1874</v>
      </c>
      <c r="B277" s="58">
        <v>44088</v>
      </c>
      <c r="C277" s="59">
        <v>2323</v>
      </c>
    </row>
    <row r="278" spans="1:3">
      <c r="A278" s="57" t="s">
        <v>1866</v>
      </c>
      <c r="B278" s="58">
        <v>44089</v>
      </c>
      <c r="C278" s="59">
        <v>2772</v>
      </c>
    </row>
    <row r="279" spans="1:3">
      <c r="A279" s="57" t="s">
        <v>1860</v>
      </c>
      <c r="B279" s="58">
        <v>44089</v>
      </c>
      <c r="C279" s="59">
        <v>1747</v>
      </c>
    </row>
    <row r="280" spans="1:3">
      <c r="A280" s="57" t="s">
        <v>1869</v>
      </c>
      <c r="B280" s="58">
        <v>44089</v>
      </c>
      <c r="C280" s="59">
        <v>1269</v>
      </c>
    </row>
    <row r="281" spans="1:3">
      <c r="A281" s="57" t="s">
        <v>1865</v>
      </c>
      <c r="B281" s="58">
        <v>44090</v>
      </c>
      <c r="C281" s="59">
        <v>1335</v>
      </c>
    </row>
    <row r="282" spans="1:3">
      <c r="A282" s="57" t="s">
        <v>1868</v>
      </c>
      <c r="B282" s="58">
        <v>44091</v>
      </c>
      <c r="C282" s="59">
        <v>1309</v>
      </c>
    </row>
    <row r="283" spans="1:3">
      <c r="A283" s="57" t="s">
        <v>1876</v>
      </c>
      <c r="B283" s="58">
        <v>44091</v>
      </c>
      <c r="C283" s="59">
        <v>3863</v>
      </c>
    </row>
    <row r="284" spans="1:3">
      <c r="A284" s="57" t="s">
        <v>1876</v>
      </c>
      <c r="B284" s="58">
        <v>44092</v>
      </c>
      <c r="C284" s="59">
        <v>3294</v>
      </c>
    </row>
    <row r="285" spans="1:3">
      <c r="A285" s="57" t="s">
        <v>1879</v>
      </c>
      <c r="B285" s="58">
        <v>44092</v>
      </c>
      <c r="C285" s="59">
        <v>2479</v>
      </c>
    </row>
    <row r="286" spans="1:3">
      <c r="A286" s="57" t="s">
        <v>1885</v>
      </c>
      <c r="B286" s="58">
        <v>44093</v>
      </c>
      <c r="C286" s="59">
        <v>880</v>
      </c>
    </row>
    <row r="287" spans="1:3">
      <c r="A287" s="57" t="s">
        <v>1859</v>
      </c>
      <c r="B287" s="58">
        <v>44096</v>
      </c>
      <c r="C287" s="59">
        <v>2023</v>
      </c>
    </row>
    <row r="288" spans="1:3">
      <c r="A288" s="57" t="s">
        <v>1868</v>
      </c>
      <c r="B288" s="58">
        <v>44096</v>
      </c>
      <c r="C288" s="59">
        <v>1560</v>
      </c>
    </row>
    <row r="289" spans="1:3">
      <c r="A289" s="57" t="s">
        <v>1862</v>
      </c>
      <c r="B289" s="58">
        <v>44096</v>
      </c>
      <c r="C289" s="59">
        <v>3327</v>
      </c>
    </row>
    <row r="290" spans="1:3">
      <c r="A290" s="57" t="s">
        <v>1883</v>
      </c>
      <c r="B290" s="58">
        <v>44099</v>
      </c>
      <c r="C290" s="59">
        <v>3683</v>
      </c>
    </row>
    <row r="291" spans="1:3">
      <c r="A291" s="57" t="s">
        <v>1860</v>
      </c>
      <c r="B291" s="58">
        <v>44100</v>
      </c>
      <c r="C291" s="59">
        <v>2934</v>
      </c>
    </row>
    <row r="292" spans="1:3">
      <c r="A292" s="57" t="s">
        <v>1867</v>
      </c>
      <c r="B292" s="58">
        <v>44100</v>
      </c>
      <c r="C292" s="59">
        <v>400</v>
      </c>
    </row>
    <row r="293" spans="1:3">
      <c r="A293" s="57" t="s">
        <v>1879</v>
      </c>
      <c r="B293" s="58">
        <v>44100</v>
      </c>
      <c r="C293" s="59">
        <v>2318</v>
      </c>
    </row>
    <row r="294" spans="1:3">
      <c r="A294" s="57" t="s">
        <v>1864</v>
      </c>
      <c r="B294" s="58">
        <v>44102</v>
      </c>
      <c r="C294" s="59">
        <v>811</v>
      </c>
    </row>
    <row r="295" spans="1:3">
      <c r="A295" s="57" t="s">
        <v>1866</v>
      </c>
      <c r="B295" s="58">
        <v>44102</v>
      </c>
      <c r="C295" s="59">
        <v>1489</v>
      </c>
    </row>
    <row r="296" spans="1:3">
      <c r="A296" s="57" t="s">
        <v>1867</v>
      </c>
      <c r="B296" s="58">
        <v>44102</v>
      </c>
      <c r="C296" s="59">
        <v>3077</v>
      </c>
    </row>
    <row r="297" spans="1:3">
      <c r="A297" s="57" t="s">
        <v>1859</v>
      </c>
      <c r="B297" s="58">
        <v>44105</v>
      </c>
      <c r="C297" s="59">
        <v>3655</v>
      </c>
    </row>
    <row r="298" spans="1:3">
      <c r="A298" s="57" t="s">
        <v>1874</v>
      </c>
      <c r="B298" s="58">
        <v>44106</v>
      </c>
      <c r="C298" s="59">
        <v>3483</v>
      </c>
    </row>
    <row r="299" spans="1:3">
      <c r="A299" s="57" t="s">
        <v>1875</v>
      </c>
      <c r="B299" s="58">
        <v>44106</v>
      </c>
      <c r="C299" s="59">
        <v>1008</v>
      </c>
    </row>
    <row r="300" spans="1:3">
      <c r="A300" s="57" t="s">
        <v>1875</v>
      </c>
      <c r="B300" s="58">
        <v>44106</v>
      </c>
      <c r="C300" s="59">
        <v>2449</v>
      </c>
    </row>
    <row r="301" spans="1:3">
      <c r="A301" s="57" t="s">
        <v>1875</v>
      </c>
      <c r="B301" s="58">
        <v>44106</v>
      </c>
      <c r="C301" s="59">
        <v>2136</v>
      </c>
    </row>
    <row r="302" spans="1:3">
      <c r="A302" s="57" t="s">
        <v>1878</v>
      </c>
      <c r="B302" s="58">
        <v>44106</v>
      </c>
      <c r="C302" s="59">
        <v>2959</v>
      </c>
    </row>
    <row r="303" spans="1:3">
      <c r="A303" s="57" t="s">
        <v>1866</v>
      </c>
      <c r="B303" s="58">
        <v>44107</v>
      </c>
      <c r="C303" s="59">
        <v>2293</v>
      </c>
    </row>
    <row r="304" spans="1:3">
      <c r="A304" s="57" t="s">
        <v>1882</v>
      </c>
      <c r="B304" s="58">
        <v>44109</v>
      </c>
      <c r="C304" s="59">
        <v>1541</v>
      </c>
    </row>
    <row r="305" spans="1:3">
      <c r="A305" s="57" t="s">
        <v>1881</v>
      </c>
      <c r="B305" s="58">
        <v>44109</v>
      </c>
      <c r="C305" s="59">
        <v>2481</v>
      </c>
    </row>
    <row r="306" spans="1:3">
      <c r="A306" s="57" t="s">
        <v>1884</v>
      </c>
      <c r="B306" s="58">
        <v>44111</v>
      </c>
      <c r="C306" s="59">
        <v>3130</v>
      </c>
    </row>
    <row r="307" spans="1:3">
      <c r="A307" s="57" t="s">
        <v>1877</v>
      </c>
      <c r="B307" s="58">
        <v>44114</v>
      </c>
      <c r="C307" s="59">
        <v>3148</v>
      </c>
    </row>
    <row r="308" spans="1:3">
      <c r="A308" s="57" t="s">
        <v>1871</v>
      </c>
      <c r="B308" s="58">
        <v>44117</v>
      </c>
      <c r="C308" s="59">
        <v>573</v>
      </c>
    </row>
    <row r="309" spans="1:3">
      <c r="A309" s="57" t="s">
        <v>1862</v>
      </c>
      <c r="B309" s="58">
        <v>44117</v>
      </c>
      <c r="C309" s="59">
        <v>3090</v>
      </c>
    </row>
    <row r="310" spans="1:3">
      <c r="A310" s="57" t="s">
        <v>1863</v>
      </c>
      <c r="B310" s="58">
        <v>44117</v>
      </c>
      <c r="C310" s="59">
        <v>2945</v>
      </c>
    </row>
    <row r="311" spans="1:3">
      <c r="A311" s="57" t="s">
        <v>1885</v>
      </c>
      <c r="B311" s="58">
        <v>44117</v>
      </c>
      <c r="C311" s="59">
        <v>2160</v>
      </c>
    </row>
    <row r="312" spans="1:3">
      <c r="A312" s="57" t="s">
        <v>1885</v>
      </c>
      <c r="B312" s="58">
        <v>44117</v>
      </c>
      <c r="C312" s="59">
        <v>1194</v>
      </c>
    </row>
    <row r="313" spans="1:3">
      <c r="A313" s="57" t="s">
        <v>1861</v>
      </c>
      <c r="B313" s="58">
        <v>44118</v>
      </c>
      <c r="C313" s="59">
        <v>1069</v>
      </c>
    </row>
    <row r="314" spans="1:3">
      <c r="A314" s="57" t="s">
        <v>1869</v>
      </c>
      <c r="B314" s="61">
        <v>44118</v>
      </c>
      <c r="C314" s="59">
        <v>2815</v>
      </c>
    </row>
    <row r="315" spans="1:3">
      <c r="A315" s="57" t="s">
        <v>1871</v>
      </c>
      <c r="B315" s="58">
        <v>44120</v>
      </c>
      <c r="C315" s="59">
        <v>926</v>
      </c>
    </row>
    <row r="316" spans="1:3">
      <c r="A316" s="57" t="s">
        <v>1876</v>
      </c>
      <c r="B316" s="58">
        <v>44120</v>
      </c>
      <c r="C316" s="59">
        <v>3421</v>
      </c>
    </row>
    <row r="317" spans="1:3">
      <c r="A317" s="57" t="s">
        <v>1876</v>
      </c>
      <c r="B317" s="58">
        <v>44120</v>
      </c>
      <c r="C317" s="59">
        <v>1448</v>
      </c>
    </row>
    <row r="318" spans="1:3">
      <c r="A318" s="57" t="s">
        <v>1874</v>
      </c>
      <c r="B318" s="58">
        <v>44121</v>
      </c>
      <c r="C318" s="59">
        <v>2831</v>
      </c>
    </row>
    <row r="319" spans="1:3">
      <c r="A319" s="57" t="s">
        <v>1872</v>
      </c>
      <c r="B319" s="61">
        <v>44123</v>
      </c>
      <c r="C319" s="59">
        <v>1621</v>
      </c>
    </row>
    <row r="320" spans="1:3">
      <c r="A320" s="57" t="s">
        <v>1882</v>
      </c>
      <c r="B320" s="58">
        <v>44124</v>
      </c>
      <c r="C320" s="59">
        <v>3853</v>
      </c>
    </row>
    <row r="321" spans="1:3">
      <c r="A321" s="57" t="s">
        <v>1881</v>
      </c>
      <c r="B321" s="58">
        <v>44124</v>
      </c>
      <c r="C321" s="59">
        <v>1924</v>
      </c>
    </row>
    <row r="322" spans="1:3">
      <c r="A322" s="57" t="s">
        <v>1884</v>
      </c>
      <c r="B322" s="58">
        <v>44124</v>
      </c>
      <c r="C322" s="59">
        <v>3234</v>
      </c>
    </row>
    <row r="323" spans="1:3">
      <c r="A323" s="57" t="s">
        <v>1863</v>
      </c>
      <c r="B323" s="58">
        <v>44124</v>
      </c>
      <c r="C323" s="59">
        <v>3375</v>
      </c>
    </row>
    <row r="324" spans="1:3">
      <c r="A324" s="57" t="s">
        <v>1862</v>
      </c>
      <c r="B324" s="58">
        <v>44125</v>
      </c>
      <c r="C324" s="59">
        <v>2461</v>
      </c>
    </row>
    <row r="325" spans="1:3">
      <c r="A325" s="57" t="s">
        <v>1857</v>
      </c>
      <c r="B325" s="58">
        <v>44127</v>
      </c>
      <c r="C325" s="59">
        <v>2668</v>
      </c>
    </row>
    <row r="326" spans="1:3">
      <c r="A326" s="57" t="s">
        <v>1862</v>
      </c>
      <c r="B326" s="58">
        <v>44127</v>
      </c>
      <c r="C326" s="59">
        <v>1665</v>
      </c>
    </row>
    <row r="327" spans="1:3">
      <c r="A327" s="57" t="s">
        <v>1863</v>
      </c>
      <c r="B327" s="58">
        <v>44127</v>
      </c>
      <c r="C327" s="59">
        <v>713</v>
      </c>
    </row>
    <row r="328" spans="1:3">
      <c r="A328" s="57" t="s">
        <v>1865</v>
      </c>
      <c r="B328" s="58">
        <v>44130</v>
      </c>
      <c r="C328" s="59">
        <v>949</v>
      </c>
    </row>
    <row r="329" spans="1:3">
      <c r="A329" s="57" t="s">
        <v>1876</v>
      </c>
      <c r="B329" s="58">
        <v>44130</v>
      </c>
      <c r="C329" s="59">
        <v>2261</v>
      </c>
    </row>
    <row r="330" spans="1:3">
      <c r="A330" s="57" t="s">
        <v>1865</v>
      </c>
      <c r="B330" s="58">
        <v>44131</v>
      </c>
      <c r="C330" s="59">
        <v>1640</v>
      </c>
    </row>
    <row r="331" spans="1:3">
      <c r="A331" s="57" t="s">
        <v>1883</v>
      </c>
      <c r="B331" s="58">
        <v>44131</v>
      </c>
      <c r="C331" s="59">
        <v>2129</v>
      </c>
    </row>
    <row r="332" spans="1:3">
      <c r="A332" s="57" t="s">
        <v>1881</v>
      </c>
      <c r="B332" s="61">
        <v>44131</v>
      </c>
      <c r="C332" s="59">
        <v>2650</v>
      </c>
    </row>
    <row r="333" spans="1:3">
      <c r="A333" s="57" t="s">
        <v>1863</v>
      </c>
      <c r="B333" s="58">
        <v>44131</v>
      </c>
      <c r="C333" s="59">
        <v>2203</v>
      </c>
    </row>
    <row r="334" spans="1:3">
      <c r="A334" s="57" t="s">
        <v>1875</v>
      </c>
      <c r="B334" s="58">
        <v>44132</v>
      </c>
      <c r="C334" s="59">
        <v>1543</v>
      </c>
    </row>
    <row r="335" spans="1:3">
      <c r="A335" s="57" t="s">
        <v>1868</v>
      </c>
      <c r="B335" s="58">
        <v>44134</v>
      </c>
      <c r="C335" s="59">
        <v>1678</v>
      </c>
    </row>
    <row r="336" spans="1:3">
      <c r="A336" s="57" t="s">
        <v>1872</v>
      </c>
      <c r="B336" s="58">
        <v>44134</v>
      </c>
      <c r="C336" s="59">
        <v>629</v>
      </c>
    </row>
    <row r="337" spans="1:3">
      <c r="A337" s="57" t="s">
        <v>1857</v>
      </c>
      <c r="B337" s="58">
        <v>44135</v>
      </c>
      <c r="C337" s="59">
        <v>3011</v>
      </c>
    </row>
    <row r="338" spans="1:3">
      <c r="A338" s="57" t="s">
        <v>1867</v>
      </c>
      <c r="B338" s="58">
        <v>44135</v>
      </c>
      <c r="C338" s="59">
        <v>3140</v>
      </c>
    </row>
    <row r="339" spans="1:3">
      <c r="A339" s="57" t="s">
        <v>1861</v>
      </c>
      <c r="B339" s="58">
        <v>44138</v>
      </c>
      <c r="C339" s="59">
        <v>1267</v>
      </c>
    </row>
    <row r="340" spans="1:3">
      <c r="A340" s="57" t="s">
        <v>1866</v>
      </c>
      <c r="B340" s="58">
        <v>44138</v>
      </c>
      <c r="C340" s="59">
        <v>3751</v>
      </c>
    </row>
    <row r="341" spans="1:3">
      <c r="A341" s="57" t="s">
        <v>1863</v>
      </c>
      <c r="B341" s="58">
        <v>44138</v>
      </c>
      <c r="C341" s="59">
        <v>2090</v>
      </c>
    </row>
    <row r="342" spans="1:3">
      <c r="A342" s="57" t="s">
        <v>1878</v>
      </c>
      <c r="B342" s="58">
        <v>44139</v>
      </c>
      <c r="C342" s="59">
        <v>1635</v>
      </c>
    </row>
    <row r="343" spans="1:3">
      <c r="A343" s="57" t="s">
        <v>1885</v>
      </c>
      <c r="B343" s="58">
        <v>44139</v>
      </c>
      <c r="C343" s="59">
        <v>3050</v>
      </c>
    </row>
    <row r="344" spans="1:3">
      <c r="A344" s="57" t="s">
        <v>1859</v>
      </c>
      <c r="B344" s="58">
        <v>44140</v>
      </c>
      <c r="C344" s="59">
        <v>2674</v>
      </c>
    </row>
    <row r="345" spans="1:3">
      <c r="A345" s="57" t="s">
        <v>1866</v>
      </c>
      <c r="B345" s="58">
        <v>44141</v>
      </c>
      <c r="C345" s="59">
        <v>860</v>
      </c>
    </row>
    <row r="346" spans="1:3">
      <c r="A346" s="57" t="s">
        <v>1865</v>
      </c>
      <c r="B346" s="58">
        <v>44141</v>
      </c>
      <c r="C346" s="59">
        <v>3679</v>
      </c>
    </row>
    <row r="347" spans="1:3">
      <c r="A347" s="57" t="s">
        <v>1871</v>
      </c>
      <c r="B347" s="58">
        <v>44141</v>
      </c>
      <c r="C347" s="59">
        <v>1749</v>
      </c>
    </row>
    <row r="348" spans="1:3">
      <c r="A348" s="57" t="s">
        <v>1882</v>
      </c>
      <c r="B348" s="58">
        <v>44141</v>
      </c>
      <c r="C348" s="59">
        <v>3801</v>
      </c>
    </row>
    <row r="349" spans="1:3">
      <c r="A349" s="57" t="s">
        <v>1881</v>
      </c>
      <c r="B349" s="58">
        <v>44142</v>
      </c>
      <c r="C349" s="59">
        <v>434</v>
      </c>
    </row>
    <row r="350" spans="1:3">
      <c r="A350" s="57" t="s">
        <v>1878</v>
      </c>
      <c r="B350" s="58">
        <v>44144</v>
      </c>
      <c r="C350" s="59">
        <v>2603</v>
      </c>
    </row>
    <row r="351" spans="1:3">
      <c r="A351" s="57" t="s">
        <v>1885</v>
      </c>
      <c r="B351" s="58">
        <v>44144</v>
      </c>
      <c r="C351" s="59">
        <v>2102</v>
      </c>
    </row>
    <row r="352" spans="1:3">
      <c r="A352" s="57" t="s">
        <v>1863</v>
      </c>
      <c r="B352" s="58">
        <v>44145</v>
      </c>
      <c r="C352" s="59">
        <v>3170</v>
      </c>
    </row>
    <row r="353" spans="1:3">
      <c r="A353" s="57" t="s">
        <v>1868</v>
      </c>
      <c r="B353" s="58">
        <v>44146</v>
      </c>
      <c r="C353" s="59">
        <v>3512</v>
      </c>
    </row>
    <row r="354" spans="1:3">
      <c r="A354" s="57" t="s">
        <v>1859</v>
      </c>
      <c r="B354" s="58">
        <v>44147</v>
      </c>
      <c r="C354" s="59">
        <v>3439</v>
      </c>
    </row>
    <row r="355" spans="1:3">
      <c r="A355" s="57" t="s">
        <v>1867</v>
      </c>
      <c r="B355" s="58">
        <v>44147</v>
      </c>
      <c r="C355" s="59">
        <v>2634</v>
      </c>
    </row>
    <row r="356" spans="1:3">
      <c r="A356" s="57" t="s">
        <v>1866</v>
      </c>
      <c r="B356" s="61">
        <v>44148</v>
      </c>
      <c r="C356" s="59">
        <v>994</v>
      </c>
    </row>
    <row r="357" spans="1:3">
      <c r="A357" s="57" t="s">
        <v>1882</v>
      </c>
      <c r="B357" s="58">
        <v>44148</v>
      </c>
      <c r="C357" s="59">
        <v>2882</v>
      </c>
    </row>
    <row r="358" spans="1:3">
      <c r="A358" s="57" t="s">
        <v>1881</v>
      </c>
      <c r="B358" s="58">
        <v>44148</v>
      </c>
      <c r="C358" s="59">
        <v>699</v>
      </c>
    </row>
    <row r="359" spans="1:3">
      <c r="A359" s="57" t="s">
        <v>1874</v>
      </c>
      <c r="B359" s="58">
        <v>44151</v>
      </c>
      <c r="C359" s="59">
        <v>1993</v>
      </c>
    </row>
    <row r="360" spans="1:3">
      <c r="A360" s="57" t="s">
        <v>1879</v>
      </c>
      <c r="B360" s="58">
        <v>44151</v>
      </c>
      <c r="C360" s="59">
        <v>1739</v>
      </c>
    </row>
    <row r="361" spans="1:3">
      <c r="A361" s="57" t="s">
        <v>1883</v>
      </c>
      <c r="B361" s="58">
        <v>44152</v>
      </c>
      <c r="C361" s="59">
        <v>2817</v>
      </c>
    </row>
    <row r="362" spans="1:3">
      <c r="A362" s="57" t="s">
        <v>1874</v>
      </c>
      <c r="B362" s="58">
        <v>44153</v>
      </c>
      <c r="C362" s="59">
        <v>2941</v>
      </c>
    </row>
    <row r="363" spans="1:3">
      <c r="A363" s="57" t="s">
        <v>1868</v>
      </c>
      <c r="B363" s="58">
        <v>44154</v>
      </c>
      <c r="C363" s="59">
        <v>1799</v>
      </c>
    </row>
    <row r="364" spans="1:3">
      <c r="A364" s="57" t="s">
        <v>1862</v>
      </c>
      <c r="B364" s="58">
        <v>44155</v>
      </c>
      <c r="C364" s="59">
        <v>2257</v>
      </c>
    </row>
    <row r="365" spans="1:3">
      <c r="A365" s="57" t="s">
        <v>1874</v>
      </c>
      <c r="B365" s="58">
        <v>44156</v>
      </c>
      <c r="C365" s="59">
        <v>782</v>
      </c>
    </row>
    <row r="366" spans="1:3">
      <c r="A366" s="57" t="s">
        <v>1883</v>
      </c>
      <c r="B366" s="58">
        <v>44156</v>
      </c>
      <c r="C366" s="59">
        <v>1191</v>
      </c>
    </row>
    <row r="367" spans="1:3">
      <c r="A367" s="57" t="s">
        <v>1876</v>
      </c>
      <c r="B367" s="58">
        <v>44159</v>
      </c>
      <c r="C367" s="59">
        <v>1057</v>
      </c>
    </row>
    <row r="368" spans="1:3">
      <c r="A368" s="57" t="s">
        <v>1859</v>
      </c>
      <c r="B368" s="58">
        <v>44160</v>
      </c>
      <c r="C368" s="59">
        <v>1930</v>
      </c>
    </row>
    <row r="369" spans="1:3">
      <c r="A369" s="57" t="s">
        <v>1884</v>
      </c>
      <c r="B369" s="58">
        <v>44160</v>
      </c>
      <c r="C369" s="59">
        <v>1127</v>
      </c>
    </row>
    <row r="370" spans="1:3">
      <c r="A370" s="57" t="s">
        <v>1862</v>
      </c>
      <c r="B370" s="58">
        <v>44162</v>
      </c>
      <c r="C370" s="59">
        <v>1136</v>
      </c>
    </row>
    <row r="371" spans="1:3">
      <c r="A371" s="57" t="s">
        <v>1861</v>
      </c>
      <c r="B371" s="58">
        <v>44165</v>
      </c>
      <c r="C371" s="59">
        <v>2448</v>
      </c>
    </row>
    <row r="372" spans="1:3">
      <c r="A372" s="57" t="s">
        <v>1874</v>
      </c>
      <c r="B372" s="58">
        <v>44165</v>
      </c>
      <c r="C372" s="59">
        <v>2367</v>
      </c>
    </row>
    <row r="373" spans="1:3">
      <c r="A373" s="57" t="s">
        <v>1863</v>
      </c>
      <c r="B373" s="58">
        <v>44167</v>
      </c>
      <c r="C373" s="59">
        <v>2397</v>
      </c>
    </row>
    <row r="374" spans="1:3">
      <c r="A374" s="57" t="s">
        <v>1857</v>
      </c>
      <c r="B374" s="58">
        <v>44168</v>
      </c>
      <c r="C374" s="59">
        <v>1472</v>
      </c>
    </row>
    <row r="375" spans="1:3">
      <c r="A375" s="57" t="s">
        <v>1879</v>
      </c>
      <c r="B375" s="58">
        <v>44168</v>
      </c>
      <c r="C375" s="59">
        <v>2927</v>
      </c>
    </row>
    <row r="376" spans="1:3">
      <c r="A376" s="57" t="s">
        <v>1871</v>
      </c>
      <c r="B376" s="58">
        <v>44169</v>
      </c>
      <c r="C376" s="59">
        <v>3372</v>
      </c>
    </row>
    <row r="377" spans="1:3">
      <c r="A377" s="57" t="s">
        <v>1882</v>
      </c>
      <c r="B377" s="58">
        <v>44169</v>
      </c>
      <c r="C377" s="59">
        <v>1259</v>
      </c>
    </row>
    <row r="378" spans="1:3">
      <c r="A378" s="57" t="s">
        <v>1866</v>
      </c>
      <c r="B378" s="58">
        <v>44172</v>
      </c>
      <c r="C378" s="59">
        <v>1534</v>
      </c>
    </row>
    <row r="379" spans="1:3">
      <c r="A379" s="57" t="s">
        <v>1862</v>
      </c>
      <c r="B379" s="58">
        <v>44172</v>
      </c>
      <c r="C379" s="59">
        <v>2709</v>
      </c>
    </row>
    <row r="380" spans="1:3">
      <c r="A380" s="57" t="s">
        <v>1859</v>
      </c>
      <c r="B380" s="58">
        <v>44173</v>
      </c>
      <c r="C380" s="59">
        <v>1078</v>
      </c>
    </row>
    <row r="381" spans="1:3">
      <c r="A381" s="57" t="s">
        <v>1881</v>
      </c>
      <c r="B381" s="58">
        <v>44173</v>
      </c>
      <c r="C381" s="59">
        <v>684</v>
      </c>
    </row>
    <row r="382" spans="1:3">
      <c r="A382" s="57" t="s">
        <v>1869</v>
      </c>
      <c r="B382" s="58">
        <v>44173</v>
      </c>
      <c r="C382" s="59">
        <v>3219</v>
      </c>
    </row>
    <row r="383" spans="1:3">
      <c r="A383" s="57" t="s">
        <v>1864</v>
      </c>
      <c r="B383" s="58">
        <v>44174</v>
      </c>
      <c r="C383" s="59">
        <v>2371</v>
      </c>
    </row>
    <row r="384" spans="1:3">
      <c r="A384" s="57" t="s">
        <v>1864</v>
      </c>
      <c r="B384" s="58">
        <v>44175</v>
      </c>
      <c r="C384" s="59">
        <v>2091</v>
      </c>
    </row>
    <row r="385" spans="1:3">
      <c r="A385" s="57" t="s">
        <v>1865</v>
      </c>
      <c r="B385" s="58">
        <v>44175</v>
      </c>
      <c r="C385" s="59">
        <v>2867</v>
      </c>
    </row>
    <row r="386" spans="1:3">
      <c r="A386" s="57" t="s">
        <v>1860</v>
      </c>
      <c r="B386" s="58">
        <v>44176</v>
      </c>
      <c r="C386" s="59">
        <v>1556</v>
      </c>
    </row>
    <row r="387" spans="1:3">
      <c r="A387" s="57" t="s">
        <v>1883</v>
      </c>
      <c r="B387" s="58">
        <v>44176</v>
      </c>
      <c r="C387" s="59">
        <v>2561</v>
      </c>
    </row>
    <row r="388" spans="1:3">
      <c r="A388" s="57" t="s">
        <v>1885</v>
      </c>
      <c r="B388" s="58">
        <v>44177</v>
      </c>
      <c r="C388" s="59">
        <v>630</v>
      </c>
    </row>
    <row r="389" spans="1:3">
      <c r="A389" s="57" t="s">
        <v>1866</v>
      </c>
      <c r="B389" s="58">
        <v>44179</v>
      </c>
      <c r="C389" s="59">
        <v>819</v>
      </c>
    </row>
    <row r="390" spans="1:3">
      <c r="A390" s="57" t="s">
        <v>1879</v>
      </c>
      <c r="B390" s="58">
        <v>44179</v>
      </c>
      <c r="C390" s="59">
        <v>1987</v>
      </c>
    </row>
    <row r="391" spans="1:3">
      <c r="A391" s="57" t="s">
        <v>1857</v>
      </c>
      <c r="B391" s="58">
        <v>44180</v>
      </c>
      <c r="C391" s="59">
        <v>1468</v>
      </c>
    </row>
    <row r="392" spans="1:3">
      <c r="A392" s="57" t="s">
        <v>1868</v>
      </c>
      <c r="B392" s="58">
        <v>44180</v>
      </c>
      <c r="C392" s="59">
        <v>3827</v>
      </c>
    </row>
    <row r="393" spans="1:3">
      <c r="A393" s="57" t="s">
        <v>1875</v>
      </c>
      <c r="B393" s="58">
        <v>44180</v>
      </c>
      <c r="C393" s="59">
        <v>2248</v>
      </c>
    </row>
    <row r="394" spans="1:3">
      <c r="A394" s="57" t="s">
        <v>1862</v>
      </c>
      <c r="B394" s="58">
        <v>44180</v>
      </c>
      <c r="C394" s="59">
        <v>1564</v>
      </c>
    </row>
    <row r="395" spans="1:3">
      <c r="A395" s="57" t="s">
        <v>1877</v>
      </c>
      <c r="B395" s="61">
        <v>44181</v>
      </c>
      <c r="C395" s="59">
        <v>587</v>
      </c>
    </row>
    <row r="396" spans="1:3">
      <c r="A396" s="57" t="s">
        <v>1877</v>
      </c>
      <c r="B396" s="58">
        <v>44184</v>
      </c>
      <c r="C396" s="59">
        <v>1198</v>
      </c>
    </row>
    <row r="397" spans="1:3">
      <c r="A397" s="57" t="s">
        <v>1881</v>
      </c>
      <c r="B397" s="58">
        <v>44184</v>
      </c>
      <c r="C397" s="59">
        <v>451</v>
      </c>
    </row>
    <row r="398" spans="1:3">
      <c r="A398" s="57" t="s">
        <v>1885</v>
      </c>
      <c r="B398" s="58">
        <v>44184</v>
      </c>
      <c r="C398" s="59">
        <v>1437</v>
      </c>
    </row>
    <row r="399" spans="1:3">
      <c r="A399" s="57" t="s">
        <v>1865</v>
      </c>
      <c r="B399" s="58">
        <v>44188</v>
      </c>
      <c r="C399" s="59">
        <v>2777</v>
      </c>
    </row>
    <row r="400" spans="1:3">
      <c r="A400" s="57" t="s">
        <v>1883</v>
      </c>
      <c r="B400" s="58">
        <v>44188</v>
      </c>
      <c r="C400" s="59">
        <v>2148</v>
      </c>
    </row>
    <row r="401" spans="1:3">
      <c r="A401" s="57" t="s">
        <v>1861</v>
      </c>
      <c r="B401" s="58">
        <v>44189</v>
      </c>
      <c r="C401" s="59">
        <v>810</v>
      </c>
    </row>
    <row r="402" spans="1:3">
      <c r="A402" s="57" t="s">
        <v>1868</v>
      </c>
      <c r="B402" s="58">
        <v>44189</v>
      </c>
      <c r="C402" s="59">
        <v>678</v>
      </c>
    </row>
    <row r="403" spans="1:3">
      <c r="A403" s="57" t="s">
        <v>1883</v>
      </c>
      <c r="B403" s="58">
        <v>44191</v>
      </c>
      <c r="C403" s="59">
        <v>2203</v>
      </c>
    </row>
    <row r="404" spans="1:3">
      <c r="A404" s="57" t="s">
        <v>1869</v>
      </c>
      <c r="B404" s="58">
        <v>44191</v>
      </c>
      <c r="C404" s="59">
        <v>1342</v>
      </c>
    </row>
    <row r="405" spans="1:3">
      <c r="A405" s="57" t="s">
        <v>1859</v>
      </c>
      <c r="B405" s="58">
        <v>44193</v>
      </c>
      <c r="C405" s="59">
        <v>2737</v>
      </c>
    </row>
    <row r="406" spans="1:3">
      <c r="A406" s="57" t="s">
        <v>1875</v>
      </c>
      <c r="B406" s="58">
        <v>44194</v>
      </c>
      <c r="C406" s="59">
        <v>2167</v>
      </c>
    </row>
    <row r="407" spans="1:3">
      <c r="A407" s="57" t="s">
        <v>1862</v>
      </c>
      <c r="B407" s="58">
        <v>44194</v>
      </c>
      <c r="C407" s="59">
        <v>634</v>
      </c>
    </row>
    <row r="408" spans="1:3">
      <c r="A408" s="57" t="s">
        <v>1883</v>
      </c>
      <c r="B408" s="58">
        <v>44195</v>
      </c>
      <c r="C408" s="59">
        <v>2016</v>
      </c>
    </row>
    <row r="409" spans="1:3">
      <c r="A409" s="57" t="s">
        <v>1879</v>
      </c>
      <c r="B409" s="58">
        <v>44196</v>
      </c>
      <c r="C409" s="59">
        <v>1669</v>
      </c>
    </row>
    <row r="410" spans="1:3">
      <c r="A410" s="57"/>
      <c r="B410" s="57"/>
      <c r="C410" s="59"/>
    </row>
    <row r="411" spans="1:3">
      <c r="A411" s="57"/>
      <c r="B411" s="57"/>
      <c r="C411" s="59"/>
    </row>
    <row r="412" spans="1:3">
      <c r="A412" s="57"/>
      <c r="B412" s="57"/>
      <c r="C412" s="59"/>
    </row>
    <row r="413" spans="1:3">
      <c r="A413" s="57"/>
      <c r="B413" s="57"/>
      <c r="C413" s="59"/>
    </row>
    <row r="414" spans="1:3">
      <c r="A414" s="57"/>
      <c r="B414" s="57"/>
      <c r="C414" s="59"/>
    </row>
    <row r="415" spans="1:3">
      <c r="A415" s="57"/>
      <c r="B415" s="57"/>
      <c r="C415" s="59"/>
    </row>
    <row r="416" spans="1:3">
      <c r="A416" s="57"/>
      <c r="B416" s="57"/>
      <c r="C416" s="59"/>
    </row>
    <row r="417" spans="1:3">
      <c r="A417" s="57"/>
      <c r="B417" s="57"/>
      <c r="C417" s="59"/>
    </row>
    <row r="418" spans="1:3">
      <c r="A418" s="57"/>
      <c r="B418" s="57"/>
      <c r="C418" s="59"/>
    </row>
    <row r="419" spans="1:3">
      <c r="A419" s="62"/>
      <c r="B419" s="62"/>
      <c r="C419" s="59"/>
    </row>
    <row r="420" spans="1:3">
      <c r="A420" s="62"/>
      <c r="B420" s="62"/>
      <c r="C420" s="59"/>
    </row>
    <row r="421" spans="1:3">
      <c r="A421" s="62"/>
      <c r="B421" s="62"/>
      <c r="C421" s="59"/>
    </row>
    <row r="422" spans="1:3">
      <c r="A422" s="62"/>
      <c r="B422" s="62"/>
      <c r="C422" s="59"/>
    </row>
    <row r="423" spans="1:3">
      <c r="A423" s="62"/>
      <c r="B423" s="62"/>
      <c r="C423" s="59"/>
    </row>
    <row r="424" spans="1:3">
      <c r="A424" s="62"/>
      <c r="B424" s="62"/>
      <c r="C424" s="59"/>
    </row>
    <row r="425" spans="1:3">
      <c r="A425" s="62"/>
      <c r="B425" s="62"/>
      <c r="C425" s="59"/>
    </row>
    <row r="426" spans="1:3">
      <c r="A426" s="62"/>
      <c r="B426" s="62"/>
      <c r="C426" s="59"/>
    </row>
    <row r="427" spans="1:3">
      <c r="A427" s="62"/>
      <c r="B427" s="62"/>
      <c r="C427" s="59"/>
    </row>
    <row r="428" spans="1:3">
      <c r="A428" s="62"/>
      <c r="B428" s="62"/>
      <c r="C428" s="59"/>
    </row>
    <row r="429" spans="1:3">
      <c r="A429" s="62"/>
      <c r="B429" s="62"/>
      <c r="C429" s="59"/>
    </row>
    <row r="430" spans="1:3">
      <c r="A430" s="62"/>
      <c r="B430" s="62"/>
      <c r="C430" s="59"/>
    </row>
    <row r="431" spans="1:3">
      <c r="A431" s="62"/>
      <c r="B431" s="62"/>
      <c r="C431" s="59"/>
    </row>
    <row r="432" spans="1:3">
      <c r="A432" s="62"/>
      <c r="B432" s="62"/>
      <c r="C432" s="59"/>
    </row>
    <row r="433" spans="1:3">
      <c r="A433" s="62"/>
      <c r="B433" s="62"/>
      <c r="C433" s="59"/>
    </row>
    <row r="434" spans="1:3">
      <c r="A434" s="62"/>
      <c r="B434" s="62"/>
      <c r="C434" s="59"/>
    </row>
    <row r="435" spans="1:3">
      <c r="A435" s="62"/>
      <c r="B435" s="62"/>
      <c r="C435" s="59"/>
    </row>
    <row r="436" spans="1:3">
      <c r="A436" s="62"/>
      <c r="B436" s="62"/>
      <c r="C436" s="59"/>
    </row>
    <row r="437" spans="1:3">
      <c r="A437" s="62"/>
      <c r="B437" s="62"/>
      <c r="C437" s="59"/>
    </row>
    <row r="438" spans="1:3">
      <c r="A438" s="62"/>
      <c r="B438" s="62"/>
      <c r="C438" s="59"/>
    </row>
    <row r="439" spans="1:3">
      <c r="A439" s="62"/>
      <c r="B439" s="62"/>
      <c r="C439" s="59"/>
    </row>
    <row r="440" spans="1:3">
      <c r="A440" s="62"/>
      <c r="B440" s="62"/>
      <c r="C440" s="59"/>
    </row>
    <row r="441" spans="1:3">
      <c r="A441" s="62"/>
      <c r="B441" s="62"/>
      <c r="C441" s="59"/>
    </row>
    <row r="442" spans="1:3">
      <c r="A442" s="62"/>
      <c r="B442" s="62"/>
      <c r="C442" s="59"/>
    </row>
    <row r="443" spans="1:3">
      <c r="A443" s="62"/>
      <c r="B443" s="62"/>
      <c r="C443" s="59"/>
    </row>
    <row r="444" spans="1:3">
      <c r="A444" s="62"/>
      <c r="B444" s="62"/>
      <c r="C444" s="59"/>
    </row>
    <row r="445" spans="1:3">
      <c r="A445" s="62"/>
      <c r="B445" s="62"/>
      <c r="C445" s="59"/>
    </row>
    <row r="446" spans="1:3">
      <c r="A446" s="62"/>
      <c r="B446" s="62"/>
      <c r="C446" s="59"/>
    </row>
    <row r="447" spans="1:3">
      <c r="A447" s="62"/>
      <c r="B447" s="62"/>
      <c r="C447" s="59"/>
    </row>
    <row r="448" spans="1:3">
      <c r="A448" s="62"/>
      <c r="B448" s="62"/>
      <c r="C448" s="59"/>
    </row>
    <row r="449" spans="1:3">
      <c r="A449" s="62"/>
      <c r="B449" s="62"/>
      <c r="C449" s="59"/>
    </row>
    <row r="450" spans="1:3">
      <c r="A450" s="62"/>
      <c r="B450" s="62"/>
      <c r="C450" s="59"/>
    </row>
    <row r="451" spans="1:3">
      <c r="A451" s="57"/>
      <c r="B451" s="57"/>
      <c r="C451" s="59"/>
    </row>
    <row r="452" spans="1:3">
      <c r="A452" s="57"/>
      <c r="B452" s="57"/>
      <c r="C452" s="59"/>
    </row>
    <row r="453" spans="1:3">
      <c r="A453" s="57"/>
      <c r="B453" s="57"/>
      <c r="C453" s="59"/>
    </row>
    <row r="454" spans="1:3">
      <c r="A454" s="57"/>
      <c r="B454" s="57"/>
      <c r="C454" s="59"/>
    </row>
    <row r="455" spans="1:3">
      <c r="A455" s="57"/>
      <c r="B455" s="57"/>
      <c r="C455" s="59"/>
    </row>
    <row r="456" spans="1:3">
      <c r="A456" s="57"/>
      <c r="B456" s="57"/>
      <c r="C456" s="59"/>
    </row>
    <row r="457" spans="1:3">
      <c r="A457" s="57"/>
      <c r="B457" s="57"/>
      <c r="C457" s="59"/>
    </row>
    <row r="458" spans="1:3">
      <c r="A458" s="57"/>
      <c r="B458" s="57"/>
      <c r="C458" s="59"/>
    </row>
    <row r="459" spans="1:3">
      <c r="A459" s="57"/>
      <c r="B459" s="57"/>
      <c r="C459" s="59"/>
    </row>
    <row r="460" spans="1:3">
      <c r="A460" s="57"/>
      <c r="B460" s="57"/>
      <c r="C460" s="59"/>
    </row>
    <row r="461" spans="1:3">
      <c r="A461" s="57"/>
      <c r="B461" s="57"/>
      <c r="C461" s="59"/>
    </row>
    <row r="462" spans="1:3">
      <c r="A462" s="57"/>
      <c r="B462" s="57"/>
      <c r="C462" s="59"/>
    </row>
    <row r="463" spans="1:3">
      <c r="A463" s="57"/>
      <c r="B463" s="57"/>
      <c r="C463" s="59"/>
    </row>
    <row r="464" spans="1:3">
      <c r="A464" s="57"/>
      <c r="B464" s="57"/>
      <c r="C464" s="59"/>
    </row>
    <row r="465" spans="1:3">
      <c r="A465" s="57"/>
      <c r="B465" s="57"/>
      <c r="C465" s="59"/>
    </row>
    <row r="466" spans="1:3">
      <c r="A466" s="57"/>
      <c r="B466" s="57"/>
      <c r="C466" s="59"/>
    </row>
    <row r="467" spans="1:3">
      <c r="A467" s="57"/>
      <c r="B467" s="57"/>
      <c r="C467" s="59"/>
    </row>
    <row r="468" spans="1:3">
      <c r="A468" s="57"/>
      <c r="B468" s="57"/>
      <c r="C468" s="59"/>
    </row>
    <row r="469" spans="1:3">
      <c r="A469" s="57"/>
      <c r="B469" s="57"/>
      <c r="C469" s="59"/>
    </row>
    <row r="470" spans="1:3">
      <c r="A470" s="57"/>
      <c r="B470" s="57"/>
      <c r="C470" s="59"/>
    </row>
    <row r="471" spans="1:3">
      <c r="A471" s="57"/>
      <c r="B471" s="57"/>
      <c r="C471" s="59"/>
    </row>
    <row r="472" spans="1:3">
      <c r="A472" s="57"/>
      <c r="B472" s="57"/>
      <c r="C472" s="59"/>
    </row>
    <row r="473" spans="1:3">
      <c r="A473" s="57"/>
      <c r="B473" s="57"/>
      <c r="C473" s="59"/>
    </row>
    <row r="474" spans="1:3">
      <c r="A474" s="57"/>
      <c r="B474" s="57"/>
      <c r="C474" s="59"/>
    </row>
    <row r="475" spans="1:3">
      <c r="A475" s="57"/>
      <c r="B475" s="57"/>
      <c r="C475" s="59"/>
    </row>
    <row r="476" spans="1:3">
      <c r="A476" s="57"/>
      <c r="B476" s="57"/>
      <c r="C476" s="59"/>
    </row>
    <row r="477" spans="1:3">
      <c r="A477" s="57"/>
      <c r="B477" s="57"/>
      <c r="C477" s="59"/>
    </row>
    <row r="478" spans="1:3">
      <c r="A478" s="57"/>
      <c r="B478" s="57"/>
      <c r="C478" s="59"/>
    </row>
    <row r="479" spans="1:3">
      <c r="A479" s="57"/>
      <c r="B479" s="57"/>
      <c r="C479" s="59"/>
    </row>
    <row r="480" spans="1:3">
      <c r="A480" s="57"/>
      <c r="B480" s="57"/>
      <c r="C480" s="59"/>
    </row>
    <row r="481" spans="1:3">
      <c r="A481" s="57"/>
      <c r="B481" s="57"/>
      <c r="C481" s="59"/>
    </row>
    <row r="482" spans="1:3">
      <c r="A482" s="57"/>
      <c r="B482" s="57"/>
      <c r="C482" s="59"/>
    </row>
    <row r="483" spans="1:3">
      <c r="A483" s="62"/>
      <c r="B483" s="62"/>
      <c r="C483" s="59"/>
    </row>
    <row r="484" spans="1:3">
      <c r="A484" s="62"/>
      <c r="B484" s="62"/>
      <c r="C484" s="59"/>
    </row>
    <row r="485" spans="1:3">
      <c r="A485" s="62"/>
      <c r="B485" s="62"/>
      <c r="C485" s="59"/>
    </row>
    <row r="486" spans="1:3">
      <c r="A486" s="62"/>
      <c r="B486" s="62"/>
      <c r="C486" s="59"/>
    </row>
    <row r="487" spans="1:3">
      <c r="A487" s="62"/>
      <c r="B487" s="62"/>
      <c r="C487" s="59"/>
    </row>
    <row r="488" spans="1:3">
      <c r="A488" s="62"/>
      <c r="B488" s="62"/>
      <c r="C488" s="59"/>
    </row>
    <row r="489" spans="1:3">
      <c r="A489" s="62"/>
      <c r="B489" s="62"/>
      <c r="C489" s="59"/>
    </row>
    <row r="490" spans="1:3">
      <c r="A490" s="62"/>
      <c r="B490" s="62"/>
      <c r="C490" s="59"/>
    </row>
    <row r="491" spans="1:3">
      <c r="A491" s="62"/>
      <c r="B491" s="62"/>
      <c r="C491" s="59"/>
    </row>
    <row r="492" spans="1:3">
      <c r="A492" s="62"/>
      <c r="B492" s="62"/>
      <c r="C492" s="59"/>
    </row>
    <row r="493" spans="1:3">
      <c r="A493" s="62"/>
      <c r="B493" s="62"/>
      <c r="C493" s="59"/>
    </row>
    <row r="494" spans="1:3">
      <c r="A494" s="62"/>
      <c r="B494" s="62"/>
      <c r="C494" s="59"/>
    </row>
    <row r="495" spans="1:3">
      <c r="A495" s="62"/>
      <c r="B495" s="62"/>
      <c r="C495" s="59"/>
    </row>
    <row r="496" spans="1:3">
      <c r="A496" s="62"/>
      <c r="B496" s="62"/>
      <c r="C496" s="59"/>
    </row>
    <row r="497" spans="1:3">
      <c r="A497" s="62"/>
      <c r="B497" s="62"/>
      <c r="C497" s="59"/>
    </row>
    <row r="498" spans="1:3">
      <c r="A498" s="62"/>
      <c r="B498" s="62"/>
      <c r="C498" s="59"/>
    </row>
    <row r="499" spans="1:3">
      <c r="A499" s="62"/>
      <c r="B499" s="62"/>
      <c r="C499" s="59"/>
    </row>
    <row r="500" spans="1:3">
      <c r="A500" s="62"/>
      <c r="B500" s="62"/>
      <c r="C500" s="59"/>
    </row>
    <row r="501" spans="1:3">
      <c r="A501" s="62"/>
      <c r="B501" s="62"/>
      <c r="C501" s="59"/>
    </row>
    <row r="502" spans="1:3">
      <c r="A502" s="62"/>
      <c r="B502" s="62"/>
      <c r="C502" s="59"/>
    </row>
    <row r="503" spans="1:3">
      <c r="A503" s="62"/>
      <c r="B503" s="62"/>
      <c r="C503" s="59"/>
    </row>
    <row r="504" spans="1:3">
      <c r="A504" s="62"/>
      <c r="B504" s="62"/>
      <c r="C504" s="59"/>
    </row>
    <row r="505" spans="1:3">
      <c r="A505" s="62"/>
      <c r="B505" s="62"/>
      <c r="C505" s="59"/>
    </row>
    <row r="506" spans="1:3">
      <c r="A506" s="62"/>
      <c r="B506" s="62"/>
      <c r="C506" s="59"/>
    </row>
    <row r="507" spans="1:3">
      <c r="A507" s="62"/>
      <c r="B507" s="62"/>
      <c r="C507" s="59"/>
    </row>
    <row r="508" spans="1:3">
      <c r="A508" s="62"/>
      <c r="B508" s="62"/>
      <c r="C508" s="59"/>
    </row>
    <row r="509" spans="1:3">
      <c r="A509" s="62"/>
      <c r="B509" s="62"/>
      <c r="C509" s="59"/>
    </row>
    <row r="510" spans="1:3">
      <c r="A510" s="62"/>
      <c r="B510" s="62"/>
      <c r="C510" s="59"/>
    </row>
    <row r="511" spans="1:3">
      <c r="A511" s="62"/>
      <c r="B511" s="62"/>
      <c r="C511" s="59"/>
    </row>
    <row r="512" spans="1:3">
      <c r="A512" s="62"/>
      <c r="B512" s="62"/>
      <c r="C512" s="59"/>
    </row>
    <row r="513" spans="1:3">
      <c r="A513" s="62"/>
      <c r="B513" s="62"/>
      <c r="C513" s="59"/>
    </row>
    <row r="514" spans="1:3">
      <c r="A514" s="62"/>
      <c r="B514" s="62"/>
      <c r="C514" s="59"/>
    </row>
    <row r="515" spans="1:3">
      <c r="A515" s="62"/>
      <c r="B515" s="62"/>
      <c r="C515" s="59"/>
    </row>
    <row r="516" spans="1:3">
      <c r="A516" s="62"/>
      <c r="B516" s="62"/>
      <c r="C516" s="59"/>
    </row>
    <row r="517" spans="1:3">
      <c r="A517" s="62"/>
      <c r="B517" s="62"/>
      <c r="C517" s="59"/>
    </row>
    <row r="518" spans="1:3">
      <c r="A518" s="62"/>
      <c r="B518" s="62"/>
      <c r="C518" s="59"/>
    </row>
    <row r="519" spans="1:3">
      <c r="A519" s="62"/>
      <c r="B519" s="62"/>
      <c r="C519" s="59"/>
    </row>
    <row r="520" spans="1:3">
      <c r="A520" s="62"/>
      <c r="B520" s="62"/>
      <c r="C520" s="59"/>
    </row>
    <row r="521" spans="1:3">
      <c r="A521" s="62"/>
      <c r="B521" s="62"/>
      <c r="C521" s="59"/>
    </row>
    <row r="522" spans="1:3">
      <c r="A522" s="62"/>
      <c r="B522" s="62"/>
      <c r="C522" s="59"/>
    </row>
    <row r="523" spans="1:3">
      <c r="A523" s="62"/>
      <c r="B523" s="62"/>
      <c r="C523" s="59"/>
    </row>
    <row r="524" spans="1:3">
      <c r="A524" s="62"/>
      <c r="B524" s="62"/>
      <c r="C524" s="59"/>
    </row>
    <row r="525" spans="1:3">
      <c r="A525" s="62"/>
      <c r="B525" s="62"/>
      <c r="C525" s="59"/>
    </row>
    <row r="526" spans="1:3">
      <c r="A526" s="62"/>
      <c r="B526" s="62"/>
      <c r="C526" s="59"/>
    </row>
    <row r="527" spans="1:3">
      <c r="A527" s="62"/>
      <c r="B527" s="62"/>
      <c r="C527" s="59"/>
    </row>
    <row r="528" spans="1:3">
      <c r="A528" s="62"/>
      <c r="B528" s="62"/>
      <c r="C528" s="59"/>
    </row>
    <row r="529" spans="1:3">
      <c r="A529" s="62"/>
      <c r="B529" s="62"/>
      <c r="C529" s="59"/>
    </row>
    <row r="530" spans="1:3">
      <c r="A530" s="62"/>
      <c r="B530" s="62"/>
      <c r="C530" s="59"/>
    </row>
    <row r="531" spans="1:3">
      <c r="A531" s="62"/>
      <c r="B531" s="62"/>
      <c r="C531" s="59"/>
    </row>
    <row r="532" spans="1:3">
      <c r="A532" s="62"/>
      <c r="B532" s="62"/>
      <c r="C532" s="59"/>
    </row>
    <row r="533" spans="1:3">
      <c r="A533" s="62"/>
      <c r="B533" s="62"/>
      <c r="C533" s="59"/>
    </row>
    <row r="534" spans="1:3">
      <c r="A534" s="62"/>
      <c r="B534" s="62"/>
      <c r="C534" s="59"/>
    </row>
    <row r="535" spans="1:3">
      <c r="A535" s="62"/>
      <c r="B535" s="62"/>
      <c r="C535" s="59"/>
    </row>
    <row r="536" spans="1:3">
      <c r="A536" s="62"/>
      <c r="B536" s="62"/>
      <c r="C536" s="59"/>
    </row>
    <row r="537" spans="1:3">
      <c r="A537" s="62"/>
      <c r="B537" s="62"/>
      <c r="C537" s="59"/>
    </row>
    <row r="538" spans="1:3">
      <c r="A538" s="62"/>
      <c r="B538" s="62"/>
      <c r="C538" s="59"/>
    </row>
    <row r="539" spans="1:3">
      <c r="A539" s="62"/>
      <c r="B539" s="62"/>
      <c r="C539" s="59"/>
    </row>
    <row r="540" spans="1:3">
      <c r="A540" s="62"/>
      <c r="B540" s="62"/>
      <c r="C540" s="59"/>
    </row>
    <row r="541" spans="1:3">
      <c r="A541" s="62"/>
      <c r="B541" s="62"/>
      <c r="C541" s="59"/>
    </row>
    <row r="542" spans="1:3">
      <c r="A542" s="62"/>
      <c r="B542" s="62"/>
      <c r="C542" s="59"/>
    </row>
    <row r="543" spans="1:3">
      <c r="A543" s="62"/>
      <c r="B543" s="62"/>
      <c r="C543" s="59"/>
    </row>
    <row r="544" spans="1:3">
      <c r="A544" s="62"/>
      <c r="B544" s="62"/>
      <c r="C544" s="59"/>
    </row>
    <row r="545" spans="1:3">
      <c r="A545" s="62"/>
      <c r="B545" s="62"/>
      <c r="C545" s="59"/>
    </row>
    <row r="546" spans="1:3">
      <c r="A546" s="62"/>
      <c r="B546" s="62"/>
      <c r="C546" s="59"/>
    </row>
    <row r="547" spans="1:3">
      <c r="A547" s="62"/>
      <c r="B547" s="62"/>
      <c r="C547" s="59"/>
    </row>
    <row r="548" spans="1:3">
      <c r="A548" s="62"/>
      <c r="B548" s="62"/>
      <c r="C548" s="59"/>
    </row>
    <row r="549" spans="1:3">
      <c r="A549" s="62"/>
      <c r="B549" s="62"/>
      <c r="C549" s="59"/>
    </row>
    <row r="550" spans="1:3">
      <c r="A550" s="62"/>
      <c r="B550" s="62"/>
      <c r="C550" s="59"/>
    </row>
    <row r="551" spans="1:3">
      <c r="A551" s="62"/>
      <c r="B551" s="62"/>
      <c r="C551" s="59"/>
    </row>
    <row r="552" spans="1:3">
      <c r="A552" s="62"/>
      <c r="B552" s="62"/>
      <c r="C552" s="59"/>
    </row>
    <row r="553" spans="1:3">
      <c r="A553" s="62"/>
      <c r="B553" s="62"/>
      <c r="C553" s="59"/>
    </row>
    <row r="554" spans="1:3">
      <c r="A554" s="62"/>
      <c r="B554" s="62"/>
      <c r="C554" s="59"/>
    </row>
    <row r="555" spans="1:3">
      <c r="A555" s="62"/>
      <c r="B555" s="62"/>
      <c r="C555" s="59"/>
    </row>
    <row r="556" spans="1:3">
      <c r="A556" s="62"/>
      <c r="B556" s="62"/>
      <c r="C556" s="59"/>
    </row>
    <row r="557" spans="1:3">
      <c r="A557" s="62"/>
      <c r="B557" s="62"/>
      <c r="C557" s="59"/>
    </row>
    <row r="558" spans="1:3">
      <c r="A558" s="62"/>
      <c r="B558" s="62"/>
      <c r="C558" s="59"/>
    </row>
    <row r="559" spans="1:3">
      <c r="A559" s="62"/>
      <c r="B559" s="62"/>
      <c r="C559" s="59"/>
    </row>
    <row r="560" spans="1:3">
      <c r="A560" s="62"/>
      <c r="B560" s="62"/>
      <c r="C560" s="59"/>
    </row>
    <row r="561" spans="1:3">
      <c r="A561" s="62"/>
      <c r="B561" s="62"/>
      <c r="C561" s="59"/>
    </row>
    <row r="562" spans="1:3">
      <c r="A562" s="62"/>
      <c r="B562" s="62"/>
      <c r="C562" s="59"/>
    </row>
    <row r="563" spans="1:3">
      <c r="A563" s="62"/>
      <c r="B563" s="62"/>
      <c r="C563" s="59"/>
    </row>
    <row r="564" spans="1:3">
      <c r="A564" s="62"/>
      <c r="B564" s="62"/>
      <c r="C564" s="59"/>
    </row>
    <row r="565" spans="1:3">
      <c r="A565" s="62"/>
      <c r="B565" s="62"/>
      <c r="C565" s="59"/>
    </row>
    <row r="566" spans="1:3">
      <c r="A566" s="62"/>
      <c r="B566" s="62"/>
      <c r="C566" s="59"/>
    </row>
    <row r="567" spans="1:3">
      <c r="A567" s="62"/>
      <c r="B567" s="62"/>
      <c r="C567" s="59"/>
    </row>
    <row r="568" spans="1:3">
      <c r="A568" s="62"/>
      <c r="B568" s="62"/>
      <c r="C568" s="59"/>
    </row>
    <row r="569" spans="1:3">
      <c r="A569" s="62"/>
      <c r="B569" s="62"/>
      <c r="C569" s="59"/>
    </row>
    <row r="570" spans="1:3">
      <c r="A570" s="62"/>
      <c r="B570" s="62"/>
      <c r="C570" s="59"/>
    </row>
    <row r="571" spans="1:3">
      <c r="A571" s="62"/>
      <c r="B571" s="62"/>
      <c r="C571" s="59"/>
    </row>
    <row r="572" spans="1:3">
      <c r="A572" s="62"/>
      <c r="B572" s="62"/>
      <c r="C572" s="59"/>
    </row>
    <row r="573" spans="1:3">
      <c r="A573" s="62"/>
      <c r="B573" s="62"/>
      <c r="C573" s="59"/>
    </row>
    <row r="574" spans="1:3">
      <c r="A574" s="62"/>
      <c r="B574" s="62"/>
      <c r="C574" s="59"/>
    </row>
    <row r="575" spans="1:3">
      <c r="A575" s="62"/>
      <c r="B575" s="62"/>
      <c r="C575" s="59"/>
    </row>
    <row r="576" spans="1:3">
      <c r="A576" s="62"/>
      <c r="B576" s="62"/>
      <c r="C576" s="59"/>
    </row>
    <row r="577" spans="1:3">
      <c r="A577" s="62"/>
      <c r="B577" s="62"/>
      <c r="C577" s="59"/>
    </row>
    <row r="578" spans="1:3">
      <c r="A578" s="62"/>
      <c r="B578" s="62"/>
      <c r="C578" s="59"/>
    </row>
    <row r="579" spans="1:3">
      <c r="A579" s="62"/>
      <c r="B579" s="62"/>
      <c r="C579" s="59"/>
    </row>
    <row r="580" spans="1:3">
      <c r="A580" s="62"/>
      <c r="B580" s="62"/>
      <c r="C580" s="59"/>
    </row>
    <row r="581" spans="1:3">
      <c r="A581" s="62"/>
      <c r="B581" s="62"/>
      <c r="C581" s="59"/>
    </row>
    <row r="582" spans="1:3">
      <c r="A582" s="62"/>
      <c r="B582" s="62"/>
      <c r="C582" s="59"/>
    </row>
    <row r="583" spans="1:3">
      <c r="A583" s="62"/>
      <c r="B583" s="62"/>
      <c r="C583" s="59"/>
    </row>
    <row r="584" spans="1:3">
      <c r="A584" s="62"/>
      <c r="B584" s="62"/>
      <c r="C584" s="59"/>
    </row>
    <row r="585" spans="1:3">
      <c r="A585" s="62"/>
      <c r="B585" s="62"/>
      <c r="C585" s="59"/>
    </row>
    <row r="586" spans="1:3">
      <c r="A586" s="62"/>
      <c r="B586" s="62"/>
      <c r="C586" s="59"/>
    </row>
    <row r="587" spans="1:3">
      <c r="A587" s="62"/>
      <c r="B587" s="62"/>
      <c r="C587" s="59"/>
    </row>
    <row r="588" spans="1:3">
      <c r="A588" s="62"/>
      <c r="B588" s="62"/>
      <c r="C588" s="59"/>
    </row>
    <row r="589" spans="1:3">
      <c r="A589" s="62"/>
      <c r="B589" s="62"/>
      <c r="C589" s="59"/>
    </row>
    <row r="590" spans="1:3">
      <c r="A590" s="62"/>
      <c r="B590" s="62"/>
      <c r="C590" s="59"/>
    </row>
    <row r="591" spans="1:3">
      <c r="A591" s="62"/>
      <c r="B591" s="62"/>
      <c r="C591" s="59"/>
    </row>
    <row r="592" spans="1:3">
      <c r="A592" s="62"/>
      <c r="B592" s="62"/>
      <c r="C592" s="59"/>
    </row>
    <row r="593" spans="1:3">
      <c r="A593" s="62"/>
      <c r="B593" s="62"/>
      <c r="C593" s="59"/>
    </row>
    <row r="594" spans="1:3">
      <c r="A594" s="62"/>
      <c r="B594" s="62"/>
      <c r="C594" s="59"/>
    </row>
    <row r="595" spans="1:3">
      <c r="A595" s="62"/>
      <c r="B595" s="62"/>
      <c r="C595" s="59"/>
    </row>
    <row r="596" spans="1:3">
      <c r="A596" s="62"/>
      <c r="B596" s="62"/>
      <c r="C596" s="59"/>
    </row>
    <row r="597" spans="1:3">
      <c r="A597" s="62"/>
      <c r="B597" s="62"/>
      <c r="C597" s="59"/>
    </row>
    <row r="598" spans="1:3">
      <c r="A598" s="62"/>
      <c r="B598" s="62"/>
      <c r="C598" s="59"/>
    </row>
    <row r="599" spans="1:3">
      <c r="A599" s="62"/>
      <c r="B599" s="62"/>
      <c r="C599" s="59"/>
    </row>
    <row r="600" spans="1:3">
      <c r="A600" s="62"/>
      <c r="B600" s="62"/>
      <c r="C600" s="59"/>
    </row>
    <row r="601" spans="1:3">
      <c r="A601" s="62"/>
      <c r="B601" s="62"/>
      <c r="C601" s="59"/>
    </row>
    <row r="602" spans="1:3">
      <c r="A602" s="62"/>
      <c r="B602" s="62"/>
      <c r="C602" s="59"/>
    </row>
    <row r="603" spans="1:3">
      <c r="A603" s="62"/>
      <c r="B603" s="62"/>
      <c r="C603" s="59"/>
    </row>
    <row r="604" spans="1:3">
      <c r="A604" s="62"/>
      <c r="B604" s="62"/>
      <c r="C604" s="59"/>
    </row>
    <row r="605" spans="1:3">
      <c r="A605" s="62"/>
      <c r="B605" s="62"/>
      <c r="C605" s="59"/>
    </row>
    <row r="606" spans="1:3">
      <c r="A606" s="62"/>
      <c r="B606" s="62"/>
      <c r="C606" s="59"/>
    </row>
    <row r="607" spans="1:3">
      <c r="A607" s="62"/>
      <c r="B607" s="62"/>
      <c r="C607" s="59"/>
    </row>
    <row r="608" spans="1:3">
      <c r="A608" s="62"/>
      <c r="B608" s="62"/>
      <c r="C608" s="59"/>
    </row>
    <row r="609" spans="1:3">
      <c r="A609" s="62"/>
      <c r="B609" s="62"/>
      <c r="C609" s="59"/>
    </row>
    <row r="610" spans="1:3">
      <c r="A610" s="62"/>
      <c r="B610" s="62"/>
      <c r="C610" s="59"/>
    </row>
    <row r="611" spans="1:3">
      <c r="A611" s="62"/>
      <c r="B611" s="62"/>
      <c r="C611" s="59"/>
    </row>
    <row r="612" spans="1:3">
      <c r="A612" s="62"/>
      <c r="B612" s="62"/>
      <c r="C612" s="59"/>
    </row>
    <row r="613" spans="1:3">
      <c r="A613" s="62"/>
      <c r="B613" s="62"/>
      <c r="C613" s="59"/>
    </row>
    <row r="614" spans="1:3">
      <c r="A614" s="62"/>
      <c r="B614" s="62"/>
      <c r="C614" s="59"/>
    </row>
    <row r="615" spans="1:3">
      <c r="A615" s="62"/>
      <c r="B615" s="62"/>
      <c r="C615" s="59"/>
    </row>
    <row r="616" spans="1:3">
      <c r="A616" s="62"/>
      <c r="B616" s="62"/>
      <c r="C616" s="59"/>
    </row>
    <row r="617" spans="1:3">
      <c r="A617" s="62"/>
      <c r="B617" s="62"/>
      <c r="C617" s="59"/>
    </row>
    <row r="618" spans="1:3">
      <c r="A618" s="62"/>
      <c r="B618" s="62"/>
      <c r="C618" s="59"/>
    </row>
    <row r="619" spans="1:3">
      <c r="A619" s="62"/>
      <c r="B619" s="62"/>
      <c r="C619" s="59"/>
    </row>
    <row r="620" spans="1:3">
      <c r="A620" s="62"/>
      <c r="B620" s="62"/>
      <c r="C620" s="59"/>
    </row>
    <row r="621" spans="1:3">
      <c r="A621" s="62"/>
      <c r="B621" s="62"/>
      <c r="C621" s="59"/>
    </row>
    <row r="622" spans="1:3">
      <c r="A622" s="62"/>
      <c r="B622" s="62"/>
      <c r="C622" s="59"/>
    </row>
    <row r="623" spans="1:3">
      <c r="A623" s="62"/>
      <c r="B623" s="62"/>
      <c r="C623" s="59"/>
    </row>
    <row r="624" spans="1:3">
      <c r="A624" s="62"/>
      <c r="B624" s="62"/>
      <c r="C624" s="59"/>
    </row>
    <row r="625" spans="1:3">
      <c r="A625" s="62"/>
      <c r="B625" s="62"/>
      <c r="C625" s="59"/>
    </row>
    <row r="626" spans="1:3">
      <c r="A626" s="62"/>
      <c r="B626" s="62"/>
      <c r="C626" s="59"/>
    </row>
    <row r="627" spans="1:3">
      <c r="A627" s="62"/>
      <c r="B627" s="62"/>
      <c r="C627" s="59"/>
    </row>
    <row r="628" spans="1:3">
      <c r="A628" s="62"/>
      <c r="B628" s="62"/>
      <c r="C628" s="59"/>
    </row>
    <row r="629" spans="1:3">
      <c r="A629" s="62"/>
      <c r="B629" s="62"/>
      <c r="C629" s="59"/>
    </row>
    <row r="630" spans="1:3">
      <c r="A630" s="62"/>
      <c r="B630" s="62"/>
      <c r="C630" s="59"/>
    </row>
    <row r="631" spans="1:3">
      <c r="A631" s="62"/>
      <c r="B631" s="62"/>
      <c r="C631" s="59"/>
    </row>
    <row r="632" spans="1:3">
      <c r="A632" s="62"/>
      <c r="B632" s="62"/>
      <c r="C632" s="59"/>
    </row>
    <row r="633" spans="1:3">
      <c r="A633" s="62"/>
      <c r="B633" s="62"/>
      <c r="C633" s="59"/>
    </row>
    <row r="634" spans="1:3">
      <c r="A634" s="62"/>
      <c r="B634" s="62"/>
      <c r="C634" s="59"/>
    </row>
    <row r="635" spans="1:3">
      <c r="A635" s="62"/>
      <c r="B635" s="62"/>
      <c r="C635" s="59"/>
    </row>
    <row r="636" spans="1:3">
      <c r="A636" s="62"/>
      <c r="B636" s="62"/>
      <c r="C636" s="59"/>
    </row>
    <row r="637" spans="1:3">
      <c r="A637" s="62"/>
      <c r="B637" s="62"/>
      <c r="C637" s="59"/>
    </row>
    <row r="638" spans="1:3">
      <c r="A638" s="62"/>
      <c r="B638" s="62"/>
      <c r="C638" s="59"/>
    </row>
    <row r="639" spans="1:3">
      <c r="A639" s="62"/>
      <c r="B639" s="62"/>
      <c r="C639" s="59"/>
    </row>
    <row r="640" spans="1:3">
      <c r="A640" s="62"/>
      <c r="B640" s="62"/>
      <c r="C640" s="59"/>
    </row>
    <row r="641" spans="1:3">
      <c r="A641" s="62"/>
      <c r="B641" s="62"/>
      <c r="C641" s="59"/>
    </row>
    <row r="642" spans="1:3">
      <c r="A642" s="62"/>
      <c r="B642" s="62"/>
      <c r="C642" s="59"/>
    </row>
    <row r="643" spans="1:3">
      <c r="A643" s="57"/>
      <c r="B643" s="57"/>
      <c r="C643" s="59"/>
    </row>
    <row r="644" spans="1:3">
      <c r="A644" s="57"/>
      <c r="B644" s="57"/>
      <c r="C644" s="59"/>
    </row>
    <row r="645" spans="1:3">
      <c r="A645" s="57"/>
      <c r="B645" s="57"/>
      <c r="C645" s="59"/>
    </row>
    <row r="646" spans="1:3">
      <c r="A646" s="57"/>
      <c r="B646" s="57"/>
      <c r="C646" s="59"/>
    </row>
    <row r="647" spans="1:3">
      <c r="A647" s="57"/>
      <c r="B647" s="57"/>
      <c r="C647" s="59"/>
    </row>
    <row r="648" spans="1:3">
      <c r="A648" s="57"/>
      <c r="B648" s="57"/>
      <c r="C648" s="59"/>
    </row>
    <row r="649" spans="1:3">
      <c r="A649" s="57"/>
      <c r="B649" s="57"/>
      <c r="C649" s="59"/>
    </row>
    <row r="650" spans="1:3">
      <c r="A650" s="57"/>
      <c r="B650" s="57"/>
      <c r="C650" s="59"/>
    </row>
    <row r="651" spans="1:3">
      <c r="A651" s="57"/>
      <c r="B651" s="57"/>
      <c r="C651" s="59"/>
    </row>
    <row r="652" spans="1:3">
      <c r="A652" s="57"/>
      <c r="B652" s="57"/>
      <c r="C652" s="59"/>
    </row>
    <row r="653" spans="1:3">
      <c r="A653" s="57"/>
      <c r="B653" s="57"/>
      <c r="C653" s="59"/>
    </row>
    <row r="654" spans="1:3">
      <c r="A654" s="57"/>
      <c r="B654" s="57"/>
      <c r="C654" s="59"/>
    </row>
    <row r="655" spans="1:3">
      <c r="A655" s="57"/>
      <c r="B655" s="57"/>
      <c r="C655" s="59"/>
    </row>
    <row r="656" spans="1:3">
      <c r="A656" s="57"/>
      <c r="B656" s="57"/>
      <c r="C656" s="59"/>
    </row>
    <row r="657" spans="1:3">
      <c r="A657" s="57"/>
      <c r="B657" s="57"/>
      <c r="C657" s="59"/>
    </row>
    <row r="658" spans="1:3">
      <c r="A658" s="57"/>
      <c r="B658" s="57"/>
      <c r="C658" s="59"/>
    </row>
    <row r="659" spans="1:3">
      <c r="A659" s="57"/>
      <c r="B659" s="57"/>
      <c r="C659" s="59"/>
    </row>
    <row r="660" spans="1:3">
      <c r="A660" s="57"/>
      <c r="B660" s="57"/>
      <c r="C660" s="59"/>
    </row>
    <row r="661" spans="1:3">
      <c r="A661" s="57"/>
      <c r="B661" s="57"/>
      <c r="C661" s="59"/>
    </row>
    <row r="662" spans="1:3">
      <c r="A662" s="57"/>
      <c r="B662" s="57"/>
      <c r="C662" s="59"/>
    </row>
    <row r="663" spans="1:3">
      <c r="A663" s="57"/>
      <c r="B663" s="57"/>
      <c r="C663" s="59"/>
    </row>
    <row r="664" spans="1:3">
      <c r="A664" s="57"/>
      <c r="B664" s="57"/>
      <c r="C664" s="59"/>
    </row>
    <row r="665" spans="1:3">
      <c r="A665" s="57"/>
      <c r="B665" s="57"/>
      <c r="C665" s="59"/>
    </row>
    <row r="666" spans="1:3">
      <c r="A666" s="57"/>
      <c r="B666" s="57"/>
      <c r="C666" s="59"/>
    </row>
    <row r="667" spans="1:3">
      <c r="A667" s="57"/>
      <c r="B667" s="57"/>
      <c r="C667" s="59"/>
    </row>
    <row r="668" spans="1:3">
      <c r="A668" s="57"/>
      <c r="B668" s="57"/>
      <c r="C668" s="59"/>
    </row>
    <row r="669" spans="1:3">
      <c r="A669" s="57"/>
      <c r="B669" s="57"/>
      <c r="C669" s="59"/>
    </row>
  </sheetData>
  <sortState xmlns:xlrd2="http://schemas.microsoft.com/office/spreadsheetml/2017/richdata2" ref="A2:C409">
    <sortCondition ref="B2:B409"/>
  </sortState>
  <mergeCells count="1">
    <mergeCell ref="L1:M1"/>
  </mergeCells>
  <conditionalFormatting sqref="A2:C409">
    <cfRule type="expression" dxfId="2" priority="1">
      <formula>$E$3=$A2</formula>
    </cfRule>
  </conditionalFormatting>
  <dataValidations count="2">
    <dataValidation type="list" allowBlank="1" showInputMessage="1" showErrorMessage="1" sqref="F3:I3" xr:uid="{8B37E61D-B4C2-4536-BE52-ABF17E454283}">
      <formula1>$M$2:$M$29</formula1>
    </dataValidation>
    <dataValidation type="list" allowBlank="1" showInputMessage="1" showErrorMessage="1" sqref="E3" xr:uid="{8FAE7E09-2D89-4A93-B3F0-53E76B5B8EF3}">
      <formula1>$A$2:$A$409</formula1>
    </dataValidation>
  </dataValidation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6E850-13A9-4BD0-AF09-6E106605115A}">
  <sheetPr>
    <tabColor rgb="FFFF0000"/>
  </sheetPr>
  <dimension ref="A2:I17"/>
  <sheetViews>
    <sheetView zoomScale="140" zoomScaleNormal="140" workbookViewId="0">
      <selection activeCell="H5" sqref="H5"/>
    </sheetView>
  </sheetViews>
  <sheetFormatPr defaultRowHeight="15.6"/>
  <cols>
    <col min="1" max="16384" width="8.88671875" style="94"/>
  </cols>
  <sheetData>
    <row r="2" spans="1:9" ht="19.8">
      <c r="B2" s="95" t="s">
        <v>1765</v>
      </c>
      <c r="C2" s="95" t="s">
        <v>1732</v>
      </c>
      <c r="D2" s="95" t="s">
        <v>1735</v>
      </c>
      <c r="E2" s="95" t="s">
        <v>1745</v>
      </c>
    </row>
    <row r="3" spans="1:9">
      <c r="A3" s="96" t="s">
        <v>2001</v>
      </c>
      <c r="B3" s="102">
        <v>45</v>
      </c>
      <c r="C3" s="102">
        <v>69</v>
      </c>
      <c r="D3" s="102">
        <v>41</v>
      </c>
      <c r="E3" s="102">
        <v>50</v>
      </c>
      <c r="G3" s="96" t="s">
        <v>2002</v>
      </c>
      <c r="H3" s="97" t="s">
        <v>2003</v>
      </c>
    </row>
    <row r="4" spans="1:9">
      <c r="A4" s="96" t="s">
        <v>2003</v>
      </c>
      <c r="B4" s="102">
        <v>57</v>
      </c>
      <c r="C4" s="102">
        <v>69</v>
      </c>
      <c r="D4" s="102">
        <v>66</v>
      </c>
      <c r="E4" s="102">
        <v>47</v>
      </c>
      <c r="G4" s="96" t="s">
        <v>2004</v>
      </c>
      <c r="H4" s="97" t="s">
        <v>1732</v>
      </c>
    </row>
    <row r="5" spans="1:9">
      <c r="A5" s="96" t="s">
        <v>2005</v>
      </c>
      <c r="B5" s="102">
        <v>27</v>
      </c>
      <c r="C5" s="102">
        <v>67</v>
      </c>
      <c r="D5" s="102">
        <v>26</v>
      </c>
      <c r="E5" s="102">
        <v>29</v>
      </c>
      <c r="G5" s="96" t="s">
        <v>2006</v>
      </c>
      <c r="H5" s="98" cm="1">
        <f t="array" ref="H5">_xlfn.XLOOKUP(H3,A3:A7,_xlfn.XLOOKUP(H4,B2:E2,B3:E7))</f>
        <v>69</v>
      </c>
      <c r="I5" s="99" t="str">
        <f ca="1">_xlfn.FORMULATEXT(H5)</f>
        <v>=XLOOKUP(H3,A3:A7,XLOOKUP(H4,B2:E2,B3:E7))</v>
      </c>
    </row>
    <row r="6" spans="1:9">
      <c r="A6" s="96" t="s">
        <v>2007</v>
      </c>
      <c r="B6" s="102">
        <v>63</v>
      </c>
      <c r="C6" s="102">
        <v>30</v>
      </c>
      <c r="D6" s="102">
        <v>26</v>
      </c>
      <c r="E6" s="102">
        <v>62</v>
      </c>
    </row>
    <row r="7" spans="1:9">
      <c r="A7" s="96" t="s">
        <v>2008</v>
      </c>
      <c r="B7" s="102">
        <v>42</v>
      </c>
      <c r="C7" s="102">
        <v>11</v>
      </c>
      <c r="D7" s="102">
        <v>30</v>
      </c>
      <c r="E7" s="102">
        <v>30</v>
      </c>
    </row>
    <row r="10" spans="1:9">
      <c r="A10" s="113" t="s">
        <v>2009</v>
      </c>
      <c r="B10" s="113"/>
      <c r="C10" s="113"/>
      <c r="D10" s="113"/>
      <c r="E10" s="113"/>
    </row>
    <row r="12" spans="1:9" ht="19.8">
      <c r="B12" s="100" t="s">
        <v>1765</v>
      </c>
      <c r="C12" s="100" t="s">
        <v>1732</v>
      </c>
      <c r="D12" s="100" t="s">
        <v>1735</v>
      </c>
      <c r="E12" s="100" t="s">
        <v>1745</v>
      </c>
    </row>
    <row r="13" spans="1:9">
      <c r="A13" s="101" t="s">
        <v>2001</v>
      </c>
      <c r="B13" s="102">
        <v>76</v>
      </c>
      <c r="C13" s="102">
        <v>68</v>
      </c>
      <c r="D13" s="102">
        <v>56</v>
      </c>
      <c r="E13" s="102">
        <v>28</v>
      </c>
      <c r="G13" s="96" t="s">
        <v>2002</v>
      </c>
      <c r="H13" s="97" t="s">
        <v>2005</v>
      </c>
    </row>
    <row r="14" spans="1:9">
      <c r="A14" s="101" t="s">
        <v>2003</v>
      </c>
      <c r="B14" s="102">
        <v>70</v>
      </c>
      <c r="C14" s="102">
        <v>34</v>
      </c>
      <c r="D14" s="102">
        <v>68</v>
      </c>
      <c r="E14" s="102">
        <v>36</v>
      </c>
      <c r="G14" s="96" t="s">
        <v>2004</v>
      </c>
      <c r="H14" s="97" t="s">
        <v>1732</v>
      </c>
    </row>
    <row r="15" spans="1:9">
      <c r="A15" s="101" t="s">
        <v>2005</v>
      </c>
      <c r="B15" s="102">
        <v>59</v>
      </c>
      <c r="C15" s="102">
        <v>52</v>
      </c>
      <c r="D15" s="102">
        <v>65</v>
      </c>
      <c r="E15" s="102">
        <v>39</v>
      </c>
      <c r="G15" s="96" t="s">
        <v>2006</v>
      </c>
      <c r="H15" s="98" cm="1">
        <f t="array" ref="H15">_xlfn.XLOOKUP(H13,A13:A17,_xlfn.XLOOKUP(H14,B12:E12,B13:E17))</f>
        <v>52</v>
      </c>
    </row>
    <row r="16" spans="1:9">
      <c r="A16" s="101" t="s">
        <v>2007</v>
      </c>
      <c r="B16" s="102">
        <v>14</v>
      </c>
      <c r="C16" s="102">
        <v>26</v>
      </c>
      <c r="D16" s="102">
        <v>64</v>
      </c>
      <c r="E16" s="102">
        <v>27</v>
      </c>
    </row>
    <row r="17" spans="1:5">
      <c r="A17" s="101" t="s">
        <v>2008</v>
      </c>
      <c r="B17" s="102">
        <v>63</v>
      </c>
      <c r="C17" s="102">
        <v>55</v>
      </c>
      <c r="D17" s="102">
        <v>38</v>
      </c>
      <c r="E17" s="102">
        <v>34</v>
      </c>
    </row>
  </sheetData>
  <mergeCells count="1">
    <mergeCell ref="A10:E10"/>
  </mergeCells>
  <dataValidations count="2">
    <dataValidation type="list" allowBlank="1" showInputMessage="1" showErrorMessage="1" sqref="H4 H14" xr:uid="{DF3EDCBA-C4B0-46A7-8042-C3F2BEA932C1}">
      <formula1>$B$2:$E$2</formula1>
    </dataValidation>
    <dataValidation type="list" allowBlank="1" showInputMessage="1" showErrorMessage="1" sqref="H3 H13" xr:uid="{CD00ECA6-546B-4C23-B9D0-AF250E581C17}">
      <formula1>$A$3:$A$7</formula1>
    </dataValidation>
  </dataValidation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BEE1F-148D-4611-867C-FDE5292A67F2}">
  <sheetPr>
    <tabColor rgb="FFFF0000"/>
  </sheetPr>
  <dimension ref="B2:G19"/>
  <sheetViews>
    <sheetView zoomScale="190" zoomScaleNormal="190" workbookViewId="0">
      <selection activeCell="E8" sqref="E8"/>
    </sheetView>
  </sheetViews>
  <sheetFormatPr defaultRowHeight="14.4"/>
  <cols>
    <col min="1" max="1" width="5.5546875" customWidth="1"/>
    <col min="2" max="2" width="17.6640625" customWidth="1"/>
    <col min="3" max="3" width="10.6640625" customWidth="1"/>
    <col min="5" max="5" width="14.6640625" customWidth="1"/>
    <col min="6" max="7" width="13.44140625" customWidth="1"/>
  </cols>
  <sheetData>
    <row r="2" spans="2:7" ht="15" customHeight="1">
      <c r="E2" s="84"/>
    </row>
    <row r="3" spans="2:7">
      <c r="B3" s="85" t="s">
        <v>1959</v>
      </c>
      <c r="C3" s="85" t="s">
        <v>1960</v>
      </c>
      <c r="E3" s="115" t="s">
        <v>1961</v>
      </c>
      <c r="F3" s="116"/>
      <c r="G3" s="117"/>
    </row>
    <row r="4" spans="2:7">
      <c r="B4" t="s">
        <v>1962</v>
      </c>
      <c r="C4" t="s">
        <v>1963</v>
      </c>
      <c r="E4" s="86" t="s">
        <v>1964</v>
      </c>
      <c r="F4" s="87" t="s">
        <v>1965</v>
      </c>
      <c r="G4" s="88" t="s">
        <v>1960</v>
      </c>
    </row>
    <row r="5" spans="2:7">
      <c r="B5" t="s">
        <v>1966</v>
      </c>
      <c r="C5" t="s">
        <v>1967</v>
      </c>
      <c r="E5" s="89" t="s">
        <v>1997</v>
      </c>
      <c r="F5" s="90" t="str">
        <f>_xlfn.XLOOKUP("*"&amp;E5&amp;"*",username,username,"No data",2)</f>
        <v>Jill Smith</v>
      </c>
      <c r="G5" s="90"/>
    </row>
    <row r="6" spans="2:7">
      <c r="B6" t="s">
        <v>1968</v>
      </c>
      <c r="C6" t="s">
        <v>1969</v>
      </c>
      <c r="F6" s="91" t="str">
        <f ca="1">_xlfn.FORMULATEXT(F5)</f>
        <v>=XLOOKUP("*"&amp;E5&amp;"*",username,username,"No data",2)</v>
      </c>
    </row>
    <row r="7" spans="2:7">
      <c r="B7" t="s">
        <v>1970</v>
      </c>
      <c r="C7" t="s">
        <v>1971</v>
      </c>
    </row>
    <row r="8" spans="2:7">
      <c r="B8" t="s">
        <v>1972</v>
      </c>
      <c r="C8" t="s">
        <v>1973</v>
      </c>
    </row>
    <row r="9" spans="2:7">
      <c r="B9" t="s">
        <v>1974</v>
      </c>
      <c r="C9" t="s">
        <v>1975</v>
      </c>
    </row>
    <row r="10" spans="2:7">
      <c r="B10" t="s">
        <v>1976</v>
      </c>
      <c r="C10" t="s">
        <v>1977</v>
      </c>
    </row>
    <row r="11" spans="2:7">
      <c r="B11" t="s">
        <v>1978</v>
      </c>
      <c r="C11" t="s">
        <v>1979</v>
      </c>
    </row>
    <row r="12" spans="2:7">
      <c r="B12" t="s">
        <v>1980</v>
      </c>
      <c r="C12" t="s">
        <v>1981</v>
      </c>
    </row>
    <row r="13" spans="2:7">
      <c r="B13" t="s">
        <v>1982</v>
      </c>
      <c r="C13" t="s">
        <v>1983</v>
      </c>
    </row>
    <row r="14" spans="2:7">
      <c r="B14" t="s">
        <v>1984</v>
      </c>
      <c r="C14" t="s">
        <v>1985</v>
      </c>
    </row>
    <row r="15" spans="2:7">
      <c r="B15" t="s">
        <v>1986</v>
      </c>
      <c r="C15" t="s">
        <v>1987</v>
      </c>
    </row>
    <row r="16" spans="2:7">
      <c r="B16" t="s">
        <v>1988</v>
      </c>
      <c r="C16" t="s">
        <v>1989</v>
      </c>
    </row>
    <row r="17" spans="2:3">
      <c r="B17" t="s">
        <v>1990</v>
      </c>
      <c r="C17" t="s">
        <v>1991</v>
      </c>
    </row>
    <row r="18" spans="2:3">
      <c r="B18" t="s">
        <v>1992</v>
      </c>
      <c r="C18" t="s">
        <v>1993</v>
      </c>
    </row>
    <row r="19" spans="2:3">
      <c r="B19" t="s">
        <v>1994</v>
      </c>
      <c r="C19" t="s">
        <v>1995</v>
      </c>
    </row>
  </sheetData>
  <mergeCells count="1">
    <mergeCell ref="E3:G3"/>
  </mergeCells>
  <conditionalFormatting sqref="B4:C19">
    <cfRule type="expression" dxfId="1" priority="1">
      <formula>$B4:$B19=$F$5</formula>
    </cfRule>
  </conditionalFormatting>
  <pageMargins left="0.7" right="0.7" top="0.75" bottom="0.75" header="0.3" footer="0.3"/>
  <pageSetup orientation="portrait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20A51-BDC4-499B-BF88-AB4ECD8014A5}">
  <dimension ref="B2:G19"/>
  <sheetViews>
    <sheetView zoomScale="190" zoomScaleNormal="190" workbookViewId="0">
      <selection activeCell="G5" sqref="G5"/>
    </sheetView>
  </sheetViews>
  <sheetFormatPr defaultRowHeight="14.4"/>
  <cols>
    <col min="1" max="1" width="5.5546875" customWidth="1"/>
    <col min="2" max="2" width="17.6640625" customWidth="1"/>
    <col min="3" max="3" width="10.6640625" customWidth="1"/>
    <col min="5" max="5" width="14.6640625" customWidth="1"/>
    <col min="6" max="7" width="13.44140625" customWidth="1"/>
  </cols>
  <sheetData>
    <row r="2" spans="2:7" ht="15" customHeight="1">
      <c r="E2" s="84"/>
    </row>
    <row r="3" spans="2:7">
      <c r="B3" s="85" t="s">
        <v>1959</v>
      </c>
      <c r="C3" s="85" t="s">
        <v>1960</v>
      </c>
      <c r="E3" s="115" t="s">
        <v>1961</v>
      </c>
      <c r="F3" s="116"/>
      <c r="G3" s="117"/>
    </row>
    <row r="4" spans="2:7">
      <c r="B4" t="s">
        <v>1962</v>
      </c>
      <c r="C4" t="s">
        <v>1963</v>
      </c>
      <c r="E4" s="86" t="s">
        <v>1964</v>
      </c>
      <c r="F4" s="87" t="s">
        <v>1965</v>
      </c>
      <c r="G4" s="88" t="s">
        <v>1960</v>
      </c>
    </row>
    <row r="5" spans="2:7">
      <c r="B5" t="s">
        <v>1966</v>
      </c>
      <c r="C5" t="s">
        <v>1967</v>
      </c>
      <c r="E5" s="89" t="s">
        <v>1996</v>
      </c>
      <c r="F5" s="90"/>
      <c r="G5" s="90"/>
    </row>
    <row r="6" spans="2:7">
      <c r="B6" t="s">
        <v>1968</v>
      </c>
      <c r="C6" t="s">
        <v>1969</v>
      </c>
    </row>
    <row r="7" spans="2:7">
      <c r="B7" t="s">
        <v>1970</v>
      </c>
      <c r="C7" t="s">
        <v>1971</v>
      </c>
    </row>
    <row r="8" spans="2:7">
      <c r="B8" t="s">
        <v>1972</v>
      </c>
      <c r="C8" t="s">
        <v>1973</v>
      </c>
    </row>
    <row r="9" spans="2:7">
      <c r="B9" t="s">
        <v>1974</v>
      </c>
      <c r="C9" t="s">
        <v>1975</v>
      </c>
    </row>
    <row r="10" spans="2:7">
      <c r="B10" t="s">
        <v>1976</v>
      </c>
      <c r="C10" t="s">
        <v>1977</v>
      </c>
    </row>
    <row r="11" spans="2:7">
      <c r="B11" t="s">
        <v>1978</v>
      </c>
      <c r="C11" t="s">
        <v>1979</v>
      </c>
    </row>
    <row r="12" spans="2:7">
      <c r="B12" t="s">
        <v>1980</v>
      </c>
      <c r="C12" t="s">
        <v>1981</v>
      </c>
    </row>
    <row r="13" spans="2:7">
      <c r="B13" t="s">
        <v>1982</v>
      </c>
      <c r="C13" t="s">
        <v>1983</v>
      </c>
    </row>
    <row r="14" spans="2:7">
      <c r="B14" t="s">
        <v>1984</v>
      </c>
      <c r="C14" t="s">
        <v>1985</v>
      </c>
    </row>
    <row r="15" spans="2:7">
      <c r="B15" t="s">
        <v>1986</v>
      </c>
      <c r="C15" t="s">
        <v>1987</v>
      </c>
    </row>
    <row r="16" spans="2:7">
      <c r="B16" t="s">
        <v>1988</v>
      </c>
      <c r="C16" t="s">
        <v>1989</v>
      </c>
    </row>
    <row r="17" spans="2:3">
      <c r="B17" t="s">
        <v>1990</v>
      </c>
      <c r="C17" t="s">
        <v>1991</v>
      </c>
    </row>
    <row r="18" spans="2:3">
      <c r="B18" t="s">
        <v>1992</v>
      </c>
      <c r="C18" t="s">
        <v>1993</v>
      </c>
    </row>
    <row r="19" spans="2:3">
      <c r="B19" t="s">
        <v>1994</v>
      </c>
      <c r="C19" t="s">
        <v>1995</v>
      </c>
    </row>
  </sheetData>
  <mergeCells count="1">
    <mergeCell ref="E3:G3"/>
  </mergeCells>
  <conditionalFormatting sqref="B4:C19">
    <cfRule type="expression" dxfId="0" priority="1">
      <formula>$B4:$B19=$F$5</formula>
    </cfRule>
  </conditionalFormatting>
  <pageMargins left="0.7" right="0.7" top="0.75" bottom="0.75" header="0.3" footer="0.3"/>
  <pageSetup orientation="portrait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0F476-9868-4E94-937F-8C2A3935A3CD}">
  <sheetPr>
    <tabColor rgb="FF99FF99"/>
  </sheetPr>
  <dimension ref="A1:I769"/>
  <sheetViews>
    <sheetView zoomScale="160" zoomScaleNormal="160" workbookViewId="0"/>
  </sheetViews>
  <sheetFormatPr defaultColWidth="14.21875" defaultRowHeight="14.4"/>
  <cols>
    <col min="1" max="1" width="16.77734375" style="56" customWidth="1"/>
    <col min="2" max="2" width="11.5546875" style="56" customWidth="1"/>
    <col min="3" max="3" width="12.77734375" style="56" customWidth="1"/>
    <col min="4" max="4" width="10" style="56" customWidth="1"/>
    <col min="5" max="5" width="10.44140625" style="56" customWidth="1"/>
    <col min="6" max="6" width="13.77734375" style="56" customWidth="1"/>
    <col min="7" max="7" width="10.77734375" style="56" customWidth="1"/>
    <col min="8" max="8" width="18.44140625" style="56" customWidth="1"/>
    <col min="9" max="16384" width="14.21875" style="56"/>
  </cols>
  <sheetData>
    <row r="1" spans="1:9">
      <c r="A1" s="63" t="s">
        <v>1886</v>
      </c>
      <c r="B1" s="64" t="s">
        <v>1853</v>
      </c>
      <c r="C1" s="63" t="s">
        <v>1887</v>
      </c>
      <c r="D1" s="65" t="s">
        <v>1888</v>
      </c>
      <c r="E1" s="66"/>
      <c r="F1" s="57"/>
      <c r="G1" s="57"/>
      <c r="H1" s="57"/>
      <c r="I1" s="57"/>
    </row>
    <row r="2" spans="1:9">
      <c r="A2" s="4" t="s">
        <v>1889</v>
      </c>
      <c r="B2" s="61">
        <v>43468</v>
      </c>
      <c r="C2" s="57" t="s">
        <v>1890</v>
      </c>
      <c r="D2" s="66">
        <v>11990</v>
      </c>
      <c r="F2" s="57" t="s">
        <v>1891</v>
      </c>
      <c r="G2" s="57" t="s">
        <v>1892</v>
      </c>
      <c r="H2" s="57"/>
      <c r="I2" s="57"/>
    </row>
    <row r="3" spans="1:9">
      <c r="A3" s="4" t="s">
        <v>1746</v>
      </c>
      <c r="B3" s="61">
        <v>43468</v>
      </c>
      <c r="C3" s="57" t="s">
        <v>1893</v>
      </c>
      <c r="D3" s="66">
        <v>6649</v>
      </c>
      <c r="E3" s="66"/>
      <c r="F3" s="57"/>
      <c r="G3" s="61"/>
      <c r="H3" s="57"/>
      <c r="I3" s="57"/>
    </row>
    <row r="4" spans="1:9">
      <c r="A4" s="4" t="s">
        <v>220</v>
      </c>
      <c r="B4" s="61">
        <v>43468</v>
      </c>
      <c r="C4" s="57" t="s">
        <v>1894</v>
      </c>
      <c r="D4" s="66">
        <v>9688</v>
      </c>
      <c r="E4" s="66"/>
      <c r="F4" s="57"/>
      <c r="G4" s="61"/>
      <c r="H4" s="57"/>
      <c r="I4" s="57"/>
    </row>
    <row r="5" spans="1:9">
      <c r="A5" s="4" t="s">
        <v>1895</v>
      </c>
      <c r="B5" s="61">
        <v>43468</v>
      </c>
      <c r="C5" s="57" t="s">
        <v>1896</v>
      </c>
      <c r="D5" s="66">
        <v>6953</v>
      </c>
      <c r="E5" s="66"/>
      <c r="H5" s="57"/>
      <c r="I5" s="57"/>
    </row>
    <row r="6" spans="1:9">
      <c r="A6" s="4" t="s">
        <v>1897</v>
      </c>
      <c r="B6" s="61">
        <v>43469</v>
      </c>
      <c r="C6" s="57" t="s">
        <v>1898</v>
      </c>
      <c r="D6" s="66">
        <v>11475</v>
      </c>
      <c r="E6" s="66"/>
      <c r="H6" s="57"/>
      <c r="I6" s="57"/>
    </row>
    <row r="7" spans="1:9">
      <c r="A7" s="4" t="s">
        <v>384</v>
      </c>
      <c r="B7" s="61">
        <v>43469</v>
      </c>
      <c r="C7" s="57" t="s">
        <v>1894</v>
      </c>
      <c r="D7" s="66">
        <v>14562</v>
      </c>
      <c r="E7" s="66"/>
      <c r="F7" s="57"/>
      <c r="G7" s="57"/>
      <c r="H7" s="57"/>
      <c r="I7" s="57"/>
    </row>
    <row r="8" spans="1:9">
      <c r="A8" s="4" t="s">
        <v>1899</v>
      </c>
      <c r="B8" s="61">
        <v>43469</v>
      </c>
      <c r="C8" s="57" t="s">
        <v>1896</v>
      </c>
      <c r="D8" s="66">
        <v>14626</v>
      </c>
      <c r="E8" s="66"/>
      <c r="F8" s="57"/>
      <c r="G8" s="57"/>
      <c r="H8" s="57"/>
      <c r="I8" s="57"/>
    </row>
    <row r="9" spans="1:9">
      <c r="A9" s="4" t="s">
        <v>1900</v>
      </c>
      <c r="B9" s="61">
        <v>43471</v>
      </c>
      <c r="C9" s="57" t="s">
        <v>1890</v>
      </c>
      <c r="D9" s="66">
        <v>9636</v>
      </c>
      <c r="E9" s="66"/>
      <c r="F9" s="57"/>
      <c r="G9" s="57"/>
      <c r="H9" s="57"/>
      <c r="I9" s="57"/>
    </row>
    <row r="10" spans="1:9">
      <c r="A10" s="4" t="s">
        <v>755</v>
      </c>
      <c r="B10" s="61">
        <v>43471</v>
      </c>
      <c r="C10" s="57" t="s">
        <v>1890</v>
      </c>
      <c r="D10" s="66">
        <v>13021</v>
      </c>
      <c r="E10" s="66"/>
      <c r="F10" s="57"/>
      <c r="G10" s="57"/>
      <c r="H10" s="57"/>
      <c r="I10" s="57"/>
    </row>
    <row r="11" spans="1:9">
      <c r="A11" s="4" t="s">
        <v>1901</v>
      </c>
      <c r="B11" s="61">
        <v>43471</v>
      </c>
      <c r="C11" s="57" t="s">
        <v>1892</v>
      </c>
      <c r="D11" s="66">
        <v>13319</v>
      </c>
      <c r="E11" s="66"/>
      <c r="F11" s="57"/>
      <c r="G11" s="57"/>
      <c r="H11" s="57"/>
      <c r="I11" s="57"/>
    </row>
    <row r="12" spans="1:9">
      <c r="A12" s="4" t="s">
        <v>1902</v>
      </c>
      <c r="B12" s="61">
        <v>43471</v>
      </c>
      <c r="C12" s="57" t="s">
        <v>1892</v>
      </c>
      <c r="D12" s="66">
        <v>7581</v>
      </c>
      <c r="E12" s="66"/>
      <c r="F12" s="57"/>
      <c r="G12" s="57"/>
      <c r="H12" s="57"/>
      <c r="I12" s="57"/>
    </row>
    <row r="13" spans="1:9">
      <c r="A13" s="4" t="s">
        <v>1903</v>
      </c>
      <c r="B13" s="61">
        <v>43471</v>
      </c>
      <c r="C13" s="57" t="s">
        <v>1904</v>
      </c>
      <c r="D13" s="66">
        <v>6235</v>
      </c>
      <c r="E13" s="66"/>
      <c r="F13" s="57"/>
      <c r="G13" s="57"/>
      <c r="H13" s="57"/>
      <c r="I13" s="57"/>
    </row>
    <row r="14" spans="1:9">
      <c r="A14" s="67" t="s">
        <v>1905</v>
      </c>
      <c r="B14" s="61">
        <v>43472</v>
      </c>
      <c r="C14" s="57" t="s">
        <v>1890</v>
      </c>
      <c r="D14" s="66">
        <v>8002</v>
      </c>
      <c r="E14" s="66"/>
      <c r="F14" s="57"/>
      <c r="G14" s="57"/>
      <c r="H14" s="57"/>
      <c r="I14" s="57"/>
    </row>
    <row r="15" spans="1:9">
      <c r="A15" s="4" t="s">
        <v>398</v>
      </c>
      <c r="B15" s="61">
        <v>43472</v>
      </c>
      <c r="C15" s="57" t="s">
        <v>1890</v>
      </c>
      <c r="D15" s="66">
        <v>6846</v>
      </c>
      <c r="E15" s="66"/>
      <c r="F15" s="57"/>
      <c r="G15" s="57"/>
      <c r="H15" s="57"/>
      <c r="I15" s="57"/>
    </row>
    <row r="16" spans="1:9">
      <c r="A16" s="67" t="s">
        <v>1906</v>
      </c>
      <c r="B16" s="61">
        <v>43472</v>
      </c>
      <c r="C16" s="57" t="s">
        <v>1904</v>
      </c>
      <c r="D16" s="66">
        <v>13306</v>
      </c>
      <c r="E16" s="66"/>
      <c r="F16" s="57"/>
      <c r="G16" s="57"/>
      <c r="H16" s="57"/>
      <c r="I16" s="57"/>
    </row>
    <row r="17" spans="1:9">
      <c r="A17" s="4" t="s">
        <v>426</v>
      </c>
      <c r="B17" s="61">
        <v>43473</v>
      </c>
      <c r="C17" s="57" t="s">
        <v>1890</v>
      </c>
      <c r="D17" s="66">
        <v>7530</v>
      </c>
      <c r="E17" s="66"/>
      <c r="F17" s="57"/>
      <c r="G17" s="57"/>
      <c r="H17" s="57"/>
      <c r="I17" s="57"/>
    </row>
    <row r="18" spans="1:9">
      <c r="A18" s="4" t="s">
        <v>1907</v>
      </c>
      <c r="B18" s="61">
        <v>43473</v>
      </c>
      <c r="C18" s="57" t="s">
        <v>1894</v>
      </c>
      <c r="D18" s="66">
        <v>11455</v>
      </c>
      <c r="E18" s="66"/>
      <c r="F18" s="57"/>
      <c r="G18" s="57"/>
      <c r="H18" s="57"/>
      <c r="I18" s="57"/>
    </row>
    <row r="19" spans="1:9">
      <c r="A19" s="4" t="s">
        <v>642</v>
      </c>
      <c r="B19" s="61">
        <v>43473</v>
      </c>
      <c r="C19" s="57" t="s">
        <v>1904</v>
      </c>
      <c r="D19" s="66">
        <v>13000</v>
      </c>
      <c r="E19" s="66"/>
      <c r="F19" s="57"/>
      <c r="G19" s="57"/>
      <c r="H19" s="57"/>
      <c r="I19" s="57"/>
    </row>
    <row r="20" spans="1:9">
      <c r="A20" s="4" t="s">
        <v>1908</v>
      </c>
      <c r="B20" s="61">
        <v>43474</v>
      </c>
      <c r="C20" s="57" t="s">
        <v>1898</v>
      </c>
      <c r="D20" s="66">
        <v>6584</v>
      </c>
      <c r="E20" s="66"/>
      <c r="F20" s="57"/>
      <c r="G20" s="57"/>
      <c r="H20" s="57"/>
      <c r="I20" s="57"/>
    </row>
    <row r="21" spans="1:9">
      <c r="A21" s="4" t="s">
        <v>130</v>
      </c>
      <c r="B21" s="61">
        <v>43474</v>
      </c>
      <c r="C21" s="57" t="s">
        <v>1904</v>
      </c>
      <c r="D21" s="66">
        <v>10982</v>
      </c>
      <c r="E21" s="66"/>
      <c r="F21" s="57"/>
      <c r="G21" s="57"/>
      <c r="H21" s="57"/>
      <c r="I21" s="57"/>
    </row>
    <row r="22" spans="1:9">
      <c r="A22" s="4" t="s">
        <v>739</v>
      </c>
      <c r="B22" s="61">
        <v>43475</v>
      </c>
      <c r="C22" s="57" t="s">
        <v>1904</v>
      </c>
      <c r="D22" s="66">
        <v>12017</v>
      </c>
      <c r="E22" s="66"/>
      <c r="F22" s="57"/>
      <c r="G22" s="57"/>
      <c r="H22" s="57"/>
      <c r="I22" s="57"/>
    </row>
    <row r="23" spans="1:9">
      <c r="A23" s="4" t="s">
        <v>391</v>
      </c>
      <c r="B23" s="61">
        <v>43476</v>
      </c>
      <c r="C23" s="57" t="s">
        <v>1890</v>
      </c>
      <c r="D23" s="66">
        <v>8350</v>
      </c>
      <c r="E23" s="66"/>
      <c r="F23" s="57"/>
      <c r="G23" s="57"/>
      <c r="H23" s="57"/>
      <c r="I23" s="57"/>
    </row>
    <row r="24" spans="1:9">
      <c r="A24" s="4" t="s">
        <v>444</v>
      </c>
      <c r="B24" s="61">
        <v>43476</v>
      </c>
      <c r="C24" s="57" t="s">
        <v>1890</v>
      </c>
      <c r="D24" s="66">
        <v>12158</v>
      </c>
      <c r="E24" s="66"/>
      <c r="F24" s="57"/>
      <c r="G24" s="57"/>
      <c r="H24" s="57"/>
      <c r="I24" s="57"/>
    </row>
    <row r="25" spans="1:9">
      <c r="A25" s="4" t="s">
        <v>587</v>
      </c>
      <c r="B25" s="61">
        <v>43476</v>
      </c>
      <c r="C25" s="57" t="s">
        <v>1890</v>
      </c>
      <c r="D25" s="66">
        <v>11828</v>
      </c>
      <c r="E25" s="66"/>
      <c r="F25" s="57"/>
      <c r="G25" s="57"/>
      <c r="H25" s="57"/>
      <c r="I25" s="57"/>
    </row>
    <row r="26" spans="1:9">
      <c r="A26" s="4" t="s">
        <v>616</v>
      </c>
      <c r="B26" s="61">
        <v>43476</v>
      </c>
      <c r="C26" s="57" t="s">
        <v>1893</v>
      </c>
      <c r="D26" s="66">
        <v>14713</v>
      </c>
      <c r="E26" s="66"/>
      <c r="F26" s="57"/>
      <c r="G26" s="57"/>
      <c r="H26" s="57"/>
      <c r="I26" s="57"/>
    </row>
    <row r="27" spans="1:9">
      <c r="A27" s="4" t="s">
        <v>422</v>
      </c>
      <c r="B27" s="61">
        <v>43476</v>
      </c>
      <c r="C27" s="57" t="s">
        <v>1894</v>
      </c>
      <c r="D27" s="66">
        <v>7530</v>
      </c>
      <c r="E27" s="66"/>
      <c r="F27" s="57"/>
      <c r="G27" s="57"/>
      <c r="H27" s="57"/>
      <c r="I27" s="57"/>
    </row>
    <row r="28" spans="1:9">
      <c r="A28" s="4" t="s">
        <v>247</v>
      </c>
      <c r="B28" s="61">
        <v>43476</v>
      </c>
      <c r="C28" s="57" t="s">
        <v>1904</v>
      </c>
      <c r="D28" s="66">
        <v>13127</v>
      </c>
      <c r="E28" s="66"/>
      <c r="F28" s="57"/>
      <c r="G28" s="57"/>
      <c r="H28" s="57"/>
      <c r="I28" s="57"/>
    </row>
    <row r="29" spans="1:9">
      <c r="A29" s="4" t="s">
        <v>286</v>
      </c>
      <c r="B29" s="61">
        <v>43477</v>
      </c>
      <c r="C29" s="57" t="s">
        <v>1904</v>
      </c>
      <c r="D29" s="66">
        <v>9851</v>
      </c>
      <c r="E29" s="66"/>
      <c r="F29" s="57"/>
      <c r="G29" s="57"/>
      <c r="H29" s="57"/>
      <c r="I29" s="57"/>
    </row>
    <row r="30" spans="1:9">
      <c r="A30" s="4" t="s">
        <v>1750</v>
      </c>
      <c r="B30" s="61">
        <v>43478</v>
      </c>
      <c r="C30" s="57" t="s">
        <v>1904</v>
      </c>
      <c r="D30" s="66">
        <v>12475</v>
      </c>
      <c r="E30" s="66"/>
      <c r="F30" s="57"/>
      <c r="G30" s="57"/>
      <c r="H30" s="57"/>
      <c r="I30" s="57"/>
    </row>
    <row r="31" spans="1:9">
      <c r="A31" s="4" t="s">
        <v>591</v>
      </c>
      <c r="B31" s="61">
        <v>43478</v>
      </c>
      <c r="C31" s="57" t="s">
        <v>1896</v>
      </c>
      <c r="D31" s="66">
        <v>14110</v>
      </c>
      <c r="E31" s="66"/>
      <c r="F31" s="57"/>
      <c r="G31" s="57"/>
      <c r="H31" s="57"/>
      <c r="I31" s="57"/>
    </row>
    <row r="32" spans="1:9">
      <c r="A32" s="4" t="s">
        <v>618</v>
      </c>
      <c r="B32" s="61">
        <v>43478</v>
      </c>
      <c r="C32" s="57" t="s">
        <v>1896</v>
      </c>
      <c r="D32" s="66">
        <v>13871</v>
      </c>
      <c r="E32" s="66"/>
      <c r="F32" s="57"/>
      <c r="G32" s="57"/>
      <c r="H32" s="57"/>
      <c r="I32" s="57"/>
    </row>
    <row r="33" spans="1:9">
      <c r="A33" s="4" t="s">
        <v>629</v>
      </c>
      <c r="B33" s="61">
        <v>43479</v>
      </c>
      <c r="C33" s="57" t="s">
        <v>1893</v>
      </c>
      <c r="D33" s="66">
        <v>10355</v>
      </c>
      <c r="E33" s="66"/>
      <c r="F33" s="57"/>
      <c r="G33" s="57"/>
      <c r="H33" s="57"/>
      <c r="I33" s="57"/>
    </row>
    <row r="34" spans="1:9">
      <c r="A34" s="67" t="s">
        <v>1909</v>
      </c>
      <c r="B34" s="61">
        <v>43479</v>
      </c>
      <c r="C34" s="57" t="s">
        <v>1894</v>
      </c>
      <c r="D34" s="66">
        <v>10391</v>
      </c>
      <c r="E34" s="66"/>
      <c r="F34" s="57"/>
      <c r="G34" s="57"/>
      <c r="H34" s="57"/>
      <c r="I34" s="57"/>
    </row>
    <row r="35" spans="1:9">
      <c r="A35" s="4" t="s">
        <v>261</v>
      </c>
      <c r="B35" s="61">
        <v>43480</v>
      </c>
      <c r="C35" s="57" t="s">
        <v>1890</v>
      </c>
      <c r="D35" s="66">
        <v>5178</v>
      </c>
      <c r="E35" s="66"/>
      <c r="F35" s="57"/>
      <c r="G35" s="57"/>
      <c r="H35" s="57"/>
      <c r="I35" s="57"/>
    </row>
    <row r="36" spans="1:9">
      <c r="A36" s="4" t="s">
        <v>697</v>
      </c>
      <c r="B36" s="61">
        <v>43480</v>
      </c>
      <c r="C36" s="57" t="s">
        <v>1896</v>
      </c>
      <c r="D36" s="66">
        <v>8917</v>
      </c>
      <c r="E36" s="66"/>
      <c r="F36" s="57"/>
      <c r="G36" s="57"/>
      <c r="H36" s="57"/>
      <c r="I36" s="57"/>
    </row>
    <row r="37" spans="1:9">
      <c r="A37" s="4" t="s">
        <v>726</v>
      </c>
      <c r="B37" s="61">
        <v>43481</v>
      </c>
      <c r="C37" s="57" t="s">
        <v>1893</v>
      </c>
      <c r="D37" s="66">
        <v>8012</v>
      </c>
      <c r="E37" s="66"/>
      <c r="F37" s="57"/>
      <c r="G37" s="57"/>
      <c r="H37" s="57"/>
      <c r="I37" s="57"/>
    </row>
    <row r="38" spans="1:9">
      <c r="A38" s="4" t="s">
        <v>585</v>
      </c>
      <c r="B38" s="61">
        <v>43481</v>
      </c>
      <c r="C38" s="57" t="s">
        <v>1892</v>
      </c>
      <c r="D38" s="66">
        <v>9430</v>
      </c>
      <c r="E38" s="66"/>
      <c r="F38" s="57"/>
      <c r="G38" s="57"/>
      <c r="H38" s="57"/>
      <c r="I38" s="57"/>
    </row>
    <row r="39" spans="1:9">
      <c r="A39" s="4" t="s">
        <v>308</v>
      </c>
      <c r="B39" s="61">
        <v>43481</v>
      </c>
      <c r="C39" s="57" t="s">
        <v>1894</v>
      </c>
      <c r="D39" s="66">
        <v>10150</v>
      </c>
      <c r="E39" s="66"/>
      <c r="F39" s="57"/>
      <c r="G39" s="57"/>
      <c r="H39" s="57"/>
      <c r="I39" s="57"/>
    </row>
    <row r="40" spans="1:9">
      <c r="A40" s="4" t="s">
        <v>701</v>
      </c>
      <c r="B40" s="61">
        <v>43481</v>
      </c>
      <c r="C40" s="57" t="s">
        <v>1896</v>
      </c>
      <c r="D40" s="66">
        <v>9006</v>
      </c>
      <c r="E40" s="66"/>
      <c r="F40" s="57"/>
      <c r="G40" s="57"/>
      <c r="H40" s="57"/>
      <c r="I40" s="57"/>
    </row>
    <row r="41" spans="1:9">
      <c r="A41" s="4" t="s">
        <v>670</v>
      </c>
      <c r="B41" s="61">
        <v>43482</v>
      </c>
      <c r="C41" s="57" t="s">
        <v>1894</v>
      </c>
      <c r="D41" s="66">
        <v>13409</v>
      </c>
      <c r="E41" s="66"/>
      <c r="F41" s="57"/>
      <c r="G41" s="57"/>
      <c r="H41" s="57"/>
      <c r="I41" s="57"/>
    </row>
    <row r="42" spans="1:9">
      <c r="A42" s="4" t="s">
        <v>185</v>
      </c>
      <c r="B42" s="61">
        <v>43483</v>
      </c>
      <c r="C42" s="57" t="s">
        <v>1904</v>
      </c>
      <c r="D42" s="66">
        <v>10370</v>
      </c>
      <c r="E42" s="66"/>
      <c r="F42" s="57"/>
      <c r="G42" s="57"/>
      <c r="H42" s="57"/>
      <c r="I42" s="57"/>
    </row>
    <row r="43" spans="1:9">
      <c r="A43" s="4" t="s">
        <v>598</v>
      </c>
      <c r="B43" s="61">
        <v>43483</v>
      </c>
      <c r="C43" s="57" t="s">
        <v>1904</v>
      </c>
      <c r="D43" s="66">
        <v>5138</v>
      </c>
      <c r="E43" s="66"/>
      <c r="F43" s="57"/>
      <c r="G43" s="57"/>
      <c r="H43" s="57"/>
      <c r="I43" s="57"/>
    </row>
    <row r="44" spans="1:9">
      <c r="A44" s="4" t="s">
        <v>605</v>
      </c>
      <c r="B44" s="61">
        <v>43484</v>
      </c>
      <c r="C44" s="57" t="s">
        <v>1890</v>
      </c>
      <c r="D44" s="66">
        <v>9620</v>
      </c>
      <c r="E44" s="66"/>
      <c r="F44" s="57"/>
      <c r="G44" s="57"/>
      <c r="H44" s="57"/>
      <c r="I44" s="57"/>
    </row>
    <row r="45" spans="1:9">
      <c r="A45" s="4" t="s">
        <v>524</v>
      </c>
      <c r="B45" s="61">
        <v>43484</v>
      </c>
      <c r="C45" s="57" t="s">
        <v>1892</v>
      </c>
      <c r="D45" s="66">
        <v>11772</v>
      </c>
      <c r="E45" s="66"/>
      <c r="F45" s="57"/>
      <c r="G45" s="57"/>
      <c r="H45" s="57"/>
      <c r="I45" s="57"/>
    </row>
    <row r="46" spans="1:9">
      <c r="A46" s="4" t="s">
        <v>124</v>
      </c>
      <c r="B46" s="61">
        <v>43485</v>
      </c>
      <c r="C46" s="57" t="s">
        <v>1890</v>
      </c>
      <c r="D46" s="66">
        <v>12943</v>
      </c>
      <c r="E46" s="66"/>
      <c r="F46" s="57"/>
      <c r="G46" s="57"/>
      <c r="H46" s="57"/>
      <c r="I46" s="57"/>
    </row>
    <row r="47" spans="1:9">
      <c r="A47" s="4" t="s">
        <v>428</v>
      </c>
      <c r="B47" s="61">
        <v>43485</v>
      </c>
      <c r="C47" s="57" t="s">
        <v>1890</v>
      </c>
      <c r="D47" s="66">
        <v>6713</v>
      </c>
      <c r="E47" s="66"/>
      <c r="F47" s="57"/>
      <c r="G47" s="57"/>
      <c r="H47" s="57"/>
      <c r="I47" s="57"/>
    </row>
    <row r="48" spans="1:9">
      <c r="A48" s="4" t="s">
        <v>327</v>
      </c>
      <c r="B48" s="61">
        <v>43485</v>
      </c>
      <c r="C48" s="57" t="s">
        <v>1893</v>
      </c>
      <c r="D48" s="66">
        <v>10978</v>
      </c>
      <c r="E48" s="66"/>
      <c r="F48" s="57"/>
      <c r="G48" s="57"/>
      <c r="H48" s="57"/>
      <c r="I48" s="57"/>
    </row>
    <row r="49" spans="1:9">
      <c r="A49" s="4" t="s">
        <v>708</v>
      </c>
      <c r="B49" s="61">
        <v>43486</v>
      </c>
      <c r="C49" s="57" t="s">
        <v>1890</v>
      </c>
      <c r="D49" s="66">
        <v>8500</v>
      </c>
      <c r="E49" s="66"/>
      <c r="F49" s="57"/>
      <c r="G49" s="57"/>
      <c r="H49" s="57"/>
      <c r="I49" s="57"/>
    </row>
    <row r="50" spans="1:9">
      <c r="A50" s="4" t="s">
        <v>722</v>
      </c>
      <c r="B50" s="61">
        <v>43486</v>
      </c>
      <c r="C50" s="57" t="s">
        <v>1890</v>
      </c>
      <c r="D50" s="66">
        <v>8540</v>
      </c>
      <c r="E50" s="66"/>
      <c r="F50" s="57"/>
      <c r="G50" s="57"/>
      <c r="H50" s="57"/>
      <c r="I50" s="57"/>
    </row>
    <row r="51" spans="1:9">
      <c r="A51" s="4" t="s">
        <v>699</v>
      </c>
      <c r="B51" s="61">
        <v>43486</v>
      </c>
      <c r="C51" s="57" t="s">
        <v>1904</v>
      </c>
      <c r="D51" s="66">
        <v>12571</v>
      </c>
      <c r="E51" s="66"/>
      <c r="F51" s="57"/>
      <c r="G51" s="57"/>
      <c r="H51" s="57"/>
      <c r="I51" s="57"/>
    </row>
    <row r="52" spans="1:9">
      <c r="A52" s="4" t="s">
        <v>581</v>
      </c>
      <c r="B52" s="61">
        <v>43487</v>
      </c>
      <c r="C52" s="57" t="s">
        <v>1890</v>
      </c>
      <c r="D52" s="66">
        <v>9075</v>
      </c>
      <c r="E52" s="66"/>
      <c r="F52" s="57"/>
      <c r="G52" s="57"/>
      <c r="H52" s="57"/>
      <c r="I52" s="57"/>
    </row>
    <row r="53" spans="1:9">
      <c r="A53" s="4" t="s">
        <v>753</v>
      </c>
      <c r="B53" s="61">
        <v>43487</v>
      </c>
      <c r="C53" s="57" t="s">
        <v>1890</v>
      </c>
      <c r="D53" s="66">
        <v>12978</v>
      </c>
      <c r="E53" s="66"/>
      <c r="F53" s="57"/>
      <c r="G53" s="57"/>
      <c r="H53" s="57"/>
      <c r="I53" s="57"/>
    </row>
    <row r="54" spans="1:9">
      <c r="A54" s="4" t="s">
        <v>17</v>
      </c>
      <c r="B54" s="61">
        <v>43487</v>
      </c>
      <c r="C54" s="57" t="s">
        <v>1896</v>
      </c>
      <c r="D54" s="66">
        <v>10942</v>
      </c>
      <c r="E54" s="66"/>
      <c r="F54" s="57"/>
      <c r="G54" s="57"/>
      <c r="H54" s="57"/>
      <c r="I54" s="57"/>
    </row>
    <row r="55" spans="1:9">
      <c r="A55" s="4" t="s">
        <v>265</v>
      </c>
      <c r="B55" s="61">
        <v>43488</v>
      </c>
      <c r="C55" s="57" t="s">
        <v>1890</v>
      </c>
      <c r="D55" s="66">
        <v>10516</v>
      </c>
      <c r="E55" s="66"/>
      <c r="F55" s="57"/>
      <c r="G55" s="57"/>
      <c r="H55" s="57"/>
      <c r="I55" s="57"/>
    </row>
    <row r="56" spans="1:9">
      <c r="A56" s="4" t="s">
        <v>539</v>
      </c>
      <c r="B56" s="61">
        <v>43488</v>
      </c>
      <c r="C56" s="57" t="s">
        <v>1890</v>
      </c>
      <c r="D56" s="66">
        <v>12011</v>
      </c>
      <c r="E56" s="66"/>
      <c r="F56" s="57"/>
      <c r="G56" s="57"/>
      <c r="H56" s="57"/>
      <c r="I56" s="57"/>
    </row>
    <row r="57" spans="1:9">
      <c r="A57" s="4" t="s">
        <v>318</v>
      </c>
      <c r="B57" s="61">
        <v>43488</v>
      </c>
      <c r="C57" s="57" t="s">
        <v>1894</v>
      </c>
      <c r="D57" s="66">
        <v>5717</v>
      </c>
      <c r="E57" s="66"/>
      <c r="F57" s="57"/>
      <c r="G57" s="57"/>
      <c r="H57" s="57"/>
      <c r="I57" s="57"/>
    </row>
    <row r="58" spans="1:9">
      <c r="A58" s="4" t="s">
        <v>461</v>
      </c>
      <c r="B58" s="61">
        <v>43488</v>
      </c>
      <c r="C58" s="57" t="s">
        <v>1894</v>
      </c>
      <c r="D58" s="66">
        <v>7154</v>
      </c>
      <c r="E58" s="66"/>
      <c r="F58" s="57"/>
      <c r="G58" s="57"/>
      <c r="H58" s="57"/>
      <c r="I58" s="57"/>
    </row>
    <row r="59" spans="1:9">
      <c r="A59" s="4" t="s">
        <v>592</v>
      </c>
      <c r="B59" s="61">
        <v>43489</v>
      </c>
      <c r="C59" s="57" t="s">
        <v>1890</v>
      </c>
      <c r="D59" s="66">
        <v>8085</v>
      </c>
      <c r="E59" s="66"/>
      <c r="F59" s="57"/>
      <c r="G59" s="57"/>
      <c r="H59" s="57"/>
      <c r="I59" s="57"/>
    </row>
    <row r="60" spans="1:9">
      <c r="A60" s="4" t="s">
        <v>452</v>
      </c>
      <c r="B60" s="61">
        <v>43489</v>
      </c>
      <c r="C60" s="57" t="s">
        <v>1894</v>
      </c>
      <c r="D60" s="66">
        <v>7121</v>
      </c>
      <c r="E60" s="66"/>
      <c r="F60" s="57"/>
      <c r="G60" s="57"/>
      <c r="H60" s="57"/>
      <c r="I60" s="57"/>
    </row>
    <row r="61" spans="1:9">
      <c r="A61" s="4" t="s">
        <v>559</v>
      </c>
      <c r="B61" s="61">
        <v>43489</v>
      </c>
      <c r="C61" s="57" t="s">
        <v>1894</v>
      </c>
      <c r="D61" s="66">
        <v>13668</v>
      </c>
      <c r="E61" s="66"/>
      <c r="F61" s="57"/>
      <c r="G61" s="57"/>
      <c r="H61" s="57"/>
      <c r="I61" s="57"/>
    </row>
    <row r="62" spans="1:9">
      <c r="A62" s="4" t="s">
        <v>336</v>
      </c>
      <c r="B62" s="61">
        <v>43489</v>
      </c>
      <c r="C62" s="57" t="s">
        <v>1904</v>
      </c>
      <c r="D62" s="66">
        <v>7493</v>
      </c>
      <c r="E62" s="66"/>
      <c r="F62" s="57"/>
      <c r="G62" s="57"/>
      <c r="H62" s="57"/>
      <c r="I62" s="57"/>
    </row>
    <row r="63" spans="1:9">
      <c r="A63" s="4" t="s">
        <v>1751</v>
      </c>
      <c r="B63" s="61">
        <v>43489</v>
      </c>
      <c r="C63" s="57" t="s">
        <v>1904</v>
      </c>
      <c r="D63" s="66">
        <v>14856</v>
      </c>
      <c r="E63" s="66"/>
      <c r="F63" s="57"/>
      <c r="G63" s="57"/>
      <c r="H63" s="57"/>
      <c r="I63" s="57"/>
    </row>
    <row r="64" spans="1:9">
      <c r="A64" s="4" t="s">
        <v>197</v>
      </c>
      <c r="B64" s="61">
        <v>43490</v>
      </c>
      <c r="C64" s="57" t="s">
        <v>1904</v>
      </c>
      <c r="D64" s="66">
        <v>6191</v>
      </c>
      <c r="E64" s="66"/>
      <c r="F64" s="57"/>
      <c r="G64" s="57"/>
      <c r="H64" s="57"/>
      <c r="I64" s="57"/>
    </row>
    <row r="65" spans="1:9">
      <c r="A65" s="4" t="s">
        <v>323</v>
      </c>
      <c r="B65" s="61">
        <v>43490</v>
      </c>
      <c r="C65" s="57" t="s">
        <v>1904</v>
      </c>
      <c r="D65" s="66">
        <v>6471</v>
      </c>
      <c r="E65" s="66"/>
      <c r="F65" s="57"/>
      <c r="G65" s="57"/>
      <c r="H65" s="57"/>
      <c r="I65" s="57"/>
    </row>
    <row r="66" spans="1:9">
      <c r="A66" s="4" t="s">
        <v>1910</v>
      </c>
      <c r="B66" s="61">
        <v>43491</v>
      </c>
      <c r="C66" s="57" t="s">
        <v>1892</v>
      </c>
      <c r="D66" s="66">
        <v>13279</v>
      </c>
      <c r="E66" s="66"/>
      <c r="F66" s="57"/>
      <c r="G66" s="57"/>
      <c r="H66" s="57"/>
      <c r="I66" s="57"/>
    </row>
    <row r="67" spans="1:9">
      <c r="A67" s="4" t="s">
        <v>388</v>
      </c>
      <c r="B67" s="61">
        <v>43492</v>
      </c>
      <c r="C67" s="57" t="s">
        <v>1894</v>
      </c>
      <c r="D67" s="66">
        <v>6045</v>
      </c>
      <c r="E67" s="66"/>
      <c r="F67" s="57"/>
      <c r="G67" s="57"/>
      <c r="H67" s="57"/>
      <c r="I67" s="57"/>
    </row>
    <row r="68" spans="1:9">
      <c r="A68" s="4" t="s">
        <v>313</v>
      </c>
      <c r="B68" s="61">
        <v>43493</v>
      </c>
      <c r="C68" s="57" t="s">
        <v>1893</v>
      </c>
      <c r="D68" s="66">
        <v>8884</v>
      </c>
      <c r="E68" s="66"/>
      <c r="F68" s="57"/>
      <c r="G68" s="57"/>
      <c r="H68" s="57"/>
      <c r="I68" s="57"/>
    </row>
    <row r="69" spans="1:9">
      <c r="A69" s="4" t="s">
        <v>345</v>
      </c>
      <c r="B69" s="61">
        <v>43494</v>
      </c>
      <c r="C69" s="57" t="s">
        <v>1890</v>
      </c>
      <c r="D69" s="66">
        <v>10059</v>
      </c>
      <c r="E69" s="66"/>
      <c r="F69" s="57"/>
      <c r="G69" s="57"/>
      <c r="H69" s="57"/>
      <c r="I69" s="57"/>
    </row>
    <row r="70" spans="1:9">
      <c r="A70" s="4" t="s">
        <v>467</v>
      </c>
      <c r="B70" s="61">
        <v>43494</v>
      </c>
      <c r="C70" s="57" t="s">
        <v>1890</v>
      </c>
      <c r="D70" s="66">
        <v>7511</v>
      </c>
      <c r="E70" s="66"/>
      <c r="F70" s="57"/>
      <c r="G70" s="57"/>
      <c r="H70" s="57"/>
      <c r="I70" s="57"/>
    </row>
    <row r="71" spans="1:9">
      <c r="A71" s="4" t="s">
        <v>741</v>
      </c>
      <c r="B71" s="61">
        <v>43494</v>
      </c>
      <c r="C71" s="57" t="s">
        <v>1890</v>
      </c>
      <c r="D71" s="66">
        <v>12824</v>
      </c>
      <c r="E71" s="66"/>
      <c r="F71" s="57"/>
      <c r="G71" s="57"/>
      <c r="H71" s="57"/>
      <c r="I71" s="57"/>
    </row>
    <row r="72" spans="1:9">
      <c r="A72" s="4" t="s">
        <v>132</v>
      </c>
      <c r="B72" s="61">
        <v>43494</v>
      </c>
      <c r="C72" s="57" t="s">
        <v>1896</v>
      </c>
      <c r="D72" s="66">
        <v>5586</v>
      </c>
      <c r="E72" s="66"/>
      <c r="F72" s="57"/>
      <c r="G72" s="57"/>
      <c r="H72" s="57"/>
      <c r="I72" s="57"/>
    </row>
    <row r="73" spans="1:9">
      <c r="A73" s="4" t="s">
        <v>331</v>
      </c>
      <c r="B73" s="61">
        <v>43494</v>
      </c>
      <c r="C73" s="57" t="s">
        <v>1896</v>
      </c>
      <c r="D73" s="66">
        <v>6973</v>
      </c>
      <c r="E73" s="66"/>
      <c r="F73" s="57"/>
      <c r="G73" s="57"/>
      <c r="H73" s="57"/>
      <c r="I73" s="57"/>
    </row>
    <row r="74" spans="1:9">
      <c r="A74" s="4" t="s">
        <v>35</v>
      </c>
      <c r="B74" s="61">
        <v>43495</v>
      </c>
      <c r="C74" s="57" t="s">
        <v>1904</v>
      </c>
      <c r="D74" s="66">
        <v>10850</v>
      </c>
      <c r="E74" s="66"/>
      <c r="F74" s="57"/>
      <c r="G74" s="57"/>
      <c r="H74" s="57"/>
      <c r="I74" s="57"/>
    </row>
    <row r="75" spans="1:9">
      <c r="A75" s="4" t="s">
        <v>564</v>
      </c>
      <c r="B75" s="61">
        <v>43495</v>
      </c>
      <c r="C75" s="57" t="s">
        <v>1904</v>
      </c>
      <c r="D75" s="66">
        <v>14601</v>
      </c>
      <c r="E75" s="66"/>
      <c r="F75" s="57"/>
      <c r="G75" s="57"/>
      <c r="H75" s="57"/>
      <c r="I75" s="57"/>
    </row>
    <row r="76" spans="1:9">
      <c r="A76" s="4" t="s">
        <v>123</v>
      </c>
      <c r="B76" s="61">
        <v>43500</v>
      </c>
      <c r="C76" s="57" t="s">
        <v>1890</v>
      </c>
      <c r="D76" s="66">
        <v>14325</v>
      </c>
      <c r="E76" s="66"/>
      <c r="F76" s="57"/>
      <c r="G76" s="57"/>
      <c r="H76" s="57"/>
      <c r="I76" s="57"/>
    </row>
    <row r="77" spans="1:9">
      <c r="A77" s="4" t="s">
        <v>531</v>
      </c>
      <c r="B77" s="61">
        <v>43501</v>
      </c>
      <c r="C77" s="57" t="s">
        <v>1904</v>
      </c>
      <c r="D77" s="66">
        <v>13789</v>
      </c>
      <c r="E77" s="66"/>
      <c r="F77" s="57"/>
      <c r="G77" s="57"/>
      <c r="H77" s="57"/>
      <c r="I77" s="57"/>
    </row>
    <row r="78" spans="1:9">
      <c r="A78" s="4" t="s">
        <v>498</v>
      </c>
      <c r="B78" s="61">
        <v>43502</v>
      </c>
      <c r="C78" s="57" t="s">
        <v>1890</v>
      </c>
      <c r="D78" s="66">
        <v>10338</v>
      </c>
      <c r="E78" s="66"/>
      <c r="F78" s="57"/>
      <c r="G78" s="57"/>
      <c r="H78" s="57"/>
      <c r="I78" s="57"/>
    </row>
    <row r="79" spans="1:9">
      <c r="A79" s="4" t="s">
        <v>218</v>
      </c>
      <c r="B79" s="61">
        <v>43503</v>
      </c>
      <c r="C79" s="57" t="s">
        <v>1904</v>
      </c>
      <c r="D79" s="66">
        <v>5197</v>
      </c>
      <c r="E79" s="66"/>
      <c r="F79" s="57"/>
      <c r="G79" s="57"/>
      <c r="H79" s="57"/>
      <c r="I79" s="57"/>
    </row>
    <row r="80" spans="1:9">
      <c r="A80" s="4" t="s">
        <v>23</v>
      </c>
      <c r="B80" s="61">
        <v>43504</v>
      </c>
      <c r="C80" s="57" t="s">
        <v>1893</v>
      </c>
      <c r="D80" s="66">
        <v>14836</v>
      </c>
      <c r="E80" s="66"/>
      <c r="F80" s="57"/>
      <c r="G80" s="57"/>
      <c r="H80" s="57"/>
      <c r="I80" s="57"/>
    </row>
    <row r="81" spans="1:9">
      <c r="A81" s="4" t="s">
        <v>662</v>
      </c>
      <c r="B81" s="61">
        <v>43504</v>
      </c>
      <c r="C81" s="57" t="s">
        <v>1893</v>
      </c>
      <c r="D81" s="66">
        <v>10450</v>
      </c>
      <c r="E81" s="66"/>
      <c r="F81" s="57"/>
      <c r="G81" s="57"/>
      <c r="H81" s="57"/>
      <c r="I81" s="57"/>
    </row>
    <row r="82" spans="1:9">
      <c r="A82" s="4" t="s">
        <v>96</v>
      </c>
      <c r="B82" s="61">
        <v>43504</v>
      </c>
      <c r="C82" s="57" t="s">
        <v>1894</v>
      </c>
      <c r="D82" s="66">
        <v>7254</v>
      </c>
      <c r="E82" s="66"/>
      <c r="F82" s="57"/>
      <c r="G82" s="57"/>
      <c r="H82" s="57"/>
      <c r="I82" s="57"/>
    </row>
    <row r="83" spans="1:9">
      <c r="A83" s="4" t="s">
        <v>558</v>
      </c>
      <c r="B83" s="61">
        <v>43505</v>
      </c>
      <c r="C83" s="57" t="s">
        <v>1894</v>
      </c>
      <c r="D83" s="66">
        <v>11045</v>
      </c>
      <c r="E83" s="66"/>
      <c r="F83" s="57"/>
      <c r="G83" s="57"/>
      <c r="H83" s="57"/>
      <c r="I83" s="57"/>
    </row>
    <row r="84" spans="1:9">
      <c r="A84" s="4" t="s">
        <v>490</v>
      </c>
      <c r="B84" s="61">
        <v>43505</v>
      </c>
      <c r="C84" s="57" t="s">
        <v>1896</v>
      </c>
      <c r="D84" s="66">
        <v>14987</v>
      </c>
      <c r="E84" s="66"/>
      <c r="F84" s="57"/>
      <c r="G84" s="57"/>
      <c r="H84" s="57"/>
      <c r="I84" s="57"/>
    </row>
    <row r="85" spans="1:9">
      <c r="A85" s="4" t="s">
        <v>617</v>
      </c>
      <c r="B85" s="61">
        <v>43505</v>
      </c>
      <c r="C85" s="57" t="s">
        <v>1896</v>
      </c>
      <c r="D85" s="66">
        <v>6104</v>
      </c>
      <c r="E85" s="66"/>
      <c r="F85" s="57"/>
      <c r="G85" s="57"/>
      <c r="H85" s="57"/>
      <c r="I85" s="57"/>
    </row>
    <row r="86" spans="1:9">
      <c r="A86" s="4" t="s">
        <v>565</v>
      </c>
      <c r="B86" s="61">
        <v>43506</v>
      </c>
      <c r="C86" s="57" t="s">
        <v>1894</v>
      </c>
      <c r="D86" s="66">
        <v>13277</v>
      </c>
      <c r="E86" s="66"/>
      <c r="F86" s="57"/>
      <c r="G86" s="57"/>
      <c r="H86" s="57"/>
      <c r="I86" s="57"/>
    </row>
    <row r="87" spans="1:9">
      <c r="A87" s="4" t="s">
        <v>661</v>
      </c>
      <c r="B87" s="61">
        <v>43507</v>
      </c>
      <c r="C87" s="57" t="s">
        <v>1890</v>
      </c>
      <c r="D87" s="66">
        <v>14858</v>
      </c>
      <c r="E87" s="66"/>
      <c r="F87" s="57"/>
      <c r="G87" s="57"/>
      <c r="H87" s="57"/>
      <c r="I87" s="57"/>
    </row>
    <row r="88" spans="1:9">
      <c r="A88" s="4" t="s">
        <v>477</v>
      </c>
      <c r="B88" s="61">
        <v>43508</v>
      </c>
      <c r="C88" s="57" t="s">
        <v>1890</v>
      </c>
      <c r="D88" s="66">
        <v>9602</v>
      </c>
      <c r="E88" s="66"/>
      <c r="F88" s="57"/>
      <c r="G88" s="57"/>
      <c r="H88" s="57"/>
      <c r="I88" s="57"/>
    </row>
    <row r="89" spans="1:9">
      <c r="A89" s="4" t="s">
        <v>253</v>
      </c>
      <c r="B89" s="61">
        <v>43509</v>
      </c>
      <c r="C89" s="57" t="s">
        <v>1890</v>
      </c>
      <c r="D89" s="66">
        <v>12817</v>
      </c>
      <c r="E89" s="66"/>
      <c r="F89" s="57"/>
      <c r="G89" s="57"/>
      <c r="H89" s="57"/>
      <c r="I89" s="57"/>
    </row>
    <row r="90" spans="1:9">
      <c r="A90" s="4" t="s">
        <v>346</v>
      </c>
      <c r="B90" s="61">
        <v>43510</v>
      </c>
      <c r="C90" s="57" t="s">
        <v>1893</v>
      </c>
      <c r="D90" s="66">
        <v>7695</v>
      </c>
      <c r="E90" s="66"/>
      <c r="F90" s="57"/>
      <c r="G90" s="57"/>
      <c r="H90" s="57"/>
      <c r="I90" s="57"/>
    </row>
    <row r="91" spans="1:9">
      <c r="A91" s="4" t="s">
        <v>563</v>
      </c>
      <c r="B91" s="61">
        <v>43511</v>
      </c>
      <c r="C91" s="57" t="s">
        <v>1904</v>
      </c>
      <c r="D91" s="66">
        <v>5453</v>
      </c>
      <c r="E91" s="66"/>
      <c r="F91" s="57"/>
      <c r="G91" s="57"/>
      <c r="H91" s="57"/>
      <c r="I91" s="57"/>
    </row>
    <row r="92" spans="1:9">
      <c r="A92" s="4" t="s">
        <v>240</v>
      </c>
      <c r="B92" s="61">
        <v>43512</v>
      </c>
      <c r="C92" s="57" t="s">
        <v>1894</v>
      </c>
      <c r="D92" s="66">
        <v>11989</v>
      </c>
      <c r="E92" s="66"/>
      <c r="F92" s="57"/>
      <c r="G92" s="57"/>
      <c r="H92" s="57"/>
      <c r="I92" s="57"/>
    </row>
    <row r="93" spans="1:9">
      <c r="A93" s="4" t="s">
        <v>78</v>
      </c>
      <c r="B93" s="61">
        <v>43513</v>
      </c>
      <c r="C93" s="57" t="s">
        <v>1890</v>
      </c>
      <c r="D93" s="66">
        <v>11029</v>
      </c>
      <c r="E93" s="66"/>
      <c r="F93" s="57"/>
      <c r="G93" s="57"/>
      <c r="H93" s="57"/>
      <c r="I93" s="57"/>
    </row>
    <row r="94" spans="1:9">
      <c r="A94" s="4" t="s">
        <v>83</v>
      </c>
      <c r="B94" s="61">
        <v>43513</v>
      </c>
      <c r="C94" s="57" t="s">
        <v>1890</v>
      </c>
      <c r="D94" s="66">
        <v>8854</v>
      </c>
      <c r="E94" s="66"/>
      <c r="F94" s="57"/>
      <c r="G94" s="57"/>
      <c r="H94" s="57"/>
      <c r="I94" s="57"/>
    </row>
    <row r="95" spans="1:9">
      <c r="A95" s="4" t="s">
        <v>355</v>
      </c>
      <c r="B95" s="61">
        <v>43513</v>
      </c>
      <c r="C95" s="57" t="s">
        <v>1904</v>
      </c>
      <c r="D95" s="66">
        <v>12262</v>
      </c>
      <c r="E95" s="66"/>
      <c r="F95" s="57"/>
      <c r="G95" s="57"/>
      <c r="H95" s="57"/>
      <c r="I95" s="57"/>
    </row>
    <row r="96" spans="1:9">
      <c r="A96" s="4" t="s">
        <v>396</v>
      </c>
      <c r="B96" s="61">
        <v>43514</v>
      </c>
      <c r="C96" s="57" t="s">
        <v>1904</v>
      </c>
      <c r="D96" s="66">
        <v>12939</v>
      </c>
      <c r="E96" s="66"/>
      <c r="F96" s="57"/>
      <c r="G96" s="57"/>
      <c r="H96" s="57"/>
      <c r="I96" s="57"/>
    </row>
    <row r="97" spans="1:9">
      <c r="A97" s="4" t="s">
        <v>686</v>
      </c>
      <c r="B97" s="61">
        <v>43514</v>
      </c>
      <c r="C97" s="57" t="s">
        <v>1904</v>
      </c>
      <c r="D97" s="66">
        <v>7947</v>
      </c>
      <c r="E97" s="66"/>
      <c r="F97" s="57"/>
      <c r="G97" s="57"/>
      <c r="H97" s="57"/>
      <c r="I97" s="57"/>
    </row>
    <row r="98" spans="1:9">
      <c r="A98" s="4" t="s">
        <v>217</v>
      </c>
      <c r="B98" s="61">
        <v>43514</v>
      </c>
      <c r="C98" s="57" t="s">
        <v>1896</v>
      </c>
      <c r="D98" s="66">
        <v>6156</v>
      </c>
      <c r="E98" s="66"/>
      <c r="F98" s="57"/>
      <c r="G98" s="57"/>
      <c r="H98" s="57"/>
      <c r="I98" s="57"/>
    </row>
    <row r="99" spans="1:9">
      <c r="A99" s="4" t="s">
        <v>403</v>
      </c>
      <c r="B99" s="61">
        <v>43515</v>
      </c>
      <c r="C99" s="57" t="s">
        <v>1890</v>
      </c>
      <c r="D99" s="66">
        <v>14862</v>
      </c>
      <c r="E99" s="66"/>
      <c r="F99" s="57"/>
      <c r="G99" s="57"/>
      <c r="H99" s="57"/>
      <c r="I99" s="57"/>
    </row>
    <row r="100" spans="1:9">
      <c r="A100" s="4" t="s">
        <v>152</v>
      </c>
      <c r="B100" s="61">
        <v>43515</v>
      </c>
      <c r="C100" s="57" t="s">
        <v>1892</v>
      </c>
      <c r="D100" s="66">
        <v>13993</v>
      </c>
      <c r="E100" s="66"/>
      <c r="F100" s="57"/>
      <c r="G100" s="57"/>
      <c r="H100" s="57"/>
      <c r="I100" s="57"/>
    </row>
    <row r="101" spans="1:9">
      <c r="A101" s="4" t="s">
        <v>402</v>
      </c>
      <c r="B101" s="61">
        <v>43515</v>
      </c>
      <c r="C101" s="57" t="s">
        <v>1894</v>
      </c>
      <c r="D101" s="66">
        <v>14673</v>
      </c>
      <c r="E101" s="66"/>
      <c r="F101" s="57"/>
      <c r="G101" s="57"/>
      <c r="H101" s="57"/>
      <c r="I101" s="57"/>
    </row>
    <row r="102" spans="1:9">
      <c r="A102" s="4" t="s">
        <v>119</v>
      </c>
      <c r="B102" s="61">
        <v>43515</v>
      </c>
      <c r="C102" s="57" t="s">
        <v>1904</v>
      </c>
      <c r="D102" s="66">
        <v>14851</v>
      </c>
      <c r="E102" s="66"/>
      <c r="F102" s="57"/>
      <c r="G102" s="57"/>
      <c r="H102" s="57"/>
      <c r="I102" s="57"/>
    </row>
    <row r="103" spans="1:9">
      <c r="A103" s="4" t="s">
        <v>417</v>
      </c>
      <c r="B103" s="61">
        <v>43515</v>
      </c>
      <c r="C103" s="57" t="s">
        <v>1896</v>
      </c>
      <c r="D103" s="66">
        <v>8166</v>
      </c>
      <c r="E103" s="66"/>
      <c r="F103" s="57"/>
      <c r="G103" s="57"/>
      <c r="H103" s="57"/>
      <c r="I103" s="57"/>
    </row>
    <row r="104" spans="1:9">
      <c r="A104" s="4" t="s">
        <v>79</v>
      </c>
      <c r="B104" s="61">
        <v>43516</v>
      </c>
      <c r="C104" s="57" t="s">
        <v>1890</v>
      </c>
      <c r="D104" s="66">
        <v>10441</v>
      </c>
      <c r="E104" s="66"/>
      <c r="F104" s="57"/>
      <c r="G104" s="57"/>
      <c r="H104" s="57"/>
      <c r="I104" s="57"/>
    </row>
    <row r="105" spans="1:9">
      <c r="A105" s="4" t="s">
        <v>47</v>
      </c>
      <c r="B105" s="61">
        <v>43516</v>
      </c>
      <c r="C105" s="57" t="s">
        <v>1893</v>
      </c>
      <c r="D105" s="66">
        <v>9097</v>
      </c>
      <c r="E105" s="66"/>
      <c r="F105" s="57"/>
      <c r="G105" s="57"/>
      <c r="H105" s="57"/>
      <c r="I105" s="57"/>
    </row>
    <row r="106" spans="1:9">
      <c r="A106" s="4" t="s">
        <v>224</v>
      </c>
      <c r="B106" s="61">
        <v>43516</v>
      </c>
      <c r="C106" s="57" t="s">
        <v>1904</v>
      </c>
      <c r="D106" s="66">
        <v>10932</v>
      </c>
      <c r="E106" s="66"/>
      <c r="F106" s="57"/>
      <c r="G106" s="57"/>
      <c r="H106" s="57"/>
      <c r="I106" s="57"/>
    </row>
    <row r="107" spans="1:9">
      <c r="A107" s="4" t="s">
        <v>282</v>
      </c>
      <c r="B107" s="61">
        <v>43516</v>
      </c>
      <c r="C107" s="57" t="s">
        <v>1904</v>
      </c>
      <c r="D107" s="66">
        <v>11995</v>
      </c>
      <c r="E107" s="66"/>
      <c r="F107" s="57"/>
      <c r="G107" s="57"/>
      <c r="H107" s="57"/>
      <c r="I107" s="57"/>
    </row>
    <row r="108" spans="1:9">
      <c r="A108" s="4" t="s">
        <v>546</v>
      </c>
      <c r="B108" s="61">
        <v>43516</v>
      </c>
      <c r="C108" s="57" t="s">
        <v>1904</v>
      </c>
      <c r="D108" s="66">
        <v>10592</v>
      </c>
      <c r="E108" s="66"/>
      <c r="F108" s="57"/>
      <c r="G108" s="57"/>
      <c r="H108" s="57"/>
      <c r="I108" s="57"/>
    </row>
    <row r="109" spans="1:9">
      <c r="A109" s="4" t="s">
        <v>589</v>
      </c>
      <c r="B109" s="61">
        <v>43516</v>
      </c>
      <c r="C109" s="57" t="s">
        <v>1904</v>
      </c>
      <c r="D109" s="66">
        <v>11257</v>
      </c>
      <c r="E109" s="66"/>
      <c r="F109" s="57"/>
      <c r="G109" s="57"/>
      <c r="H109" s="57"/>
      <c r="I109" s="57"/>
    </row>
    <row r="110" spans="1:9">
      <c r="A110" s="4" t="s">
        <v>716</v>
      </c>
      <c r="B110" s="61">
        <v>43516</v>
      </c>
      <c r="C110" s="57" t="s">
        <v>1904</v>
      </c>
      <c r="D110" s="66">
        <v>10922</v>
      </c>
      <c r="E110" s="66"/>
      <c r="F110" s="57"/>
      <c r="G110" s="57"/>
      <c r="H110" s="57"/>
      <c r="I110" s="57"/>
    </row>
    <row r="111" spans="1:9">
      <c r="A111" s="57" t="s">
        <v>1911</v>
      </c>
      <c r="B111" s="61">
        <v>43517</v>
      </c>
      <c r="C111" s="57" t="s">
        <v>1890</v>
      </c>
      <c r="D111" s="66">
        <v>10606</v>
      </c>
      <c r="E111" s="66"/>
      <c r="F111" s="57"/>
      <c r="G111" s="57"/>
      <c r="H111" s="57"/>
      <c r="I111" s="57"/>
    </row>
    <row r="112" spans="1:9">
      <c r="A112" s="4" t="s">
        <v>627</v>
      </c>
      <c r="B112" s="61">
        <v>43517</v>
      </c>
      <c r="C112" s="57" t="s">
        <v>1894</v>
      </c>
      <c r="D112" s="66">
        <v>13305</v>
      </c>
      <c r="E112" s="66"/>
      <c r="F112" s="57"/>
      <c r="G112" s="57"/>
      <c r="H112" s="57"/>
      <c r="I112" s="57"/>
    </row>
    <row r="113" spans="1:9">
      <c r="A113" s="4" t="s">
        <v>139</v>
      </c>
      <c r="B113" s="61">
        <v>43517</v>
      </c>
      <c r="C113" s="57" t="s">
        <v>1904</v>
      </c>
      <c r="D113" s="66">
        <v>6085</v>
      </c>
      <c r="E113" s="66"/>
      <c r="F113" s="57"/>
      <c r="G113" s="57"/>
      <c r="H113" s="57"/>
      <c r="I113" s="57"/>
    </row>
    <row r="114" spans="1:9">
      <c r="A114" s="4" t="s">
        <v>620</v>
      </c>
      <c r="B114" s="61">
        <v>43517</v>
      </c>
      <c r="C114" s="57" t="s">
        <v>1896</v>
      </c>
      <c r="D114" s="66">
        <v>7726</v>
      </c>
      <c r="E114" s="66"/>
      <c r="F114" s="57"/>
      <c r="G114" s="57"/>
      <c r="H114" s="57"/>
      <c r="I114" s="57"/>
    </row>
    <row r="115" spans="1:9">
      <c r="A115" s="4" t="s">
        <v>13</v>
      </c>
      <c r="B115" s="61">
        <v>43518</v>
      </c>
      <c r="C115" s="57" t="s">
        <v>1894</v>
      </c>
      <c r="D115" s="66">
        <v>13892</v>
      </c>
      <c r="E115" s="66"/>
      <c r="F115" s="57"/>
      <c r="G115" s="57"/>
      <c r="H115" s="57"/>
      <c r="I115" s="57"/>
    </row>
    <row r="116" spans="1:9">
      <c r="A116" s="4" t="s">
        <v>342</v>
      </c>
      <c r="B116" s="61">
        <v>43518</v>
      </c>
      <c r="C116" s="57" t="s">
        <v>1904</v>
      </c>
      <c r="D116" s="66">
        <v>14283</v>
      </c>
      <c r="E116" s="66"/>
      <c r="F116" s="57"/>
      <c r="G116" s="57"/>
      <c r="H116" s="57"/>
      <c r="I116" s="57"/>
    </row>
    <row r="117" spans="1:9">
      <c r="A117" s="4" t="s">
        <v>475</v>
      </c>
      <c r="B117" s="61">
        <v>43518</v>
      </c>
      <c r="C117" s="57" t="s">
        <v>1904</v>
      </c>
      <c r="D117" s="66">
        <v>8099</v>
      </c>
      <c r="E117" s="66"/>
      <c r="F117" s="57"/>
      <c r="G117" s="57"/>
      <c r="H117" s="57"/>
      <c r="I117" s="57"/>
    </row>
    <row r="118" spans="1:9">
      <c r="A118" s="4" t="s">
        <v>586</v>
      </c>
      <c r="B118" s="61">
        <v>43518</v>
      </c>
      <c r="C118" s="57" t="s">
        <v>1896</v>
      </c>
      <c r="D118" s="66">
        <v>10242</v>
      </c>
      <c r="E118" s="66"/>
      <c r="F118" s="57"/>
      <c r="G118" s="57"/>
      <c r="H118" s="57"/>
      <c r="I118" s="57"/>
    </row>
    <row r="119" spans="1:9">
      <c r="A119" s="4" t="s">
        <v>208</v>
      </c>
      <c r="B119" s="61">
        <v>43519</v>
      </c>
      <c r="C119" s="57" t="s">
        <v>1890</v>
      </c>
      <c r="D119" s="66">
        <v>13664</v>
      </c>
      <c r="E119" s="66"/>
      <c r="F119" s="57"/>
      <c r="G119" s="57"/>
      <c r="H119" s="57"/>
      <c r="I119" s="57"/>
    </row>
    <row r="120" spans="1:9">
      <c r="A120" s="4" t="s">
        <v>382</v>
      </c>
      <c r="B120" s="61">
        <v>43519</v>
      </c>
      <c r="C120" s="57" t="s">
        <v>1890</v>
      </c>
      <c r="D120" s="66">
        <v>11732</v>
      </c>
      <c r="E120" s="66"/>
      <c r="F120" s="57"/>
      <c r="G120" s="57"/>
      <c r="H120" s="57"/>
      <c r="I120" s="57"/>
    </row>
    <row r="121" spans="1:9">
      <c r="A121" s="4" t="s">
        <v>624</v>
      </c>
      <c r="B121" s="61">
        <v>43519</v>
      </c>
      <c r="C121" s="57" t="s">
        <v>1893</v>
      </c>
      <c r="D121" s="66">
        <v>10212</v>
      </c>
      <c r="E121" s="66"/>
      <c r="F121" s="57"/>
      <c r="G121" s="57"/>
      <c r="H121" s="57"/>
      <c r="I121" s="57"/>
    </row>
    <row r="122" spans="1:9">
      <c r="A122" s="4" t="s">
        <v>469</v>
      </c>
      <c r="B122" s="61">
        <v>43519</v>
      </c>
      <c r="C122" s="57" t="s">
        <v>1896</v>
      </c>
      <c r="D122" s="66">
        <v>13934</v>
      </c>
      <c r="E122" s="66"/>
      <c r="F122" s="57"/>
      <c r="G122" s="57"/>
      <c r="H122" s="57"/>
      <c r="I122" s="57"/>
    </row>
    <row r="123" spans="1:9">
      <c r="A123" s="4" t="s">
        <v>52</v>
      </c>
      <c r="B123" s="61">
        <v>43520</v>
      </c>
      <c r="C123" s="57" t="s">
        <v>1890</v>
      </c>
      <c r="D123" s="66">
        <v>11195</v>
      </c>
      <c r="E123" s="66"/>
      <c r="F123" s="57"/>
      <c r="G123" s="57"/>
      <c r="H123" s="57"/>
      <c r="I123" s="57"/>
    </row>
    <row r="124" spans="1:9">
      <c r="A124" s="4" t="s">
        <v>29</v>
      </c>
      <c r="B124" s="61">
        <v>43520</v>
      </c>
      <c r="C124" s="57" t="s">
        <v>1894</v>
      </c>
      <c r="D124" s="66">
        <v>10879</v>
      </c>
      <c r="E124" s="66"/>
      <c r="F124" s="57"/>
      <c r="G124" s="57"/>
      <c r="H124" s="57"/>
      <c r="I124" s="57"/>
    </row>
    <row r="125" spans="1:9">
      <c r="A125" s="4" t="s">
        <v>88</v>
      </c>
      <c r="B125" s="61">
        <v>43520</v>
      </c>
      <c r="C125" s="57" t="s">
        <v>1894</v>
      </c>
      <c r="D125" s="66">
        <v>11055</v>
      </c>
      <c r="E125" s="66"/>
      <c r="F125" s="57"/>
      <c r="G125" s="57"/>
      <c r="H125" s="57"/>
      <c r="I125" s="57"/>
    </row>
    <row r="126" spans="1:9">
      <c r="A126" s="4" t="s">
        <v>92</v>
      </c>
      <c r="B126" s="61">
        <v>43520</v>
      </c>
      <c r="C126" s="57" t="s">
        <v>1904</v>
      </c>
      <c r="D126" s="66">
        <v>11199</v>
      </c>
      <c r="E126" s="66"/>
      <c r="F126" s="57"/>
      <c r="G126" s="57"/>
      <c r="H126" s="57"/>
      <c r="I126" s="57"/>
    </row>
    <row r="127" spans="1:9">
      <c r="A127" s="4" t="s">
        <v>80</v>
      </c>
      <c r="B127" s="61">
        <v>43521</v>
      </c>
      <c r="C127" s="57" t="s">
        <v>1890</v>
      </c>
      <c r="D127" s="66">
        <v>9261</v>
      </c>
      <c r="E127" s="66"/>
      <c r="F127" s="57"/>
      <c r="G127" s="57"/>
      <c r="H127" s="57"/>
      <c r="I127" s="57"/>
    </row>
    <row r="128" spans="1:9">
      <c r="A128" s="4" t="s">
        <v>1754</v>
      </c>
      <c r="B128" s="61">
        <v>43521</v>
      </c>
      <c r="C128" s="57" t="s">
        <v>1890</v>
      </c>
      <c r="D128" s="66">
        <v>13243</v>
      </c>
      <c r="E128" s="66"/>
      <c r="F128" s="57"/>
      <c r="G128" s="57"/>
      <c r="H128" s="57"/>
      <c r="I128" s="57"/>
    </row>
    <row r="129" spans="1:9">
      <c r="A129" s="4" t="s">
        <v>175</v>
      </c>
      <c r="B129" s="61">
        <v>43521</v>
      </c>
      <c r="C129" s="57" t="s">
        <v>1904</v>
      </c>
      <c r="D129" s="66">
        <v>9300</v>
      </c>
      <c r="E129" s="66"/>
      <c r="F129" s="57"/>
      <c r="G129" s="57"/>
      <c r="H129" s="57"/>
      <c r="I129" s="57"/>
    </row>
    <row r="130" spans="1:9">
      <c r="A130" s="4" t="s">
        <v>407</v>
      </c>
      <c r="B130" s="61">
        <v>43521</v>
      </c>
      <c r="C130" s="57" t="s">
        <v>1904</v>
      </c>
      <c r="D130" s="66">
        <v>9384</v>
      </c>
      <c r="E130" s="66"/>
      <c r="F130" s="57"/>
      <c r="G130" s="57"/>
      <c r="H130" s="57"/>
      <c r="I130" s="57"/>
    </row>
    <row r="131" spans="1:9">
      <c r="A131" s="4" t="s">
        <v>459</v>
      </c>
      <c r="B131" s="61">
        <v>43521</v>
      </c>
      <c r="C131" s="57" t="s">
        <v>1904</v>
      </c>
      <c r="D131" s="66">
        <v>9853</v>
      </c>
      <c r="E131" s="66"/>
      <c r="F131" s="57"/>
      <c r="G131" s="57"/>
      <c r="H131" s="57"/>
      <c r="I131" s="57"/>
    </row>
    <row r="132" spans="1:9">
      <c r="A132" s="4" t="s">
        <v>693</v>
      </c>
      <c r="B132" s="61">
        <v>43521</v>
      </c>
      <c r="C132" s="57" t="s">
        <v>1904</v>
      </c>
      <c r="D132" s="66">
        <v>9811</v>
      </c>
      <c r="E132" s="66"/>
      <c r="F132" s="57"/>
      <c r="G132" s="57"/>
      <c r="H132" s="57"/>
      <c r="I132" s="57"/>
    </row>
    <row r="133" spans="1:9">
      <c r="A133" s="4" t="s">
        <v>54</v>
      </c>
      <c r="B133" s="61">
        <v>43521</v>
      </c>
      <c r="C133" s="57" t="s">
        <v>1896</v>
      </c>
      <c r="D133" s="66">
        <v>7929</v>
      </c>
      <c r="E133" s="66"/>
      <c r="F133" s="57"/>
      <c r="G133" s="57"/>
      <c r="H133" s="57"/>
      <c r="I133" s="57"/>
    </row>
    <row r="134" spans="1:9">
      <c r="A134" s="4" t="s">
        <v>300</v>
      </c>
      <c r="B134" s="61">
        <v>43521</v>
      </c>
      <c r="C134" s="57" t="s">
        <v>1896</v>
      </c>
      <c r="D134" s="66">
        <v>12372</v>
      </c>
      <c r="E134" s="66"/>
      <c r="F134" s="57"/>
      <c r="G134" s="57"/>
      <c r="H134" s="57"/>
      <c r="I134" s="57"/>
    </row>
    <row r="135" spans="1:9">
      <c r="A135" s="4" t="s">
        <v>264</v>
      </c>
      <c r="B135" s="61">
        <v>43522</v>
      </c>
      <c r="C135" s="57" t="s">
        <v>1890</v>
      </c>
      <c r="D135" s="66">
        <v>5776</v>
      </c>
      <c r="E135" s="66"/>
      <c r="F135" s="57"/>
      <c r="G135" s="57"/>
      <c r="H135" s="57"/>
      <c r="I135" s="57"/>
    </row>
    <row r="136" spans="1:9">
      <c r="A136" s="4" t="s">
        <v>356</v>
      </c>
      <c r="B136" s="61">
        <v>43522</v>
      </c>
      <c r="C136" s="57" t="s">
        <v>1890</v>
      </c>
      <c r="D136" s="66">
        <v>7069</v>
      </c>
      <c r="E136" s="66"/>
      <c r="F136" s="57"/>
      <c r="G136" s="57"/>
      <c r="H136" s="57"/>
      <c r="I136" s="57"/>
    </row>
    <row r="137" spans="1:9">
      <c r="A137" s="4" t="s">
        <v>390</v>
      </c>
      <c r="B137" s="61">
        <v>43522</v>
      </c>
      <c r="C137" s="57" t="s">
        <v>1893</v>
      </c>
      <c r="D137" s="66">
        <v>13426</v>
      </c>
      <c r="E137" s="66"/>
      <c r="F137" s="57"/>
      <c r="G137" s="57"/>
      <c r="H137" s="57"/>
      <c r="I137" s="57"/>
    </row>
    <row r="138" spans="1:9">
      <c r="A138" s="4" t="s">
        <v>481</v>
      </c>
      <c r="B138" s="61">
        <v>43523</v>
      </c>
      <c r="C138" s="57" t="s">
        <v>1894</v>
      </c>
      <c r="D138" s="66">
        <v>10392</v>
      </c>
      <c r="E138" s="66"/>
      <c r="F138" s="57"/>
      <c r="G138" s="57"/>
      <c r="H138" s="57"/>
      <c r="I138" s="57"/>
    </row>
    <row r="139" spans="1:9">
      <c r="A139" s="4" t="s">
        <v>278</v>
      </c>
      <c r="B139" s="61">
        <v>43523</v>
      </c>
      <c r="C139" s="57" t="s">
        <v>1896</v>
      </c>
      <c r="D139" s="66">
        <v>8952</v>
      </c>
      <c r="E139" s="66"/>
      <c r="F139" s="57"/>
      <c r="G139" s="57"/>
      <c r="H139" s="57"/>
      <c r="I139" s="57"/>
    </row>
    <row r="140" spans="1:9">
      <c r="A140" s="4" t="s">
        <v>514</v>
      </c>
      <c r="B140" s="61">
        <v>43524</v>
      </c>
      <c r="C140" s="57" t="s">
        <v>1892</v>
      </c>
      <c r="D140" s="66">
        <v>13184</v>
      </c>
      <c r="E140" s="66"/>
      <c r="F140" s="57"/>
      <c r="G140" s="57"/>
      <c r="H140" s="57"/>
      <c r="I140" s="57"/>
    </row>
    <row r="141" spans="1:9">
      <c r="A141" s="4" t="s">
        <v>238</v>
      </c>
      <c r="B141" s="61">
        <v>43525</v>
      </c>
      <c r="C141" s="57" t="s">
        <v>1894</v>
      </c>
      <c r="D141" s="66">
        <v>12709</v>
      </c>
      <c r="E141" s="66"/>
      <c r="F141" s="57"/>
      <c r="G141" s="57"/>
      <c r="H141" s="57"/>
      <c r="I141" s="57"/>
    </row>
    <row r="142" spans="1:9">
      <c r="A142" s="4" t="s">
        <v>129</v>
      </c>
      <c r="B142" s="61">
        <v>43526</v>
      </c>
      <c r="C142" s="57" t="s">
        <v>1890</v>
      </c>
      <c r="D142" s="66">
        <v>7563</v>
      </c>
      <c r="E142" s="66"/>
      <c r="F142" s="57"/>
      <c r="G142" s="57"/>
      <c r="H142" s="57"/>
      <c r="I142" s="57"/>
    </row>
    <row r="143" spans="1:9">
      <c r="A143" s="4" t="s">
        <v>297</v>
      </c>
      <c r="B143" s="61">
        <v>43526</v>
      </c>
      <c r="C143" s="57" t="s">
        <v>1892</v>
      </c>
      <c r="D143" s="66">
        <v>5978</v>
      </c>
      <c r="E143" s="66"/>
      <c r="F143" s="57"/>
      <c r="G143" s="57"/>
      <c r="H143" s="57"/>
      <c r="I143" s="57"/>
    </row>
    <row r="144" spans="1:9">
      <c r="A144" s="4" t="s">
        <v>243</v>
      </c>
      <c r="B144" s="61">
        <v>43527</v>
      </c>
      <c r="C144" s="57" t="s">
        <v>1890</v>
      </c>
      <c r="D144" s="66">
        <v>10604</v>
      </c>
      <c r="E144" s="66"/>
      <c r="F144" s="57"/>
      <c r="G144" s="57"/>
      <c r="H144" s="57"/>
      <c r="I144" s="57"/>
    </row>
    <row r="145" spans="1:9">
      <c r="A145" s="4" t="s">
        <v>683</v>
      </c>
      <c r="B145" s="61">
        <v>43527</v>
      </c>
      <c r="C145" s="57" t="s">
        <v>1904</v>
      </c>
      <c r="D145" s="66">
        <v>7252</v>
      </c>
      <c r="E145" s="66"/>
      <c r="F145" s="57"/>
      <c r="G145" s="57"/>
      <c r="H145" s="57"/>
      <c r="I145" s="57"/>
    </row>
    <row r="146" spans="1:9">
      <c r="A146" s="4" t="s">
        <v>270</v>
      </c>
      <c r="B146" s="61">
        <v>43528</v>
      </c>
      <c r="C146" s="57" t="s">
        <v>1890</v>
      </c>
      <c r="D146" s="66">
        <v>11797</v>
      </c>
      <c r="E146" s="66"/>
      <c r="F146" s="57"/>
      <c r="G146" s="57"/>
      <c r="H146" s="57"/>
      <c r="I146" s="57"/>
    </row>
    <row r="147" spans="1:9">
      <c r="A147" s="4" t="s">
        <v>389</v>
      </c>
      <c r="B147" s="61">
        <v>43528</v>
      </c>
      <c r="C147" s="57" t="s">
        <v>1890</v>
      </c>
      <c r="D147" s="66">
        <v>7314</v>
      </c>
      <c r="E147" s="66"/>
      <c r="F147" s="57"/>
      <c r="G147" s="57"/>
      <c r="H147" s="57"/>
      <c r="I147" s="57"/>
    </row>
    <row r="148" spans="1:9">
      <c r="A148" s="4" t="s">
        <v>406</v>
      </c>
      <c r="B148" s="61">
        <v>43528</v>
      </c>
      <c r="C148" s="57" t="s">
        <v>1890</v>
      </c>
      <c r="D148" s="66">
        <v>7488</v>
      </c>
      <c r="E148" s="66"/>
      <c r="F148" s="57"/>
      <c r="G148" s="57"/>
      <c r="H148" s="57"/>
      <c r="I148" s="57"/>
    </row>
    <row r="149" spans="1:9">
      <c r="A149" s="4" t="s">
        <v>485</v>
      </c>
      <c r="B149" s="61">
        <v>43528</v>
      </c>
      <c r="C149" s="57" t="s">
        <v>1890</v>
      </c>
      <c r="D149" s="66">
        <v>14698</v>
      </c>
      <c r="E149" s="66"/>
      <c r="F149" s="57"/>
      <c r="G149" s="57"/>
      <c r="H149" s="57"/>
      <c r="I149" s="57"/>
    </row>
    <row r="150" spans="1:9">
      <c r="A150" s="4" t="s">
        <v>663</v>
      </c>
      <c r="B150" s="61">
        <v>43528</v>
      </c>
      <c r="C150" s="57" t="s">
        <v>1894</v>
      </c>
      <c r="D150" s="66">
        <v>12719</v>
      </c>
      <c r="E150" s="66"/>
      <c r="F150" s="57"/>
      <c r="G150" s="57"/>
      <c r="H150" s="57"/>
      <c r="I150" s="57"/>
    </row>
    <row r="151" spans="1:9">
      <c r="A151" s="4" t="s">
        <v>280</v>
      </c>
      <c r="B151" s="61">
        <v>43528</v>
      </c>
      <c r="C151" s="57" t="s">
        <v>1904</v>
      </c>
      <c r="D151" s="66">
        <v>5280</v>
      </c>
      <c r="E151" s="66"/>
      <c r="F151" s="57"/>
      <c r="G151" s="57"/>
      <c r="H151" s="57"/>
      <c r="I151" s="57"/>
    </row>
    <row r="152" spans="1:9">
      <c r="A152" s="4" t="s">
        <v>664</v>
      </c>
      <c r="B152" s="61">
        <v>43529</v>
      </c>
      <c r="C152" s="57" t="s">
        <v>1896</v>
      </c>
      <c r="D152" s="66">
        <v>14508</v>
      </c>
      <c r="E152" s="66"/>
      <c r="F152" s="57"/>
      <c r="G152" s="57"/>
      <c r="H152" s="57"/>
      <c r="I152" s="57"/>
    </row>
    <row r="153" spans="1:9">
      <c r="A153" s="4" t="s">
        <v>651</v>
      </c>
      <c r="B153" s="61">
        <v>43530</v>
      </c>
      <c r="C153" s="57" t="s">
        <v>1904</v>
      </c>
      <c r="D153" s="66">
        <v>5470</v>
      </c>
      <c r="E153" s="66"/>
      <c r="F153" s="57"/>
      <c r="G153" s="57"/>
      <c r="H153" s="57"/>
      <c r="I153" s="57"/>
    </row>
    <row r="154" spans="1:9">
      <c r="A154" s="4" t="s">
        <v>28</v>
      </c>
      <c r="B154" s="61">
        <v>43530</v>
      </c>
      <c r="C154" s="57" t="s">
        <v>1896</v>
      </c>
      <c r="D154" s="66">
        <v>11995</v>
      </c>
      <c r="E154" s="66"/>
      <c r="F154" s="57"/>
      <c r="G154" s="57"/>
      <c r="H154" s="57"/>
      <c r="I154" s="57"/>
    </row>
    <row r="155" spans="1:9">
      <c r="A155" s="4" t="s">
        <v>1912</v>
      </c>
      <c r="B155" s="61">
        <v>43532</v>
      </c>
      <c r="C155" s="57" t="s">
        <v>1892</v>
      </c>
      <c r="D155" s="66">
        <v>7919</v>
      </c>
      <c r="E155" s="66"/>
      <c r="F155" s="57"/>
      <c r="G155" s="57"/>
      <c r="H155" s="57"/>
      <c r="I155" s="57"/>
    </row>
    <row r="156" spans="1:9">
      <c r="A156" s="4" t="s">
        <v>374</v>
      </c>
      <c r="B156" s="61">
        <v>43532</v>
      </c>
      <c r="C156" s="57" t="s">
        <v>1904</v>
      </c>
      <c r="D156" s="66">
        <v>11588</v>
      </c>
      <c r="E156" s="66"/>
      <c r="F156" s="57"/>
      <c r="G156" s="57"/>
      <c r="H156" s="57"/>
      <c r="I156" s="57"/>
    </row>
    <row r="157" spans="1:9">
      <c r="A157" s="4" t="s">
        <v>260</v>
      </c>
      <c r="B157" s="61">
        <v>43532</v>
      </c>
      <c r="C157" s="57" t="s">
        <v>1896</v>
      </c>
      <c r="D157" s="66">
        <v>14483</v>
      </c>
      <c r="E157" s="66"/>
      <c r="F157" s="57"/>
      <c r="G157" s="57"/>
      <c r="H157" s="57"/>
      <c r="I157" s="57"/>
    </row>
    <row r="158" spans="1:9">
      <c r="A158" s="4" t="s">
        <v>494</v>
      </c>
      <c r="B158" s="61">
        <v>43533</v>
      </c>
      <c r="C158" s="57" t="s">
        <v>1890</v>
      </c>
      <c r="D158" s="66">
        <v>12159</v>
      </c>
      <c r="E158" s="66"/>
      <c r="F158" s="57"/>
      <c r="G158" s="57"/>
      <c r="H158" s="57"/>
      <c r="I158" s="57"/>
    </row>
    <row r="159" spans="1:9">
      <c r="A159" s="4" t="s">
        <v>538</v>
      </c>
      <c r="B159" s="61">
        <v>43533</v>
      </c>
      <c r="C159" s="57" t="s">
        <v>1896</v>
      </c>
      <c r="D159" s="66">
        <v>9458</v>
      </c>
      <c r="E159" s="66"/>
      <c r="F159" s="57"/>
      <c r="G159" s="57"/>
      <c r="H159" s="57"/>
      <c r="I159" s="57"/>
    </row>
    <row r="160" spans="1:9">
      <c r="A160" s="4" t="s">
        <v>648</v>
      </c>
      <c r="B160" s="61">
        <v>43534</v>
      </c>
      <c r="C160" s="57" t="s">
        <v>1890</v>
      </c>
      <c r="D160" s="66">
        <v>11867</v>
      </c>
      <c r="E160" s="66"/>
      <c r="F160" s="57"/>
      <c r="G160" s="57"/>
      <c r="H160" s="57"/>
      <c r="I160" s="57"/>
    </row>
    <row r="161" spans="1:9">
      <c r="A161" s="4" t="s">
        <v>19</v>
      </c>
      <c r="B161" s="61">
        <v>43534</v>
      </c>
      <c r="C161" s="57" t="s">
        <v>1893</v>
      </c>
      <c r="D161" s="66">
        <v>12620</v>
      </c>
      <c r="E161" s="66"/>
      <c r="F161" s="57"/>
      <c r="G161" s="57"/>
      <c r="H161" s="57"/>
      <c r="I161" s="57"/>
    </row>
    <row r="162" spans="1:9">
      <c r="A162" s="4" t="s">
        <v>287</v>
      </c>
      <c r="B162" s="61">
        <v>43534</v>
      </c>
      <c r="C162" s="57" t="s">
        <v>1904</v>
      </c>
      <c r="D162" s="66">
        <v>7171</v>
      </c>
      <c r="E162" s="66"/>
      <c r="F162" s="57"/>
      <c r="G162" s="57"/>
      <c r="H162" s="57"/>
      <c r="I162" s="57"/>
    </row>
    <row r="163" spans="1:9">
      <c r="A163" s="4" t="s">
        <v>702</v>
      </c>
      <c r="B163" s="61">
        <v>43535</v>
      </c>
      <c r="C163" s="57" t="s">
        <v>1894</v>
      </c>
      <c r="D163" s="66">
        <v>12402</v>
      </c>
      <c r="E163" s="66"/>
      <c r="F163" s="57"/>
      <c r="G163" s="57"/>
      <c r="H163" s="57"/>
      <c r="I163" s="57"/>
    </row>
    <row r="164" spans="1:9">
      <c r="A164" s="4" t="s">
        <v>674</v>
      </c>
      <c r="B164" s="61">
        <v>43536</v>
      </c>
      <c r="C164" s="57" t="s">
        <v>1890</v>
      </c>
      <c r="D164" s="66">
        <v>6587</v>
      </c>
      <c r="E164" s="66"/>
      <c r="F164" s="57"/>
      <c r="G164" s="57"/>
      <c r="H164" s="57"/>
      <c r="I164" s="57"/>
    </row>
    <row r="165" spans="1:9">
      <c r="A165" s="4" t="s">
        <v>347</v>
      </c>
      <c r="B165" s="61">
        <v>43536</v>
      </c>
      <c r="C165" s="57" t="s">
        <v>1904</v>
      </c>
      <c r="D165" s="66">
        <v>13065</v>
      </c>
      <c r="E165" s="66"/>
      <c r="F165" s="57"/>
      <c r="G165" s="57"/>
      <c r="H165" s="57"/>
      <c r="I165" s="57"/>
    </row>
    <row r="166" spans="1:9">
      <c r="A166" s="4" t="s">
        <v>5</v>
      </c>
      <c r="B166" s="61">
        <v>43536</v>
      </c>
      <c r="C166" s="57" t="s">
        <v>1904</v>
      </c>
      <c r="D166" s="66">
        <v>9702</v>
      </c>
      <c r="E166" s="66"/>
      <c r="F166" s="57"/>
      <c r="G166" s="57"/>
      <c r="H166" s="57"/>
      <c r="I166" s="57"/>
    </row>
    <row r="167" spans="1:9">
      <c r="A167" s="4" t="s">
        <v>687</v>
      </c>
      <c r="B167" s="61">
        <v>43537</v>
      </c>
      <c r="C167" s="57" t="s">
        <v>1893</v>
      </c>
      <c r="D167" s="66">
        <v>6410</v>
      </c>
      <c r="E167" s="66"/>
      <c r="F167" s="57"/>
      <c r="G167" s="57"/>
      <c r="H167" s="57"/>
      <c r="I167" s="57"/>
    </row>
    <row r="168" spans="1:9">
      <c r="A168" s="4" t="s">
        <v>690</v>
      </c>
      <c r="B168" s="61">
        <v>43538</v>
      </c>
      <c r="C168" s="57" t="s">
        <v>1896</v>
      </c>
      <c r="D168" s="66">
        <v>9051</v>
      </c>
      <c r="E168" s="66"/>
      <c r="F168" s="57"/>
      <c r="G168" s="57"/>
      <c r="H168" s="57"/>
      <c r="I168" s="57"/>
    </row>
    <row r="169" spans="1:9">
      <c r="A169" s="4" t="s">
        <v>206</v>
      </c>
      <c r="B169" s="61">
        <v>43539</v>
      </c>
      <c r="C169" s="57" t="s">
        <v>1896</v>
      </c>
      <c r="D169" s="66">
        <v>9044</v>
      </c>
      <c r="E169" s="66"/>
      <c r="F169" s="57"/>
      <c r="G169" s="57"/>
      <c r="H169" s="57"/>
      <c r="I169" s="57"/>
    </row>
    <row r="170" spans="1:9">
      <c r="A170" s="4" t="s">
        <v>412</v>
      </c>
      <c r="B170" s="61">
        <v>43539</v>
      </c>
      <c r="C170" s="57" t="s">
        <v>1896</v>
      </c>
      <c r="D170" s="66">
        <v>10372</v>
      </c>
      <c r="E170" s="66"/>
      <c r="F170" s="57"/>
      <c r="G170" s="57"/>
      <c r="H170" s="57"/>
      <c r="I170" s="57"/>
    </row>
    <row r="171" spans="1:9">
      <c r="A171" s="4" t="s">
        <v>424</v>
      </c>
      <c r="B171" s="61">
        <v>43540</v>
      </c>
      <c r="C171" s="57" t="s">
        <v>1896</v>
      </c>
      <c r="D171" s="66">
        <v>5876</v>
      </c>
      <c r="E171" s="66"/>
      <c r="F171" s="57"/>
      <c r="G171" s="57"/>
      <c r="H171" s="57"/>
      <c r="I171" s="57"/>
    </row>
    <row r="172" spans="1:9">
      <c r="A172" s="4" t="s">
        <v>116</v>
      </c>
      <c r="B172" s="61">
        <v>43541</v>
      </c>
      <c r="C172" s="57" t="s">
        <v>1890</v>
      </c>
      <c r="D172" s="66">
        <v>5663</v>
      </c>
      <c r="E172" s="66"/>
      <c r="F172" s="57"/>
      <c r="G172" s="57"/>
      <c r="H172" s="57"/>
      <c r="I172" s="57"/>
    </row>
    <row r="173" spans="1:9">
      <c r="A173" s="4" t="s">
        <v>511</v>
      </c>
      <c r="B173" s="61">
        <v>43541</v>
      </c>
      <c r="C173" s="57" t="s">
        <v>1890</v>
      </c>
      <c r="D173" s="66">
        <v>13345</v>
      </c>
      <c r="E173" s="66"/>
      <c r="F173" s="57"/>
      <c r="G173" s="57"/>
      <c r="H173" s="57"/>
      <c r="I173" s="57"/>
    </row>
    <row r="174" spans="1:9">
      <c r="A174" s="4" t="s">
        <v>330</v>
      </c>
      <c r="B174" s="61">
        <v>43541</v>
      </c>
      <c r="C174" s="57" t="s">
        <v>1896</v>
      </c>
      <c r="D174" s="66">
        <v>13849</v>
      </c>
      <c r="E174" s="66"/>
      <c r="F174" s="57"/>
      <c r="G174" s="57"/>
      <c r="H174" s="57"/>
      <c r="I174" s="57"/>
    </row>
    <row r="175" spans="1:9">
      <c r="A175" s="4" t="s">
        <v>192</v>
      </c>
      <c r="B175" s="61">
        <v>43543</v>
      </c>
      <c r="C175" s="57" t="s">
        <v>1890</v>
      </c>
      <c r="D175" s="66">
        <v>12483</v>
      </c>
      <c r="E175" s="66"/>
      <c r="F175" s="57"/>
      <c r="G175" s="57"/>
      <c r="H175" s="57"/>
      <c r="I175" s="57"/>
    </row>
    <row r="176" spans="1:9">
      <c r="A176" s="4" t="s">
        <v>536</v>
      </c>
      <c r="B176" s="61">
        <v>43543</v>
      </c>
      <c r="C176" s="57" t="s">
        <v>1894</v>
      </c>
      <c r="D176" s="66">
        <v>7438</v>
      </c>
      <c r="E176" s="66"/>
      <c r="F176" s="57"/>
      <c r="G176" s="57"/>
      <c r="H176" s="57"/>
      <c r="I176" s="57"/>
    </row>
    <row r="177" spans="1:9">
      <c r="A177" s="4" t="s">
        <v>544</v>
      </c>
      <c r="B177" s="61">
        <v>43543</v>
      </c>
      <c r="C177" s="57" t="s">
        <v>1904</v>
      </c>
      <c r="D177" s="66">
        <v>6764</v>
      </c>
      <c r="E177" s="66"/>
      <c r="F177" s="57"/>
      <c r="G177" s="57"/>
      <c r="H177" s="57"/>
      <c r="I177" s="57"/>
    </row>
    <row r="178" spans="1:9">
      <c r="A178" s="4" t="s">
        <v>234</v>
      </c>
      <c r="B178" s="61">
        <v>43543</v>
      </c>
      <c r="C178" s="57" t="s">
        <v>1896</v>
      </c>
      <c r="D178" s="66">
        <v>14333</v>
      </c>
      <c r="E178" s="66"/>
      <c r="F178" s="57"/>
      <c r="G178" s="57"/>
      <c r="H178" s="57"/>
      <c r="I178" s="57"/>
    </row>
    <row r="179" spans="1:9">
      <c r="A179" s="4" t="s">
        <v>198</v>
      </c>
      <c r="B179" s="61">
        <v>43544</v>
      </c>
      <c r="C179" s="57" t="s">
        <v>1896</v>
      </c>
      <c r="D179" s="66">
        <v>7803</v>
      </c>
      <c r="E179" s="66"/>
      <c r="F179" s="57"/>
      <c r="G179" s="57"/>
      <c r="H179" s="57"/>
      <c r="I179" s="57"/>
    </row>
    <row r="180" spans="1:9">
      <c r="A180" s="4" t="s">
        <v>45</v>
      </c>
      <c r="B180" s="61">
        <v>43545</v>
      </c>
      <c r="C180" s="57" t="s">
        <v>1893</v>
      </c>
      <c r="D180" s="66">
        <v>7086</v>
      </c>
      <c r="E180" s="66"/>
      <c r="F180" s="57"/>
      <c r="G180" s="57"/>
      <c r="H180" s="57"/>
      <c r="I180" s="57"/>
    </row>
    <row r="181" spans="1:9">
      <c r="A181" s="4" t="s">
        <v>548</v>
      </c>
      <c r="B181" s="61">
        <v>43545</v>
      </c>
      <c r="C181" s="57" t="s">
        <v>1904</v>
      </c>
      <c r="D181" s="66">
        <v>9312</v>
      </c>
      <c r="E181" s="66"/>
      <c r="F181" s="57"/>
      <c r="G181" s="57"/>
      <c r="H181" s="57"/>
      <c r="I181" s="57"/>
    </row>
    <row r="182" spans="1:9">
      <c r="A182" s="4" t="s">
        <v>649</v>
      </c>
      <c r="B182" s="61">
        <v>43545</v>
      </c>
      <c r="C182" s="57" t="s">
        <v>1904</v>
      </c>
      <c r="D182" s="66">
        <v>9240</v>
      </c>
      <c r="E182" s="66"/>
      <c r="F182" s="57"/>
      <c r="G182" s="57"/>
      <c r="H182" s="57"/>
      <c r="I182" s="57"/>
    </row>
    <row r="183" spans="1:9">
      <c r="A183" s="4" t="s">
        <v>250</v>
      </c>
      <c r="B183" s="61">
        <v>43546</v>
      </c>
      <c r="C183" s="57" t="s">
        <v>1890</v>
      </c>
      <c r="D183" s="66">
        <v>8486</v>
      </c>
      <c r="E183" s="66"/>
      <c r="F183" s="57"/>
      <c r="G183" s="57"/>
      <c r="H183" s="57"/>
      <c r="I183" s="57"/>
    </row>
    <row r="184" spans="1:9">
      <c r="A184" s="4" t="s">
        <v>630</v>
      </c>
      <c r="B184" s="61">
        <v>43547</v>
      </c>
      <c r="C184" s="57" t="s">
        <v>1894</v>
      </c>
      <c r="D184" s="66">
        <v>6068</v>
      </c>
      <c r="E184" s="66"/>
      <c r="F184" s="57"/>
      <c r="G184" s="57"/>
      <c r="H184" s="57"/>
      <c r="I184" s="57"/>
    </row>
    <row r="185" spans="1:9">
      <c r="A185" s="4" t="s">
        <v>432</v>
      </c>
      <c r="B185" s="61">
        <v>43547</v>
      </c>
      <c r="C185" s="57" t="s">
        <v>1904</v>
      </c>
      <c r="D185" s="66">
        <v>7889</v>
      </c>
      <c r="E185" s="66"/>
      <c r="F185" s="57"/>
      <c r="G185" s="57"/>
      <c r="H185" s="57"/>
      <c r="I185" s="57"/>
    </row>
    <row r="186" spans="1:9">
      <c r="A186" s="4" t="s">
        <v>76</v>
      </c>
      <c r="B186" s="61">
        <v>43548</v>
      </c>
      <c r="C186" s="57" t="s">
        <v>1890</v>
      </c>
      <c r="D186" s="66">
        <v>13582</v>
      </c>
      <c r="E186" s="66"/>
      <c r="F186" s="57"/>
      <c r="G186" s="57"/>
      <c r="H186" s="57"/>
      <c r="I186" s="57"/>
    </row>
    <row r="187" spans="1:9">
      <c r="A187" s="4" t="s">
        <v>615</v>
      </c>
      <c r="B187" s="61">
        <v>43548</v>
      </c>
      <c r="C187" s="57" t="s">
        <v>1896</v>
      </c>
      <c r="D187" s="66">
        <v>13791</v>
      </c>
      <c r="E187" s="66"/>
      <c r="F187" s="57"/>
      <c r="G187" s="57"/>
      <c r="H187" s="57"/>
      <c r="I187" s="57"/>
    </row>
    <row r="188" spans="1:9">
      <c r="A188" s="4" t="s">
        <v>580</v>
      </c>
      <c r="B188" s="61">
        <v>43549</v>
      </c>
      <c r="C188" s="57" t="s">
        <v>1893</v>
      </c>
      <c r="D188" s="66">
        <v>7058</v>
      </c>
      <c r="E188" s="66"/>
      <c r="F188" s="57"/>
      <c r="G188" s="57"/>
      <c r="H188" s="57"/>
      <c r="I188" s="57"/>
    </row>
    <row r="189" spans="1:9">
      <c r="A189" s="4" t="s">
        <v>48</v>
      </c>
      <c r="B189" s="61">
        <v>43549</v>
      </c>
      <c r="C189" s="57" t="s">
        <v>1904</v>
      </c>
      <c r="D189" s="66">
        <v>6855</v>
      </c>
      <c r="E189" s="66"/>
      <c r="F189" s="57"/>
      <c r="G189" s="57"/>
      <c r="H189" s="57"/>
      <c r="I189" s="57"/>
    </row>
    <row r="190" spans="1:9">
      <c r="A190" s="4" t="s">
        <v>1753</v>
      </c>
      <c r="B190" s="61">
        <v>43549</v>
      </c>
      <c r="C190" s="57" t="s">
        <v>1896</v>
      </c>
      <c r="D190" s="66">
        <v>11552</v>
      </c>
      <c r="E190" s="66"/>
      <c r="F190" s="57"/>
      <c r="G190" s="57"/>
      <c r="H190" s="57"/>
      <c r="I190" s="57"/>
    </row>
    <row r="191" spans="1:9">
      <c r="A191" s="4" t="s">
        <v>695</v>
      </c>
      <c r="B191" s="61">
        <v>43549</v>
      </c>
      <c r="C191" s="57" t="s">
        <v>1896</v>
      </c>
      <c r="D191" s="66">
        <v>9547</v>
      </c>
      <c r="E191" s="66"/>
      <c r="F191" s="57"/>
      <c r="G191" s="57"/>
      <c r="H191" s="57"/>
      <c r="I191" s="57"/>
    </row>
    <row r="192" spans="1:9">
      <c r="A192" s="4" t="s">
        <v>579</v>
      </c>
      <c r="B192" s="61">
        <v>43550</v>
      </c>
      <c r="C192" s="57" t="s">
        <v>1890</v>
      </c>
      <c r="D192" s="66">
        <v>7096</v>
      </c>
      <c r="E192" s="66"/>
      <c r="F192" s="57"/>
      <c r="G192" s="57"/>
      <c r="H192" s="57"/>
      <c r="I192" s="57"/>
    </row>
    <row r="193" spans="1:9">
      <c r="A193" s="4" t="s">
        <v>652</v>
      </c>
      <c r="B193" s="61">
        <v>43550</v>
      </c>
      <c r="C193" s="57" t="s">
        <v>1893</v>
      </c>
      <c r="D193" s="66">
        <v>8388</v>
      </c>
      <c r="E193" s="66"/>
      <c r="F193" s="57"/>
      <c r="G193" s="57"/>
      <c r="H193" s="57"/>
      <c r="I193" s="57"/>
    </row>
    <row r="194" spans="1:9">
      <c r="A194" s="4" t="s">
        <v>332</v>
      </c>
      <c r="B194" s="61">
        <v>43550</v>
      </c>
      <c r="C194" s="57" t="s">
        <v>1894</v>
      </c>
      <c r="D194" s="66">
        <v>6054</v>
      </c>
      <c r="E194" s="66"/>
      <c r="F194" s="57"/>
      <c r="G194" s="57"/>
      <c r="H194" s="57"/>
      <c r="I194" s="57"/>
    </row>
    <row r="195" spans="1:9">
      <c r="A195" s="4" t="s">
        <v>87</v>
      </c>
      <c r="B195" s="61">
        <v>43551</v>
      </c>
      <c r="C195" s="57" t="s">
        <v>1890</v>
      </c>
      <c r="D195" s="66">
        <v>14378</v>
      </c>
      <c r="E195" s="66"/>
      <c r="F195" s="57"/>
      <c r="G195" s="57"/>
      <c r="H195" s="57"/>
      <c r="I195" s="57"/>
    </row>
    <row r="196" spans="1:9">
      <c r="A196" s="4" t="s">
        <v>216</v>
      </c>
      <c r="B196" s="61">
        <v>43551</v>
      </c>
      <c r="C196" s="57" t="s">
        <v>1894</v>
      </c>
      <c r="D196" s="66">
        <v>11743</v>
      </c>
      <c r="E196" s="66"/>
      <c r="F196" s="57"/>
      <c r="G196" s="57"/>
      <c r="H196" s="57"/>
      <c r="I196" s="57"/>
    </row>
    <row r="197" spans="1:9">
      <c r="A197" s="4" t="s">
        <v>1913</v>
      </c>
      <c r="B197" s="61">
        <v>43552</v>
      </c>
      <c r="C197" s="57" t="s">
        <v>1892</v>
      </c>
      <c r="D197" s="66">
        <v>11236</v>
      </c>
      <c r="E197" s="66"/>
      <c r="F197" s="57"/>
      <c r="G197" s="57"/>
      <c r="H197" s="57"/>
      <c r="I197" s="57"/>
    </row>
    <row r="198" spans="1:9">
      <c r="A198" s="4" t="s">
        <v>135</v>
      </c>
      <c r="B198" s="61">
        <v>43552</v>
      </c>
      <c r="C198" s="57" t="s">
        <v>1894</v>
      </c>
      <c r="D198" s="66">
        <v>5121</v>
      </c>
      <c r="E198" s="66"/>
      <c r="F198" s="57"/>
      <c r="G198" s="57"/>
      <c r="H198" s="57"/>
      <c r="I198" s="57"/>
    </row>
    <row r="199" spans="1:9">
      <c r="A199" s="4" t="s">
        <v>745</v>
      </c>
      <c r="B199" s="61">
        <v>43553</v>
      </c>
      <c r="C199" s="57" t="s">
        <v>1890</v>
      </c>
      <c r="D199" s="66">
        <v>7391</v>
      </c>
      <c r="E199" s="66"/>
      <c r="F199" s="57"/>
      <c r="G199" s="57"/>
      <c r="H199" s="57"/>
      <c r="I199" s="57"/>
    </row>
    <row r="200" spans="1:9">
      <c r="A200" s="4" t="s">
        <v>97</v>
      </c>
      <c r="B200" s="61">
        <v>43553</v>
      </c>
      <c r="C200" s="57" t="s">
        <v>1896</v>
      </c>
      <c r="D200" s="66">
        <v>9883</v>
      </c>
      <c r="E200" s="66"/>
      <c r="F200" s="57"/>
      <c r="G200" s="57"/>
      <c r="H200" s="57"/>
      <c r="I200" s="57"/>
    </row>
    <row r="201" spans="1:9">
      <c r="A201" s="4" t="s">
        <v>174</v>
      </c>
      <c r="B201" s="61">
        <v>43553</v>
      </c>
      <c r="C201" s="57" t="s">
        <v>1896</v>
      </c>
      <c r="D201" s="66">
        <v>13510</v>
      </c>
      <c r="E201" s="66"/>
      <c r="F201" s="57"/>
      <c r="G201" s="57"/>
      <c r="H201" s="57"/>
      <c r="I201" s="57"/>
    </row>
    <row r="202" spans="1:9">
      <c r="A202" s="4" t="s">
        <v>408</v>
      </c>
      <c r="B202" s="61">
        <v>43554</v>
      </c>
      <c r="C202" s="57" t="s">
        <v>1890</v>
      </c>
      <c r="D202" s="66">
        <v>8612</v>
      </c>
      <c r="E202" s="66"/>
      <c r="F202" s="57"/>
      <c r="G202" s="57"/>
      <c r="H202" s="57"/>
      <c r="I202" s="57"/>
    </row>
    <row r="203" spans="1:9">
      <c r="A203" s="4" t="s">
        <v>572</v>
      </c>
      <c r="B203" s="61">
        <v>43554</v>
      </c>
      <c r="C203" s="57" t="s">
        <v>1904</v>
      </c>
      <c r="D203" s="66">
        <v>8748</v>
      </c>
      <c r="E203" s="66"/>
      <c r="F203" s="57"/>
      <c r="G203" s="57"/>
      <c r="H203" s="57"/>
      <c r="I203" s="57"/>
    </row>
    <row r="204" spans="1:9">
      <c r="A204" s="4" t="s">
        <v>158</v>
      </c>
      <c r="B204" s="61">
        <v>43554</v>
      </c>
      <c r="C204" s="57" t="s">
        <v>1896</v>
      </c>
      <c r="D204" s="66">
        <v>14985</v>
      </c>
      <c r="E204" s="66"/>
      <c r="F204" s="57"/>
      <c r="G204" s="57"/>
      <c r="H204" s="57"/>
      <c r="I204" s="57"/>
    </row>
    <row r="205" spans="1:9">
      <c r="A205" s="4" t="s">
        <v>487</v>
      </c>
      <c r="B205" s="61">
        <v>43554</v>
      </c>
      <c r="C205" s="57" t="s">
        <v>1896</v>
      </c>
      <c r="D205" s="66">
        <v>14535</v>
      </c>
      <c r="E205" s="66"/>
      <c r="F205" s="57"/>
      <c r="G205" s="57"/>
      <c r="H205" s="57"/>
      <c r="I205" s="57"/>
    </row>
    <row r="206" spans="1:9">
      <c r="A206" s="4" t="s">
        <v>510</v>
      </c>
      <c r="B206" s="61">
        <v>43556</v>
      </c>
      <c r="C206" s="57" t="s">
        <v>1893</v>
      </c>
      <c r="D206" s="66">
        <v>13713</v>
      </c>
      <c r="E206" s="66"/>
      <c r="F206" s="57"/>
      <c r="G206" s="57"/>
      <c r="H206" s="57"/>
      <c r="I206" s="57"/>
    </row>
    <row r="207" spans="1:9">
      <c r="A207" s="4" t="s">
        <v>155</v>
      </c>
      <c r="B207" s="61">
        <v>43556</v>
      </c>
      <c r="C207" s="57" t="s">
        <v>1894</v>
      </c>
      <c r="D207" s="66">
        <v>5371</v>
      </c>
      <c r="E207" s="66"/>
      <c r="F207" s="57"/>
      <c r="G207" s="57"/>
      <c r="H207" s="57"/>
      <c r="I207" s="57"/>
    </row>
    <row r="208" spans="1:9">
      <c r="A208" s="4" t="s">
        <v>166</v>
      </c>
      <c r="B208" s="61">
        <v>43557</v>
      </c>
      <c r="C208" s="57" t="s">
        <v>1894</v>
      </c>
      <c r="D208" s="66">
        <v>11049</v>
      </c>
      <c r="E208" s="66"/>
      <c r="F208" s="57"/>
      <c r="G208" s="57"/>
      <c r="H208" s="57"/>
      <c r="I208" s="57"/>
    </row>
    <row r="209" spans="1:9">
      <c r="A209" s="4" t="s">
        <v>628</v>
      </c>
      <c r="B209" s="61">
        <v>43557</v>
      </c>
      <c r="C209" s="57" t="s">
        <v>1904</v>
      </c>
      <c r="D209" s="66">
        <v>13355</v>
      </c>
      <c r="E209" s="66"/>
      <c r="F209" s="57"/>
      <c r="G209" s="57"/>
      <c r="H209" s="57"/>
      <c r="I209" s="57"/>
    </row>
    <row r="210" spans="1:9">
      <c r="A210" s="4" t="s">
        <v>395</v>
      </c>
      <c r="B210" s="61">
        <v>43557</v>
      </c>
      <c r="C210" s="57" t="s">
        <v>1896</v>
      </c>
      <c r="D210" s="66">
        <v>9314</v>
      </c>
      <c r="E210" s="66"/>
      <c r="F210" s="57"/>
      <c r="G210" s="57"/>
      <c r="H210" s="57"/>
      <c r="I210" s="57"/>
    </row>
    <row r="211" spans="1:9">
      <c r="A211" s="4" t="s">
        <v>1914</v>
      </c>
      <c r="B211" s="61">
        <v>43558</v>
      </c>
      <c r="C211" s="57" t="s">
        <v>1892</v>
      </c>
      <c r="D211" s="66">
        <v>9222</v>
      </c>
      <c r="E211" s="66"/>
      <c r="F211" s="57"/>
      <c r="G211" s="57"/>
      <c r="H211" s="57"/>
      <c r="I211" s="57"/>
    </row>
    <row r="212" spans="1:9">
      <c r="A212" s="4" t="s">
        <v>696</v>
      </c>
      <c r="B212" s="61">
        <v>43558</v>
      </c>
      <c r="C212" s="57" t="s">
        <v>1894</v>
      </c>
      <c r="D212" s="66">
        <v>12029</v>
      </c>
      <c r="E212" s="66"/>
      <c r="F212" s="57"/>
      <c r="G212" s="57"/>
      <c r="H212" s="57"/>
      <c r="I212" s="57"/>
    </row>
    <row r="213" spans="1:9">
      <c r="A213" s="4" t="s">
        <v>493</v>
      </c>
      <c r="B213" s="61">
        <v>43558</v>
      </c>
      <c r="C213" s="57" t="s">
        <v>1904</v>
      </c>
      <c r="D213" s="66">
        <v>11819</v>
      </c>
      <c r="E213" s="66"/>
      <c r="F213" s="57"/>
      <c r="G213" s="57"/>
      <c r="H213" s="57"/>
      <c r="I213" s="57"/>
    </row>
    <row r="214" spans="1:9">
      <c r="A214" s="4" t="s">
        <v>164</v>
      </c>
      <c r="B214" s="61">
        <v>43559</v>
      </c>
      <c r="C214" s="57" t="s">
        <v>1890</v>
      </c>
      <c r="D214" s="66">
        <v>5267</v>
      </c>
      <c r="E214" s="66"/>
      <c r="F214" s="57"/>
      <c r="G214" s="57"/>
      <c r="H214" s="57"/>
      <c r="I214" s="57"/>
    </row>
    <row r="215" spans="1:9">
      <c r="A215" s="4" t="s">
        <v>266</v>
      </c>
      <c r="B215" s="61">
        <v>43559</v>
      </c>
      <c r="C215" s="57" t="s">
        <v>1890</v>
      </c>
      <c r="D215" s="66">
        <v>7578</v>
      </c>
      <c r="E215" s="66"/>
      <c r="F215" s="57"/>
      <c r="G215" s="57"/>
      <c r="H215" s="57"/>
      <c r="I215" s="57"/>
    </row>
    <row r="216" spans="1:9">
      <c r="A216" s="4" t="s">
        <v>678</v>
      </c>
      <c r="B216" s="61">
        <v>43560</v>
      </c>
      <c r="C216" s="57" t="s">
        <v>1890</v>
      </c>
      <c r="D216" s="66">
        <v>12676</v>
      </c>
      <c r="E216" s="66"/>
      <c r="F216" s="57"/>
      <c r="G216" s="57"/>
      <c r="H216" s="57"/>
      <c r="I216" s="57"/>
    </row>
    <row r="217" spans="1:9">
      <c r="A217" s="4" t="s">
        <v>710</v>
      </c>
      <c r="B217" s="61">
        <v>43560</v>
      </c>
      <c r="C217" s="57" t="s">
        <v>1893</v>
      </c>
      <c r="D217" s="66">
        <v>10898</v>
      </c>
      <c r="E217" s="66"/>
      <c r="F217" s="57"/>
      <c r="G217" s="57"/>
      <c r="H217" s="57"/>
      <c r="I217" s="57"/>
    </row>
    <row r="218" spans="1:9">
      <c r="A218" s="4" t="s">
        <v>393</v>
      </c>
      <c r="B218" s="61">
        <v>43560</v>
      </c>
      <c r="C218" s="57" t="s">
        <v>1904</v>
      </c>
      <c r="D218" s="66">
        <v>5456</v>
      </c>
      <c r="E218" s="66"/>
      <c r="F218" s="57"/>
      <c r="G218" s="57"/>
      <c r="H218" s="57"/>
      <c r="I218" s="57"/>
    </row>
    <row r="219" spans="1:9">
      <c r="A219" s="4" t="s">
        <v>433</v>
      </c>
      <c r="B219" s="61">
        <v>43561</v>
      </c>
      <c r="C219" s="57" t="s">
        <v>1904</v>
      </c>
      <c r="D219" s="66">
        <v>7151</v>
      </c>
      <c r="E219" s="66"/>
      <c r="F219" s="57"/>
      <c r="G219" s="57"/>
      <c r="H219" s="57"/>
      <c r="I219" s="57"/>
    </row>
    <row r="220" spans="1:9">
      <c r="A220" s="4" t="s">
        <v>41</v>
      </c>
      <c r="B220" s="61">
        <v>43563</v>
      </c>
      <c r="C220" s="57" t="s">
        <v>1892</v>
      </c>
      <c r="D220" s="66">
        <v>8222</v>
      </c>
      <c r="E220" s="66"/>
      <c r="F220" s="57"/>
      <c r="G220" s="57"/>
      <c r="H220" s="57"/>
      <c r="I220" s="57"/>
    </row>
    <row r="221" spans="1:9">
      <c r="A221" s="4" t="s">
        <v>551</v>
      </c>
      <c r="B221" s="61">
        <v>43565</v>
      </c>
      <c r="C221" s="57" t="s">
        <v>1890</v>
      </c>
      <c r="D221" s="66">
        <v>10513</v>
      </c>
      <c r="E221" s="66"/>
      <c r="F221" s="57"/>
      <c r="G221" s="57"/>
      <c r="H221" s="57"/>
      <c r="I221" s="57"/>
    </row>
    <row r="222" spans="1:9">
      <c r="A222" s="4" t="s">
        <v>38</v>
      </c>
      <c r="B222" s="61">
        <v>43565</v>
      </c>
      <c r="C222" s="57" t="s">
        <v>1904</v>
      </c>
      <c r="D222" s="66">
        <v>12289</v>
      </c>
      <c r="E222" s="66"/>
      <c r="F222" s="57"/>
      <c r="G222" s="57"/>
      <c r="H222" s="57"/>
      <c r="I222" s="57"/>
    </row>
    <row r="223" spans="1:9">
      <c r="A223" s="4" t="s">
        <v>758</v>
      </c>
      <c r="B223" s="61">
        <v>43566</v>
      </c>
      <c r="C223" s="57" t="s">
        <v>1890</v>
      </c>
      <c r="D223" s="66">
        <v>12990</v>
      </c>
      <c r="E223" s="66"/>
      <c r="F223" s="57"/>
      <c r="G223" s="57"/>
      <c r="H223" s="57"/>
      <c r="I223" s="57"/>
    </row>
    <row r="224" spans="1:9">
      <c r="A224" s="4" t="s">
        <v>405</v>
      </c>
      <c r="B224" s="61">
        <v>43566</v>
      </c>
      <c r="C224" s="57" t="s">
        <v>1892</v>
      </c>
      <c r="D224" s="66">
        <v>6206</v>
      </c>
      <c r="E224" s="66"/>
      <c r="F224" s="57"/>
      <c r="G224" s="57"/>
      <c r="H224" s="57"/>
      <c r="I224" s="57"/>
    </row>
    <row r="225" spans="1:9">
      <c r="A225" s="4" t="s">
        <v>478</v>
      </c>
      <c r="B225" s="61">
        <v>43566</v>
      </c>
      <c r="C225" s="57" t="s">
        <v>1894</v>
      </c>
      <c r="D225" s="66">
        <v>11849</v>
      </c>
      <c r="E225" s="66"/>
      <c r="F225" s="57"/>
      <c r="G225" s="57"/>
      <c r="H225" s="57"/>
      <c r="I225" s="57"/>
    </row>
    <row r="226" spans="1:9">
      <c r="A226" s="4" t="s">
        <v>515</v>
      </c>
      <c r="B226" s="61">
        <v>43566</v>
      </c>
      <c r="C226" s="57" t="s">
        <v>1904</v>
      </c>
      <c r="D226" s="66">
        <v>11686</v>
      </c>
      <c r="E226" s="66"/>
      <c r="F226" s="57"/>
      <c r="G226" s="57"/>
      <c r="H226" s="57"/>
      <c r="I226" s="57"/>
    </row>
    <row r="227" spans="1:9">
      <c r="A227" s="4" t="s">
        <v>730</v>
      </c>
      <c r="B227" s="61">
        <v>43566</v>
      </c>
      <c r="C227" s="57" t="s">
        <v>1904</v>
      </c>
      <c r="D227" s="66">
        <v>7425</v>
      </c>
      <c r="E227" s="66"/>
      <c r="F227" s="57"/>
      <c r="G227" s="57"/>
      <c r="H227" s="57"/>
      <c r="I227" s="57"/>
    </row>
    <row r="228" spans="1:9">
      <c r="A228" s="67" t="s">
        <v>1915</v>
      </c>
      <c r="B228" s="61">
        <v>43566</v>
      </c>
      <c r="C228" s="57" t="s">
        <v>1896</v>
      </c>
      <c r="D228" s="66">
        <v>7770</v>
      </c>
      <c r="E228" s="66"/>
      <c r="F228" s="57"/>
      <c r="G228" s="57"/>
      <c r="H228" s="57"/>
      <c r="I228" s="57"/>
    </row>
    <row r="229" spans="1:9">
      <c r="A229" s="4" t="s">
        <v>145</v>
      </c>
      <c r="B229" s="61">
        <v>43567</v>
      </c>
      <c r="C229" s="57" t="s">
        <v>1890</v>
      </c>
      <c r="D229" s="66">
        <v>10460</v>
      </c>
      <c r="E229" s="66"/>
      <c r="F229" s="57"/>
      <c r="G229" s="57"/>
      <c r="H229" s="57"/>
      <c r="I229" s="57"/>
    </row>
    <row r="230" spans="1:9">
      <c r="A230" s="4" t="s">
        <v>277</v>
      </c>
      <c r="B230" s="61">
        <v>43567</v>
      </c>
      <c r="C230" s="57" t="s">
        <v>1890</v>
      </c>
      <c r="D230" s="66">
        <v>8162</v>
      </c>
      <c r="E230" s="66"/>
      <c r="F230" s="57"/>
      <c r="G230" s="57"/>
      <c r="H230" s="57"/>
      <c r="I230" s="57"/>
    </row>
    <row r="231" spans="1:9">
      <c r="A231" s="4" t="s">
        <v>638</v>
      </c>
      <c r="B231" s="61">
        <v>43567</v>
      </c>
      <c r="C231" s="57" t="s">
        <v>1894</v>
      </c>
      <c r="D231" s="66">
        <v>10595</v>
      </c>
      <c r="E231" s="66"/>
      <c r="F231" s="57"/>
      <c r="G231" s="57"/>
      <c r="H231" s="57"/>
      <c r="I231" s="57"/>
    </row>
    <row r="232" spans="1:9">
      <c r="A232" s="4" t="s">
        <v>214</v>
      </c>
      <c r="B232" s="61">
        <v>43567</v>
      </c>
      <c r="C232" s="57" t="s">
        <v>1896</v>
      </c>
      <c r="D232" s="66">
        <v>10974</v>
      </c>
      <c r="E232" s="66"/>
      <c r="F232" s="57"/>
      <c r="G232" s="57"/>
      <c r="H232" s="57"/>
      <c r="I232" s="57"/>
    </row>
    <row r="233" spans="1:9">
      <c r="A233" s="4" t="s">
        <v>505</v>
      </c>
      <c r="B233" s="61">
        <v>43568</v>
      </c>
      <c r="C233" s="57" t="s">
        <v>1890</v>
      </c>
      <c r="D233" s="66">
        <v>13609</v>
      </c>
      <c r="E233" s="66"/>
      <c r="F233" s="57"/>
      <c r="G233" s="57"/>
      <c r="H233" s="57"/>
      <c r="I233" s="57"/>
    </row>
    <row r="234" spans="1:9">
      <c r="A234" s="4" t="s">
        <v>420</v>
      </c>
      <c r="B234" s="61">
        <v>43568</v>
      </c>
      <c r="C234" s="57" t="s">
        <v>1904</v>
      </c>
      <c r="D234" s="66">
        <v>8812</v>
      </c>
      <c r="E234" s="66"/>
      <c r="F234" s="57"/>
      <c r="G234" s="57"/>
      <c r="H234" s="57"/>
      <c r="I234" s="57"/>
    </row>
    <row r="235" spans="1:9">
      <c r="A235" s="4" t="s">
        <v>600</v>
      </c>
      <c r="B235" s="61">
        <v>43568</v>
      </c>
      <c r="C235" s="57" t="s">
        <v>1896</v>
      </c>
      <c r="D235" s="66">
        <v>8131</v>
      </c>
      <c r="E235" s="66"/>
      <c r="F235" s="57"/>
      <c r="G235" s="57"/>
      <c r="H235" s="57"/>
      <c r="I235" s="57"/>
    </row>
    <row r="236" spans="1:9">
      <c r="A236" s="4" t="s">
        <v>150</v>
      </c>
      <c r="B236" s="61">
        <v>43569</v>
      </c>
      <c r="C236" s="57" t="s">
        <v>1890</v>
      </c>
      <c r="D236" s="66">
        <v>5041</v>
      </c>
      <c r="E236" s="66"/>
      <c r="F236" s="57"/>
      <c r="G236" s="57"/>
      <c r="H236" s="57"/>
      <c r="I236" s="57"/>
    </row>
    <row r="237" spans="1:9">
      <c r="A237" s="4" t="s">
        <v>350</v>
      </c>
      <c r="B237" s="61">
        <v>43569</v>
      </c>
      <c r="C237" s="57" t="s">
        <v>1893</v>
      </c>
      <c r="D237" s="66">
        <v>9368</v>
      </c>
      <c r="E237" s="66"/>
      <c r="F237" s="57"/>
      <c r="G237" s="57"/>
      <c r="H237" s="57"/>
      <c r="I237" s="57"/>
    </row>
    <row r="238" spans="1:9">
      <c r="A238" s="4" t="s">
        <v>367</v>
      </c>
      <c r="B238" s="61">
        <v>43569</v>
      </c>
      <c r="C238" s="57" t="s">
        <v>1893</v>
      </c>
      <c r="D238" s="66">
        <v>5178</v>
      </c>
      <c r="E238" s="66"/>
      <c r="F238" s="57"/>
      <c r="G238" s="57"/>
      <c r="H238" s="57"/>
      <c r="I238" s="57"/>
    </row>
    <row r="239" spans="1:9">
      <c r="A239" s="4" t="s">
        <v>570</v>
      </c>
      <c r="B239" s="61">
        <v>43569</v>
      </c>
      <c r="C239" s="57" t="s">
        <v>1893</v>
      </c>
      <c r="D239" s="66">
        <v>10062</v>
      </c>
      <c r="E239" s="66"/>
      <c r="F239" s="57"/>
      <c r="G239" s="57"/>
      <c r="H239" s="57"/>
      <c r="I239" s="57"/>
    </row>
    <row r="240" spans="1:9">
      <c r="A240" s="4" t="s">
        <v>411</v>
      </c>
      <c r="B240" s="61">
        <v>43569</v>
      </c>
      <c r="C240" s="57" t="s">
        <v>1896</v>
      </c>
      <c r="D240" s="66">
        <v>10078</v>
      </c>
      <c r="E240" s="66"/>
      <c r="F240" s="57"/>
      <c r="G240" s="57"/>
      <c r="H240" s="57"/>
      <c r="I240" s="57"/>
    </row>
    <row r="241" spans="1:9">
      <c r="A241" s="4" t="s">
        <v>456</v>
      </c>
      <c r="B241" s="61">
        <v>43569</v>
      </c>
      <c r="C241" s="57" t="s">
        <v>1896</v>
      </c>
      <c r="D241" s="66">
        <v>6791</v>
      </c>
      <c r="E241" s="66"/>
      <c r="F241" s="57"/>
      <c r="G241" s="57"/>
      <c r="H241" s="57"/>
      <c r="I241" s="57"/>
    </row>
    <row r="242" spans="1:9">
      <c r="A242" s="4" t="s">
        <v>474</v>
      </c>
      <c r="B242" s="61">
        <v>43569</v>
      </c>
      <c r="C242" s="57" t="s">
        <v>1896</v>
      </c>
      <c r="D242" s="66">
        <v>12376</v>
      </c>
      <c r="E242" s="66"/>
      <c r="F242" s="57"/>
      <c r="G242" s="57"/>
      <c r="H242" s="57"/>
      <c r="I242" s="57"/>
    </row>
    <row r="243" spans="1:9">
      <c r="A243" s="4" t="s">
        <v>320</v>
      </c>
      <c r="B243" s="61">
        <v>43570</v>
      </c>
      <c r="C243" s="57" t="s">
        <v>1893</v>
      </c>
      <c r="D243" s="66">
        <v>9640</v>
      </c>
      <c r="E243" s="66"/>
      <c r="F243" s="57"/>
      <c r="G243" s="57"/>
      <c r="H243" s="57"/>
      <c r="I243" s="57"/>
    </row>
    <row r="244" spans="1:9">
      <c r="A244" s="4" t="s">
        <v>230</v>
      </c>
      <c r="B244" s="61">
        <v>43571</v>
      </c>
      <c r="C244" s="57" t="s">
        <v>1890</v>
      </c>
      <c r="D244" s="66">
        <v>10330</v>
      </c>
      <c r="E244" s="66"/>
      <c r="F244" s="57"/>
      <c r="G244" s="57"/>
      <c r="H244" s="57"/>
      <c r="I244" s="57"/>
    </row>
    <row r="245" spans="1:9">
      <c r="A245" s="4" t="s">
        <v>646</v>
      </c>
      <c r="B245" s="61">
        <v>43571</v>
      </c>
      <c r="C245" s="57" t="s">
        <v>1890</v>
      </c>
      <c r="D245" s="66">
        <v>6088</v>
      </c>
      <c r="E245" s="66"/>
      <c r="F245" s="57"/>
      <c r="G245" s="57"/>
      <c r="H245" s="57"/>
      <c r="I245" s="57"/>
    </row>
    <row r="246" spans="1:9">
      <c r="A246" s="4" t="s">
        <v>59</v>
      </c>
      <c r="B246" s="61">
        <v>43571</v>
      </c>
      <c r="C246" s="57" t="s">
        <v>1904</v>
      </c>
      <c r="D246" s="66">
        <v>13617</v>
      </c>
      <c r="E246" s="66"/>
      <c r="F246" s="57"/>
      <c r="G246" s="57"/>
      <c r="H246" s="57"/>
      <c r="I246" s="57"/>
    </row>
    <row r="247" spans="1:9">
      <c r="A247" s="4" t="s">
        <v>227</v>
      </c>
      <c r="B247" s="61">
        <v>43572</v>
      </c>
      <c r="C247" s="57" t="s">
        <v>1892</v>
      </c>
      <c r="D247" s="66">
        <v>11299</v>
      </c>
      <c r="E247" s="66"/>
      <c r="F247" s="57"/>
      <c r="G247" s="57"/>
      <c r="H247" s="57"/>
      <c r="I247" s="57"/>
    </row>
    <row r="248" spans="1:9">
      <c r="A248" s="4" t="s">
        <v>273</v>
      </c>
      <c r="B248" s="61">
        <v>43572</v>
      </c>
      <c r="C248" s="57" t="s">
        <v>1904</v>
      </c>
      <c r="D248" s="66">
        <v>9701</v>
      </c>
      <c r="E248" s="66"/>
      <c r="F248" s="57"/>
      <c r="G248" s="57"/>
      <c r="H248" s="57"/>
      <c r="I248" s="57"/>
    </row>
    <row r="249" spans="1:9">
      <c r="A249" s="4" t="s">
        <v>647</v>
      </c>
      <c r="B249" s="61">
        <v>43572</v>
      </c>
      <c r="C249" s="57" t="s">
        <v>1896</v>
      </c>
      <c r="D249" s="66">
        <v>5398</v>
      </c>
      <c r="E249" s="66"/>
      <c r="F249" s="57"/>
      <c r="G249" s="57"/>
      <c r="H249" s="57"/>
      <c r="I249" s="57"/>
    </row>
    <row r="250" spans="1:9">
      <c r="A250" s="57" t="s">
        <v>1916</v>
      </c>
      <c r="B250" s="61">
        <v>43573</v>
      </c>
      <c r="C250" s="57" t="s">
        <v>1890</v>
      </c>
      <c r="D250" s="66">
        <v>9063</v>
      </c>
      <c r="E250" s="66"/>
      <c r="F250" s="57"/>
      <c r="G250" s="57"/>
      <c r="H250" s="57"/>
      <c r="I250" s="57"/>
    </row>
    <row r="251" spans="1:9">
      <c r="A251" s="4" t="s">
        <v>184</v>
      </c>
      <c r="B251" s="61">
        <v>43573</v>
      </c>
      <c r="C251" s="57" t="s">
        <v>1893</v>
      </c>
      <c r="D251" s="66">
        <v>6808</v>
      </c>
      <c r="E251" s="66"/>
      <c r="F251" s="57"/>
      <c r="G251" s="57"/>
      <c r="H251" s="57"/>
      <c r="I251" s="57"/>
    </row>
    <row r="252" spans="1:9">
      <c r="A252" s="4" t="s">
        <v>455</v>
      </c>
      <c r="B252" s="61">
        <v>43574</v>
      </c>
      <c r="C252" s="57" t="s">
        <v>1893</v>
      </c>
      <c r="D252" s="66">
        <v>5746</v>
      </c>
      <c r="E252" s="66"/>
      <c r="F252" s="57"/>
      <c r="G252" s="57"/>
      <c r="H252" s="57"/>
      <c r="I252" s="57"/>
    </row>
    <row r="253" spans="1:9">
      <c r="A253" s="4" t="s">
        <v>507</v>
      </c>
      <c r="B253" s="61">
        <v>43574</v>
      </c>
      <c r="C253" s="57" t="s">
        <v>1904</v>
      </c>
      <c r="D253" s="66">
        <v>10035</v>
      </c>
      <c r="E253" s="66"/>
      <c r="F253" s="57"/>
      <c r="G253" s="57"/>
      <c r="H253" s="57"/>
      <c r="I253" s="57"/>
    </row>
    <row r="254" spans="1:9">
      <c r="A254" s="4" t="s">
        <v>588</v>
      </c>
      <c r="B254" s="61">
        <v>43575</v>
      </c>
      <c r="C254" s="57" t="s">
        <v>1890</v>
      </c>
      <c r="D254" s="66">
        <v>12301</v>
      </c>
      <c r="E254" s="66"/>
      <c r="F254" s="57"/>
      <c r="G254" s="57"/>
      <c r="H254" s="57"/>
      <c r="I254" s="57"/>
    </row>
    <row r="255" spans="1:9">
      <c r="A255" s="57" t="s">
        <v>1917</v>
      </c>
      <c r="B255" s="61">
        <v>43575</v>
      </c>
      <c r="C255" s="57" t="s">
        <v>1904</v>
      </c>
      <c r="D255" s="66">
        <v>8495</v>
      </c>
      <c r="E255" s="66"/>
      <c r="F255" s="57"/>
      <c r="G255" s="57"/>
      <c r="H255" s="57"/>
      <c r="I255" s="57"/>
    </row>
    <row r="256" spans="1:9">
      <c r="A256" s="67" t="s">
        <v>1918</v>
      </c>
      <c r="B256" s="61">
        <v>43576</v>
      </c>
      <c r="C256" s="57" t="s">
        <v>1893</v>
      </c>
      <c r="D256" s="66">
        <v>9231</v>
      </c>
      <c r="E256" s="66"/>
      <c r="F256" s="57"/>
      <c r="G256" s="57"/>
      <c r="H256" s="57"/>
      <c r="I256" s="57"/>
    </row>
    <row r="257" spans="1:9">
      <c r="A257" s="4" t="s">
        <v>319</v>
      </c>
      <c r="B257" s="61">
        <v>43577</v>
      </c>
      <c r="C257" s="57" t="s">
        <v>1890</v>
      </c>
      <c r="D257" s="66">
        <v>7067</v>
      </c>
      <c r="E257" s="66"/>
      <c r="F257" s="57"/>
      <c r="G257" s="57"/>
      <c r="H257" s="57"/>
      <c r="I257" s="57"/>
    </row>
    <row r="258" spans="1:9">
      <c r="A258" s="4" t="s">
        <v>611</v>
      </c>
      <c r="B258" s="61">
        <v>43577</v>
      </c>
      <c r="C258" s="57" t="s">
        <v>1892</v>
      </c>
      <c r="D258" s="66">
        <v>6311</v>
      </c>
      <c r="E258" s="66"/>
      <c r="F258" s="57"/>
      <c r="G258" s="57"/>
      <c r="H258" s="57"/>
      <c r="I258" s="57"/>
    </row>
    <row r="259" spans="1:9">
      <c r="A259" s="4" t="s">
        <v>667</v>
      </c>
      <c r="B259" s="61">
        <v>43578</v>
      </c>
      <c r="C259" s="57" t="s">
        <v>1890</v>
      </c>
      <c r="D259" s="66">
        <v>8705</v>
      </c>
      <c r="E259" s="66"/>
      <c r="F259" s="57"/>
      <c r="G259" s="57"/>
      <c r="H259" s="57"/>
      <c r="I259" s="57"/>
    </row>
    <row r="260" spans="1:9">
      <c r="A260" s="4" t="s">
        <v>448</v>
      </c>
      <c r="B260" s="61">
        <v>43578</v>
      </c>
      <c r="C260" s="57" t="s">
        <v>1893</v>
      </c>
      <c r="D260" s="66">
        <v>6001</v>
      </c>
      <c r="E260" s="66"/>
      <c r="F260" s="57"/>
      <c r="G260" s="57"/>
      <c r="H260" s="57"/>
      <c r="I260" s="57"/>
    </row>
    <row r="261" spans="1:9">
      <c r="A261" s="4" t="s">
        <v>486</v>
      </c>
      <c r="B261" s="61">
        <v>43578</v>
      </c>
      <c r="C261" s="57" t="s">
        <v>1896</v>
      </c>
      <c r="D261" s="66">
        <v>10182</v>
      </c>
      <c r="E261" s="66"/>
      <c r="F261" s="57"/>
      <c r="G261" s="57"/>
      <c r="H261" s="57"/>
      <c r="I261" s="57"/>
    </row>
    <row r="262" spans="1:9">
      <c r="A262" s="4" t="s">
        <v>517</v>
      </c>
      <c r="B262" s="61">
        <v>43579</v>
      </c>
      <c r="C262" s="57" t="s">
        <v>1892</v>
      </c>
      <c r="D262" s="66">
        <v>14728</v>
      </c>
      <c r="E262" s="66"/>
      <c r="F262" s="57"/>
      <c r="G262" s="57"/>
      <c r="H262" s="57"/>
      <c r="I262" s="57"/>
    </row>
    <row r="263" spans="1:9">
      <c r="A263" s="4" t="s">
        <v>147</v>
      </c>
      <c r="B263" s="61">
        <v>43581</v>
      </c>
      <c r="C263" s="57" t="s">
        <v>1893</v>
      </c>
      <c r="D263" s="66">
        <v>8201</v>
      </c>
      <c r="E263" s="66"/>
      <c r="F263" s="57"/>
      <c r="G263" s="57"/>
      <c r="H263" s="57"/>
      <c r="I263" s="57"/>
    </row>
    <row r="264" spans="1:9">
      <c r="A264" s="4" t="s">
        <v>12</v>
      </c>
      <c r="B264" s="61">
        <v>43582</v>
      </c>
      <c r="C264" s="57" t="s">
        <v>1896</v>
      </c>
      <c r="D264" s="66">
        <v>11009</v>
      </c>
      <c r="E264" s="66"/>
      <c r="F264" s="57"/>
      <c r="G264" s="57"/>
      <c r="H264" s="57"/>
      <c r="I264" s="57"/>
    </row>
    <row r="265" spans="1:9">
      <c r="A265" s="4" t="s">
        <v>763</v>
      </c>
      <c r="B265" s="61">
        <v>43583</v>
      </c>
      <c r="C265" s="57" t="s">
        <v>1890</v>
      </c>
      <c r="D265" s="66">
        <v>13783</v>
      </c>
      <c r="E265" s="66"/>
      <c r="F265" s="57"/>
      <c r="G265" s="57"/>
      <c r="H265" s="57"/>
      <c r="I265" s="57"/>
    </row>
    <row r="266" spans="1:9">
      <c r="A266" s="57" t="s">
        <v>1919</v>
      </c>
      <c r="B266" s="61">
        <v>43583</v>
      </c>
      <c r="C266" s="57" t="s">
        <v>1890</v>
      </c>
      <c r="D266" s="66">
        <v>10474</v>
      </c>
      <c r="E266" s="66"/>
      <c r="F266" s="57"/>
      <c r="G266" s="57"/>
      <c r="H266" s="57"/>
      <c r="I266" s="57"/>
    </row>
    <row r="267" spans="1:9">
      <c r="A267" s="4" t="s">
        <v>718</v>
      </c>
      <c r="B267" s="61">
        <v>43583</v>
      </c>
      <c r="C267" s="57" t="s">
        <v>1904</v>
      </c>
      <c r="D267" s="66">
        <v>8769</v>
      </c>
      <c r="E267" s="66"/>
      <c r="F267" s="57"/>
      <c r="G267" s="57"/>
      <c r="H267" s="57"/>
      <c r="I267" s="57"/>
    </row>
    <row r="268" spans="1:9">
      <c r="A268" s="4" t="s">
        <v>537</v>
      </c>
      <c r="B268" s="61">
        <v>43584</v>
      </c>
      <c r="C268" s="57" t="s">
        <v>1892</v>
      </c>
      <c r="D268" s="66">
        <v>8247</v>
      </c>
      <c r="E268" s="66"/>
      <c r="F268" s="57"/>
      <c r="G268" s="57"/>
      <c r="H268" s="57"/>
      <c r="I268" s="57"/>
    </row>
    <row r="269" spans="1:9">
      <c r="A269" s="4" t="s">
        <v>743</v>
      </c>
      <c r="B269" s="61">
        <v>43584</v>
      </c>
      <c r="C269" s="57" t="s">
        <v>1894</v>
      </c>
      <c r="D269" s="66">
        <v>8765</v>
      </c>
      <c r="E269" s="66"/>
      <c r="F269" s="57"/>
      <c r="G269" s="57"/>
      <c r="H269" s="57"/>
      <c r="I269" s="57"/>
    </row>
    <row r="270" spans="1:9">
      <c r="A270" s="4" t="s">
        <v>719</v>
      </c>
      <c r="B270" s="61">
        <v>43584</v>
      </c>
      <c r="C270" s="57" t="s">
        <v>1904</v>
      </c>
      <c r="D270" s="66">
        <v>7436</v>
      </c>
      <c r="E270" s="66"/>
      <c r="F270" s="57"/>
      <c r="G270" s="57"/>
      <c r="H270" s="57"/>
      <c r="I270" s="57"/>
    </row>
    <row r="271" spans="1:9">
      <c r="A271" s="4" t="s">
        <v>496</v>
      </c>
      <c r="B271" s="61">
        <v>43584</v>
      </c>
      <c r="C271" s="57" t="s">
        <v>1896</v>
      </c>
      <c r="D271" s="66">
        <v>13205</v>
      </c>
      <c r="E271" s="66"/>
      <c r="F271" s="57"/>
      <c r="G271" s="57"/>
      <c r="H271" s="57"/>
      <c r="I271" s="57"/>
    </row>
    <row r="272" spans="1:9">
      <c r="A272" s="4" t="s">
        <v>7</v>
      </c>
      <c r="B272" s="61">
        <v>43585</v>
      </c>
      <c r="C272" s="57" t="s">
        <v>1896</v>
      </c>
      <c r="D272" s="66">
        <v>9932</v>
      </c>
      <c r="E272" s="66"/>
      <c r="F272" s="57"/>
      <c r="G272" s="57"/>
      <c r="H272" s="57"/>
      <c r="I272" s="57"/>
    </row>
    <row r="273" spans="1:9">
      <c r="A273" s="4" t="s">
        <v>359</v>
      </c>
      <c r="B273" s="61">
        <v>43586</v>
      </c>
      <c r="C273" s="57" t="s">
        <v>1893</v>
      </c>
      <c r="D273" s="66">
        <v>9246</v>
      </c>
      <c r="E273" s="66"/>
      <c r="F273" s="57"/>
      <c r="G273" s="57"/>
      <c r="H273" s="57"/>
      <c r="I273" s="57"/>
    </row>
    <row r="274" spans="1:9">
      <c r="A274" s="4" t="s">
        <v>222</v>
      </c>
      <c r="B274" s="61">
        <v>43586</v>
      </c>
      <c r="C274" s="57" t="s">
        <v>1904</v>
      </c>
      <c r="D274" s="66">
        <v>6633</v>
      </c>
      <c r="E274" s="66"/>
      <c r="F274" s="57"/>
      <c r="G274" s="57"/>
      <c r="H274" s="57"/>
      <c r="I274" s="57"/>
    </row>
    <row r="275" spans="1:9">
      <c r="A275" s="4" t="s">
        <v>394</v>
      </c>
      <c r="B275" s="61">
        <v>43586</v>
      </c>
      <c r="C275" s="57" t="s">
        <v>1896</v>
      </c>
      <c r="D275" s="66">
        <v>7049</v>
      </c>
      <c r="E275" s="66"/>
      <c r="F275" s="57"/>
      <c r="G275" s="57"/>
      <c r="H275" s="57"/>
      <c r="I275" s="57"/>
    </row>
    <row r="276" spans="1:9">
      <c r="A276" s="4" t="s">
        <v>409</v>
      </c>
      <c r="B276" s="61">
        <v>43586</v>
      </c>
      <c r="C276" s="57" t="s">
        <v>1896</v>
      </c>
      <c r="D276" s="66">
        <v>9018</v>
      </c>
      <c r="E276" s="66"/>
      <c r="F276" s="57"/>
      <c r="G276" s="57"/>
      <c r="H276" s="57"/>
      <c r="I276" s="57"/>
    </row>
    <row r="277" spans="1:9">
      <c r="A277" s="4" t="s">
        <v>57</v>
      </c>
      <c r="B277" s="61">
        <v>43587</v>
      </c>
      <c r="C277" s="57" t="s">
        <v>1890</v>
      </c>
      <c r="D277" s="66">
        <v>5872</v>
      </c>
      <c r="E277" s="66"/>
      <c r="F277" s="57"/>
      <c r="G277" s="57"/>
      <c r="H277" s="57"/>
      <c r="I277" s="57"/>
    </row>
    <row r="278" spans="1:9">
      <c r="A278" s="4" t="s">
        <v>274</v>
      </c>
      <c r="B278" s="61">
        <v>43587</v>
      </c>
      <c r="C278" s="57" t="s">
        <v>1892</v>
      </c>
      <c r="D278" s="66">
        <v>12227</v>
      </c>
      <c r="E278" s="66"/>
      <c r="F278" s="57"/>
      <c r="G278" s="57"/>
      <c r="H278" s="57"/>
      <c r="I278" s="57"/>
    </row>
    <row r="279" spans="1:9">
      <c r="A279" s="4" t="s">
        <v>60</v>
      </c>
      <c r="B279" s="61">
        <v>43588</v>
      </c>
      <c r="C279" s="57" t="s">
        <v>1893</v>
      </c>
      <c r="D279" s="66">
        <v>5283</v>
      </c>
      <c r="E279" s="66"/>
      <c r="F279" s="57"/>
      <c r="G279" s="57"/>
      <c r="H279" s="57"/>
      <c r="I279" s="57"/>
    </row>
    <row r="280" spans="1:9">
      <c r="A280" s="4" t="s">
        <v>543</v>
      </c>
      <c r="B280" s="61">
        <v>43588</v>
      </c>
      <c r="C280" s="57" t="s">
        <v>1892</v>
      </c>
      <c r="D280" s="66">
        <v>12321</v>
      </c>
      <c r="E280" s="66"/>
      <c r="F280" s="57"/>
      <c r="G280" s="57"/>
      <c r="H280" s="57"/>
      <c r="I280" s="57"/>
    </row>
    <row r="281" spans="1:9">
      <c r="A281" s="4" t="s">
        <v>643</v>
      </c>
      <c r="B281" s="61">
        <v>43588</v>
      </c>
      <c r="C281" s="57" t="s">
        <v>1896</v>
      </c>
      <c r="D281" s="66">
        <v>14272</v>
      </c>
      <c r="E281" s="66"/>
      <c r="F281" s="57"/>
      <c r="G281" s="57"/>
      <c r="H281" s="57"/>
      <c r="I281" s="57"/>
    </row>
    <row r="282" spans="1:9">
      <c r="A282" s="4" t="s">
        <v>103</v>
      </c>
      <c r="B282" s="61">
        <v>43589</v>
      </c>
      <c r="C282" s="57" t="s">
        <v>1892</v>
      </c>
      <c r="D282" s="66">
        <v>14253</v>
      </c>
      <c r="E282" s="66"/>
      <c r="F282" s="57"/>
      <c r="G282" s="57"/>
      <c r="H282" s="57"/>
      <c r="I282" s="57"/>
    </row>
    <row r="283" spans="1:9">
      <c r="A283" s="4" t="s">
        <v>148</v>
      </c>
      <c r="B283" s="61">
        <v>43589</v>
      </c>
      <c r="C283" s="57" t="s">
        <v>1894</v>
      </c>
      <c r="D283" s="66">
        <v>12686</v>
      </c>
      <c r="E283" s="66"/>
      <c r="F283" s="57"/>
      <c r="G283" s="57"/>
      <c r="H283" s="57"/>
      <c r="I283" s="57"/>
    </row>
    <row r="284" spans="1:9">
      <c r="A284" s="4" t="s">
        <v>316</v>
      </c>
      <c r="B284" s="61">
        <v>43590</v>
      </c>
      <c r="C284" s="57" t="s">
        <v>1890</v>
      </c>
      <c r="D284" s="66">
        <v>6078</v>
      </c>
      <c r="E284" s="66"/>
      <c r="F284" s="57"/>
      <c r="G284" s="57"/>
      <c r="H284" s="57"/>
      <c r="I284" s="57"/>
    </row>
    <row r="285" spans="1:9">
      <c r="A285" s="4" t="s">
        <v>1920</v>
      </c>
      <c r="B285" s="61">
        <v>43590</v>
      </c>
      <c r="C285" s="57" t="s">
        <v>1892</v>
      </c>
      <c r="D285" s="66">
        <v>12411</v>
      </c>
      <c r="E285" s="66"/>
      <c r="F285" s="57"/>
      <c r="G285" s="57"/>
      <c r="H285" s="57"/>
      <c r="I285" s="57"/>
    </row>
    <row r="286" spans="1:9">
      <c r="A286" s="4" t="s">
        <v>333</v>
      </c>
      <c r="B286" s="61">
        <v>43590</v>
      </c>
      <c r="C286" s="57" t="s">
        <v>1894</v>
      </c>
      <c r="D286" s="66">
        <v>9972</v>
      </c>
      <c r="E286" s="66"/>
      <c r="F286" s="57"/>
      <c r="G286" s="57"/>
      <c r="H286" s="57"/>
      <c r="I286" s="57"/>
    </row>
    <row r="287" spans="1:9">
      <c r="A287" s="4" t="s">
        <v>488</v>
      </c>
      <c r="B287" s="61">
        <v>43590</v>
      </c>
      <c r="C287" s="57" t="s">
        <v>1894</v>
      </c>
      <c r="D287" s="66">
        <v>13441</v>
      </c>
      <c r="E287" s="66"/>
      <c r="F287" s="57"/>
      <c r="G287" s="57"/>
      <c r="H287" s="57"/>
      <c r="I287" s="57"/>
    </row>
    <row r="288" spans="1:9">
      <c r="A288" s="67" t="s">
        <v>1921</v>
      </c>
      <c r="B288" s="61">
        <v>43590</v>
      </c>
      <c r="C288" s="57" t="s">
        <v>1904</v>
      </c>
      <c r="D288" s="66">
        <v>7716</v>
      </c>
      <c r="E288" s="66"/>
      <c r="F288" s="57"/>
      <c r="G288" s="57"/>
      <c r="H288" s="57"/>
      <c r="I288" s="57"/>
    </row>
    <row r="289" spans="1:9">
      <c r="A289" s="4" t="s">
        <v>1922</v>
      </c>
      <c r="B289" s="61">
        <v>43590</v>
      </c>
      <c r="C289" s="57" t="s">
        <v>1896</v>
      </c>
      <c r="D289" s="66">
        <v>6571</v>
      </c>
      <c r="E289" s="66"/>
      <c r="F289" s="57"/>
      <c r="G289" s="57"/>
      <c r="H289" s="57"/>
      <c r="I289" s="57"/>
    </row>
    <row r="290" spans="1:9">
      <c r="A290" s="4" t="s">
        <v>653</v>
      </c>
      <c r="B290" s="61">
        <v>43590</v>
      </c>
      <c r="C290" s="57" t="s">
        <v>1896</v>
      </c>
      <c r="D290" s="66">
        <v>12487</v>
      </c>
      <c r="E290" s="66"/>
      <c r="F290" s="57"/>
      <c r="G290" s="57"/>
      <c r="H290" s="57"/>
      <c r="I290" s="57"/>
    </row>
    <row r="291" spans="1:9">
      <c r="A291" s="4" t="s">
        <v>635</v>
      </c>
      <c r="B291" s="61">
        <v>43591</v>
      </c>
      <c r="C291" s="57" t="s">
        <v>1890</v>
      </c>
      <c r="D291" s="66">
        <v>13371</v>
      </c>
      <c r="E291" s="66"/>
      <c r="F291" s="57"/>
      <c r="G291" s="57"/>
      <c r="H291" s="57"/>
      <c r="I291" s="57"/>
    </row>
    <row r="292" spans="1:9">
      <c r="A292" s="4" t="s">
        <v>176</v>
      </c>
      <c r="B292" s="61">
        <v>43592</v>
      </c>
      <c r="C292" s="57" t="s">
        <v>1904</v>
      </c>
      <c r="D292" s="66">
        <v>8475</v>
      </c>
      <c r="E292" s="66"/>
      <c r="F292" s="57"/>
      <c r="G292" s="57"/>
      <c r="H292" s="57"/>
      <c r="I292" s="57"/>
    </row>
    <row r="293" spans="1:9">
      <c r="A293" s="4" t="s">
        <v>212</v>
      </c>
      <c r="B293" s="61">
        <v>43592</v>
      </c>
      <c r="C293" s="57" t="s">
        <v>1904</v>
      </c>
      <c r="D293" s="66">
        <v>5416</v>
      </c>
      <c r="E293" s="66"/>
      <c r="F293" s="57"/>
      <c r="G293" s="57"/>
      <c r="H293" s="57"/>
      <c r="I293" s="57"/>
    </row>
    <row r="294" spans="1:9">
      <c r="A294" s="4" t="s">
        <v>711</v>
      </c>
      <c r="B294" s="61">
        <v>43593</v>
      </c>
      <c r="C294" s="57" t="s">
        <v>1890</v>
      </c>
      <c r="D294" s="66">
        <v>7703</v>
      </c>
      <c r="E294" s="66"/>
      <c r="F294" s="57"/>
      <c r="G294" s="57"/>
      <c r="H294" s="57"/>
      <c r="I294" s="57"/>
    </row>
    <row r="295" spans="1:9">
      <c r="A295" s="4" t="s">
        <v>380</v>
      </c>
      <c r="B295" s="61">
        <v>43594</v>
      </c>
      <c r="C295" s="57" t="s">
        <v>1890</v>
      </c>
      <c r="D295" s="66">
        <v>5680</v>
      </c>
      <c r="E295" s="66"/>
      <c r="F295" s="57"/>
      <c r="G295" s="57"/>
      <c r="H295" s="57"/>
      <c r="I295" s="57"/>
    </row>
    <row r="296" spans="1:9">
      <c r="A296" s="4" t="s">
        <v>369</v>
      </c>
      <c r="B296" s="61">
        <v>43594</v>
      </c>
      <c r="C296" s="57" t="s">
        <v>1904</v>
      </c>
      <c r="D296" s="66">
        <v>7624</v>
      </c>
      <c r="E296" s="66"/>
      <c r="F296" s="57"/>
      <c r="G296" s="57"/>
      <c r="H296" s="57"/>
      <c r="I296" s="57"/>
    </row>
    <row r="297" spans="1:9">
      <c r="A297" s="4" t="s">
        <v>99</v>
      </c>
      <c r="B297" s="61">
        <v>43595</v>
      </c>
      <c r="C297" s="57" t="s">
        <v>1896</v>
      </c>
      <c r="D297" s="66">
        <v>14528</v>
      </c>
      <c r="E297" s="66"/>
      <c r="F297" s="57"/>
      <c r="G297" s="57"/>
      <c r="H297" s="57"/>
      <c r="I297" s="57"/>
    </row>
    <row r="298" spans="1:9">
      <c r="A298" s="4" t="s">
        <v>120</v>
      </c>
      <c r="B298" s="61">
        <v>43595</v>
      </c>
      <c r="C298" s="57" t="s">
        <v>1896</v>
      </c>
      <c r="D298" s="66">
        <v>13346</v>
      </c>
      <c r="E298" s="66"/>
      <c r="F298" s="57"/>
      <c r="G298" s="57"/>
      <c r="H298" s="57"/>
      <c r="I298" s="57"/>
    </row>
    <row r="299" spans="1:9">
      <c r="A299" s="4" t="s">
        <v>156</v>
      </c>
      <c r="B299" s="61">
        <v>43595</v>
      </c>
      <c r="C299" s="57" t="s">
        <v>1896</v>
      </c>
      <c r="D299" s="66">
        <v>8347</v>
      </c>
      <c r="E299" s="66"/>
      <c r="F299" s="57"/>
      <c r="G299" s="57"/>
      <c r="H299" s="57"/>
      <c r="I299" s="57"/>
    </row>
    <row r="300" spans="1:9">
      <c r="A300" s="4" t="s">
        <v>704</v>
      </c>
      <c r="B300" s="61">
        <v>43596</v>
      </c>
      <c r="C300" s="57" t="s">
        <v>1896</v>
      </c>
      <c r="D300" s="66">
        <v>9097</v>
      </c>
      <c r="E300" s="66"/>
      <c r="F300" s="57"/>
      <c r="G300" s="57"/>
      <c r="H300" s="57"/>
      <c r="I300" s="57"/>
    </row>
    <row r="301" spans="1:9">
      <c r="A301" s="4" t="s">
        <v>65</v>
      </c>
      <c r="B301" s="61">
        <v>43598</v>
      </c>
      <c r="C301" s="57" t="s">
        <v>1904</v>
      </c>
      <c r="D301" s="66">
        <v>13335</v>
      </c>
      <c r="E301" s="66"/>
      <c r="F301" s="57"/>
      <c r="G301" s="57"/>
      <c r="H301" s="57"/>
      <c r="I301" s="57"/>
    </row>
    <row r="302" spans="1:9">
      <c r="A302" s="4" t="s">
        <v>575</v>
      </c>
      <c r="B302" s="61">
        <v>43599</v>
      </c>
      <c r="C302" s="57" t="s">
        <v>1890</v>
      </c>
      <c r="D302" s="66">
        <v>9854</v>
      </c>
      <c r="E302" s="66"/>
      <c r="F302" s="57"/>
      <c r="G302" s="57"/>
      <c r="H302" s="57"/>
      <c r="I302" s="57"/>
    </row>
    <row r="303" spans="1:9">
      <c r="A303" s="4" t="s">
        <v>379</v>
      </c>
      <c r="B303" s="61">
        <v>43599</v>
      </c>
      <c r="C303" s="57" t="s">
        <v>1893</v>
      </c>
      <c r="D303" s="66">
        <v>11450</v>
      </c>
      <c r="E303" s="66"/>
      <c r="F303" s="57"/>
      <c r="G303" s="57"/>
      <c r="H303" s="57"/>
      <c r="I303" s="57"/>
    </row>
    <row r="304" spans="1:9">
      <c r="A304" s="4" t="s">
        <v>289</v>
      </c>
      <c r="B304" s="61">
        <v>43599</v>
      </c>
      <c r="C304" s="57" t="s">
        <v>1896</v>
      </c>
      <c r="D304" s="66">
        <v>12462</v>
      </c>
      <c r="E304" s="66"/>
      <c r="F304" s="57"/>
      <c r="G304" s="57"/>
      <c r="H304" s="57"/>
      <c r="I304" s="57"/>
    </row>
    <row r="305" spans="1:9">
      <c r="A305" s="4" t="s">
        <v>314</v>
      </c>
      <c r="B305" s="61">
        <v>43600</v>
      </c>
      <c r="C305" s="57" t="s">
        <v>1890</v>
      </c>
      <c r="D305" s="66">
        <v>12959</v>
      </c>
      <c r="E305" s="66"/>
      <c r="F305" s="57"/>
      <c r="G305" s="57"/>
      <c r="H305" s="57"/>
      <c r="I305" s="57"/>
    </row>
    <row r="306" spans="1:9">
      <c r="A306" s="4" t="s">
        <v>267</v>
      </c>
      <c r="B306" s="61">
        <v>43601</v>
      </c>
      <c r="C306" s="57" t="s">
        <v>1904</v>
      </c>
      <c r="D306" s="66">
        <v>10273</v>
      </c>
      <c r="E306" s="66"/>
      <c r="F306" s="57"/>
      <c r="G306" s="57"/>
      <c r="H306" s="57"/>
      <c r="I306" s="57"/>
    </row>
    <row r="307" spans="1:9">
      <c r="A307" s="4" t="s">
        <v>733</v>
      </c>
      <c r="B307" s="61">
        <v>43601</v>
      </c>
      <c r="C307" s="57" t="s">
        <v>1904</v>
      </c>
      <c r="D307" s="66">
        <v>5696</v>
      </c>
      <c r="E307" s="66"/>
      <c r="F307" s="57"/>
      <c r="G307" s="57"/>
      <c r="H307" s="57"/>
      <c r="I307" s="57"/>
    </row>
    <row r="308" spans="1:9">
      <c r="A308" s="4" t="s">
        <v>533</v>
      </c>
      <c r="B308" s="61">
        <v>43601</v>
      </c>
      <c r="C308" s="57" t="s">
        <v>1896</v>
      </c>
      <c r="D308" s="66">
        <v>12722</v>
      </c>
      <c r="E308" s="66"/>
      <c r="F308" s="57"/>
      <c r="G308" s="57"/>
      <c r="H308" s="57"/>
      <c r="I308" s="57"/>
    </row>
    <row r="309" spans="1:9">
      <c r="A309" s="4" t="s">
        <v>392</v>
      </c>
      <c r="B309" s="61">
        <v>43602</v>
      </c>
      <c r="C309" s="57" t="s">
        <v>1904</v>
      </c>
      <c r="D309" s="66">
        <v>10587</v>
      </c>
      <c r="E309" s="66"/>
      <c r="F309" s="57"/>
      <c r="G309" s="57"/>
      <c r="H309" s="57"/>
      <c r="I309" s="57"/>
    </row>
    <row r="310" spans="1:9">
      <c r="A310" s="4" t="s">
        <v>656</v>
      </c>
      <c r="B310" s="61">
        <v>43602</v>
      </c>
      <c r="C310" s="57" t="s">
        <v>1904</v>
      </c>
      <c r="D310" s="66">
        <v>7933</v>
      </c>
      <c r="E310" s="66"/>
      <c r="F310" s="57"/>
      <c r="G310" s="57"/>
      <c r="H310" s="57"/>
      <c r="I310" s="57"/>
    </row>
    <row r="311" spans="1:9">
      <c r="A311" s="4" t="s">
        <v>639</v>
      </c>
      <c r="B311" s="61">
        <v>43603</v>
      </c>
      <c r="C311" s="57" t="s">
        <v>1893</v>
      </c>
      <c r="D311" s="66">
        <v>14682</v>
      </c>
      <c r="E311" s="66"/>
      <c r="F311" s="57"/>
      <c r="G311" s="57"/>
      <c r="H311" s="57"/>
      <c r="I311" s="57"/>
    </row>
    <row r="312" spans="1:9">
      <c r="A312" s="4" t="s">
        <v>513</v>
      </c>
      <c r="B312" s="61">
        <v>43603</v>
      </c>
      <c r="C312" s="57" t="s">
        <v>1892</v>
      </c>
      <c r="D312" s="66">
        <v>14792</v>
      </c>
      <c r="E312" s="66"/>
      <c r="F312" s="57"/>
      <c r="G312" s="57"/>
      <c r="H312" s="57"/>
      <c r="I312" s="57"/>
    </row>
    <row r="313" spans="1:9">
      <c r="A313" s="4" t="s">
        <v>619</v>
      </c>
      <c r="B313" s="61">
        <v>43604</v>
      </c>
      <c r="C313" s="57" t="s">
        <v>1893</v>
      </c>
      <c r="D313" s="66">
        <v>5530</v>
      </c>
      <c r="E313" s="66"/>
      <c r="F313" s="57"/>
      <c r="G313" s="57"/>
      <c r="H313" s="57"/>
      <c r="I313" s="57"/>
    </row>
    <row r="314" spans="1:9">
      <c r="A314" s="4" t="s">
        <v>659</v>
      </c>
      <c r="B314" s="61">
        <v>43604</v>
      </c>
      <c r="C314" s="57" t="s">
        <v>1893</v>
      </c>
      <c r="D314" s="66">
        <v>9747</v>
      </c>
      <c r="E314" s="66"/>
      <c r="F314" s="57"/>
      <c r="G314" s="57"/>
      <c r="H314" s="57"/>
      <c r="I314" s="57"/>
    </row>
    <row r="315" spans="1:9">
      <c r="A315" s="4" t="s">
        <v>63</v>
      </c>
      <c r="B315" s="61">
        <v>43604</v>
      </c>
      <c r="C315" s="57" t="s">
        <v>1894</v>
      </c>
      <c r="D315" s="66">
        <v>13620</v>
      </c>
      <c r="E315" s="66"/>
      <c r="F315" s="57"/>
      <c r="G315" s="57"/>
      <c r="H315" s="57"/>
      <c r="I315" s="57"/>
    </row>
    <row r="316" spans="1:9">
      <c r="A316" s="4" t="s">
        <v>186</v>
      </c>
      <c r="B316" s="61">
        <v>43604</v>
      </c>
      <c r="C316" s="57" t="s">
        <v>1904</v>
      </c>
      <c r="D316" s="66">
        <v>14292</v>
      </c>
      <c r="E316" s="66"/>
      <c r="F316" s="57"/>
      <c r="G316" s="57"/>
      <c r="H316" s="57"/>
      <c r="I316" s="57"/>
    </row>
    <row r="317" spans="1:9">
      <c r="A317" s="4" t="s">
        <v>117</v>
      </c>
      <c r="B317" s="61">
        <v>43604</v>
      </c>
      <c r="C317" s="57" t="s">
        <v>1896</v>
      </c>
      <c r="D317" s="66">
        <v>9850</v>
      </c>
      <c r="E317" s="66"/>
      <c r="F317" s="57"/>
      <c r="G317" s="57"/>
      <c r="H317" s="57"/>
      <c r="I317" s="57"/>
    </row>
    <row r="318" spans="1:9">
      <c r="A318" s="4" t="s">
        <v>309</v>
      </c>
      <c r="B318" s="61">
        <v>43605</v>
      </c>
      <c r="C318" s="57" t="s">
        <v>1893</v>
      </c>
      <c r="D318" s="66">
        <v>13781</v>
      </c>
      <c r="E318" s="66"/>
      <c r="F318" s="57"/>
      <c r="G318" s="57"/>
      <c r="H318" s="57"/>
      <c r="I318" s="57"/>
    </row>
    <row r="319" spans="1:9">
      <c r="A319" s="4" t="s">
        <v>540</v>
      </c>
      <c r="B319" s="61">
        <v>43605</v>
      </c>
      <c r="C319" s="57" t="s">
        <v>1894</v>
      </c>
      <c r="D319" s="66">
        <v>12080</v>
      </c>
      <c r="E319" s="66"/>
      <c r="F319" s="57"/>
      <c r="G319" s="57"/>
      <c r="H319" s="57"/>
      <c r="I319" s="57"/>
    </row>
    <row r="320" spans="1:9">
      <c r="A320" s="4" t="s">
        <v>562</v>
      </c>
      <c r="B320" s="61">
        <v>43606</v>
      </c>
      <c r="C320" s="57" t="s">
        <v>1890</v>
      </c>
      <c r="D320" s="66">
        <v>5660</v>
      </c>
      <c r="E320" s="66"/>
      <c r="F320" s="57"/>
      <c r="G320" s="57"/>
      <c r="H320" s="57"/>
      <c r="I320" s="57"/>
    </row>
    <row r="321" spans="1:9">
      <c r="A321" s="4" t="s">
        <v>519</v>
      </c>
      <c r="B321" s="61">
        <v>43606</v>
      </c>
      <c r="C321" s="57" t="s">
        <v>1893</v>
      </c>
      <c r="D321" s="66">
        <v>7903</v>
      </c>
      <c r="E321" s="66"/>
      <c r="F321" s="57"/>
      <c r="G321" s="57"/>
      <c r="H321" s="57"/>
      <c r="I321" s="57"/>
    </row>
    <row r="322" spans="1:9">
      <c r="A322" s="4" t="s">
        <v>736</v>
      </c>
      <c r="B322" s="61">
        <v>43608</v>
      </c>
      <c r="C322" s="57" t="s">
        <v>1890</v>
      </c>
      <c r="D322" s="66">
        <v>10242</v>
      </c>
      <c r="E322" s="66"/>
      <c r="F322" s="57"/>
      <c r="G322" s="57"/>
      <c r="H322" s="57"/>
      <c r="I322" s="57"/>
    </row>
    <row r="323" spans="1:9">
      <c r="A323" s="4" t="s">
        <v>636</v>
      </c>
      <c r="B323" s="61">
        <v>43608</v>
      </c>
      <c r="C323" s="57" t="s">
        <v>1904</v>
      </c>
      <c r="D323" s="66">
        <v>13766</v>
      </c>
      <c r="E323" s="66"/>
      <c r="F323" s="57"/>
      <c r="G323" s="57"/>
      <c r="H323" s="57"/>
      <c r="I323" s="57"/>
    </row>
    <row r="324" spans="1:9">
      <c r="A324" s="4" t="s">
        <v>658</v>
      </c>
      <c r="B324" s="61">
        <v>43610</v>
      </c>
      <c r="C324" s="57" t="s">
        <v>1904</v>
      </c>
      <c r="D324" s="66">
        <v>8871</v>
      </c>
      <c r="E324" s="66"/>
      <c r="F324" s="57"/>
      <c r="G324" s="57"/>
      <c r="H324" s="57"/>
      <c r="I324" s="57"/>
    </row>
    <row r="325" spans="1:9">
      <c r="A325" s="4" t="s">
        <v>77</v>
      </c>
      <c r="B325" s="61">
        <v>43611</v>
      </c>
      <c r="C325" s="57" t="s">
        <v>1904</v>
      </c>
      <c r="D325" s="66">
        <v>14426</v>
      </c>
      <c r="E325" s="66"/>
      <c r="F325" s="57"/>
      <c r="G325" s="57"/>
      <c r="H325" s="57"/>
      <c r="I325" s="57"/>
    </row>
    <row r="326" spans="1:9">
      <c r="A326" s="4" t="s">
        <v>569</v>
      </c>
      <c r="B326" s="61">
        <v>43611</v>
      </c>
      <c r="C326" s="57" t="s">
        <v>1896</v>
      </c>
      <c r="D326" s="66">
        <v>7664</v>
      </c>
      <c r="E326" s="66"/>
      <c r="F326" s="57"/>
      <c r="G326" s="57"/>
      <c r="H326" s="57"/>
      <c r="I326" s="57"/>
    </row>
    <row r="327" spans="1:9">
      <c r="A327" s="4" t="s">
        <v>312</v>
      </c>
      <c r="B327" s="61">
        <v>43612</v>
      </c>
      <c r="C327" s="57" t="s">
        <v>1893</v>
      </c>
      <c r="D327" s="66">
        <v>14676</v>
      </c>
      <c r="E327" s="66"/>
      <c r="F327" s="57"/>
      <c r="G327" s="57"/>
      <c r="H327" s="57"/>
      <c r="I327" s="57"/>
    </row>
    <row r="328" spans="1:9">
      <c r="A328" s="4" t="s">
        <v>107</v>
      </c>
      <c r="B328" s="61">
        <v>43613</v>
      </c>
      <c r="C328" s="57" t="s">
        <v>1893</v>
      </c>
      <c r="D328" s="66">
        <v>12694</v>
      </c>
      <c r="E328" s="66"/>
      <c r="F328" s="57"/>
      <c r="G328" s="57"/>
      <c r="H328" s="57"/>
      <c r="I328" s="57"/>
    </row>
    <row r="329" spans="1:9">
      <c r="A329" s="4" t="s">
        <v>209</v>
      </c>
      <c r="B329" s="61">
        <v>43613</v>
      </c>
      <c r="C329" s="57" t="s">
        <v>1904</v>
      </c>
      <c r="D329" s="66">
        <v>7482</v>
      </c>
      <c r="E329" s="66"/>
      <c r="F329" s="57"/>
      <c r="G329" s="57"/>
      <c r="H329" s="57"/>
      <c r="I329" s="57"/>
    </row>
    <row r="330" spans="1:9">
      <c r="A330" s="4" t="s">
        <v>506</v>
      </c>
      <c r="B330" s="61">
        <v>43614</v>
      </c>
      <c r="C330" s="57" t="s">
        <v>1893</v>
      </c>
      <c r="D330" s="66">
        <v>8155</v>
      </c>
      <c r="E330" s="66"/>
      <c r="F330" s="57"/>
      <c r="G330" s="57"/>
      <c r="H330" s="57"/>
      <c r="I330" s="57"/>
    </row>
    <row r="331" spans="1:9">
      <c r="A331" s="4" t="s">
        <v>221</v>
      </c>
      <c r="B331" s="61">
        <v>43614</v>
      </c>
      <c r="C331" s="57" t="s">
        <v>1896</v>
      </c>
      <c r="D331" s="66">
        <v>6871</v>
      </c>
      <c r="E331" s="66"/>
      <c r="F331" s="57"/>
      <c r="G331" s="57"/>
      <c r="H331" s="57"/>
      <c r="I331" s="57"/>
    </row>
    <row r="332" spans="1:9">
      <c r="A332" s="4" t="s">
        <v>761</v>
      </c>
      <c r="B332" s="61">
        <v>43615</v>
      </c>
      <c r="C332" s="57" t="s">
        <v>1893</v>
      </c>
      <c r="D332" s="66">
        <v>10498</v>
      </c>
      <c r="E332" s="66"/>
      <c r="F332" s="57"/>
      <c r="G332" s="57"/>
      <c r="H332" s="57"/>
      <c r="I332" s="57"/>
    </row>
    <row r="333" spans="1:9">
      <c r="A333" s="4" t="s">
        <v>294</v>
      </c>
      <c r="B333" s="61">
        <v>43615</v>
      </c>
      <c r="C333" s="57" t="s">
        <v>1894</v>
      </c>
      <c r="D333" s="66">
        <v>14271</v>
      </c>
      <c r="E333" s="66"/>
      <c r="F333" s="57"/>
      <c r="G333" s="57"/>
      <c r="H333" s="57"/>
      <c r="I333" s="57"/>
    </row>
    <row r="334" spans="1:9">
      <c r="A334" s="4" t="s">
        <v>163</v>
      </c>
      <c r="B334" s="61">
        <v>43615</v>
      </c>
      <c r="C334" s="57" t="s">
        <v>1896</v>
      </c>
      <c r="D334" s="66">
        <v>9865</v>
      </c>
      <c r="E334" s="66"/>
      <c r="F334" s="57"/>
      <c r="G334" s="57"/>
      <c r="H334" s="57"/>
      <c r="I334" s="57"/>
    </row>
    <row r="335" spans="1:9">
      <c r="A335" s="4" t="s">
        <v>626</v>
      </c>
      <c r="B335" s="61">
        <v>43616</v>
      </c>
      <c r="C335" s="57" t="s">
        <v>1890</v>
      </c>
      <c r="D335" s="66">
        <v>5147</v>
      </c>
      <c r="E335" s="66"/>
      <c r="F335" s="57"/>
      <c r="G335" s="57"/>
      <c r="H335" s="57"/>
      <c r="I335" s="57"/>
    </row>
    <row r="336" spans="1:9">
      <c r="A336" s="4" t="s">
        <v>584</v>
      </c>
      <c r="B336" s="61">
        <v>43616</v>
      </c>
      <c r="C336" s="57" t="s">
        <v>1904</v>
      </c>
      <c r="D336" s="66">
        <v>14047</v>
      </c>
      <c r="E336" s="66"/>
      <c r="F336" s="57"/>
      <c r="G336" s="57"/>
      <c r="H336" s="57"/>
      <c r="I336" s="57"/>
    </row>
    <row r="337" spans="1:9">
      <c r="A337" s="4" t="s">
        <v>500</v>
      </c>
      <c r="B337" s="61">
        <v>43617</v>
      </c>
      <c r="C337" s="57" t="s">
        <v>1893</v>
      </c>
      <c r="D337" s="66">
        <v>9418</v>
      </c>
      <c r="E337" s="66"/>
      <c r="F337" s="57"/>
      <c r="G337" s="57"/>
      <c r="H337" s="57"/>
      <c r="I337" s="57"/>
    </row>
    <row r="338" spans="1:9">
      <c r="A338" s="4" t="s">
        <v>727</v>
      </c>
      <c r="B338" s="61">
        <v>43617</v>
      </c>
      <c r="C338" s="57" t="s">
        <v>1894</v>
      </c>
      <c r="D338" s="66">
        <v>6421</v>
      </c>
      <c r="E338" s="66"/>
      <c r="F338" s="57"/>
      <c r="G338" s="57"/>
      <c r="H338" s="57"/>
      <c r="I338" s="57"/>
    </row>
    <row r="339" spans="1:9">
      <c r="A339" s="4" t="s">
        <v>228</v>
      </c>
      <c r="B339" s="61">
        <v>43618</v>
      </c>
      <c r="C339" s="57" t="s">
        <v>1890</v>
      </c>
      <c r="D339" s="66">
        <v>12584</v>
      </c>
      <c r="E339" s="66"/>
      <c r="F339" s="57"/>
      <c r="G339" s="57"/>
      <c r="H339" s="57"/>
      <c r="I339" s="57"/>
    </row>
    <row r="340" spans="1:9">
      <c r="A340" s="4" t="s">
        <v>596</v>
      </c>
      <c r="B340" s="61">
        <v>43618</v>
      </c>
      <c r="C340" s="57" t="s">
        <v>1892</v>
      </c>
      <c r="D340" s="66">
        <v>11311</v>
      </c>
      <c r="E340" s="66"/>
      <c r="F340" s="57"/>
      <c r="G340" s="57"/>
      <c r="H340" s="57"/>
      <c r="I340" s="57"/>
    </row>
    <row r="341" spans="1:9">
      <c r="A341" s="4" t="s">
        <v>157</v>
      </c>
      <c r="B341" s="61">
        <v>43618</v>
      </c>
      <c r="C341" s="57" t="s">
        <v>1894</v>
      </c>
      <c r="D341" s="66">
        <v>5833</v>
      </c>
      <c r="E341" s="66"/>
      <c r="F341" s="57"/>
      <c r="G341" s="57"/>
      <c r="H341" s="57"/>
      <c r="I341" s="57"/>
    </row>
    <row r="342" spans="1:9">
      <c r="A342" s="4" t="s">
        <v>310</v>
      </c>
      <c r="B342" s="61">
        <v>43618</v>
      </c>
      <c r="C342" s="57" t="s">
        <v>1904</v>
      </c>
      <c r="D342" s="66">
        <v>8680</v>
      </c>
      <c r="E342" s="66"/>
      <c r="F342" s="57"/>
      <c r="G342" s="57"/>
      <c r="H342" s="57"/>
      <c r="I342" s="57"/>
    </row>
    <row r="343" spans="1:9">
      <c r="A343" s="4" t="s">
        <v>146</v>
      </c>
      <c r="B343" s="61">
        <v>43619</v>
      </c>
      <c r="C343" s="57" t="s">
        <v>1890</v>
      </c>
      <c r="D343" s="66">
        <v>9053</v>
      </c>
      <c r="E343" s="66"/>
      <c r="F343" s="57"/>
      <c r="G343" s="57"/>
      <c r="H343" s="57"/>
      <c r="I343" s="57"/>
    </row>
    <row r="344" spans="1:9">
      <c r="A344" s="4" t="s">
        <v>528</v>
      </c>
      <c r="B344" s="61">
        <v>43619</v>
      </c>
      <c r="C344" s="57" t="s">
        <v>1890</v>
      </c>
      <c r="D344" s="66">
        <v>7960</v>
      </c>
      <c r="E344" s="66"/>
      <c r="F344" s="57"/>
      <c r="G344" s="57"/>
      <c r="H344" s="57"/>
      <c r="I344" s="57"/>
    </row>
    <row r="345" spans="1:9">
      <c r="A345" s="4" t="s">
        <v>133</v>
      </c>
      <c r="B345" s="61">
        <v>43619</v>
      </c>
      <c r="C345" s="57" t="s">
        <v>1893</v>
      </c>
      <c r="D345" s="66">
        <v>13890</v>
      </c>
      <c r="E345" s="66"/>
      <c r="F345" s="57"/>
      <c r="G345" s="57"/>
      <c r="H345" s="57"/>
      <c r="I345" s="57"/>
    </row>
    <row r="346" spans="1:9">
      <c r="A346" s="4" t="s">
        <v>151</v>
      </c>
      <c r="B346" s="61">
        <v>43619</v>
      </c>
      <c r="C346" s="57" t="s">
        <v>1893</v>
      </c>
      <c r="D346" s="66">
        <v>9641</v>
      </c>
      <c r="E346" s="66"/>
      <c r="F346" s="57"/>
      <c r="G346" s="57"/>
      <c r="H346" s="57"/>
      <c r="I346" s="57"/>
    </row>
    <row r="347" spans="1:9">
      <c r="A347" s="4" t="s">
        <v>74</v>
      </c>
      <c r="B347" s="61">
        <v>43619</v>
      </c>
      <c r="C347" s="57" t="s">
        <v>1896</v>
      </c>
      <c r="D347" s="66">
        <v>6095</v>
      </c>
      <c r="E347" s="66"/>
      <c r="F347" s="57"/>
      <c r="G347" s="57"/>
      <c r="H347" s="57"/>
      <c r="I347" s="57"/>
    </row>
    <row r="348" spans="1:9">
      <c r="A348" s="4" t="s">
        <v>304</v>
      </c>
      <c r="B348" s="61">
        <v>43620</v>
      </c>
      <c r="C348" s="57" t="s">
        <v>1890</v>
      </c>
      <c r="D348" s="66">
        <v>7299</v>
      </c>
      <c r="E348" s="66"/>
      <c r="F348" s="57"/>
      <c r="G348" s="57"/>
      <c r="H348" s="57"/>
      <c r="I348" s="57"/>
    </row>
    <row r="349" spans="1:9">
      <c r="A349" s="4" t="s">
        <v>435</v>
      </c>
      <c r="B349" s="61">
        <v>43620</v>
      </c>
      <c r="C349" s="57" t="s">
        <v>1892</v>
      </c>
      <c r="D349" s="66">
        <v>12119</v>
      </c>
      <c r="E349" s="66"/>
      <c r="F349" s="57"/>
      <c r="G349" s="57"/>
      <c r="H349" s="57"/>
      <c r="I349" s="57"/>
    </row>
    <row r="350" spans="1:9">
      <c r="A350" s="4" t="s">
        <v>136</v>
      </c>
      <c r="B350" s="61">
        <v>43620</v>
      </c>
      <c r="C350" s="57" t="s">
        <v>1896</v>
      </c>
      <c r="D350" s="66">
        <v>9475</v>
      </c>
      <c r="E350" s="66"/>
      <c r="F350" s="57"/>
      <c r="G350" s="57"/>
      <c r="H350" s="57"/>
      <c r="I350" s="57"/>
    </row>
    <row r="351" spans="1:9">
      <c r="A351" s="57" t="s">
        <v>1923</v>
      </c>
      <c r="B351" s="61">
        <v>43620</v>
      </c>
      <c r="C351" s="57" t="s">
        <v>1896</v>
      </c>
      <c r="D351" s="66">
        <v>9069</v>
      </c>
      <c r="E351" s="66"/>
      <c r="F351" s="57"/>
      <c r="G351" s="57"/>
      <c r="H351" s="57"/>
      <c r="I351" s="57"/>
    </row>
    <row r="352" spans="1:9">
      <c r="A352" s="4" t="s">
        <v>236</v>
      </c>
      <c r="B352" s="61">
        <v>43621</v>
      </c>
      <c r="C352" s="57" t="s">
        <v>1890</v>
      </c>
      <c r="D352" s="66">
        <v>14193</v>
      </c>
      <c r="E352" s="66"/>
      <c r="F352" s="57"/>
      <c r="G352" s="57"/>
      <c r="H352" s="57"/>
      <c r="I352" s="57"/>
    </row>
    <row r="353" spans="1:9">
      <c r="A353" s="4" t="s">
        <v>419</v>
      </c>
      <c r="B353" s="61">
        <v>43622</v>
      </c>
      <c r="C353" s="57" t="s">
        <v>1890</v>
      </c>
      <c r="D353" s="66">
        <v>6296</v>
      </c>
      <c r="E353" s="66"/>
      <c r="F353" s="57"/>
      <c r="G353" s="57"/>
      <c r="H353" s="57"/>
      <c r="I353" s="57"/>
    </row>
    <row r="354" spans="1:9">
      <c r="A354" s="4" t="s">
        <v>1924</v>
      </c>
      <c r="B354" s="61">
        <v>43622</v>
      </c>
      <c r="C354" s="57" t="s">
        <v>1893</v>
      </c>
      <c r="D354" s="66">
        <v>14461</v>
      </c>
      <c r="E354" s="66"/>
      <c r="F354" s="57"/>
      <c r="G354" s="57"/>
      <c r="H354" s="57"/>
      <c r="I354" s="57"/>
    </row>
    <row r="355" spans="1:9">
      <c r="A355" s="4" t="s">
        <v>94</v>
      </c>
      <c r="B355" s="61">
        <v>43622</v>
      </c>
      <c r="C355" s="57" t="s">
        <v>1894</v>
      </c>
      <c r="D355" s="66">
        <v>7664</v>
      </c>
      <c r="E355" s="66"/>
      <c r="F355" s="57"/>
      <c r="G355" s="57"/>
      <c r="H355" s="57"/>
      <c r="I355" s="57"/>
    </row>
    <row r="356" spans="1:9">
      <c r="A356" s="4" t="s">
        <v>740</v>
      </c>
      <c r="B356" s="61">
        <v>43623</v>
      </c>
      <c r="C356" s="57" t="s">
        <v>1904</v>
      </c>
      <c r="D356" s="66">
        <v>9043</v>
      </c>
      <c r="E356" s="66"/>
      <c r="F356" s="57"/>
      <c r="G356" s="57"/>
      <c r="H356" s="57"/>
      <c r="I356" s="57"/>
    </row>
    <row r="357" spans="1:9">
      <c r="A357" s="57" t="s">
        <v>1925</v>
      </c>
      <c r="B357" s="61">
        <v>43624</v>
      </c>
      <c r="C357" s="57" t="s">
        <v>1892</v>
      </c>
      <c r="D357" s="66">
        <v>6890</v>
      </c>
      <c r="E357" s="66"/>
      <c r="F357" s="57"/>
      <c r="G357" s="57"/>
      <c r="H357" s="57"/>
      <c r="I357" s="57"/>
    </row>
    <row r="358" spans="1:9">
      <c r="A358" s="4" t="s">
        <v>305</v>
      </c>
      <c r="B358" s="61">
        <v>43624</v>
      </c>
      <c r="C358" s="57" t="s">
        <v>1894</v>
      </c>
      <c r="D358" s="66">
        <v>10201</v>
      </c>
      <c r="E358" s="66"/>
      <c r="F358" s="57"/>
      <c r="G358" s="57"/>
      <c r="H358" s="57"/>
      <c r="I358" s="57"/>
    </row>
    <row r="359" spans="1:9">
      <c r="A359" s="4" t="s">
        <v>724</v>
      </c>
      <c r="B359" s="61">
        <v>43625</v>
      </c>
      <c r="C359" s="57" t="s">
        <v>1890</v>
      </c>
      <c r="D359" s="66">
        <v>14183</v>
      </c>
      <c r="E359" s="66"/>
      <c r="F359" s="57"/>
      <c r="G359" s="57"/>
      <c r="H359" s="57"/>
      <c r="I359" s="57"/>
    </row>
    <row r="360" spans="1:9">
      <c r="A360" s="4" t="s">
        <v>760</v>
      </c>
      <c r="B360" s="61">
        <v>43625</v>
      </c>
      <c r="C360" s="57" t="s">
        <v>1890</v>
      </c>
      <c r="D360" s="66">
        <v>10848</v>
      </c>
      <c r="E360" s="66"/>
      <c r="F360" s="57"/>
      <c r="G360" s="57"/>
      <c r="H360" s="57"/>
      <c r="I360" s="57"/>
    </row>
    <row r="361" spans="1:9">
      <c r="A361" s="4" t="s">
        <v>732</v>
      </c>
      <c r="B361" s="61">
        <v>43625</v>
      </c>
      <c r="C361" s="57" t="s">
        <v>1892</v>
      </c>
      <c r="D361" s="66">
        <v>12892</v>
      </c>
      <c r="E361" s="66"/>
      <c r="F361" s="57"/>
      <c r="G361" s="57"/>
      <c r="H361" s="57"/>
      <c r="I361" s="57"/>
    </row>
    <row r="362" spans="1:9">
      <c r="A362" s="4" t="s">
        <v>215</v>
      </c>
      <c r="B362" s="61">
        <v>43625</v>
      </c>
      <c r="C362" s="57" t="s">
        <v>1904</v>
      </c>
      <c r="D362" s="66">
        <v>14253</v>
      </c>
      <c r="E362" s="66"/>
      <c r="F362" s="57"/>
      <c r="G362" s="57"/>
      <c r="H362" s="57"/>
      <c r="I362" s="57"/>
    </row>
    <row r="363" spans="1:9">
      <c r="A363" s="4" t="s">
        <v>738</v>
      </c>
      <c r="B363" s="61">
        <v>43626</v>
      </c>
      <c r="C363" s="57" t="s">
        <v>1890</v>
      </c>
      <c r="D363" s="66">
        <v>5225</v>
      </c>
      <c r="E363" s="66"/>
      <c r="F363" s="57"/>
      <c r="G363" s="57"/>
      <c r="H363" s="57"/>
      <c r="I363" s="57"/>
    </row>
    <row r="364" spans="1:9">
      <c r="A364" s="4" t="s">
        <v>621</v>
      </c>
      <c r="B364" s="61">
        <v>43626</v>
      </c>
      <c r="C364" s="57" t="s">
        <v>1892</v>
      </c>
      <c r="D364" s="66">
        <v>8491</v>
      </c>
      <c r="E364" s="66"/>
      <c r="F364" s="57"/>
      <c r="G364" s="57"/>
      <c r="H364" s="57"/>
      <c r="I364" s="57"/>
    </row>
    <row r="365" spans="1:9">
      <c r="A365" s="4" t="s">
        <v>235</v>
      </c>
      <c r="B365" s="61">
        <v>43626</v>
      </c>
      <c r="C365" s="57" t="s">
        <v>1894</v>
      </c>
      <c r="D365" s="66">
        <v>10305</v>
      </c>
      <c r="E365" s="66"/>
      <c r="F365" s="57"/>
      <c r="G365" s="57"/>
      <c r="H365" s="57"/>
      <c r="I365" s="57"/>
    </row>
    <row r="366" spans="1:9">
      <c r="A366" s="4" t="s">
        <v>366</v>
      </c>
      <c r="B366" s="61">
        <v>43626</v>
      </c>
      <c r="C366" s="57" t="s">
        <v>1894</v>
      </c>
      <c r="D366" s="66">
        <v>13553</v>
      </c>
      <c r="E366" s="66"/>
      <c r="F366" s="57"/>
      <c r="G366" s="57"/>
      <c r="H366" s="57"/>
      <c r="I366" s="57"/>
    </row>
    <row r="367" spans="1:9">
      <c r="A367" s="57" t="s">
        <v>1926</v>
      </c>
      <c r="B367" s="61">
        <v>43626</v>
      </c>
      <c r="C367" s="57" t="s">
        <v>1894</v>
      </c>
      <c r="D367" s="66">
        <v>10530</v>
      </c>
      <c r="E367" s="66"/>
      <c r="F367" s="57"/>
      <c r="G367" s="57"/>
      <c r="H367" s="57"/>
      <c r="I367" s="57"/>
    </row>
    <row r="368" spans="1:9">
      <c r="A368" s="4" t="s">
        <v>641</v>
      </c>
      <c r="B368" s="61">
        <v>43626</v>
      </c>
      <c r="C368" s="57" t="s">
        <v>1894</v>
      </c>
      <c r="D368" s="66">
        <v>11251</v>
      </c>
      <c r="E368" s="66"/>
      <c r="F368" s="57"/>
      <c r="G368" s="57"/>
      <c r="H368" s="57"/>
      <c r="I368" s="57"/>
    </row>
    <row r="369" spans="1:9">
      <c r="A369" s="4" t="s">
        <v>729</v>
      </c>
      <c r="B369" s="61">
        <v>43626</v>
      </c>
      <c r="C369" s="57" t="s">
        <v>1904</v>
      </c>
      <c r="D369" s="66">
        <v>14822</v>
      </c>
      <c r="E369" s="66"/>
      <c r="F369" s="57"/>
      <c r="G369" s="57"/>
      <c r="H369" s="57"/>
      <c r="I369" s="57"/>
    </row>
    <row r="370" spans="1:9">
      <c r="A370" s="4" t="s">
        <v>447</v>
      </c>
      <c r="B370" s="61">
        <v>43627</v>
      </c>
      <c r="C370" s="57" t="s">
        <v>1896</v>
      </c>
      <c r="D370" s="66">
        <v>8055</v>
      </c>
      <c r="E370" s="66"/>
      <c r="F370" s="57"/>
      <c r="G370" s="57"/>
      <c r="H370" s="57"/>
      <c r="I370" s="57"/>
    </row>
    <row r="371" spans="1:9">
      <c r="A371" s="67" t="s">
        <v>1927</v>
      </c>
      <c r="B371" s="61">
        <v>43628</v>
      </c>
      <c r="C371" s="57" t="s">
        <v>1890</v>
      </c>
      <c r="D371" s="66">
        <v>9357</v>
      </c>
      <c r="E371" s="66"/>
      <c r="F371" s="57"/>
      <c r="G371" s="57"/>
      <c r="H371" s="57"/>
      <c r="I371" s="57"/>
    </row>
    <row r="372" spans="1:9">
      <c r="A372" s="4" t="s">
        <v>578</v>
      </c>
      <c r="B372" s="61">
        <v>43628</v>
      </c>
      <c r="C372" s="57" t="s">
        <v>1890</v>
      </c>
      <c r="D372" s="66">
        <v>11556</v>
      </c>
      <c r="E372" s="66"/>
      <c r="F372" s="57"/>
      <c r="G372" s="57"/>
      <c r="H372" s="57"/>
      <c r="I372" s="57"/>
    </row>
    <row r="373" spans="1:9">
      <c r="A373" s="4" t="s">
        <v>416</v>
      </c>
      <c r="B373" s="61">
        <v>43628</v>
      </c>
      <c r="C373" s="57" t="s">
        <v>1893</v>
      </c>
      <c r="D373" s="66">
        <v>9678</v>
      </c>
      <c r="E373" s="66"/>
      <c r="F373" s="57"/>
      <c r="G373" s="57"/>
      <c r="H373" s="57"/>
      <c r="I373" s="57"/>
    </row>
    <row r="374" spans="1:9">
      <c r="A374" s="4" t="s">
        <v>268</v>
      </c>
      <c r="B374" s="61">
        <v>43628</v>
      </c>
      <c r="C374" s="57" t="s">
        <v>1904</v>
      </c>
      <c r="D374" s="66">
        <v>14291</v>
      </c>
      <c r="E374" s="66"/>
      <c r="F374" s="57"/>
      <c r="G374" s="57"/>
      <c r="H374" s="57"/>
      <c r="I374" s="57"/>
    </row>
    <row r="375" spans="1:9">
      <c r="A375" s="4" t="s">
        <v>497</v>
      </c>
      <c r="B375" s="61">
        <v>43628</v>
      </c>
      <c r="C375" s="57" t="s">
        <v>1896</v>
      </c>
      <c r="D375" s="66">
        <v>14707</v>
      </c>
      <c r="E375" s="66"/>
      <c r="F375" s="57"/>
      <c r="G375" s="57"/>
      <c r="H375" s="57"/>
      <c r="I375" s="57"/>
    </row>
    <row r="376" spans="1:9">
      <c r="A376" s="67" t="s">
        <v>1928</v>
      </c>
      <c r="B376" s="61">
        <v>43629</v>
      </c>
      <c r="C376" s="57" t="s">
        <v>1890</v>
      </c>
      <c r="D376" s="66">
        <v>11220</v>
      </c>
      <c r="E376" s="66"/>
      <c r="F376" s="57"/>
      <c r="G376" s="57"/>
      <c r="H376" s="57"/>
      <c r="I376" s="57"/>
    </row>
    <row r="377" spans="1:9">
      <c r="A377" s="4" t="s">
        <v>33</v>
      </c>
      <c r="B377" s="61">
        <v>43629</v>
      </c>
      <c r="C377" s="57" t="s">
        <v>1894</v>
      </c>
      <c r="D377" s="66">
        <v>11772</v>
      </c>
      <c r="E377" s="66"/>
      <c r="F377" s="57"/>
      <c r="G377" s="57"/>
      <c r="H377" s="57"/>
      <c r="I377" s="57"/>
    </row>
    <row r="378" spans="1:9">
      <c r="A378" s="4" t="s">
        <v>254</v>
      </c>
      <c r="B378" s="61">
        <v>43630</v>
      </c>
      <c r="C378" s="57" t="s">
        <v>1896</v>
      </c>
      <c r="D378" s="66">
        <v>12412</v>
      </c>
      <c r="E378" s="66"/>
      <c r="F378" s="57"/>
      <c r="G378" s="57"/>
      <c r="H378" s="57"/>
      <c r="I378" s="57"/>
    </row>
    <row r="379" spans="1:9">
      <c r="A379" s="4" t="s">
        <v>329</v>
      </c>
      <c r="B379" s="61">
        <v>43631</v>
      </c>
      <c r="C379" s="57" t="s">
        <v>1893</v>
      </c>
      <c r="D379" s="66">
        <v>14684</v>
      </c>
      <c r="E379" s="66"/>
      <c r="F379" s="57"/>
      <c r="G379" s="57"/>
      <c r="H379" s="57"/>
      <c r="I379" s="57"/>
    </row>
    <row r="380" spans="1:9">
      <c r="A380" s="4" t="s">
        <v>303</v>
      </c>
      <c r="B380" s="61">
        <v>43632</v>
      </c>
      <c r="C380" s="57" t="s">
        <v>1890</v>
      </c>
      <c r="D380" s="66">
        <v>11420</v>
      </c>
      <c r="E380" s="66"/>
      <c r="F380" s="57"/>
      <c r="G380" s="57"/>
      <c r="H380" s="57"/>
      <c r="I380" s="57"/>
    </row>
    <row r="381" spans="1:9">
      <c r="A381" s="4" t="s">
        <v>167</v>
      </c>
      <c r="B381" s="61">
        <v>43632</v>
      </c>
      <c r="C381" s="57" t="s">
        <v>1892</v>
      </c>
      <c r="D381" s="66">
        <v>8583</v>
      </c>
      <c r="E381" s="66"/>
      <c r="F381" s="57"/>
      <c r="G381" s="57"/>
      <c r="H381" s="57"/>
      <c r="I381" s="57"/>
    </row>
    <row r="382" spans="1:9">
      <c r="A382" s="4" t="s">
        <v>364</v>
      </c>
      <c r="B382" s="61">
        <v>43632</v>
      </c>
      <c r="C382" s="57" t="s">
        <v>1894</v>
      </c>
      <c r="D382" s="66">
        <v>12594</v>
      </c>
      <c r="E382" s="66"/>
      <c r="F382" s="57"/>
      <c r="G382" s="57"/>
      <c r="H382" s="57"/>
      <c r="I382" s="57"/>
    </row>
    <row r="383" spans="1:9">
      <c r="A383" s="4" t="s">
        <v>688</v>
      </c>
      <c r="B383" s="61">
        <v>43632</v>
      </c>
      <c r="C383" s="57" t="s">
        <v>1904</v>
      </c>
      <c r="D383" s="66">
        <v>5572</v>
      </c>
      <c r="E383" s="66"/>
      <c r="F383" s="57"/>
      <c r="G383" s="57"/>
      <c r="H383" s="57"/>
      <c r="I383" s="57"/>
    </row>
    <row r="384" spans="1:9">
      <c r="A384" s="4" t="s">
        <v>114</v>
      </c>
      <c r="B384" s="61">
        <v>43634</v>
      </c>
      <c r="C384" s="57" t="s">
        <v>1890</v>
      </c>
      <c r="D384" s="66">
        <v>9769</v>
      </c>
      <c r="E384" s="66"/>
      <c r="F384" s="57"/>
      <c r="G384" s="57"/>
      <c r="H384" s="57"/>
      <c r="I384" s="57"/>
    </row>
    <row r="385" spans="1:9">
      <c r="A385" s="4" t="s">
        <v>160</v>
      </c>
      <c r="B385" s="61">
        <v>43635</v>
      </c>
      <c r="C385" s="57" t="s">
        <v>1890</v>
      </c>
      <c r="D385" s="66">
        <v>8503</v>
      </c>
      <c r="E385" s="66"/>
      <c r="F385" s="57"/>
      <c r="G385" s="57"/>
      <c r="H385" s="57"/>
      <c r="I385" s="57"/>
    </row>
    <row r="386" spans="1:9">
      <c r="A386" s="4" t="s">
        <v>576</v>
      </c>
      <c r="B386" s="61">
        <v>43635</v>
      </c>
      <c r="C386" s="57" t="s">
        <v>1893</v>
      </c>
      <c r="D386" s="66">
        <v>11162</v>
      </c>
      <c r="E386" s="66"/>
      <c r="F386" s="57"/>
      <c r="G386" s="57"/>
      <c r="H386" s="57"/>
      <c r="I386" s="57"/>
    </row>
    <row r="387" spans="1:9">
      <c r="A387" s="4" t="s">
        <v>468</v>
      </c>
      <c r="B387" s="61">
        <v>43636</v>
      </c>
      <c r="C387" s="57" t="s">
        <v>1890</v>
      </c>
      <c r="D387" s="66">
        <v>14434</v>
      </c>
      <c r="E387" s="66"/>
      <c r="F387" s="57"/>
      <c r="G387" s="57"/>
      <c r="H387" s="57"/>
      <c r="I387" s="57"/>
    </row>
    <row r="388" spans="1:9">
      <c r="A388" s="4" t="s">
        <v>134</v>
      </c>
      <c r="B388" s="61">
        <v>43636</v>
      </c>
      <c r="C388" s="57" t="s">
        <v>1896</v>
      </c>
      <c r="D388" s="66">
        <v>7370</v>
      </c>
      <c r="E388" s="66"/>
      <c r="F388" s="57"/>
      <c r="G388" s="57"/>
      <c r="H388" s="57"/>
      <c r="I388" s="57"/>
    </row>
    <row r="389" spans="1:9">
      <c r="A389" s="4" t="s">
        <v>509</v>
      </c>
      <c r="B389" s="61">
        <v>43637</v>
      </c>
      <c r="C389" s="57" t="s">
        <v>1904</v>
      </c>
      <c r="D389" s="66">
        <v>14476</v>
      </c>
      <c r="E389" s="66"/>
      <c r="F389" s="57"/>
      <c r="G389" s="57"/>
      <c r="H389" s="57"/>
      <c r="I389" s="57"/>
    </row>
    <row r="390" spans="1:9">
      <c r="A390" s="4" t="s">
        <v>44</v>
      </c>
      <c r="B390" s="61">
        <v>43639</v>
      </c>
      <c r="C390" s="57" t="s">
        <v>1890</v>
      </c>
      <c r="D390" s="66">
        <v>5284</v>
      </c>
      <c r="E390" s="66"/>
      <c r="F390" s="57"/>
      <c r="G390" s="57"/>
      <c r="H390" s="57"/>
      <c r="I390" s="57"/>
    </row>
    <row r="391" spans="1:9">
      <c r="A391" s="4" t="s">
        <v>574</v>
      </c>
      <c r="B391" s="61">
        <v>43639</v>
      </c>
      <c r="C391" s="57" t="s">
        <v>1890</v>
      </c>
      <c r="D391" s="66">
        <v>7256</v>
      </c>
      <c r="E391" s="66"/>
      <c r="F391" s="57"/>
      <c r="G391" s="57"/>
      <c r="H391" s="57"/>
      <c r="I391" s="57"/>
    </row>
    <row r="392" spans="1:9">
      <c r="A392" s="4" t="s">
        <v>105</v>
      </c>
      <c r="B392" s="61">
        <v>43640</v>
      </c>
      <c r="C392" s="57" t="s">
        <v>1893</v>
      </c>
      <c r="D392" s="66">
        <v>6984</v>
      </c>
      <c r="E392" s="66"/>
      <c r="F392" s="57"/>
      <c r="G392" s="57"/>
      <c r="H392" s="57"/>
      <c r="I392" s="57"/>
    </row>
    <row r="393" spans="1:9">
      <c r="A393" s="4" t="s">
        <v>634</v>
      </c>
      <c r="B393" s="61">
        <v>43640</v>
      </c>
      <c r="C393" s="57" t="s">
        <v>1893</v>
      </c>
      <c r="D393" s="66">
        <v>9237</v>
      </c>
      <c r="E393" s="66"/>
      <c r="F393" s="57"/>
      <c r="G393" s="57"/>
      <c r="H393" s="57"/>
      <c r="I393" s="57"/>
    </row>
    <row r="394" spans="1:9">
      <c r="A394" s="4" t="s">
        <v>375</v>
      </c>
      <c r="B394" s="61">
        <v>43640</v>
      </c>
      <c r="C394" s="57" t="s">
        <v>1904</v>
      </c>
      <c r="D394" s="66">
        <v>10245</v>
      </c>
      <c r="E394" s="66"/>
      <c r="F394" s="57"/>
      <c r="G394" s="57"/>
      <c r="H394" s="57"/>
      <c r="I394" s="57"/>
    </row>
    <row r="395" spans="1:9">
      <c r="A395" s="4" t="s">
        <v>337</v>
      </c>
      <c r="B395" s="61">
        <v>43641</v>
      </c>
      <c r="C395" s="57" t="s">
        <v>1890</v>
      </c>
      <c r="D395" s="66">
        <v>5721</v>
      </c>
      <c r="E395" s="66"/>
      <c r="F395" s="57"/>
      <c r="G395" s="57"/>
      <c r="H395" s="57"/>
      <c r="I395" s="57"/>
    </row>
    <row r="396" spans="1:9">
      <c r="A396" s="4" t="s">
        <v>325</v>
      </c>
      <c r="B396" s="61">
        <v>43641</v>
      </c>
      <c r="C396" s="57" t="s">
        <v>1904</v>
      </c>
      <c r="D396" s="66">
        <v>8981</v>
      </c>
      <c r="E396" s="66"/>
      <c r="F396" s="57"/>
      <c r="G396" s="57"/>
      <c r="H396" s="57"/>
      <c r="I396" s="57"/>
    </row>
    <row r="397" spans="1:9">
      <c r="A397" s="4" t="s">
        <v>751</v>
      </c>
      <c r="B397" s="61">
        <v>43642</v>
      </c>
      <c r="C397" s="57" t="s">
        <v>1890</v>
      </c>
      <c r="D397" s="66">
        <v>5811</v>
      </c>
      <c r="E397" s="66"/>
      <c r="F397" s="57"/>
      <c r="G397" s="57"/>
      <c r="H397" s="57"/>
      <c r="I397" s="57"/>
    </row>
    <row r="398" spans="1:9">
      <c r="A398" s="4" t="s">
        <v>458</v>
      </c>
      <c r="B398" s="61">
        <v>43642</v>
      </c>
      <c r="C398" s="57" t="s">
        <v>1890</v>
      </c>
      <c r="D398" s="66">
        <v>12121</v>
      </c>
      <c r="E398" s="66"/>
      <c r="F398" s="57"/>
      <c r="G398" s="57"/>
      <c r="H398" s="57"/>
      <c r="I398" s="57"/>
    </row>
    <row r="399" spans="1:9">
      <c r="A399" s="4" t="s">
        <v>203</v>
      </c>
      <c r="B399" s="61">
        <v>43642</v>
      </c>
      <c r="C399" s="57" t="s">
        <v>1896</v>
      </c>
      <c r="D399" s="66">
        <v>11155</v>
      </c>
      <c r="E399" s="66"/>
      <c r="F399" s="57"/>
      <c r="G399" s="57"/>
      <c r="H399" s="57"/>
      <c r="I399" s="57"/>
    </row>
    <row r="400" spans="1:9">
      <c r="A400" s="4" t="s">
        <v>387</v>
      </c>
      <c r="B400" s="61">
        <v>43643</v>
      </c>
      <c r="C400" s="57" t="s">
        <v>1890</v>
      </c>
      <c r="D400" s="66">
        <v>10043</v>
      </c>
      <c r="E400" s="66"/>
      <c r="F400" s="57"/>
      <c r="G400" s="57"/>
      <c r="H400" s="57"/>
      <c r="I400" s="57"/>
    </row>
    <row r="401" spans="1:9">
      <c r="A401" s="4" t="s">
        <v>100</v>
      </c>
      <c r="B401" s="61">
        <v>43643</v>
      </c>
      <c r="C401" s="57" t="s">
        <v>1893</v>
      </c>
      <c r="D401" s="66">
        <v>5946</v>
      </c>
      <c r="E401" s="66"/>
      <c r="F401" s="57"/>
      <c r="G401" s="57"/>
      <c r="H401" s="57"/>
      <c r="I401" s="57"/>
    </row>
    <row r="402" spans="1:9">
      <c r="A402" s="4" t="s">
        <v>525</v>
      </c>
      <c r="B402" s="61">
        <v>43643</v>
      </c>
      <c r="C402" s="57" t="s">
        <v>1893</v>
      </c>
      <c r="D402" s="66">
        <v>11007</v>
      </c>
      <c r="E402" s="66"/>
      <c r="F402" s="57"/>
      <c r="G402" s="57"/>
      <c r="H402" s="57"/>
      <c r="I402" s="57"/>
    </row>
    <row r="403" spans="1:9">
      <c r="A403" s="4" t="s">
        <v>1929</v>
      </c>
      <c r="B403" s="61">
        <v>43643</v>
      </c>
      <c r="C403" s="57" t="s">
        <v>1892</v>
      </c>
      <c r="D403" s="66">
        <v>12768</v>
      </c>
      <c r="E403" s="66"/>
      <c r="F403" s="57"/>
      <c r="G403" s="57"/>
      <c r="H403" s="57"/>
      <c r="I403" s="57"/>
    </row>
    <row r="404" spans="1:9">
      <c r="A404" s="4" t="s">
        <v>49</v>
      </c>
      <c r="B404" s="61">
        <v>43643</v>
      </c>
      <c r="C404" s="57" t="s">
        <v>1894</v>
      </c>
      <c r="D404" s="66">
        <v>5370</v>
      </c>
      <c r="E404" s="66"/>
      <c r="F404" s="57"/>
      <c r="G404" s="57"/>
      <c r="H404" s="57"/>
      <c r="I404" s="57"/>
    </row>
    <row r="405" spans="1:9">
      <c r="A405" s="4" t="s">
        <v>1930</v>
      </c>
      <c r="B405" s="61">
        <v>43644</v>
      </c>
      <c r="C405" s="57" t="s">
        <v>1904</v>
      </c>
      <c r="D405" s="66">
        <v>14876</v>
      </c>
      <c r="E405" s="66"/>
      <c r="F405" s="57"/>
      <c r="G405" s="57"/>
      <c r="H405" s="57"/>
      <c r="I405" s="57"/>
    </row>
    <row r="406" spans="1:9">
      <c r="A406" s="4" t="s">
        <v>1931</v>
      </c>
      <c r="B406" s="61">
        <v>43648</v>
      </c>
      <c r="C406" s="57" t="s">
        <v>1892</v>
      </c>
      <c r="D406" s="66">
        <v>6025</v>
      </c>
      <c r="E406" s="66"/>
      <c r="F406" s="57"/>
      <c r="G406" s="57"/>
      <c r="H406" s="57"/>
      <c r="I406" s="57"/>
    </row>
    <row r="407" spans="1:9">
      <c r="A407" s="4" t="s">
        <v>672</v>
      </c>
      <c r="B407" s="61">
        <v>43649</v>
      </c>
      <c r="C407" s="57" t="s">
        <v>1896</v>
      </c>
      <c r="D407" s="66">
        <v>12887</v>
      </c>
      <c r="E407" s="66"/>
      <c r="F407" s="57"/>
      <c r="G407" s="57"/>
      <c r="H407" s="57"/>
      <c r="I407" s="57"/>
    </row>
    <row r="408" spans="1:9">
      <c r="A408" s="4" t="s">
        <v>571</v>
      </c>
      <c r="B408" s="61">
        <v>43652</v>
      </c>
      <c r="C408" s="57" t="s">
        <v>1890</v>
      </c>
      <c r="D408" s="66">
        <v>7345</v>
      </c>
      <c r="E408" s="66"/>
      <c r="F408" s="57"/>
      <c r="G408" s="57"/>
      <c r="H408" s="57"/>
      <c r="I408" s="57"/>
    </row>
    <row r="409" spans="1:9">
      <c r="A409" s="4" t="s">
        <v>470</v>
      </c>
      <c r="B409" s="61">
        <v>43652</v>
      </c>
      <c r="C409" s="57" t="s">
        <v>1893</v>
      </c>
      <c r="D409" s="66">
        <v>8682</v>
      </c>
      <c r="E409" s="66"/>
      <c r="F409" s="57"/>
      <c r="G409" s="57"/>
      <c r="H409" s="57"/>
      <c r="I409" s="57"/>
    </row>
    <row r="410" spans="1:9">
      <c r="A410" s="4" t="s">
        <v>748</v>
      </c>
      <c r="B410" s="61">
        <v>43652</v>
      </c>
      <c r="C410" s="57" t="s">
        <v>1904</v>
      </c>
      <c r="D410" s="66">
        <v>13123</v>
      </c>
      <c r="E410" s="66"/>
      <c r="F410" s="57"/>
      <c r="G410" s="57"/>
      <c r="H410" s="57"/>
      <c r="I410" s="57"/>
    </row>
    <row r="411" spans="1:9">
      <c r="A411" s="4" t="s">
        <v>633</v>
      </c>
      <c r="B411" s="61">
        <v>43652</v>
      </c>
      <c r="C411" s="57" t="s">
        <v>1896</v>
      </c>
      <c r="D411" s="66">
        <v>7875</v>
      </c>
      <c r="E411" s="66"/>
      <c r="F411" s="57"/>
      <c r="G411" s="57"/>
      <c r="H411" s="57"/>
      <c r="I411" s="57"/>
    </row>
    <row r="412" spans="1:9">
      <c r="A412" s="4" t="s">
        <v>373</v>
      </c>
      <c r="B412" s="61">
        <v>43653</v>
      </c>
      <c r="C412" s="57" t="s">
        <v>1890</v>
      </c>
      <c r="D412" s="66">
        <v>8896</v>
      </c>
      <c r="E412" s="66"/>
      <c r="F412" s="57"/>
      <c r="G412" s="57"/>
      <c r="H412" s="57"/>
      <c r="I412" s="57"/>
    </row>
    <row r="413" spans="1:9">
      <c r="A413" s="4" t="s">
        <v>483</v>
      </c>
      <c r="B413" s="61">
        <v>43653</v>
      </c>
      <c r="C413" s="57" t="s">
        <v>1890</v>
      </c>
      <c r="D413" s="66">
        <v>6861</v>
      </c>
      <c r="E413" s="66"/>
      <c r="F413" s="57"/>
      <c r="G413" s="57"/>
      <c r="H413" s="57"/>
      <c r="I413" s="57"/>
    </row>
    <row r="414" spans="1:9">
      <c r="A414" s="4" t="s">
        <v>122</v>
      </c>
      <c r="B414" s="61">
        <v>43653</v>
      </c>
      <c r="C414" s="57" t="s">
        <v>1904</v>
      </c>
      <c r="D414" s="66">
        <v>11798</v>
      </c>
      <c r="E414" s="66"/>
      <c r="F414" s="57"/>
      <c r="G414" s="57"/>
      <c r="H414" s="57"/>
      <c r="I414" s="57"/>
    </row>
    <row r="415" spans="1:9">
      <c r="A415" s="4" t="s">
        <v>39</v>
      </c>
      <c r="B415" s="61">
        <v>43653</v>
      </c>
      <c r="C415" s="57" t="s">
        <v>1896</v>
      </c>
      <c r="D415" s="66">
        <v>5969</v>
      </c>
      <c r="E415" s="66"/>
      <c r="F415" s="57"/>
      <c r="G415" s="57"/>
      <c r="H415" s="57"/>
      <c r="I415" s="57"/>
    </row>
    <row r="416" spans="1:9">
      <c r="A416" s="4" t="s">
        <v>610</v>
      </c>
      <c r="B416" s="61">
        <v>43654</v>
      </c>
      <c r="C416" s="57" t="s">
        <v>1890</v>
      </c>
      <c r="D416" s="66">
        <v>12531</v>
      </c>
      <c r="E416" s="66"/>
      <c r="F416" s="57"/>
      <c r="G416" s="57"/>
      <c r="H416" s="57"/>
      <c r="I416" s="57"/>
    </row>
    <row r="417" spans="1:9">
      <c r="A417" s="4" t="s">
        <v>431</v>
      </c>
      <c r="B417" s="61">
        <v>43654</v>
      </c>
      <c r="C417" s="57" t="s">
        <v>1894</v>
      </c>
      <c r="D417" s="66">
        <v>14374</v>
      </c>
      <c r="E417" s="66"/>
      <c r="F417" s="57"/>
      <c r="G417" s="57"/>
      <c r="H417" s="57"/>
      <c r="I417" s="57"/>
    </row>
    <row r="418" spans="1:9">
      <c r="A418" s="4" t="s">
        <v>440</v>
      </c>
      <c r="B418" s="61">
        <v>43654</v>
      </c>
      <c r="C418" s="57" t="s">
        <v>1894</v>
      </c>
      <c r="D418" s="66">
        <v>14900</v>
      </c>
      <c r="E418" s="66"/>
      <c r="F418" s="57"/>
      <c r="G418" s="57"/>
      <c r="H418" s="57"/>
      <c r="I418" s="57"/>
    </row>
    <row r="419" spans="1:9">
      <c r="A419" s="67" t="s">
        <v>1932</v>
      </c>
      <c r="B419" s="61">
        <v>43654</v>
      </c>
      <c r="C419" s="57" t="s">
        <v>1904</v>
      </c>
      <c r="D419" s="66">
        <v>9524</v>
      </c>
      <c r="E419" s="66"/>
      <c r="F419" s="57"/>
      <c r="G419" s="57"/>
      <c r="H419" s="57"/>
      <c r="I419" s="57"/>
    </row>
    <row r="420" spans="1:9">
      <c r="A420" s="4" t="s">
        <v>401</v>
      </c>
      <c r="B420" s="61">
        <v>43654</v>
      </c>
      <c r="C420" s="57" t="s">
        <v>1896</v>
      </c>
      <c r="D420" s="66">
        <v>14318</v>
      </c>
      <c r="E420" s="66"/>
      <c r="F420" s="57"/>
      <c r="G420" s="57"/>
      <c r="H420" s="57"/>
      <c r="I420" s="57"/>
    </row>
    <row r="421" spans="1:9">
      <c r="A421" s="4" t="s">
        <v>290</v>
      </c>
      <c r="B421" s="61">
        <v>43655</v>
      </c>
      <c r="C421" s="57" t="s">
        <v>1890</v>
      </c>
      <c r="D421" s="66">
        <v>14666</v>
      </c>
      <c r="E421" s="66"/>
      <c r="F421" s="57"/>
      <c r="G421" s="57"/>
      <c r="H421" s="57"/>
      <c r="I421" s="57"/>
    </row>
    <row r="422" spans="1:9">
      <c r="A422" s="4" t="s">
        <v>757</v>
      </c>
      <c r="B422" s="61">
        <v>43655</v>
      </c>
      <c r="C422" s="57" t="s">
        <v>1890</v>
      </c>
      <c r="D422" s="66">
        <v>13021</v>
      </c>
      <c r="E422" s="66"/>
      <c r="F422" s="57"/>
      <c r="G422" s="57"/>
      <c r="H422" s="57"/>
      <c r="I422" s="57"/>
    </row>
    <row r="423" spans="1:9">
      <c r="A423" s="4" t="s">
        <v>262</v>
      </c>
      <c r="B423" s="61">
        <v>43655</v>
      </c>
      <c r="C423" s="57" t="s">
        <v>1893</v>
      </c>
      <c r="D423" s="66">
        <v>11655</v>
      </c>
      <c r="E423" s="66"/>
      <c r="F423" s="57"/>
      <c r="G423" s="57"/>
      <c r="H423" s="57"/>
      <c r="I423" s="57"/>
    </row>
    <row r="424" spans="1:9">
      <c r="A424" s="4" t="s">
        <v>32</v>
      </c>
      <c r="B424" s="61">
        <v>43655</v>
      </c>
      <c r="C424" s="57" t="s">
        <v>1894</v>
      </c>
      <c r="D424" s="66">
        <v>8329</v>
      </c>
      <c r="E424" s="66"/>
      <c r="F424" s="57"/>
      <c r="G424" s="57"/>
      <c r="H424" s="57"/>
      <c r="I424" s="57"/>
    </row>
    <row r="425" spans="1:9">
      <c r="A425" s="4" t="s">
        <v>694</v>
      </c>
      <c r="B425" s="61">
        <v>43655</v>
      </c>
      <c r="C425" s="57" t="s">
        <v>1904</v>
      </c>
      <c r="D425" s="66">
        <v>9354</v>
      </c>
      <c r="E425" s="66"/>
      <c r="F425" s="57"/>
      <c r="G425" s="57"/>
      <c r="H425" s="57"/>
      <c r="I425" s="57"/>
    </row>
    <row r="426" spans="1:9">
      <c r="A426" s="4" t="s">
        <v>322</v>
      </c>
      <c r="B426" s="61">
        <v>43655</v>
      </c>
      <c r="C426" s="57" t="s">
        <v>1896</v>
      </c>
      <c r="D426" s="66">
        <v>13712</v>
      </c>
      <c r="E426" s="66"/>
      <c r="F426" s="57"/>
      <c r="G426" s="57"/>
      <c r="H426" s="57"/>
      <c r="I426" s="57"/>
    </row>
    <row r="427" spans="1:9">
      <c r="A427" s="4" t="s">
        <v>232</v>
      </c>
      <c r="B427" s="61">
        <v>43655</v>
      </c>
      <c r="C427" s="57" t="s">
        <v>1896</v>
      </c>
      <c r="D427" s="66">
        <v>9244</v>
      </c>
      <c r="E427" s="66"/>
      <c r="F427" s="57"/>
      <c r="G427" s="57"/>
      <c r="H427" s="57"/>
      <c r="I427" s="57"/>
    </row>
    <row r="428" spans="1:9">
      <c r="A428" s="4" t="s">
        <v>90</v>
      </c>
      <c r="B428" s="61">
        <v>43656</v>
      </c>
      <c r="C428" s="57" t="s">
        <v>1904</v>
      </c>
      <c r="D428" s="66">
        <v>14392</v>
      </c>
      <c r="E428" s="66"/>
      <c r="F428" s="57"/>
      <c r="G428" s="57"/>
      <c r="H428" s="57"/>
      <c r="I428" s="57"/>
    </row>
    <row r="429" spans="1:9">
      <c r="A429" s="4" t="s">
        <v>451</v>
      </c>
      <c r="B429" s="61">
        <v>43656</v>
      </c>
      <c r="C429" s="57" t="s">
        <v>1896</v>
      </c>
      <c r="D429" s="66">
        <v>9876</v>
      </c>
      <c r="E429" s="66"/>
      <c r="F429" s="57"/>
      <c r="G429" s="57"/>
      <c r="H429" s="57"/>
      <c r="I429" s="57"/>
    </row>
    <row r="430" spans="1:9">
      <c r="A430" s="4" t="s">
        <v>299</v>
      </c>
      <c r="B430" s="61">
        <v>43657</v>
      </c>
      <c r="C430" s="57" t="s">
        <v>1893</v>
      </c>
      <c r="D430" s="66">
        <v>6125</v>
      </c>
      <c r="E430" s="66"/>
      <c r="F430" s="57"/>
      <c r="G430" s="57"/>
      <c r="H430" s="57"/>
      <c r="I430" s="57"/>
    </row>
    <row r="431" spans="1:9">
      <c r="A431" s="4" t="s">
        <v>606</v>
      </c>
      <c r="B431" s="61">
        <v>43657</v>
      </c>
      <c r="C431" s="57" t="s">
        <v>1893</v>
      </c>
      <c r="D431" s="66">
        <v>6483</v>
      </c>
      <c r="E431" s="66"/>
      <c r="F431" s="57"/>
      <c r="G431" s="57"/>
      <c r="H431" s="57"/>
      <c r="I431" s="57"/>
    </row>
    <row r="432" spans="1:9">
      <c r="A432" s="4" t="s">
        <v>556</v>
      </c>
      <c r="B432" s="61">
        <v>43657</v>
      </c>
      <c r="C432" s="57" t="s">
        <v>1904</v>
      </c>
      <c r="D432" s="66">
        <v>9473</v>
      </c>
      <c r="E432" s="66"/>
      <c r="F432" s="57"/>
      <c r="G432" s="57"/>
      <c r="H432" s="57"/>
      <c r="I432" s="57"/>
    </row>
    <row r="433" spans="1:9">
      <c r="A433" s="4" t="s">
        <v>296</v>
      </c>
      <c r="B433" s="61">
        <v>43659</v>
      </c>
      <c r="C433" s="57" t="s">
        <v>1893</v>
      </c>
      <c r="D433" s="66">
        <v>10173</v>
      </c>
      <c r="E433" s="66"/>
      <c r="F433" s="57"/>
      <c r="G433" s="57"/>
      <c r="H433" s="57"/>
      <c r="I433" s="57"/>
    </row>
    <row r="434" spans="1:9">
      <c r="A434" s="4" t="s">
        <v>734</v>
      </c>
      <c r="B434" s="61">
        <v>43659</v>
      </c>
      <c r="C434" s="57" t="s">
        <v>1904</v>
      </c>
      <c r="D434" s="66">
        <v>11779</v>
      </c>
      <c r="E434" s="66"/>
      <c r="F434" s="57"/>
      <c r="G434" s="57"/>
      <c r="H434" s="57"/>
      <c r="I434" s="57"/>
    </row>
    <row r="435" spans="1:9">
      <c r="A435" s="4" t="s">
        <v>81</v>
      </c>
      <c r="B435" s="61">
        <v>43660</v>
      </c>
      <c r="C435" s="57" t="s">
        <v>1893</v>
      </c>
      <c r="D435" s="66">
        <v>11402</v>
      </c>
      <c r="E435" s="66"/>
      <c r="F435" s="57"/>
      <c r="G435" s="57"/>
      <c r="H435" s="57"/>
      <c r="I435" s="57"/>
    </row>
    <row r="436" spans="1:9">
      <c r="A436" s="4" t="s">
        <v>131</v>
      </c>
      <c r="B436" s="61">
        <v>43660</v>
      </c>
      <c r="C436" s="57" t="s">
        <v>1893</v>
      </c>
      <c r="D436" s="66">
        <v>12841</v>
      </c>
      <c r="E436" s="66"/>
      <c r="F436" s="57"/>
      <c r="G436" s="57"/>
      <c r="H436" s="57"/>
      <c r="I436" s="57"/>
    </row>
    <row r="437" spans="1:9">
      <c r="A437" s="4" t="s">
        <v>341</v>
      </c>
      <c r="B437" s="61">
        <v>43660</v>
      </c>
      <c r="C437" s="57" t="s">
        <v>1892</v>
      </c>
      <c r="D437" s="66">
        <v>9874</v>
      </c>
      <c r="E437" s="66"/>
      <c r="F437" s="57"/>
      <c r="G437" s="57"/>
      <c r="H437" s="57"/>
      <c r="I437" s="57"/>
    </row>
    <row r="438" spans="1:9">
      <c r="A438" s="4" t="s">
        <v>302</v>
      </c>
      <c r="B438" s="61">
        <v>43661</v>
      </c>
      <c r="C438" s="57" t="s">
        <v>1893</v>
      </c>
      <c r="D438" s="66">
        <v>13115</v>
      </c>
      <c r="E438" s="66"/>
      <c r="F438" s="57"/>
      <c r="G438" s="57"/>
      <c r="H438" s="57"/>
      <c r="I438" s="57"/>
    </row>
    <row r="439" spans="1:9">
      <c r="A439" s="4" t="s">
        <v>554</v>
      </c>
      <c r="B439" s="61">
        <v>43661</v>
      </c>
      <c r="C439" s="57" t="s">
        <v>1892</v>
      </c>
      <c r="D439" s="66">
        <v>8449</v>
      </c>
      <c r="E439" s="66"/>
      <c r="F439" s="57"/>
      <c r="G439" s="57"/>
      <c r="H439" s="57"/>
      <c r="I439" s="57"/>
    </row>
    <row r="440" spans="1:9">
      <c r="A440" s="4" t="s">
        <v>427</v>
      </c>
      <c r="B440" s="61">
        <v>43661</v>
      </c>
      <c r="C440" s="57" t="s">
        <v>1904</v>
      </c>
      <c r="D440" s="66">
        <v>8543</v>
      </c>
      <c r="E440" s="66"/>
      <c r="F440" s="57"/>
      <c r="G440" s="57"/>
      <c r="H440" s="57"/>
      <c r="I440" s="57"/>
    </row>
    <row r="441" spans="1:9">
      <c r="A441" s="4" t="s">
        <v>42</v>
      </c>
      <c r="B441" s="61">
        <v>43662</v>
      </c>
      <c r="C441" s="57" t="s">
        <v>1890</v>
      </c>
      <c r="D441" s="66">
        <v>11547</v>
      </c>
      <c r="E441" s="66"/>
      <c r="F441" s="57"/>
      <c r="G441" s="57"/>
      <c r="H441" s="57"/>
      <c r="I441" s="57"/>
    </row>
    <row r="442" spans="1:9">
      <c r="A442" s="4" t="s">
        <v>522</v>
      </c>
      <c r="B442" s="61">
        <v>43662</v>
      </c>
      <c r="C442" s="57" t="s">
        <v>1892</v>
      </c>
      <c r="D442" s="66">
        <v>6115</v>
      </c>
      <c r="E442" s="66"/>
      <c r="F442" s="57"/>
      <c r="G442" s="57"/>
      <c r="H442" s="57"/>
      <c r="I442" s="57"/>
    </row>
    <row r="443" spans="1:9">
      <c r="A443" s="4" t="s">
        <v>434</v>
      </c>
      <c r="B443" s="61">
        <v>43663</v>
      </c>
      <c r="C443" s="57" t="s">
        <v>1893</v>
      </c>
      <c r="D443" s="66">
        <v>14777</v>
      </c>
      <c r="E443" s="66"/>
      <c r="F443" s="57"/>
      <c r="G443" s="57"/>
      <c r="H443" s="57"/>
      <c r="I443" s="57"/>
    </row>
    <row r="444" spans="1:9">
      <c r="A444" s="4" t="s">
        <v>399</v>
      </c>
      <c r="B444" s="61">
        <v>43663</v>
      </c>
      <c r="C444" s="57" t="s">
        <v>1894</v>
      </c>
      <c r="D444" s="66">
        <v>9108</v>
      </c>
      <c r="E444" s="66"/>
      <c r="F444" s="57"/>
      <c r="G444" s="57"/>
      <c r="H444" s="57"/>
      <c r="I444" s="57"/>
    </row>
    <row r="445" spans="1:9">
      <c r="A445" s="57" t="s">
        <v>1933</v>
      </c>
      <c r="B445" s="61">
        <v>43663</v>
      </c>
      <c r="C445" s="57" t="s">
        <v>1896</v>
      </c>
      <c r="D445" s="66">
        <v>12295</v>
      </c>
      <c r="E445" s="66"/>
      <c r="F445" s="57"/>
      <c r="G445" s="57"/>
      <c r="H445" s="57"/>
      <c r="I445" s="57"/>
    </row>
    <row r="446" spans="1:9">
      <c r="A446" s="4" t="s">
        <v>607</v>
      </c>
      <c r="B446" s="61">
        <v>43663</v>
      </c>
      <c r="C446" s="57" t="s">
        <v>1896</v>
      </c>
      <c r="D446" s="66">
        <v>12310</v>
      </c>
      <c r="E446" s="66"/>
      <c r="F446" s="57"/>
      <c r="G446" s="57"/>
      <c r="H446" s="57"/>
      <c r="I446" s="57"/>
    </row>
    <row r="447" spans="1:9">
      <c r="A447" s="4" t="s">
        <v>349</v>
      </c>
      <c r="B447" s="61">
        <v>43664</v>
      </c>
      <c r="C447" s="57" t="s">
        <v>1893</v>
      </c>
      <c r="D447" s="66">
        <v>10984</v>
      </c>
      <c r="E447" s="66"/>
      <c r="F447" s="57"/>
      <c r="G447" s="57"/>
      <c r="H447" s="57"/>
      <c r="I447" s="57"/>
    </row>
    <row r="448" spans="1:9">
      <c r="A448" s="4" t="s">
        <v>504</v>
      </c>
      <c r="B448" s="61">
        <v>43664</v>
      </c>
      <c r="C448" s="57" t="s">
        <v>1894</v>
      </c>
      <c r="D448" s="66">
        <v>6620</v>
      </c>
      <c r="E448" s="66"/>
      <c r="F448" s="57"/>
      <c r="G448" s="57"/>
      <c r="H448" s="57"/>
      <c r="I448" s="57"/>
    </row>
    <row r="449" spans="1:9">
      <c r="A449" s="4" t="s">
        <v>668</v>
      </c>
      <c r="B449" s="61">
        <v>43664</v>
      </c>
      <c r="C449" s="57" t="s">
        <v>1894</v>
      </c>
      <c r="D449" s="66">
        <v>10393</v>
      </c>
      <c r="E449" s="66"/>
      <c r="F449" s="57"/>
      <c r="G449" s="57"/>
      <c r="H449" s="57"/>
      <c r="I449" s="57"/>
    </row>
    <row r="450" spans="1:9">
      <c r="A450" s="4" t="s">
        <v>573</v>
      </c>
      <c r="B450" s="61">
        <v>43665</v>
      </c>
      <c r="C450" s="57" t="s">
        <v>1894</v>
      </c>
      <c r="D450" s="66">
        <v>11033</v>
      </c>
      <c r="E450" s="66"/>
      <c r="F450" s="57"/>
      <c r="G450" s="57"/>
      <c r="H450" s="57"/>
      <c r="I450" s="57"/>
    </row>
    <row r="451" spans="1:9">
      <c r="A451" s="4" t="s">
        <v>259</v>
      </c>
      <c r="B451" s="61">
        <v>43665</v>
      </c>
      <c r="C451" s="57" t="s">
        <v>1896</v>
      </c>
      <c r="D451" s="66">
        <v>10739</v>
      </c>
      <c r="E451" s="66"/>
      <c r="F451" s="57"/>
      <c r="G451" s="57"/>
      <c r="H451" s="57"/>
      <c r="I451" s="57"/>
    </row>
    <row r="452" spans="1:9">
      <c r="A452" s="4" t="s">
        <v>752</v>
      </c>
      <c r="B452" s="61">
        <v>43665</v>
      </c>
      <c r="C452" s="57" t="s">
        <v>1896</v>
      </c>
      <c r="D452" s="66">
        <v>14224</v>
      </c>
      <c r="E452" s="66"/>
      <c r="F452" s="57"/>
      <c r="G452" s="57"/>
      <c r="H452" s="57"/>
      <c r="I452" s="57"/>
    </row>
    <row r="453" spans="1:9">
      <c r="A453" s="4" t="s">
        <v>568</v>
      </c>
      <c r="B453" s="61">
        <v>43666</v>
      </c>
      <c r="C453" s="57" t="s">
        <v>1894</v>
      </c>
      <c r="D453" s="66">
        <v>9079</v>
      </c>
      <c r="E453" s="66"/>
      <c r="F453" s="57"/>
      <c r="G453" s="57"/>
      <c r="H453" s="57"/>
      <c r="I453" s="57"/>
    </row>
    <row r="454" spans="1:9">
      <c r="A454" s="67" t="s">
        <v>1934</v>
      </c>
      <c r="B454" s="61">
        <v>43666</v>
      </c>
      <c r="C454" s="57" t="s">
        <v>1904</v>
      </c>
      <c r="D454" s="66">
        <v>13527</v>
      </c>
      <c r="E454" s="66"/>
      <c r="F454" s="57"/>
      <c r="G454" s="57"/>
      <c r="H454" s="57"/>
      <c r="I454" s="57"/>
    </row>
    <row r="455" spans="1:9">
      <c r="A455" s="4" t="s">
        <v>128</v>
      </c>
      <c r="B455" s="61">
        <v>43666</v>
      </c>
      <c r="C455" s="57" t="s">
        <v>1896</v>
      </c>
      <c r="D455" s="66">
        <v>7350</v>
      </c>
      <c r="E455" s="66"/>
      <c r="F455" s="57"/>
      <c r="G455" s="57"/>
      <c r="H455" s="57"/>
      <c r="I455" s="57"/>
    </row>
    <row r="456" spans="1:9">
      <c r="A456" s="4" t="s">
        <v>205</v>
      </c>
      <c r="B456" s="61">
        <v>43667</v>
      </c>
      <c r="C456" s="57" t="s">
        <v>1890</v>
      </c>
      <c r="D456" s="66">
        <v>11588</v>
      </c>
      <c r="E456" s="66"/>
      <c r="F456" s="57"/>
      <c r="G456" s="57"/>
      <c r="H456" s="57"/>
      <c r="I456" s="57"/>
    </row>
    <row r="457" spans="1:9">
      <c r="A457" s="4" t="s">
        <v>141</v>
      </c>
      <c r="B457" s="61">
        <v>43668</v>
      </c>
      <c r="C457" s="57" t="s">
        <v>1890</v>
      </c>
      <c r="D457" s="66">
        <v>7199</v>
      </c>
      <c r="E457" s="66"/>
      <c r="F457" s="57"/>
      <c r="G457" s="57"/>
      <c r="H457" s="57"/>
      <c r="I457" s="57"/>
    </row>
    <row r="458" spans="1:9">
      <c r="A458" s="4" t="s">
        <v>549</v>
      </c>
      <c r="B458" s="61">
        <v>43668</v>
      </c>
      <c r="C458" s="57" t="s">
        <v>1892</v>
      </c>
      <c r="D458" s="66">
        <v>5455</v>
      </c>
      <c r="E458" s="66"/>
      <c r="F458" s="57"/>
      <c r="G458" s="57"/>
      <c r="H458" s="57"/>
      <c r="I458" s="57"/>
    </row>
    <row r="459" spans="1:9">
      <c r="A459" s="4" t="s">
        <v>441</v>
      </c>
      <c r="B459" s="61">
        <v>43668</v>
      </c>
      <c r="C459" s="57" t="s">
        <v>1904</v>
      </c>
      <c r="D459" s="66">
        <v>5240</v>
      </c>
      <c r="E459" s="66"/>
      <c r="F459" s="57"/>
      <c r="G459" s="57"/>
      <c r="H459" s="57"/>
      <c r="I459" s="57"/>
    </row>
    <row r="460" spans="1:9">
      <c r="A460" s="4" t="s">
        <v>168</v>
      </c>
      <c r="B460" s="61">
        <v>43669</v>
      </c>
      <c r="C460" s="57" t="s">
        <v>1893</v>
      </c>
      <c r="D460" s="66">
        <v>6018</v>
      </c>
      <c r="E460" s="66"/>
      <c r="F460" s="57"/>
      <c r="G460" s="57"/>
      <c r="H460" s="57"/>
      <c r="I460" s="57"/>
    </row>
    <row r="461" spans="1:9">
      <c r="A461" s="67" t="s">
        <v>1935</v>
      </c>
      <c r="B461" s="61">
        <v>43669</v>
      </c>
      <c r="C461" s="57" t="s">
        <v>1893</v>
      </c>
      <c r="D461" s="66">
        <v>7560</v>
      </c>
      <c r="E461" s="66"/>
      <c r="F461" s="57"/>
      <c r="G461" s="57"/>
      <c r="H461" s="57"/>
      <c r="I461" s="57"/>
    </row>
    <row r="462" spans="1:9">
      <c r="A462" s="4" t="s">
        <v>675</v>
      </c>
      <c r="B462" s="61">
        <v>43669</v>
      </c>
      <c r="C462" s="57" t="s">
        <v>1893</v>
      </c>
      <c r="D462" s="66">
        <v>6639</v>
      </c>
      <c r="E462" s="66"/>
      <c r="F462" s="57"/>
      <c r="G462" s="57"/>
      <c r="H462" s="57"/>
      <c r="I462" s="57"/>
    </row>
    <row r="463" spans="1:9">
      <c r="A463" s="4" t="s">
        <v>269</v>
      </c>
      <c r="B463" s="61">
        <v>43669</v>
      </c>
      <c r="C463" s="57" t="s">
        <v>1896</v>
      </c>
      <c r="D463" s="66">
        <v>9377</v>
      </c>
      <c r="E463" s="66"/>
      <c r="F463" s="57"/>
      <c r="G463" s="57"/>
      <c r="H463" s="57"/>
      <c r="I463" s="57"/>
    </row>
    <row r="464" spans="1:9">
      <c r="A464" s="4" t="s">
        <v>473</v>
      </c>
      <c r="B464" s="61">
        <v>43670</v>
      </c>
      <c r="C464" s="57" t="s">
        <v>1892</v>
      </c>
      <c r="D464" s="66">
        <v>7509</v>
      </c>
      <c r="E464" s="66"/>
      <c r="F464" s="57"/>
      <c r="G464" s="57"/>
      <c r="H464" s="57"/>
      <c r="I464" s="57"/>
    </row>
    <row r="465" spans="1:9">
      <c r="A465" s="4" t="s">
        <v>429</v>
      </c>
      <c r="B465" s="61">
        <v>43670</v>
      </c>
      <c r="C465" s="57" t="s">
        <v>1904</v>
      </c>
      <c r="D465" s="66">
        <v>14625</v>
      </c>
      <c r="E465" s="66"/>
      <c r="F465" s="57"/>
      <c r="G465" s="57"/>
      <c r="H465" s="57"/>
      <c r="I465" s="57"/>
    </row>
    <row r="466" spans="1:9">
      <c r="A466" s="4" t="s">
        <v>754</v>
      </c>
      <c r="B466" s="61">
        <v>43670</v>
      </c>
      <c r="C466" s="57" t="s">
        <v>1904</v>
      </c>
      <c r="D466" s="66">
        <v>8827</v>
      </c>
      <c r="E466" s="66"/>
      <c r="F466" s="57"/>
      <c r="G466" s="57"/>
      <c r="H466" s="57"/>
      <c r="I466" s="57"/>
    </row>
    <row r="467" spans="1:9">
      <c r="A467" s="4" t="s">
        <v>689</v>
      </c>
      <c r="B467" s="61">
        <v>43670</v>
      </c>
      <c r="C467" s="57" t="s">
        <v>1896</v>
      </c>
      <c r="D467" s="66">
        <v>5761</v>
      </c>
      <c r="E467" s="66"/>
      <c r="F467" s="57"/>
      <c r="G467" s="57"/>
      <c r="H467" s="57"/>
      <c r="I467" s="57"/>
    </row>
    <row r="468" spans="1:9">
      <c r="A468" s="4" t="s">
        <v>126</v>
      </c>
      <c r="B468" s="61">
        <v>43672</v>
      </c>
      <c r="C468" s="57" t="s">
        <v>1890</v>
      </c>
      <c r="D468" s="66">
        <v>11681</v>
      </c>
      <c r="E468" s="66"/>
      <c r="F468" s="57"/>
      <c r="G468" s="57"/>
      <c r="H468" s="57"/>
      <c r="I468" s="57"/>
    </row>
    <row r="469" spans="1:9">
      <c r="A469" s="4" t="s">
        <v>518</v>
      </c>
      <c r="B469" s="61">
        <v>43672</v>
      </c>
      <c r="C469" s="57" t="s">
        <v>1890</v>
      </c>
      <c r="D469" s="66">
        <v>8160</v>
      </c>
      <c r="E469" s="66"/>
      <c r="F469" s="57"/>
      <c r="G469" s="57"/>
      <c r="H469" s="57"/>
      <c r="I469" s="57"/>
    </row>
    <row r="470" spans="1:9">
      <c r="A470" s="4" t="s">
        <v>159</v>
      </c>
      <c r="B470" s="61">
        <v>43672</v>
      </c>
      <c r="C470" s="57" t="s">
        <v>1893</v>
      </c>
      <c r="D470" s="66">
        <v>6362</v>
      </c>
      <c r="E470" s="66"/>
      <c r="F470" s="57"/>
      <c r="G470" s="57"/>
      <c r="H470" s="57"/>
      <c r="I470" s="57"/>
    </row>
    <row r="471" spans="1:9">
      <c r="A471" s="4" t="s">
        <v>358</v>
      </c>
      <c r="B471" s="61">
        <v>43672</v>
      </c>
      <c r="C471" s="57" t="s">
        <v>1893</v>
      </c>
      <c r="D471" s="66">
        <v>5836</v>
      </c>
      <c r="E471" s="66"/>
      <c r="F471" s="57"/>
      <c r="G471" s="57"/>
      <c r="H471" s="57"/>
      <c r="I471" s="57"/>
    </row>
    <row r="472" spans="1:9">
      <c r="A472" s="4" t="s">
        <v>91</v>
      </c>
      <c r="B472" s="61">
        <v>43672</v>
      </c>
      <c r="C472" s="57" t="s">
        <v>1904</v>
      </c>
      <c r="D472" s="66">
        <v>5085</v>
      </c>
      <c r="E472" s="66"/>
      <c r="F472" s="57"/>
      <c r="G472" s="57"/>
      <c r="H472" s="57"/>
      <c r="I472" s="57"/>
    </row>
    <row r="473" spans="1:9">
      <c r="A473" s="4" t="s">
        <v>376</v>
      </c>
      <c r="B473" s="61">
        <v>43672</v>
      </c>
      <c r="C473" s="57" t="s">
        <v>1904</v>
      </c>
      <c r="D473" s="66">
        <v>9626</v>
      </c>
      <c r="E473" s="66"/>
      <c r="F473" s="57"/>
      <c r="G473" s="57"/>
      <c r="H473" s="57"/>
      <c r="I473" s="57"/>
    </row>
    <row r="474" spans="1:9">
      <c r="A474" s="4" t="s">
        <v>413</v>
      </c>
      <c r="B474" s="61">
        <v>43672</v>
      </c>
      <c r="C474" s="57" t="s">
        <v>1904</v>
      </c>
      <c r="D474" s="66">
        <v>12400</v>
      </c>
      <c r="E474" s="66"/>
      <c r="F474" s="57"/>
      <c r="G474" s="57"/>
      <c r="H474" s="57"/>
      <c r="I474" s="57"/>
    </row>
    <row r="475" spans="1:9">
      <c r="A475" s="4" t="s">
        <v>143</v>
      </c>
      <c r="B475" s="61">
        <v>43673</v>
      </c>
      <c r="C475" s="57" t="s">
        <v>1890</v>
      </c>
      <c r="D475" s="66">
        <v>13540</v>
      </c>
      <c r="E475" s="66"/>
      <c r="F475" s="57"/>
      <c r="G475" s="57"/>
      <c r="H475" s="57"/>
      <c r="I475" s="57"/>
    </row>
    <row r="476" spans="1:9">
      <c r="A476" s="4" t="s">
        <v>400</v>
      </c>
      <c r="B476" s="61">
        <v>43674</v>
      </c>
      <c r="C476" s="57" t="s">
        <v>1894</v>
      </c>
      <c r="D476" s="66">
        <v>10842</v>
      </c>
      <c r="E476" s="66"/>
      <c r="F476" s="57"/>
      <c r="G476" s="57"/>
      <c r="H476" s="57"/>
      <c r="I476" s="57"/>
    </row>
    <row r="477" spans="1:9">
      <c r="A477" s="4" t="s">
        <v>530</v>
      </c>
      <c r="B477" s="61">
        <v>43675</v>
      </c>
      <c r="C477" s="57" t="s">
        <v>1904</v>
      </c>
      <c r="D477" s="66">
        <v>10941</v>
      </c>
      <c r="E477" s="66"/>
      <c r="F477" s="57"/>
      <c r="G477" s="57"/>
      <c r="H477" s="57"/>
      <c r="I477" s="57"/>
    </row>
    <row r="478" spans="1:9">
      <c r="A478" s="4" t="s">
        <v>644</v>
      </c>
      <c r="B478" s="61">
        <v>43675</v>
      </c>
      <c r="C478" s="57" t="s">
        <v>1904</v>
      </c>
      <c r="D478" s="66">
        <v>7887</v>
      </c>
      <c r="E478" s="66"/>
      <c r="F478" s="57"/>
      <c r="G478" s="57"/>
      <c r="H478" s="57"/>
      <c r="I478" s="57"/>
    </row>
    <row r="479" spans="1:9">
      <c r="A479" s="57" t="s">
        <v>1936</v>
      </c>
      <c r="B479" s="61">
        <v>43675</v>
      </c>
      <c r="C479" s="57" t="s">
        <v>1896</v>
      </c>
      <c r="D479" s="66">
        <v>11700</v>
      </c>
      <c r="E479" s="66"/>
      <c r="F479" s="57"/>
      <c r="G479" s="57"/>
      <c r="H479" s="57"/>
      <c r="I479" s="57"/>
    </row>
    <row r="480" spans="1:9">
      <c r="A480" s="4" t="s">
        <v>602</v>
      </c>
      <c r="B480" s="61">
        <v>43676</v>
      </c>
      <c r="C480" s="57" t="s">
        <v>1890</v>
      </c>
      <c r="D480" s="66">
        <v>12979</v>
      </c>
      <c r="E480" s="66"/>
      <c r="F480" s="57"/>
      <c r="G480" s="57"/>
      <c r="H480" s="57"/>
      <c r="I480" s="57"/>
    </row>
    <row r="481" spans="1:9">
      <c r="A481" s="4" t="s">
        <v>67</v>
      </c>
      <c r="B481" s="61">
        <v>43676</v>
      </c>
      <c r="C481" s="57" t="s">
        <v>1892</v>
      </c>
      <c r="D481" s="66">
        <v>5554</v>
      </c>
      <c r="E481" s="66"/>
      <c r="F481" s="57"/>
      <c r="G481" s="57"/>
      <c r="H481" s="57"/>
      <c r="I481" s="57"/>
    </row>
    <row r="482" spans="1:9">
      <c r="A482" s="4" t="s">
        <v>211</v>
      </c>
      <c r="B482" s="61">
        <v>43676</v>
      </c>
      <c r="C482" s="57" t="s">
        <v>1892</v>
      </c>
      <c r="D482" s="66">
        <v>14017</v>
      </c>
      <c r="E482" s="66"/>
      <c r="F482" s="57"/>
      <c r="G482" s="57"/>
      <c r="H482" s="57"/>
      <c r="I482" s="57"/>
    </row>
    <row r="483" spans="1:9">
      <c r="A483" s="4" t="s">
        <v>560</v>
      </c>
      <c r="B483" s="61">
        <v>43676</v>
      </c>
      <c r="C483" s="57" t="s">
        <v>1896</v>
      </c>
      <c r="D483" s="66">
        <v>9850</v>
      </c>
      <c r="E483" s="66"/>
      <c r="F483" s="57"/>
      <c r="G483" s="57"/>
      <c r="H483" s="57"/>
      <c r="I483" s="57"/>
    </row>
    <row r="484" spans="1:9">
      <c r="A484" s="4" t="s">
        <v>550</v>
      </c>
      <c r="B484" s="61">
        <v>43677</v>
      </c>
      <c r="C484" s="57" t="s">
        <v>1893</v>
      </c>
      <c r="D484" s="66">
        <v>8170</v>
      </c>
      <c r="E484" s="66"/>
      <c r="F484" s="57"/>
      <c r="G484" s="57"/>
      <c r="H484" s="57"/>
      <c r="I484" s="57"/>
    </row>
    <row r="485" spans="1:9">
      <c r="A485" s="4" t="s">
        <v>200</v>
      </c>
      <c r="B485" s="61">
        <v>43678</v>
      </c>
      <c r="C485" s="57" t="s">
        <v>1893</v>
      </c>
      <c r="D485" s="66">
        <v>9468</v>
      </c>
      <c r="E485" s="66"/>
      <c r="F485" s="57"/>
      <c r="G485" s="57"/>
      <c r="H485" s="57"/>
      <c r="I485" s="57"/>
    </row>
    <row r="486" spans="1:9">
      <c r="A486" s="4" t="s">
        <v>71</v>
      </c>
      <c r="B486" s="61">
        <v>43678</v>
      </c>
      <c r="C486" s="57" t="s">
        <v>1904</v>
      </c>
      <c r="D486" s="66">
        <v>14234</v>
      </c>
      <c r="E486" s="66"/>
      <c r="F486" s="57"/>
      <c r="G486" s="57"/>
      <c r="H486" s="57"/>
      <c r="I486" s="57"/>
    </row>
    <row r="487" spans="1:9">
      <c r="A487" s="4" t="s">
        <v>415</v>
      </c>
      <c r="B487" s="61">
        <v>43679</v>
      </c>
      <c r="C487" s="57" t="s">
        <v>1890</v>
      </c>
      <c r="D487" s="66">
        <v>13756</v>
      </c>
      <c r="E487" s="66"/>
      <c r="F487" s="57"/>
      <c r="G487" s="57"/>
      <c r="H487" s="57"/>
      <c r="I487" s="57"/>
    </row>
    <row r="488" spans="1:9">
      <c r="A488" s="67" t="s">
        <v>1937</v>
      </c>
      <c r="B488" s="61">
        <v>43680</v>
      </c>
      <c r="C488" s="57" t="s">
        <v>1890</v>
      </c>
      <c r="D488" s="66">
        <v>5432</v>
      </c>
      <c r="E488" s="66"/>
      <c r="F488" s="57"/>
      <c r="G488" s="57"/>
      <c r="H488" s="57"/>
      <c r="I488" s="57"/>
    </row>
    <row r="489" spans="1:9">
      <c r="A489" s="4" t="s">
        <v>86</v>
      </c>
      <c r="B489" s="61">
        <v>43680</v>
      </c>
      <c r="C489" s="57" t="s">
        <v>1904</v>
      </c>
      <c r="D489" s="66">
        <v>8277</v>
      </c>
      <c r="E489" s="66"/>
      <c r="F489" s="57"/>
      <c r="G489" s="57"/>
      <c r="H489" s="57"/>
      <c r="I489" s="57"/>
    </row>
    <row r="490" spans="1:9">
      <c r="A490" s="4" t="s">
        <v>50</v>
      </c>
      <c r="B490" s="61">
        <v>43681</v>
      </c>
      <c r="C490" s="57" t="s">
        <v>1894</v>
      </c>
      <c r="D490" s="66">
        <v>9419</v>
      </c>
      <c r="E490" s="66"/>
      <c r="F490" s="57"/>
      <c r="G490" s="57"/>
      <c r="H490" s="57"/>
      <c r="I490" s="57"/>
    </row>
    <row r="491" spans="1:9">
      <c r="A491" s="4" t="s">
        <v>353</v>
      </c>
      <c r="B491" s="61">
        <v>43682</v>
      </c>
      <c r="C491" s="57" t="s">
        <v>1890</v>
      </c>
      <c r="D491" s="66">
        <v>8071</v>
      </c>
      <c r="E491" s="66"/>
      <c r="F491" s="57"/>
      <c r="G491" s="57"/>
      <c r="H491" s="57"/>
      <c r="I491" s="57"/>
    </row>
    <row r="492" spans="1:9">
      <c r="A492" s="4" t="s">
        <v>55</v>
      </c>
      <c r="B492" s="61">
        <v>43682</v>
      </c>
      <c r="C492" s="57" t="s">
        <v>1892</v>
      </c>
      <c r="D492" s="66">
        <v>11409</v>
      </c>
      <c r="E492" s="66"/>
      <c r="F492" s="57"/>
      <c r="G492" s="57"/>
      <c r="H492" s="57"/>
      <c r="I492" s="57"/>
    </row>
    <row r="493" spans="1:9">
      <c r="A493" s="4" t="s">
        <v>492</v>
      </c>
      <c r="B493" s="61">
        <v>43682</v>
      </c>
      <c r="C493" s="57" t="s">
        <v>1894</v>
      </c>
      <c r="D493" s="66">
        <v>10623</v>
      </c>
      <c r="E493" s="66"/>
      <c r="F493" s="57"/>
      <c r="G493" s="57"/>
      <c r="H493" s="57"/>
      <c r="I493" s="57"/>
    </row>
    <row r="494" spans="1:9">
      <c r="A494" s="4" t="s">
        <v>386</v>
      </c>
      <c r="B494" s="61">
        <v>43683</v>
      </c>
      <c r="C494" s="57" t="s">
        <v>1890</v>
      </c>
      <c r="D494" s="66">
        <v>8587</v>
      </c>
      <c r="E494" s="66"/>
      <c r="F494" s="57"/>
      <c r="G494" s="57"/>
      <c r="H494" s="57"/>
      <c r="I494" s="57"/>
    </row>
    <row r="495" spans="1:9">
      <c r="A495" s="4" t="s">
        <v>706</v>
      </c>
      <c r="B495" s="61">
        <v>43684</v>
      </c>
      <c r="C495" s="57" t="s">
        <v>1894</v>
      </c>
      <c r="D495" s="66">
        <v>5364</v>
      </c>
      <c r="E495" s="66"/>
      <c r="F495" s="57"/>
      <c r="G495" s="57"/>
      <c r="H495" s="57"/>
      <c r="I495" s="57"/>
    </row>
    <row r="496" spans="1:9">
      <c r="A496" s="4" t="s">
        <v>109</v>
      </c>
      <c r="B496" s="61">
        <v>43684</v>
      </c>
      <c r="C496" s="57" t="s">
        <v>1904</v>
      </c>
      <c r="D496" s="66">
        <v>7603</v>
      </c>
      <c r="E496" s="66"/>
      <c r="F496" s="57"/>
      <c r="G496" s="57"/>
      <c r="H496" s="57"/>
      <c r="I496" s="57"/>
    </row>
    <row r="497" spans="1:9">
      <c r="A497" s="4" t="s">
        <v>489</v>
      </c>
      <c r="B497" s="61">
        <v>43684</v>
      </c>
      <c r="C497" s="57" t="s">
        <v>1896</v>
      </c>
      <c r="D497" s="66">
        <v>7679</v>
      </c>
      <c r="E497" s="66"/>
      <c r="F497" s="57"/>
      <c r="G497" s="57"/>
      <c r="H497" s="57"/>
      <c r="I497" s="57"/>
    </row>
    <row r="498" spans="1:9">
      <c r="A498" s="4" t="s">
        <v>85</v>
      </c>
      <c r="B498" s="61">
        <v>43685</v>
      </c>
      <c r="C498" s="57" t="s">
        <v>1894</v>
      </c>
      <c r="D498" s="66">
        <v>10116</v>
      </c>
      <c r="E498" s="66"/>
      <c r="F498" s="57"/>
      <c r="G498" s="57"/>
      <c r="H498" s="57"/>
      <c r="I498" s="57"/>
    </row>
    <row r="499" spans="1:9">
      <c r="A499" s="4" t="s">
        <v>742</v>
      </c>
      <c r="B499" s="61">
        <v>43685</v>
      </c>
      <c r="C499" s="57" t="s">
        <v>1894</v>
      </c>
      <c r="D499" s="66">
        <v>14438</v>
      </c>
      <c r="E499" s="66"/>
      <c r="F499" s="57"/>
      <c r="G499" s="57"/>
      <c r="H499" s="57"/>
      <c r="I499" s="57"/>
    </row>
    <row r="500" spans="1:9">
      <c r="A500" s="4" t="s">
        <v>10</v>
      </c>
      <c r="B500" s="61">
        <v>43685</v>
      </c>
      <c r="C500" s="57" t="s">
        <v>1904</v>
      </c>
      <c r="D500" s="66">
        <v>12991</v>
      </c>
      <c r="E500" s="66"/>
      <c r="F500" s="57"/>
      <c r="G500" s="57"/>
      <c r="H500" s="57"/>
      <c r="I500" s="57"/>
    </row>
    <row r="501" spans="1:9">
      <c r="A501" s="4" t="s">
        <v>442</v>
      </c>
      <c r="B501" s="61">
        <v>43686</v>
      </c>
      <c r="C501" s="57" t="s">
        <v>1894</v>
      </c>
      <c r="D501" s="66">
        <v>14591</v>
      </c>
      <c r="E501" s="66"/>
      <c r="F501" s="57"/>
      <c r="G501" s="57"/>
      <c r="H501" s="57"/>
      <c r="I501" s="57"/>
    </row>
    <row r="502" spans="1:9">
      <c r="A502" s="4" t="s">
        <v>231</v>
      </c>
      <c r="B502" s="61">
        <v>43687</v>
      </c>
      <c r="C502" s="57" t="s">
        <v>1894</v>
      </c>
      <c r="D502" s="66">
        <v>14639</v>
      </c>
      <c r="E502" s="66"/>
      <c r="F502" s="57"/>
      <c r="G502" s="57"/>
      <c r="H502" s="57"/>
      <c r="I502" s="57"/>
    </row>
    <row r="503" spans="1:9">
      <c r="A503" s="4" t="s">
        <v>201</v>
      </c>
      <c r="B503" s="61">
        <v>43687</v>
      </c>
      <c r="C503" s="57" t="s">
        <v>1904</v>
      </c>
      <c r="D503" s="66">
        <v>12952</v>
      </c>
      <c r="E503" s="66"/>
      <c r="F503" s="57"/>
      <c r="G503" s="57"/>
      <c r="H503" s="57"/>
      <c r="I503" s="57"/>
    </row>
    <row r="504" spans="1:9">
      <c r="A504" s="4" t="s">
        <v>288</v>
      </c>
      <c r="B504" s="61">
        <v>43688</v>
      </c>
      <c r="C504" s="57" t="s">
        <v>1893</v>
      </c>
      <c r="D504" s="66">
        <v>11167</v>
      </c>
      <c r="E504" s="66"/>
      <c r="F504" s="57"/>
      <c r="G504" s="57"/>
      <c r="H504" s="57"/>
      <c r="I504" s="57"/>
    </row>
    <row r="505" spans="1:9">
      <c r="A505" s="4" t="s">
        <v>154</v>
      </c>
      <c r="B505" s="61">
        <v>43688</v>
      </c>
      <c r="C505" s="57" t="s">
        <v>1896</v>
      </c>
      <c r="D505" s="66">
        <v>8454</v>
      </c>
      <c r="E505" s="66"/>
      <c r="F505" s="57"/>
      <c r="G505" s="57"/>
      <c r="H505" s="57"/>
      <c r="I505" s="57"/>
    </row>
    <row r="506" spans="1:9">
      <c r="A506" s="4" t="s">
        <v>62</v>
      </c>
      <c r="B506" s="61">
        <v>43690</v>
      </c>
      <c r="C506" s="57" t="s">
        <v>1890</v>
      </c>
      <c r="D506" s="66">
        <v>10006</v>
      </c>
      <c r="E506" s="66"/>
      <c r="F506" s="57"/>
      <c r="G506" s="57"/>
      <c r="H506" s="57"/>
      <c r="I506" s="57"/>
    </row>
    <row r="507" spans="1:9">
      <c r="A507" s="4" t="s">
        <v>291</v>
      </c>
      <c r="B507" s="61">
        <v>43690</v>
      </c>
      <c r="C507" s="57" t="s">
        <v>1890</v>
      </c>
      <c r="D507" s="66">
        <v>6360</v>
      </c>
      <c r="E507" s="66"/>
      <c r="F507" s="57"/>
      <c r="G507" s="57"/>
      <c r="H507" s="57"/>
      <c r="I507" s="57"/>
    </row>
    <row r="508" spans="1:9">
      <c r="A508" s="4" t="s">
        <v>263</v>
      </c>
      <c r="B508" s="61">
        <v>43690</v>
      </c>
      <c r="C508" s="57" t="s">
        <v>1904</v>
      </c>
      <c r="D508" s="66">
        <v>11966</v>
      </c>
      <c r="E508" s="66"/>
      <c r="F508" s="57"/>
      <c r="G508" s="57"/>
      <c r="H508" s="57"/>
      <c r="I508" s="57"/>
    </row>
    <row r="509" spans="1:9">
      <c r="A509" s="4" t="s">
        <v>8</v>
      </c>
      <c r="B509" s="61">
        <v>43691</v>
      </c>
      <c r="C509" s="57" t="s">
        <v>1894</v>
      </c>
      <c r="D509" s="66">
        <v>8034</v>
      </c>
      <c r="E509" s="66"/>
      <c r="F509" s="57"/>
      <c r="G509" s="57"/>
      <c r="H509" s="57"/>
      <c r="I509" s="57"/>
    </row>
    <row r="510" spans="1:9">
      <c r="A510" s="4" t="s">
        <v>446</v>
      </c>
      <c r="B510" s="61">
        <v>43692</v>
      </c>
      <c r="C510" s="57" t="s">
        <v>1904</v>
      </c>
      <c r="D510" s="66">
        <v>14330</v>
      </c>
      <c r="E510" s="66"/>
      <c r="F510" s="57"/>
      <c r="G510" s="57"/>
      <c r="H510" s="57"/>
      <c r="I510" s="57"/>
    </row>
    <row r="511" spans="1:9">
      <c r="A511" s="4" t="s">
        <v>676</v>
      </c>
      <c r="B511" s="61">
        <v>43693</v>
      </c>
      <c r="C511" s="57" t="s">
        <v>1894</v>
      </c>
      <c r="D511" s="66">
        <v>10110</v>
      </c>
      <c r="E511" s="66"/>
      <c r="F511" s="57"/>
      <c r="G511" s="57"/>
      <c r="H511" s="57"/>
      <c r="I511" s="57"/>
    </row>
    <row r="512" spans="1:9">
      <c r="A512" s="4" t="s">
        <v>466</v>
      </c>
      <c r="B512" s="61">
        <v>43693</v>
      </c>
      <c r="C512" s="57" t="s">
        <v>1904</v>
      </c>
      <c r="D512" s="66">
        <v>5593</v>
      </c>
      <c r="E512" s="66"/>
      <c r="F512" s="57"/>
      <c r="G512" s="57"/>
      <c r="H512" s="57"/>
      <c r="I512" s="57"/>
    </row>
    <row r="513" spans="1:9">
      <c r="A513" s="4" t="s">
        <v>82</v>
      </c>
      <c r="B513" s="61">
        <v>43693</v>
      </c>
      <c r="C513" s="57" t="s">
        <v>1896</v>
      </c>
      <c r="D513" s="66">
        <v>11745</v>
      </c>
      <c r="E513" s="66"/>
      <c r="F513" s="57"/>
      <c r="G513" s="57"/>
      <c r="H513" s="57"/>
      <c r="I513" s="57"/>
    </row>
    <row r="514" spans="1:9">
      <c r="A514" s="4" t="s">
        <v>213</v>
      </c>
      <c r="B514" s="61">
        <v>43694</v>
      </c>
      <c r="C514" s="57" t="s">
        <v>1894</v>
      </c>
      <c r="D514" s="66">
        <v>11028</v>
      </c>
      <c r="E514" s="66"/>
      <c r="F514" s="57"/>
      <c r="G514" s="57"/>
      <c r="H514" s="57"/>
      <c r="I514" s="57"/>
    </row>
    <row r="515" spans="1:9">
      <c r="A515" s="4" t="s">
        <v>170</v>
      </c>
      <c r="B515" s="61">
        <v>43695</v>
      </c>
      <c r="C515" s="57" t="s">
        <v>1890</v>
      </c>
      <c r="D515" s="66">
        <v>12378</v>
      </c>
      <c r="E515" s="66"/>
      <c r="F515" s="57"/>
      <c r="G515" s="57"/>
      <c r="H515" s="57"/>
      <c r="I515" s="57"/>
    </row>
    <row r="516" spans="1:9">
      <c r="A516" s="4" t="s">
        <v>328</v>
      </c>
      <c r="B516" s="61">
        <v>43695</v>
      </c>
      <c r="C516" s="57" t="s">
        <v>1890</v>
      </c>
      <c r="D516" s="66">
        <v>12469</v>
      </c>
      <c r="E516" s="66"/>
      <c r="F516" s="57"/>
      <c r="G516" s="57"/>
      <c r="H516" s="57"/>
      <c r="I516" s="57"/>
    </row>
    <row r="517" spans="1:9">
      <c r="A517" s="4" t="s">
        <v>443</v>
      </c>
      <c r="B517" s="61">
        <v>43695</v>
      </c>
      <c r="C517" s="57" t="s">
        <v>1890</v>
      </c>
      <c r="D517" s="66">
        <v>5268</v>
      </c>
      <c r="E517" s="66"/>
      <c r="F517" s="57"/>
      <c r="G517" s="57"/>
      <c r="H517" s="57"/>
      <c r="I517" s="57"/>
    </row>
    <row r="518" spans="1:9">
      <c r="A518" s="4" t="s">
        <v>680</v>
      </c>
      <c r="B518" s="61">
        <v>43695</v>
      </c>
      <c r="C518" s="57" t="s">
        <v>1904</v>
      </c>
      <c r="D518" s="66">
        <v>6827</v>
      </c>
      <c r="E518" s="66"/>
      <c r="F518" s="57"/>
      <c r="G518" s="57"/>
      <c r="H518" s="57"/>
      <c r="I518" s="57"/>
    </row>
    <row r="519" spans="1:9">
      <c r="A519" s="4" t="s">
        <v>660</v>
      </c>
      <c r="B519" s="61">
        <v>43696</v>
      </c>
      <c r="C519" s="57" t="s">
        <v>1904</v>
      </c>
      <c r="D519" s="66">
        <v>12342</v>
      </c>
      <c r="E519" s="66"/>
      <c r="F519" s="57"/>
      <c r="G519" s="57"/>
      <c r="H519" s="57"/>
      <c r="I519" s="57"/>
    </row>
    <row r="520" spans="1:9">
      <c r="A520" s="4" t="s">
        <v>281</v>
      </c>
      <c r="B520" s="61">
        <v>43696</v>
      </c>
      <c r="C520" s="57" t="s">
        <v>1896</v>
      </c>
      <c r="D520" s="66">
        <v>11902</v>
      </c>
      <c r="E520" s="66"/>
      <c r="F520" s="57"/>
      <c r="G520" s="57"/>
      <c r="H520" s="57"/>
      <c r="I520" s="57"/>
    </row>
    <row r="521" spans="1:9">
      <c r="A521" s="4" t="s">
        <v>370</v>
      </c>
      <c r="B521" s="61">
        <v>43697</v>
      </c>
      <c r="C521" s="57" t="s">
        <v>1890</v>
      </c>
      <c r="D521" s="66">
        <v>7505</v>
      </c>
      <c r="E521" s="66"/>
      <c r="F521" s="57"/>
      <c r="G521" s="57"/>
      <c r="H521" s="57"/>
      <c r="I521" s="57"/>
    </row>
    <row r="522" spans="1:9">
      <c r="A522" s="4" t="s">
        <v>521</v>
      </c>
      <c r="B522" s="61">
        <v>43697</v>
      </c>
      <c r="C522" s="57" t="s">
        <v>1896</v>
      </c>
      <c r="D522" s="66">
        <v>5534</v>
      </c>
      <c r="E522" s="66"/>
      <c r="F522" s="57"/>
      <c r="G522" s="57"/>
      <c r="H522" s="57"/>
      <c r="I522" s="57"/>
    </row>
    <row r="523" spans="1:9">
      <c r="A523" s="4" t="s">
        <v>557</v>
      </c>
      <c r="B523" s="61">
        <v>43698</v>
      </c>
      <c r="C523" s="57" t="s">
        <v>1890</v>
      </c>
      <c r="D523" s="66">
        <v>6679</v>
      </c>
      <c r="E523" s="66"/>
      <c r="F523" s="57"/>
      <c r="G523" s="57"/>
      <c r="H523" s="57"/>
      <c r="I523" s="57"/>
    </row>
    <row r="524" spans="1:9">
      <c r="A524" s="4" t="s">
        <v>567</v>
      </c>
      <c r="B524" s="61">
        <v>43698</v>
      </c>
      <c r="C524" s="57" t="s">
        <v>1890</v>
      </c>
      <c r="D524" s="66">
        <v>9172</v>
      </c>
      <c r="E524" s="66"/>
      <c r="F524" s="57"/>
      <c r="G524" s="57"/>
      <c r="H524" s="57"/>
      <c r="I524" s="57"/>
    </row>
    <row r="525" spans="1:9">
      <c r="A525" s="4" t="s">
        <v>685</v>
      </c>
      <c r="B525" s="61">
        <v>43698</v>
      </c>
      <c r="C525" s="57" t="s">
        <v>1890</v>
      </c>
      <c r="D525" s="66">
        <v>8341</v>
      </c>
      <c r="E525" s="66"/>
      <c r="F525" s="57"/>
      <c r="G525" s="57"/>
      <c r="H525" s="57"/>
      <c r="I525" s="57"/>
    </row>
    <row r="526" spans="1:9">
      <c r="A526" s="4" t="s">
        <v>112</v>
      </c>
      <c r="B526" s="61">
        <v>43698</v>
      </c>
      <c r="C526" s="57" t="s">
        <v>1904</v>
      </c>
      <c r="D526" s="66">
        <v>10461</v>
      </c>
      <c r="E526" s="66"/>
      <c r="F526" s="57"/>
      <c r="G526" s="57"/>
      <c r="H526" s="57"/>
      <c r="I526" s="57"/>
    </row>
    <row r="527" spans="1:9">
      <c r="A527" s="4" t="s">
        <v>251</v>
      </c>
      <c r="B527" s="61">
        <v>43699</v>
      </c>
      <c r="C527" s="57" t="s">
        <v>1890</v>
      </c>
      <c r="D527" s="66">
        <v>5832</v>
      </c>
      <c r="E527" s="66"/>
      <c r="F527" s="57"/>
      <c r="G527" s="57"/>
      <c r="H527" s="57"/>
      <c r="I527" s="57"/>
    </row>
    <row r="528" spans="1:9">
      <c r="A528" s="4" t="s">
        <v>471</v>
      </c>
      <c r="B528" s="61">
        <v>43699</v>
      </c>
      <c r="C528" s="57" t="s">
        <v>1894</v>
      </c>
      <c r="D528" s="66">
        <v>11405</v>
      </c>
      <c r="E528" s="66"/>
      <c r="F528" s="57"/>
      <c r="G528" s="57"/>
      <c r="H528" s="57"/>
      <c r="I528" s="57"/>
    </row>
    <row r="529" spans="1:9">
      <c r="A529" s="4" t="s">
        <v>72</v>
      </c>
      <c r="B529" s="61">
        <v>43699</v>
      </c>
      <c r="C529" s="57" t="s">
        <v>1896</v>
      </c>
      <c r="D529" s="66">
        <v>5239</v>
      </c>
      <c r="E529" s="66"/>
      <c r="F529" s="57"/>
      <c r="G529" s="57"/>
      <c r="H529" s="57"/>
      <c r="I529" s="57"/>
    </row>
    <row r="530" spans="1:9">
      <c r="A530" s="4" t="s">
        <v>613</v>
      </c>
      <c r="B530" s="61">
        <v>43700</v>
      </c>
      <c r="C530" s="57" t="s">
        <v>1893</v>
      </c>
      <c r="D530" s="66">
        <v>9745</v>
      </c>
      <c r="E530" s="66"/>
      <c r="F530" s="57"/>
      <c r="G530" s="57"/>
      <c r="H530" s="57"/>
      <c r="I530" s="57"/>
    </row>
    <row r="531" spans="1:9">
      <c r="A531" s="4" t="s">
        <v>454</v>
      </c>
      <c r="B531" s="61">
        <v>43701</v>
      </c>
      <c r="C531" s="57" t="s">
        <v>1896</v>
      </c>
      <c r="D531" s="66">
        <v>7913</v>
      </c>
      <c r="E531" s="66"/>
      <c r="F531" s="57"/>
      <c r="G531" s="57"/>
      <c r="H531" s="57"/>
      <c r="I531" s="57"/>
    </row>
    <row r="532" spans="1:9">
      <c r="A532" s="4" t="s">
        <v>746</v>
      </c>
      <c r="B532" s="61">
        <v>43702</v>
      </c>
      <c r="C532" s="57" t="s">
        <v>1890</v>
      </c>
      <c r="D532" s="66">
        <v>10376</v>
      </c>
      <c r="E532" s="66"/>
      <c r="F532" s="57"/>
      <c r="G532" s="57"/>
      <c r="H532" s="57"/>
      <c r="I532" s="57"/>
    </row>
    <row r="533" spans="1:9">
      <c r="A533" s="4" t="s">
        <v>698</v>
      </c>
      <c r="B533" s="61">
        <v>43702</v>
      </c>
      <c r="C533" s="57" t="s">
        <v>1893</v>
      </c>
      <c r="D533" s="66">
        <v>13651</v>
      </c>
      <c r="E533" s="66"/>
      <c r="F533" s="57"/>
      <c r="G533" s="57"/>
      <c r="H533" s="57"/>
      <c r="I533" s="57"/>
    </row>
    <row r="534" spans="1:9">
      <c r="A534" s="4" t="s">
        <v>276</v>
      </c>
      <c r="B534" s="61">
        <v>43702</v>
      </c>
      <c r="C534" s="57" t="s">
        <v>1904</v>
      </c>
      <c r="D534" s="66">
        <v>12816</v>
      </c>
      <c r="E534" s="66"/>
      <c r="F534" s="57"/>
      <c r="G534" s="57"/>
      <c r="H534" s="57"/>
      <c r="I534" s="57"/>
    </row>
    <row r="535" spans="1:9">
      <c r="A535" s="4" t="s">
        <v>603</v>
      </c>
      <c r="B535" s="61">
        <v>43702</v>
      </c>
      <c r="C535" s="57" t="s">
        <v>1896</v>
      </c>
      <c r="D535" s="66">
        <v>12255</v>
      </c>
      <c r="E535" s="66"/>
      <c r="F535" s="57"/>
      <c r="G535" s="57"/>
      <c r="H535" s="57"/>
      <c r="I535" s="57"/>
    </row>
    <row r="536" spans="1:9">
      <c r="A536" s="4" t="s">
        <v>271</v>
      </c>
      <c r="B536" s="61">
        <v>43704</v>
      </c>
      <c r="C536" s="57" t="s">
        <v>1892</v>
      </c>
      <c r="D536" s="66">
        <v>9854</v>
      </c>
      <c r="E536" s="66"/>
      <c r="F536" s="57"/>
      <c r="G536" s="57"/>
      <c r="H536" s="57"/>
      <c r="I536" s="57"/>
    </row>
    <row r="537" spans="1:9">
      <c r="A537" s="4" t="s">
        <v>378</v>
      </c>
      <c r="B537" s="61">
        <v>43705</v>
      </c>
      <c r="C537" s="57" t="s">
        <v>1890</v>
      </c>
      <c r="D537" s="66">
        <v>11716</v>
      </c>
      <c r="E537" s="66"/>
      <c r="F537" s="57"/>
      <c r="G537" s="57"/>
      <c r="H537" s="57"/>
      <c r="I537" s="57"/>
    </row>
    <row r="538" spans="1:9">
      <c r="A538" s="4" t="s">
        <v>173</v>
      </c>
      <c r="B538" s="61">
        <v>43705</v>
      </c>
      <c r="C538" s="57" t="s">
        <v>1893</v>
      </c>
      <c r="D538" s="66">
        <v>10459</v>
      </c>
      <c r="E538" s="66"/>
      <c r="F538" s="57"/>
      <c r="G538" s="57"/>
      <c r="H538" s="57"/>
      <c r="I538" s="57"/>
    </row>
    <row r="539" spans="1:9">
      <c r="A539" s="4" t="s">
        <v>717</v>
      </c>
      <c r="B539" s="61">
        <v>43705</v>
      </c>
      <c r="C539" s="57" t="s">
        <v>1896</v>
      </c>
      <c r="D539" s="66">
        <v>5728</v>
      </c>
      <c r="E539" s="66"/>
      <c r="F539" s="57"/>
      <c r="G539" s="57"/>
      <c r="H539" s="57"/>
      <c r="I539" s="57"/>
    </row>
    <row r="540" spans="1:9">
      <c r="A540" s="4" t="s">
        <v>645</v>
      </c>
      <c r="B540" s="61">
        <v>43706</v>
      </c>
      <c r="C540" s="57" t="s">
        <v>1896</v>
      </c>
      <c r="D540" s="66">
        <v>14089</v>
      </c>
      <c r="E540" s="66"/>
      <c r="F540" s="57"/>
      <c r="G540" s="57"/>
      <c r="H540" s="57"/>
      <c r="I540" s="57"/>
    </row>
    <row r="541" spans="1:9">
      <c r="A541" s="4" t="s">
        <v>423</v>
      </c>
      <c r="B541" s="61">
        <v>43707</v>
      </c>
      <c r="C541" s="57" t="s">
        <v>1890</v>
      </c>
      <c r="D541" s="66">
        <v>11770</v>
      </c>
      <c r="E541" s="66"/>
      <c r="F541" s="57"/>
      <c r="G541" s="57"/>
      <c r="H541" s="57"/>
      <c r="I541" s="57"/>
    </row>
    <row r="542" spans="1:9">
      <c r="A542" s="4" t="s">
        <v>182</v>
      </c>
      <c r="B542" s="61">
        <v>43708</v>
      </c>
      <c r="C542" s="57" t="s">
        <v>1890</v>
      </c>
      <c r="D542" s="66">
        <v>8779</v>
      </c>
      <c r="E542" s="66"/>
      <c r="F542" s="57"/>
      <c r="G542" s="57"/>
      <c r="H542" s="57"/>
      <c r="I542" s="57"/>
    </row>
    <row r="543" spans="1:9">
      <c r="A543" s="4" t="s">
        <v>737</v>
      </c>
      <c r="B543" s="61">
        <v>43708</v>
      </c>
      <c r="C543" s="57" t="s">
        <v>1893</v>
      </c>
      <c r="D543" s="66">
        <v>13728</v>
      </c>
      <c r="E543" s="66"/>
      <c r="F543" s="57"/>
      <c r="G543" s="57"/>
      <c r="H543" s="57"/>
      <c r="I543" s="57"/>
    </row>
    <row r="544" spans="1:9">
      <c r="A544" s="4" t="s">
        <v>631</v>
      </c>
      <c r="B544" s="61">
        <v>43708</v>
      </c>
      <c r="C544" s="57" t="s">
        <v>1904</v>
      </c>
      <c r="D544" s="66">
        <v>8078</v>
      </c>
      <c r="E544" s="66"/>
      <c r="F544" s="57"/>
      <c r="G544" s="57"/>
      <c r="H544" s="57"/>
      <c r="I544" s="57"/>
    </row>
    <row r="545" spans="1:9">
      <c r="A545" s="4" t="s">
        <v>169</v>
      </c>
      <c r="B545" s="61">
        <v>43708</v>
      </c>
      <c r="C545" s="57" t="s">
        <v>1896</v>
      </c>
      <c r="D545" s="66">
        <v>10929</v>
      </c>
      <c r="E545" s="66"/>
      <c r="F545" s="57"/>
      <c r="G545" s="57"/>
      <c r="H545" s="57"/>
      <c r="I545" s="57"/>
    </row>
    <row r="546" spans="1:9">
      <c r="A546" s="4" t="s">
        <v>529</v>
      </c>
      <c r="B546" s="61">
        <v>43708</v>
      </c>
      <c r="C546" s="57" t="s">
        <v>1896</v>
      </c>
      <c r="D546" s="66">
        <v>11338</v>
      </c>
      <c r="E546" s="66"/>
      <c r="F546" s="57"/>
      <c r="G546" s="57"/>
      <c r="H546" s="57"/>
      <c r="I546" s="57"/>
    </row>
    <row r="547" spans="1:9">
      <c r="A547" s="4" t="s">
        <v>24</v>
      </c>
      <c r="B547" s="61">
        <v>43709</v>
      </c>
      <c r="C547" s="57" t="s">
        <v>1892</v>
      </c>
      <c r="D547" s="66">
        <v>12929</v>
      </c>
      <c r="E547" s="66"/>
      <c r="F547" s="57"/>
      <c r="G547" s="57"/>
      <c r="H547" s="57"/>
      <c r="I547" s="57"/>
    </row>
    <row r="548" spans="1:9">
      <c r="A548" s="4" t="s">
        <v>11</v>
      </c>
      <c r="B548" s="61">
        <v>43709</v>
      </c>
      <c r="C548" s="57" t="s">
        <v>1904</v>
      </c>
      <c r="D548" s="66">
        <v>8309</v>
      </c>
      <c r="E548" s="66"/>
      <c r="F548" s="57"/>
      <c r="G548" s="57"/>
      <c r="H548" s="57"/>
      <c r="I548" s="57"/>
    </row>
    <row r="549" spans="1:9">
      <c r="A549" s="4" t="s">
        <v>1755</v>
      </c>
      <c r="B549" s="61">
        <v>43709</v>
      </c>
      <c r="C549" s="57" t="s">
        <v>1904</v>
      </c>
      <c r="D549" s="66">
        <v>13628</v>
      </c>
      <c r="E549" s="66"/>
      <c r="F549" s="57"/>
      <c r="G549" s="57"/>
      <c r="H549" s="57"/>
      <c r="I549" s="57"/>
    </row>
    <row r="550" spans="1:9">
      <c r="A550" s="4" t="s">
        <v>450</v>
      </c>
      <c r="B550" s="61">
        <v>43710</v>
      </c>
      <c r="C550" s="57" t="s">
        <v>1904</v>
      </c>
      <c r="D550" s="66">
        <v>13944</v>
      </c>
      <c r="E550" s="66"/>
      <c r="F550" s="57"/>
      <c r="G550" s="57"/>
      <c r="H550" s="57"/>
      <c r="I550" s="57"/>
    </row>
    <row r="551" spans="1:9">
      <c r="A551" s="4" t="s">
        <v>640</v>
      </c>
      <c r="B551" s="61">
        <v>43710</v>
      </c>
      <c r="C551" s="57" t="s">
        <v>1904</v>
      </c>
      <c r="D551" s="66">
        <v>12143</v>
      </c>
      <c r="E551" s="66"/>
      <c r="F551" s="57"/>
      <c r="G551" s="57"/>
      <c r="H551" s="57"/>
      <c r="I551" s="57"/>
    </row>
    <row r="552" spans="1:9">
      <c r="A552" s="4" t="s">
        <v>632</v>
      </c>
      <c r="B552" s="61">
        <v>43711</v>
      </c>
      <c r="C552" s="57" t="s">
        <v>1890</v>
      </c>
      <c r="D552" s="66">
        <v>13724</v>
      </c>
      <c r="E552" s="66"/>
      <c r="F552" s="57"/>
      <c r="G552" s="57"/>
      <c r="H552" s="57"/>
      <c r="I552" s="57"/>
    </row>
    <row r="553" spans="1:9">
      <c r="A553" s="4" t="s">
        <v>731</v>
      </c>
      <c r="B553" s="61">
        <v>43711</v>
      </c>
      <c r="C553" s="57" t="s">
        <v>1894</v>
      </c>
      <c r="D553" s="66">
        <v>10546</v>
      </c>
      <c r="E553" s="66"/>
      <c r="F553" s="57"/>
      <c r="G553" s="57"/>
      <c r="H553" s="57"/>
      <c r="I553" s="57"/>
    </row>
    <row r="554" spans="1:9">
      <c r="A554" s="4" t="s">
        <v>612</v>
      </c>
      <c r="B554" s="61">
        <v>43712</v>
      </c>
      <c r="C554" s="57" t="s">
        <v>1890</v>
      </c>
      <c r="D554" s="66">
        <v>11263</v>
      </c>
      <c r="E554" s="66"/>
      <c r="F554" s="57"/>
      <c r="G554" s="57"/>
      <c r="H554" s="57"/>
      <c r="I554" s="57"/>
    </row>
    <row r="555" spans="1:9">
      <c r="A555" s="4" t="s">
        <v>144</v>
      </c>
      <c r="B555" s="61">
        <v>43712</v>
      </c>
      <c r="C555" s="57" t="s">
        <v>1904</v>
      </c>
      <c r="D555" s="66">
        <v>13500</v>
      </c>
      <c r="E555" s="66"/>
      <c r="F555" s="57"/>
      <c r="G555" s="57"/>
      <c r="H555" s="57"/>
      <c r="I555" s="57"/>
    </row>
    <row r="556" spans="1:9">
      <c r="A556" s="4" t="s">
        <v>301</v>
      </c>
      <c r="B556" s="61">
        <v>43712</v>
      </c>
      <c r="C556" s="57" t="s">
        <v>1896</v>
      </c>
      <c r="D556" s="66">
        <v>14454</v>
      </c>
      <c r="E556" s="66"/>
      <c r="F556" s="57"/>
      <c r="G556" s="57"/>
      <c r="H556" s="57"/>
      <c r="I556" s="57"/>
    </row>
    <row r="557" spans="1:9">
      <c r="A557" s="4" t="s">
        <v>583</v>
      </c>
      <c r="B557" s="61">
        <v>43713</v>
      </c>
      <c r="C557" s="57" t="s">
        <v>1890</v>
      </c>
      <c r="D557" s="66">
        <v>14983</v>
      </c>
      <c r="E557" s="66"/>
      <c r="F557" s="57"/>
      <c r="G557" s="57"/>
      <c r="H557" s="57"/>
      <c r="I557" s="57"/>
    </row>
    <row r="558" spans="1:9">
      <c r="A558" s="4" t="s">
        <v>484</v>
      </c>
      <c r="B558" s="61">
        <v>43714</v>
      </c>
      <c r="C558" s="57" t="s">
        <v>1890</v>
      </c>
      <c r="D558" s="66">
        <v>6847</v>
      </c>
      <c r="E558" s="66"/>
      <c r="F558" s="57"/>
      <c r="G558" s="57"/>
      <c r="H558" s="57"/>
      <c r="I558" s="57"/>
    </row>
    <row r="559" spans="1:9">
      <c r="A559" s="4" t="s">
        <v>650</v>
      </c>
      <c r="B559" s="61">
        <v>43714</v>
      </c>
      <c r="C559" s="57" t="s">
        <v>1894</v>
      </c>
      <c r="D559" s="66">
        <v>11558</v>
      </c>
      <c r="E559" s="66"/>
      <c r="F559" s="57"/>
      <c r="G559" s="57"/>
      <c r="H559" s="57"/>
      <c r="I559" s="57"/>
    </row>
    <row r="560" spans="1:9">
      <c r="A560" s="4" t="s">
        <v>241</v>
      </c>
      <c r="B560" s="61">
        <v>43715</v>
      </c>
      <c r="C560" s="57" t="s">
        <v>1893</v>
      </c>
      <c r="D560" s="66">
        <v>5226</v>
      </c>
      <c r="E560" s="66"/>
      <c r="F560" s="57"/>
      <c r="G560" s="57"/>
      <c r="H560" s="57"/>
      <c r="I560" s="57"/>
    </row>
    <row r="561" spans="1:9">
      <c r="A561" s="4" t="s">
        <v>516</v>
      </c>
      <c r="B561" s="61">
        <v>43715</v>
      </c>
      <c r="C561" s="57" t="s">
        <v>1894</v>
      </c>
      <c r="D561" s="66">
        <v>6165</v>
      </c>
      <c r="E561" s="66"/>
      <c r="F561" s="57"/>
      <c r="G561" s="57"/>
      <c r="H561" s="57"/>
      <c r="I561" s="57"/>
    </row>
    <row r="562" spans="1:9">
      <c r="A562" s="4" t="s">
        <v>239</v>
      </c>
      <c r="B562" s="61">
        <v>43715</v>
      </c>
      <c r="C562" s="57" t="s">
        <v>1904</v>
      </c>
      <c r="D562" s="66">
        <v>9342</v>
      </c>
      <c r="E562" s="66"/>
      <c r="F562" s="57"/>
      <c r="G562" s="57"/>
      <c r="H562" s="57"/>
      <c r="I562" s="57"/>
    </row>
    <row r="563" spans="1:9">
      <c r="A563" s="4" t="s">
        <v>362</v>
      </c>
      <c r="B563" s="61">
        <v>43716</v>
      </c>
      <c r="C563" s="57" t="s">
        <v>1890</v>
      </c>
      <c r="D563" s="66">
        <v>12941</v>
      </c>
      <c r="E563" s="66"/>
      <c r="F563" s="57"/>
      <c r="G563" s="57"/>
      <c r="H563" s="57"/>
      <c r="I563" s="57"/>
    </row>
    <row r="564" spans="1:9">
      <c r="A564" s="4" t="s">
        <v>372</v>
      </c>
      <c r="B564" s="61">
        <v>43716</v>
      </c>
      <c r="C564" s="57" t="s">
        <v>1894</v>
      </c>
      <c r="D564" s="66">
        <v>11546</v>
      </c>
      <c r="E564" s="66"/>
      <c r="F564" s="57"/>
      <c r="G564" s="57"/>
      <c r="H564" s="57"/>
      <c r="I564" s="57"/>
    </row>
    <row r="565" spans="1:9">
      <c r="A565" s="4" t="s">
        <v>608</v>
      </c>
      <c r="B565" s="61">
        <v>43716</v>
      </c>
      <c r="C565" s="57" t="s">
        <v>1904</v>
      </c>
      <c r="D565" s="66">
        <v>14514</v>
      </c>
      <c r="E565" s="66"/>
      <c r="F565" s="57"/>
      <c r="G565" s="57"/>
      <c r="H565" s="57"/>
      <c r="I565" s="57"/>
    </row>
    <row r="566" spans="1:9">
      <c r="A566" s="4" t="s">
        <v>165</v>
      </c>
      <c r="B566" s="61">
        <v>43717</v>
      </c>
      <c r="C566" s="57" t="s">
        <v>1893</v>
      </c>
      <c r="D566" s="66">
        <v>11730</v>
      </c>
      <c r="E566" s="66"/>
      <c r="F566" s="57"/>
      <c r="G566" s="57"/>
      <c r="H566" s="57"/>
      <c r="I566" s="57"/>
    </row>
    <row r="567" spans="1:9">
      <c r="A567" s="4" t="s">
        <v>723</v>
      </c>
      <c r="B567" s="61">
        <v>43717</v>
      </c>
      <c r="C567" s="57" t="s">
        <v>1893</v>
      </c>
      <c r="D567" s="66">
        <v>12306</v>
      </c>
      <c r="E567" s="66"/>
      <c r="F567" s="57"/>
      <c r="G567" s="57"/>
      <c r="H567" s="57"/>
      <c r="I567" s="57"/>
    </row>
    <row r="568" spans="1:9">
      <c r="A568" s="4" t="s">
        <v>70</v>
      </c>
      <c r="B568" s="61">
        <v>43717</v>
      </c>
      <c r="C568" s="57" t="s">
        <v>1894</v>
      </c>
      <c r="D568" s="66">
        <v>5689</v>
      </c>
      <c r="E568" s="66"/>
      <c r="F568" s="57"/>
      <c r="G568" s="57"/>
      <c r="H568" s="57"/>
      <c r="I568" s="57"/>
    </row>
    <row r="569" spans="1:9">
      <c r="A569" s="4" t="s">
        <v>101</v>
      </c>
      <c r="B569" s="61">
        <v>43717</v>
      </c>
      <c r="C569" s="57" t="s">
        <v>1904</v>
      </c>
      <c r="D569" s="66">
        <v>9268</v>
      </c>
      <c r="E569" s="66"/>
      <c r="F569" s="57"/>
      <c r="G569" s="57"/>
      <c r="H569" s="57"/>
      <c r="I569" s="57"/>
    </row>
    <row r="570" spans="1:9">
      <c r="A570" s="4" t="s">
        <v>306</v>
      </c>
      <c r="B570" s="61">
        <v>43717</v>
      </c>
      <c r="C570" s="57" t="s">
        <v>1904</v>
      </c>
      <c r="D570" s="66">
        <v>6332</v>
      </c>
      <c r="E570" s="66"/>
      <c r="F570" s="57"/>
      <c r="G570" s="57"/>
      <c r="H570" s="57"/>
      <c r="I570" s="57"/>
    </row>
    <row r="571" spans="1:9">
      <c r="A571" s="4" t="s">
        <v>229</v>
      </c>
      <c r="B571" s="61">
        <v>43719</v>
      </c>
      <c r="C571" s="57" t="s">
        <v>1904</v>
      </c>
      <c r="D571" s="66">
        <v>12889</v>
      </c>
      <c r="E571" s="66"/>
      <c r="F571" s="57"/>
      <c r="G571" s="57"/>
      <c r="H571" s="57"/>
      <c r="I571" s="57"/>
    </row>
    <row r="572" spans="1:9">
      <c r="A572" s="4" t="s">
        <v>321</v>
      </c>
      <c r="B572" s="61">
        <v>43719</v>
      </c>
      <c r="C572" s="57" t="s">
        <v>1904</v>
      </c>
      <c r="D572" s="66">
        <v>8696</v>
      </c>
      <c r="E572" s="66"/>
      <c r="F572" s="57"/>
      <c r="G572" s="57"/>
      <c r="H572" s="57"/>
      <c r="I572" s="57"/>
    </row>
    <row r="573" spans="1:9">
      <c r="A573" s="4" t="s">
        <v>512</v>
      </c>
      <c r="B573" s="61">
        <v>43719</v>
      </c>
      <c r="C573" s="57" t="s">
        <v>1904</v>
      </c>
      <c r="D573" s="66">
        <v>13959</v>
      </c>
      <c r="E573" s="66"/>
      <c r="F573" s="57"/>
      <c r="G573" s="57"/>
      <c r="H573" s="57"/>
      <c r="I573" s="57"/>
    </row>
    <row r="574" spans="1:9">
      <c r="A574" s="4" t="s">
        <v>438</v>
      </c>
      <c r="B574" s="61">
        <v>43720</v>
      </c>
      <c r="C574" s="57" t="s">
        <v>1894</v>
      </c>
      <c r="D574" s="66">
        <v>5937</v>
      </c>
      <c r="E574" s="66"/>
      <c r="F574" s="57"/>
      <c r="G574" s="57"/>
      <c r="H574" s="57"/>
      <c r="I574" s="57"/>
    </row>
    <row r="575" spans="1:9">
      <c r="A575" s="4" t="s">
        <v>104</v>
      </c>
      <c r="B575" s="61">
        <v>43720</v>
      </c>
      <c r="C575" s="57" t="s">
        <v>1904</v>
      </c>
      <c r="D575" s="66">
        <v>8940</v>
      </c>
      <c r="E575" s="66"/>
      <c r="F575" s="57"/>
      <c r="G575" s="57"/>
      <c r="H575" s="57"/>
      <c r="I575" s="57"/>
    </row>
    <row r="576" spans="1:9">
      <c r="A576" s="4" t="s">
        <v>421</v>
      </c>
      <c r="B576" s="61">
        <v>43720</v>
      </c>
      <c r="C576" s="57" t="s">
        <v>1904</v>
      </c>
      <c r="D576" s="66">
        <v>7937</v>
      </c>
      <c r="E576" s="66"/>
      <c r="F576" s="57"/>
      <c r="G576" s="57"/>
      <c r="H576" s="57"/>
      <c r="I576" s="57"/>
    </row>
    <row r="577" spans="1:9">
      <c r="A577" s="4" t="s">
        <v>655</v>
      </c>
      <c r="B577" s="61">
        <v>43720</v>
      </c>
      <c r="C577" s="57" t="s">
        <v>1896</v>
      </c>
      <c r="D577" s="66">
        <v>10310</v>
      </c>
      <c r="E577" s="66"/>
      <c r="F577" s="57"/>
      <c r="G577" s="57"/>
      <c r="H577" s="57"/>
      <c r="I577" s="57"/>
    </row>
    <row r="578" spans="1:9">
      <c r="A578" s="4" t="s">
        <v>437</v>
      </c>
      <c r="B578" s="61">
        <v>43721</v>
      </c>
      <c r="C578" s="57" t="s">
        <v>1892</v>
      </c>
      <c r="D578" s="66">
        <v>9222</v>
      </c>
      <c r="E578" s="66"/>
      <c r="F578" s="57"/>
      <c r="G578" s="57"/>
      <c r="H578" s="57"/>
      <c r="I578" s="57"/>
    </row>
    <row r="579" spans="1:9">
      <c r="A579" s="4" t="s">
        <v>195</v>
      </c>
      <c r="B579" s="61">
        <v>43721</v>
      </c>
      <c r="C579" s="57" t="s">
        <v>1894</v>
      </c>
      <c r="D579" s="66">
        <v>13678</v>
      </c>
      <c r="E579" s="66"/>
      <c r="F579" s="57"/>
      <c r="G579" s="57"/>
      <c r="H579" s="57"/>
      <c r="I579" s="57"/>
    </row>
    <row r="580" spans="1:9">
      <c r="A580" s="57" t="s">
        <v>1938</v>
      </c>
      <c r="B580" s="61">
        <v>43725</v>
      </c>
      <c r="C580" s="57" t="s">
        <v>1904</v>
      </c>
      <c r="D580" s="66">
        <v>9231</v>
      </c>
      <c r="E580" s="66"/>
      <c r="F580" s="57"/>
      <c r="G580" s="57"/>
      <c r="H580" s="57"/>
      <c r="I580" s="57"/>
    </row>
    <row r="581" spans="1:9">
      <c r="A581" s="4" t="s">
        <v>541</v>
      </c>
      <c r="B581" s="61">
        <v>43725</v>
      </c>
      <c r="C581" s="57" t="s">
        <v>1904</v>
      </c>
      <c r="D581" s="66">
        <v>14101</v>
      </c>
      <c r="E581" s="66"/>
      <c r="F581" s="57"/>
      <c r="G581" s="57"/>
      <c r="H581" s="57"/>
      <c r="I581" s="57"/>
    </row>
    <row r="582" spans="1:9">
      <c r="A582" s="67" t="s">
        <v>1939</v>
      </c>
      <c r="B582" s="61">
        <v>43726</v>
      </c>
      <c r="C582" s="57" t="s">
        <v>1893</v>
      </c>
      <c r="D582" s="66">
        <v>5485</v>
      </c>
      <c r="E582" s="66"/>
      <c r="F582" s="57"/>
      <c r="G582" s="57"/>
      <c r="H582" s="57"/>
      <c r="I582" s="57"/>
    </row>
    <row r="583" spans="1:9">
      <c r="A583" s="4" t="s">
        <v>66</v>
      </c>
      <c r="B583" s="61">
        <v>43726</v>
      </c>
      <c r="C583" s="57" t="s">
        <v>1892</v>
      </c>
      <c r="D583" s="66">
        <v>6348</v>
      </c>
      <c r="E583" s="66"/>
      <c r="F583" s="57"/>
      <c r="G583" s="57"/>
      <c r="H583" s="57"/>
      <c r="I583" s="57"/>
    </row>
    <row r="584" spans="1:9">
      <c r="A584" s="4" t="s">
        <v>75</v>
      </c>
      <c r="B584" s="61">
        <v>43727</v>
      </c>
      <c r="C584" s="57" t="s">
        <v>1893</v>
      </c>
      <c r="D584" s="66">
        <v>6988</v>
      </c>
      <c r="E584" s="66"/>
      <c r="F584" s="57"/>
      <c r="G584" s="57"/>
      <c r="H584" s="57"/>
      <c r="I584" s="57"/>
    </row>
    <row r="585" spans="1:9">
      <c r="A585" s="4" t="s">
        <v>410</v>
      </c>
      <c r="B585" s="61">
        <v>43727</v>
      </c>
      <c r="C585" s="57" t="s">
        <v>1896</v>
      </c>
      <c r="D585" s="66">
        <v>7876</v>
      </c>
      <c r="E585" s="66"/>
      <c r="F585" s="57"/>
      <c r="G585" s="57"/>
      <c r="H585" s="57"/>
      <c r="I585" s="57"/>
    </row>
    <row r="586" spans="1:9">
      <c r="A586" s="4" t="s">
        <v>351</v>
      </c>
      <c r="B586" s="61">
        <v>43729</v>
      </c>
      <c r="C586" s="57" t="s">
        <v>1890</v>
      </c>
      <c r="D586" s="66">
        <v>9324</v>
      </c>
      <c r="E586" s="66"/>
      <c r="F586" s="57"/>
      <c r="G586" s="57"/>
      <c r="H586" s="57"/>
      <c r="I586" s="57"/>
    </row>
    <row r="587" spans="1:9">
      <c r="A587" s="4" t="s">
        <v>204</v>
      </c>
      <c r="B587" s="61">
        <v>43730</v>
      </c>
      <c r="C587" s="57" t="s">
        <v>1890</v>
      </c>
      <c r="D587" s="66">
        <v>7906</v>
      </c>
      <c r="E587" s="66"/>
      <c r="F587" s="57"/>
      <c r="G587" s="57"/>
      <c r="H587" s="57"/>
      <c r="I587" s="57"/>
    </row>
    <row r="588" spans="1:9">
      <c r="A588" s="4" t="s">
        <v>248</v>
      </c>
      <c r="B588" s="61">
        <v>43730</v>
      </c>
      <c r="C588" s="57" t="s">
        <v>1892</v>
      </c>
      <c r="D588" s="66">
        <v>7003</v>
      </c>
      <c r="E588" s="66"/>
      <c r="F588" s="57"/>
      <c r="G588" s="57"/>
      <c r="H588" s="57"/>
      <c r="I588" s="57"/>
    </row>
    <row r="589" spans="1:9">
      <c r="A589" s="4" t="s">
        <v>180</v>
      </c>
      <c r="B589" s="61">
        <v>43731</v>
      </c>
      <c r="C589" s="57" t="s">
        <v>1894</v>
      </c>
      <c r="D589" s="66">
        <v>8957</v>
      </c>
      <c r="E589" s="66"/>
      <c r="F589" s="57"/>
      <c r="G589" s="57"/>
      <c r="H589" s="57"/>
      <c r="I589" s="57"/>
    </row>
    <row r="590" spans="1:9">
      <c r="A590" s="4" t="s">
        <v>622</v>
      </c>
      <c r="B590" s="61">
        <v>43731</v>
      </c>
      <c r="C590" s="57" t="s">
        <v>1894</v>
      </c>
      <c r="D590" s="66">
        <v>7994</v>
      </c>
      <c r="E590" s="66"/>
      <c r="F590" s="57"/>
      <c r="G590" s="57"/>
      <c r="H590" s="57"/>
      <c r="I590" s="57"/>
    </row>
    <row r="591" spans="1:9">
      <c r="A591" s="4" t="s">
        <v>275</v>
      </c>
      <c r="B591" s="61">
        <v>43731</v>
      </c>
      <c r="C591" s="57" t="s">
        <v>1896</v>
      </c>
      <c r="D591" s="66">
        <v>13670</v>
      </c>
      <c r="E591" s="66"/>
      <c r="F591" s="57"/>
      <c r="G591" s="57"/>
      <c r="H591" s="57"/>
      <c r="I591" s="57"/>
    </row>
    <row r="592" spans="1:9">
      <c r="A592" s="4" t="s">
        <v>542</v>
      </c>
      <c r="B592" s="61">
        <v>43731</v>
      </c>
      <c r="C592" s="57" t="s">
        <v>1896</v>
      </c>
      <c r="D592" s="66">
        <v>10488</v>
      </c>
      <c r="E592" s="66"/>
      <c r="F592" s="57"/>
      <c r="G592" s="57"/>
      <c r="H592" s="57"/>
      <c r="I592" s="57"/>
    </row>
    <row r="593" spans="1:9">
      <c r="A593" s="4" t="s">
        <v>21</v>
      </c>
      <c r="B593" s="61">
        <v>43732</v>
      </c>
      <c r="C593" s="57" t="s">
        <v>1890</v>
      </c>
      <c r="D593" s="66">
        <v>10778</v>
      </c>
      <c r="E593" s="66"/>
      <c r="F593" s="57"/>
      <c r="G593" s="57"/>
      <c r="H593" s="57"/>
      <c r="I593" s="57"/>
    </row>
    <row r="594" spans="1:9">
      <c r="A594" s="4" t="s">
        <v>747</v>
      </c>
      <c r="B594" s="61">
        <v>43734</v>
      </c>
      <c r="C594" s="57" t="s">
        <v>1904</v>
      </c>
      <c r="D594" s="66">
        <v>6336</v>
      </c>
      <c r="E594" s="66"/>
      <c r="F594" s="57"/>
      <c r="G594" s="57"/>
      <c r="H594" s="57"/>
      <c r="I594" s="57"/>
    </row>
    <row r="595" spans="1:9">
      <c r="A595" s="4" t="s">
        <v>246</v>
      </c>
      <c r="B595" s="61">
        <v>43735</v>
      </c>
      <c r="C595" s="57" t="s">
        <v>1892</v>
      </c>
      <c r="D595" s="66">
        <v>6540</v>
      </c>
      <c r="E595" s="66"/>
      <c r="F595" s="57"/>
      <c r="G595" s="57"/>
      <c r="H595" s="57"/>
      <c r="I595" s="57"/>
    </row>
    <row r="596" spans="1:9">
      <c r="A596" s="4" t="s">
        <v>590</v>
      </c>
      <c r="B596" s="61">
        <v>43736</v>
      </c>
      <c r="C596" s="57" t="s">
        <v>1896</v>
      </c>
      <c r="D596" s="66">
        <v>10242</v>
      </c>
      <c r="E596" s="66"/>
      <c r="F596" s="57"/>
      <c r="G596" s="57"/>
      <c r="H596" s="57"/>
      <c r="I596" s="57"/>
    </row>
    <row r="597" spans="1:9">
      <c r="A597" s="4" t="s">
        <v>357</v>
      </c>
      <c r="B597" s="61">
        <v>43737</v>
      </c>
      <c r="C597" s="57" t="s">
        <v>1896</v>
      </c>
      <c r="D597" s="66">
        <v>7542</v>
      </c>
      <c r="E597" s="66"/>
      <c r="F597" s="57"/>
      <c r="G597" s="57"/>
      <c r="H597" s="57"/>
      <c r="I597" s="57"/>
    </row>
    <row r="598" spans="1:9">
      <c r="A598" s="4" t="s">
        <v>735</v>
      </c>
      <c r="B598" s="61">
        <v>43738</v>
      </c>
      <c r="C598" s="57" t="s">
        <v>1890</v>
      </c>
      <c r="D598" s="66">
        <v>10153</v>
      </c>
      <c r="E598" s="66"/>
      <c r="F598" s="57"/>
      <c r="G598" s="57"/>
      <c r="H598" s="57"/>
      <c r="I598" s="57"/>
    </row>
    <row r="599" spans="1:9">
      <c r="A599" s="4" t="s">
        <v>244</v>
      </c>
      <c r="B599" s="61">
        <v>43738</v>
      </c>
      <c r="C599" s="57" t="s">
        <v>1904</v>
      </c>
      <c r="D599" s="66">
        <v>10876</v>
      </c>
      <c r="E599" s="66"/>
      <c r="F599" s="57"/>
      <c r="G599" s="57"/>
      <c r="H599" s="57"/>
      <c r="I599" s="57"/>
    </row>
    <row r="600" spans="1:9">
      <c r="A600" s="4" t="s">
        <v>671</v>
      </c>
      <c r="B600" s="61">
        <v>43739</v>
      </c>
      <c r="C600" s="57" t="s">
        <v>1890</v>
      </c>
      <c r="D600" s="66">
        <v>13667</v>
      </c>
      <c r="E600" s="66"/>
      <c r="F600" s="57"/>
      <c r="G600" s="57"/>
      <c r="H600" s="57"/>
      <c r="I600" s="57"/>
    </row>
    <row r="601" spans="1:9">
      <c r="A601" s="4" t="s">
        <v>597</v>
      </c>
      <c r="B601" s="61">
        <v>43739</v>
      </c>
      <c r="C601" s="57" t="s">
        <v>1896</v>
      </c>
      <c r="D601" s="66">
        <v>7200</v>
      </c>
      <c r="E601" s="66"/>
      <c r="F601" s="57"/>
      <c r="G601" s="57"/>
      <c r="H601" s="57"/>
      <c r="I601" s="57"/>
    </row>
    <row r="602" spans="1:9">
      <c r="A602" s="4" t="s">
        <v>138</v>
      </c>
      <c r="B602" s="61">
        <v>43740</v>
      </c>
      <c r="C602" s="57" t="s">
        <v>1890</v>
      </c>
      <c r="D602" s="66">
        <v>11756</v>
      </c>
      <c r="E602" s="66"/>
      <c r="F602" s="57"/>
      <c r="G602" s="57"/>
      <c r="H602" s="57"/>
      <c r="I602" s="57"/>
    </row>
    <row r="603" spans="1:9">
      <c r="A603" s="4" t="s">
        <v>334</v>
      </c>
      <c r="B603" s="61">
        <v>43740</v>
      </c>
      <c r="C603" s="57" t="s">
        <v>1890</v>
      </c>
      <c r="D603" s="66">
        <v>13731</v>
      </c>
      <c r="E603" s="66"/>
      <c r="F603" s="57"/>
      <c r="G603" s="57"/>
      <c r="H603" s="57"/>
      <c r="I603" s="57"/>
    </row>
    <row r="604" spans="1:9">
      <c r="A604" s="4" t="s">
        <v>728</v>
      </c>
      <c r="B604" s="61">
        <v>43740</v>
      </c>
      <c r="C604" s="57" t="s">
        <v>1890</v>
      </c>
      <c r="D604" s="66">
        <v>9170</v>
      </c>
      <c r="E604" s="66"/>
      <c r="F604" s="57"/>
      <c r="G604" s="57"/>
      <c r="H604" s="57"/>
      <c r="I604" s="57"/>
    </row>
    <row r="605" spans="1:9">
      <c r="A605" s="4" t="s">
        <v>343</v>
      </c>
      <c r="B605" s="61">
        <v>43741</v>
      </c>
      <c r="C605" s="57" t="s">
        <v>1896</v>
      </c>
      <c r="D605" s="66">
        <v>7814</v>
      </c>
      <c r="E605" s="66"/>
      <c r="F605" s="57"/>
      <c r="G605" s="57"/>
      <c r="H605" s="57"/>
      <c r="I605" s="57"/>
    </row>
    <row r="606" spans="1:9">
      <c r="A606" s="4" t="s">
        <v>311</v>
      </c>
      <c r="B606" s="61">
        <v>43742</v>
      </c>
      <c r="C606" s="57" t="s">
        <v>1890</v>
      </c>
      <c r="D606" s="66">
        <v>13086</v>
      </c>
      <c r="E606" s="66"/>
      <c r="F606" s="57"/>
      <c r="G606" s="57"/>
      <c r="H606" s="57"/>
      <c r="I606" s="57"/>
    </row>
    <row r="607" spans="1:9">
      <c r="A607" s="4" t="s">
        <v>720</v>
      </c>
      <c r="B607" s="61">
        <v>43742</v>
      </c>
      <c r="C607" s="57" t="s">
        <v>1890</v>
      </c>
      <c r="D607" s="66">
        <v>14041</v>
      </c>
      <c r="E607" s="66"/>
      <c r="F607" s="57"/>
      <c r="G607" s="57"/>
      <c r="H607" s="57"/>
      <c r="I607" s="57"/>
    </row>
    <row r="608" spans="1:9">
      <c r="A608" s="4" t="s">
        <v>284</v>
      </c>
      <c r="B608" s="61">
        <v>43743</v>
      </c>
      <c r="C608" s="57" t="s">
        <v>1890</v>
      </c>
      <c r="D608" s="66">
        <v>12023</v>
      </c>
      <c r="E608" s="66"/>
      <c r="F608" s="57"/>
      <c r="G608" s="57"/>
      <c r="H608" s="57"/>
      <c r="I608" s="57"/>
    </row>
    <row r="609" spans="1:9">
      <c r="A609" s="4" t="s">
        <v>111</v>
      </c>
      <c r="B609" s="61">
        <v>43743</v>
      </c>
      <c r="C609" s="57" t="s">
        <v>1894</v>
      </c>
      <c r="D609" s="66">
        <v>12066</v>
      </c>
      <c r="E609" s="66"/>
      <c r="F609" s="57"/>
      <c r="G609" s="57"/>
      <c r="H609" s="57"/>
      <c r="I609" s="57"/>
    </row>
    <row r="610" spans="1:9">
      <c r="A610" s="4" t="s">
        <v>449</v>
      </c>
      <c r="B610" s="61">
        <v>43743</v>
      </c>
      <c r="C610" s="57" t="s">
        <v>1904</v>
      </c>
      <c r="D610" s="66">
        <v>8183</v>
      </c>
      <c r="E610" s="66"/>
      <c r="F610" s="57"/>
      <c r="G610" s="57"/>
      <c r="H610" s="57"/>
      <c r="I610" s="57"/>
    </row>
    <row r="611" spans="1:9">
      <c r="A611" s="4" t="s">
        <v>555</v>
      </c>
      <c r="B611" s="61">
        <v>43744</v>
      </c>
      <c r="C611" s="57" t="s">
        <v>1890</v>
      </c>
      <c r="D611" s="66">
        <v>14324</v>
      </c>
      <c r="E611" s="66"/>
      <c r="F611" s="57"/>
      <c r="G611" s="57"/>
      <c r="H611" s="57"/>
      <c r="I611" s="57"/>
    </row>
    <row r="612" spans="1:9">
      <c r="A612" s="4" t="s">
        <v>404</v>
      </c>
      <c r="B612" s="61">
        <v>43744</v>
      </c>
      <c r="C612" s="57" t="s">
        <v>1904</v>
      </c>
      <c r="D612" s="66">
        <v>12901</v>
      </c>
      <c r="E612" s="66"/>
      <c r="F612" s="57"/>
      <c r="G612" s="57"/>
      <c r="H612" s="57"/>
      <c r="I612" s="57"/>
    </row>
    <row r="613" spans="1:9">
      <c r="A613" s="4" t="s">
        <v>637</v>
      </c>
      <c r="B613" s="61">
        <v>43745</v>
      </c>
      <c r="C613" s="57" t="s">
        <v>1896</v>
      </c>
      <c r="D613" s="66">
        <v>12690</v>
      </c>
      <c r="E613" s="66"/>
      <c r="F613" s="57"/>
      <c r="G613" s="57"/>
      <c r="H613" s="57"/>
      <c r="I613" s="57"/>
    </row>
    <row r="614" spans="1:9">
      <c r="A614" s="4" t="s">
        <v>161</v>
      </c>
      <c r="B614" s="61">
        <v>43746</v>
      </c>
      <c r="C614" s="57" t="s">
        <v>1890</v>
      </c>
      <c r="D614" s="66">
        <v>6947</v>
      </c>
      <c r="E614" s="66"/>
      <c r="F614" s="57"/>
      <c r="G614" s="57"/>
      <c r="H614" s="57"/>
      <c r="I614" s="57"/>
    </row>
    <row r="615" spans="1:9">
      <c r="A615" s="4" t="s">
        <v>749</v>
      </c>
      <c r="B615" s="61">
        <v>43746</v>
      </c>
      <c r="C615" s="57" t="s">
        <v>1890</v>
      </c>
      <c r="D615" s="66">
        <v>5803</v>
      </c>
      <c r="E615" s="66"/>
      <c r="F615" s="57"/>
      <c r="G615" s="57"/>
      <c r="H615" s="57"/>
      <c r="I615" s="57"/>
    </row>
    <row r="616" spans="1:9">
      <c r="A616" s="4" t="s">
        <v>110</v>
      </c>
      <c r="B616" s="61">
        <v>43746</v>
      </c>
      <c r="C616" s="57" t="s">
        <v>1893</v>
      </c>
      <c r="D616" s="66">
        <v>12693</v>
      </c>
      <c r="E616" s="66"/>
      <c r="F616" s="57"/>
      <c r="G616" s="57"/>
      <c r="H616" s="57"/>
      <c r="I616" s="57"/>
    </row>
    <row r="617" spans="1:9">
      <c r="A617" s="4" t="s">
        <v>665</v>
      </c>
      <c r="B617" s="61">
        <v>43746</v>
      </c>
      <c r="C617" s="57" t="s">
        <v>1894</v>
      </c>
      <c r="D617" s="66">
        <v>9060</v>
      </c>
      <c r="E617" s="66"/>
      <c r="F617" s="57"/>
      <c r="G617" s="57"/>
      <c r="H617" s="57"/>
      <c r="I617" s="57"/>
    </row>
    <row r="618" spans="1:9">
      <c r="A618" s="4" t="s">
        <v>561</v>
      </c>
      <c r="B618" s="61">
        <v>43746</v>
      </c>
      <c r="C618" s="57" t="s">
        <v>1904</v>
      </c>
      <c r="D618" s="66">
        <v>11396</v>
      </c>
      <c r="E618" s="66"/>
      <c r="F618" s="57"/>
      <c r="G618" s="57"/>
      <c r="H618" s="57"/>
      <c r="I618" s="57"/>
    </row>
    <row r="619" spans="1:9">
      <c r="A619" s="4" t="s">
        <v>623</v>
      </c>
      <c r="B619" s="61">
        <v>43746</v>
      </c>
      <c r="C619" s="57" t="s">
        <v>1904</v>
      </c>
      <c r="D619" s="66">
        <v>10313</v>
      </c>
      <c r="E619" s="66"/>
      <c r="F619" s="57"/>
      <c r="G619" s="57"/>
      <c r="H619" s="57"/>
      <c r="I619" s="57"/>
    </row>
    <row r="620" spans="1:9">
      <c r="A620" s="4" t="s">
        <v>210</v>
      </c>
      <c r="B620" s="61">
        <v>43747</v>
      </c>
      <c r="C620" s="57" t="s">
        <v>1896</v>
      </c>
      <c r="D620" s="66">
        <v>10036</v>
      </c>
      <c r="E620" s="66"/>
      <c r="F620" s="57"/>
      <c r="G620" s="57"/>
      <c r="H620" s="57"/>
      <c r="I620" s="57"/>
    </row>
    <row r="621" spans="1:9">
      <c r="A621" s="4" t="s">
        <v>179</v>
      </c>
      <c r="B621" s="61">
        <v>43748</v>
      </c>
      <c r="C621" s="57" t="s">
        <v>1893</v>
      </c>
      <c r="D621" s="66">
        <v>10196</v>
      </c>
      <c r="E621" s="66"/>
      <c r="F621" s="57"/>
      <c r="G621" s="57"/>
      <c r="H621" s="57"/>
      <c r="I621" s="57"/>
    </row>
    <row r="622" spans="1:9">
      <c r="A622" s="4" t="s">
        <v>666</v>
      </c>
      <c r="B622" s="61">
        <v>43749</v>
      </c>
      <c r="C622" s="57" t="s">
        <v>1890</v>
      </c>
      <c r="D622" s="66">
        <v>11534</v>
      </c>
      <c r="E622" s="66"/>
      <c r="F622" s="57"/>
      <c r="G622" s="57"/>
      <c r="H622" s="57"/>
      <c r="I622" s="57"/>
    </row>
    <row r="623" spans="1:9">
      <c r="A623" s="4" t="s">
        <v>368</v>
      </c>
      <c r="B623" s="61">
        <v>43749</v>
      </c>
      <c r="C623" s="57" t="s">
        <v>1893</v>
      </c>
      <c r="D623" s="66">
        <v>10127</v>
      </c>
      <c r="E623" s="66"/>
      <c r="F623" s="57"/>
      <c r="G623" s="57"/>
      <c r="H623" s="57"/>
      <c r="I623" s="57"/>
    </row>
    <row r="624" spans="1:9">
      <c r="A624" s="4" t="s">
        <v>317</v>
      </c>
      <c r="B624" s="61">
        <v>43749</v>
      </c>
      <c r="C624" s="57" t="s">
        <v>1894</v>
      </c>
      <c r="D624" s="66">
        <v>7101</v>
      </c>
      <c r="E624" s="66"/>
      <c r="F624" s="57"/>
      <c r="G624" s="57"/>
      <c r="H624" s="57"/>
      <c r="I624" s="57"/>
    </row>
    <row r="625" spans="1:9">
      <c r="A625" s="67" t="s">
        <v>1940</v>
      </c>
      <c r="B625" s="61">
        <v>43749</v>
      </c>
      <c r="C625" s="57" t="s">
        <v>1904</v>
      </c>
      <c r="D625" s="66">
        <v>5677</v>
      </c>
      <c r="E625" s="66"/>
      <c r="F625" s="57"/>
      <c r="G625" s="57"/>
      <c r="H625" s="57"/>
      <c r="I625" s="57"/>
    </row>
    <row r="626" spans="1:9">
      <c r="A626" s="4" t="s">
        <v>298</v>
      </c>
      <c r="B626" s="61">
        <v>43749</v>
      </c>
      <c r="C626" s="57" t="s">
        <v>1896</v>
      </c>
      <c r="D626" s="66">
        <v>11236</v>
      </c>
      <c r="E626" s="66"/>
      <c r="F626" s="57"/>
      <c r="G626" s="57"/>
      <c r="H626" s="57"/>
      <c r="I626" s="57"/>
    </row>
    <row r="627" spans="1:9">
      <c r="A627" s="4" t="s">
        <v>285</v>
      </c>
      <c r="B627" s="61">
        <v>43750</v>
      </c>
      <c r="C627" s="57" t="s">
        <v>1893</v>
      </c>
      <c r="D627" s="66">
        <v>14446</v>
      </c>
      <c r="E627" s="66"/>
      <c r="F627" s="57"/>
      <c r="G627" s="57"/>
      <c r="H627" s="57"/>
      <c r="I627" s="57"/>
    </row>
    <row r="628" spans="1:9">
      <c r="A628" s="4" t="s">
        <v>25</v>
      </c>
      <c r="B628" s="61">
        <v>43751</v>
      </c>
      <c r="C628" s="57" t="s">
        <v>1904</v>
      </c>
      <c r="D628" s="66">
        <v>8759</v>
      </c>
      <c r="E628" s="66"/>
      <c r="F628" s="57"/>
      <c r="G628" s="57"/>
      <c r="H628" s="57"/>
      <c r="I628" s="57"/>
    </row>
    <row r="629" spans="1:9">
      <c r="A629" s="4" t="s">
        <v>371</v>
      </c>
      <c r="B629" s="61">
        <v>43752</v>
      </c>
      <c r="C629" s="57" t="s">
        <v>1893</v>
      </c>
      <c r="D629" s="66">
        <v>7316</v>
      </c>
      <c r="E629" s="66"/>
      <c r="F629" s="57"/>
      <c r="G629" s="57"/>
      <c r="H629" s="57"/>
      <c r="I629" s="57"/>
    </row>
    <row r="630" spans="1:9">
      <c r="A630" s="4" t="s">
        <v>106</v>
      </c>
      <c r="B630" s="61">
        <v>43752</v>
      </c>
      <c r="C630" s="57" t="s">
        <v>1904</v>
      </c>
      <c r="D630" s="66">
        <v>10828</v>
      </c>
      <c r="E630" s="66"/>
      <c r="F630" s="57"/>
      <c r="G630" s="57"/>
      <c r="H630" s="57"/>
      <c r="I630" s="57"/>
    </row>
    <row r="631" spans="1:9">
      <c r="A631" s="4" t="s">
        <v>181</v>
      </c>
      <c r="B631" s="61">
        <v>43753</v>
      </c>
      <c r="C631" s="57" t="s">
        <v>1893</v>
      </c>
      <c r="D631" s="66">
        <v>8533</v>
      </c>
      <c r="E631" s="66"/>
      <c r="F631" s="57"/>
      <c r="G631" s="57"/>
      <c r="H631" s="57"/>
      <c r="I631" s="57"/>
    </row>
    <row r="632" spans="1:9">
      <c r="A632" s="4" t="s">
        <v>256</v>
      </c>
      <c r="B632" s="61">
        <v>43754</v>
      </c>
      <c r="C632" s="57" t="s">
        <v>1890</v>
      </c>
      <c r="D632" s="66">
        <v>8329</v>
      </c>
      <c r="E632" s="66"/>
      <c r="F632" s="57"/>
      <c r="G632" s="57"/>
      <c r="H632" s="57"/>
      <c r="I632" s="57"/>
    </row>
    <row r="633" spans="1:9">
      <c r="A633" s="4" t="s">
        <v>582</v>
      </c>
      <c r="B633" s="61">
        <v>43755</v>
      </c>
      <c r="C633" s="57" t="s">
        <v>1890</v>
      </c>
      <c r="D633" s="66">
        <v>10993</v>
      </c>
      <c r="E633" s="66"/>
      <c r="F633" s="57"/>
      <c r="G633" s="57"/>
      <c r="H633" s="57"/>
      <c r="I633" s="57"/>
    </row>
    <row r="634" spans="1:9">
      <c r="A634" s="4" t="s">
        <v>552</v>
      </c>
      <c r="B634" s="61">
        <v>43755</v>
      </c>
      <c r="C634" s="57" t="s">
        <v>1904</v>
      </c>
      <c r="D634" s="66">
        <v>8075</v>
      </c>
      <c r="E634" s="66"/>
      <c r="F634" s="57"/>
      <c r="G634" s="57"/>
      <c r="H634" s="57"/>
      <c r="I634" s="57"/>
    </row>
    <row r="635" spans="1:9">
      <c r="A635" s="4" t="s">
        <v>172</v>
      </c>
      <c r="B635" s="61">
        <v>43756</v>
      </c>
      <c r="C635" s="57" t="s">
        <v>1890</v>
      </c>
      <c r="D635" s="66">
        <v>14024</v>
      </c>
      <c r="E635" s="66"/>
      <c r="F635" s="57"/>
      <c r="G635" s="57"/>
      <c r="H635" s="57"/>
      <c r="I635" s="57"/>
    </row>
    <row r="636" spans="1:9">
      <c r="A636" s="4" t="s">
        <v>178</v>
      </c>
      <c r="B636" s="61">
        <v>43756</v>
      </c>
      <c r="C636" s="57" t="s">
        <v>1904</v>
      </c>
      <c r="D636" s="66">
        <v>6345</v>
      </c>
      <c r="E636" s="66"/>
      <c r="F636" s="57"/>
      <c r="G636" s="57"/>
      <c r="H636" s="57"/>
      <c r="I636" s="57"/>
    </row>
    <row r="637" spans="1:9">
      <c r="A637" s="4" t="s">
        <v>344</v>
      </c>
      <c r="B637" s="61">
        <v>43756</v>
      </c>
      <c r="C637" s="57" t="s">
        <v>1904</v>
      </c>
      <c r="D637" s="66">
        <v>6935</v>
      </c>
      <c r="E637" s="66"/>
      <c r="F637" s="57"/>
      <c r="G637" s="57"/>
      <c r="H637" s="57"/>
      <c r="I637" s="57"/>
    </row>
    <row r="638" spans="1:9">
      <c r="A638" s="4" t="s">
        <v>577</v>
      </c>
      <c r="B638" s="61">
        <v>43757</v>
      </c>
      <c r="C638" s="57" t="s">
        <v>1896</v>
      </c>
      <c r="D638" s="66">
        <v>12465</v>
      </c>
      <c r="E638" s="66"/>
      <c r="F638" s="57"/>
      <c r="G638" s="57"/>
      <c r="H638" s="57"/>
      <c r="I638" s="57"/>
    </row>
    <row r="639" spans="1:9">
      <c r="A639" s="4" t="s">
        <v>272</v>
      </c>
      <c r="B639" s="61">
        <v>43758</v>
      </c>
      <c r="C639" s="57" t="s">
        <v>1890</v>
      </c>
      <c r="D639" s="66">
        <v>7868</v>
      </c>
      <c r="E639" s="66"/>
      <c r="F639" s="57"/>
      <c r="G639" s="57"/>
      <c r="H639" s="57"/>
      <c r="I639" s="57"/>
    </row>
    <row r="640" spans="1:9">
      <c r="A640" s="4" t="s">
        <v>495</v>
      </c>
      <c r="B640" s="61">
        <v>43759</v>
      </c>
      <c r="C640" s="57" t="s">
        <v>1896</v>
      </c>
      <c r="D640" s="66">
        <v>9902</v>
      </c>
      <c r="E640" s="66"/>
      <c r="F640" s="57"/>
      <c r="G640" s="57"/>
      <c r="H640" s="57"/>
      <c r="I640" s="57"/>
    </row>
    <row r="641" spans="1:9">
      <c r="A641" s="57" t="s">
        <v>1941</v>
      </c>
      <c r="B641" s="61">
        <v>43760</v>
      </c>
      <c r="C641" s="57" t="s">
        <v>1890</v>
      </c>
      <c r="D641" s="66">
        <v>13299</v>
      </c>
      <c r="E641" s="66"/>
      <c r="F641" s="57"/>
      <c r="G641" s="57"/>
      <c r="H641" s="57"/>
      <c r="I641" s="57"/>
    </row>
    <row r="642" spans="1:9">
      <c r="A642" s="4" t="s">
        <v>545</v>
      </c>
      <c r="B642" s="61">
        <v>43760</v>
      </c>
      <c r="C642" s="57" t="s">
        <v>1893</v>
      </c>
      <c r="D642" s="66">
        <v>7552</v>
      </c>
      <c r="E642" s="66"/>
      <c r="F642" s="57"/>
      <c r="G642" s="57"/>
      <c r="H642" s="57"/>
      <c r="I642" s="57"/>
    </row>
    <row r="643" spans="1:9">
      <c r="A643" s="4" t="s">
        <v>189</v>
      </c>
      <c r="B643" s="61">
        <v>43760</v>
      </c>
      <c r="C643" s="57" t="s">
        <v>1892</v>
      </c>
      <c r="D643" s="66">
        <v>9432</v>
      </c>
      <c r="E643" s="66"/>
      <c r="F643" s="57"/>
      <c r="G643" s="57"/>
      <c r="H643" s="57"/>
      <c r="I643" s="57"/>
    </row>
    <row r="644" spans="1:9">
      <c r="A644" s="4" t="s">
        <v>190</v>
      </c>
      <c r="B644" s="61">
        <v>43760</v>
      </c>
      <c r="C644" s="57" t="s">
        <v>1892</v>
      </c>
      <c r="D644" s="66">
        <v>9774</v>
      </c>
      <c r="E644" s="66"/>
      <c r="F644" s="57"/>
      <c r="G644" s="57"/>
      <c r="H644" s="57"/>
      <c r="I644" s="57"/>
    </row>
    <row r="645" spans="1:9">
      <c r="A645" s="4" t="s">
        <v>1717</v>
      </c>
      <c r="B645" s="61">
        <v>43760</v>
      </c>
      <c r="C645" s="57" t="s">
        <v>1894</v>
      </c>
      <c r="D645" s="66">
        <v>11037</v>
      </c>
      <c r="E645" s="66"/>
      <c r="F645" s="57"/>
      <c r="G645" s="57"/>
      <c r="H645" s="57"/>
      <c r="I645" s="57"/>
    </row>
    <row r="646" spans="1:9">
      <c r="A646" s="4" t="s">
        <v>125</v>
      </c>
      <c r="B646" s="61">
        <v>43761</v>
      </c>
      <c r="C646" s="57" t="s">
        <v>1893</v>
      </c>
      <c r="D646" s="66">
        <v>9551</v>
      </c>
      <c r="E646" s="66"/>
      <c r="F646" s="57"/>
      <c r="G646" s="57"/>
      <c r="H646" s="57"/>
      <c r="I646" s="57"/>
    </row>
    <row r="647" spans="1:9">
      <c r="A647" s="4" t="s">
        <v>604</v>
      </c>
      <c r="B647" s="61">
        <v>43761</v>
      </c>
      <c r="C647" s="57" t="s">
        <v>1892</v>
      </c>
      <c r="D647" s="66">
        <v>12339</v>
      </c>
      <c r="E647" s="66"/>
      <c r="F647" s="57"/>
      <c r="G647" s="57"/>
      <c r="H647" s="57"/>
      <c r="I647" s="57"/>
    </row>
    <row r="648" spans="1:9">
      <c r="A648" s="4" t="s">
        <v>37</v>
      </c>
      <c r="B648" s="61">
        <v>43761</v>
      </c>
      <c r="C648" s="57" t="s">
        <v>1904</v>
      </c>
      <c r="D648" s="66">
        <v>6283</v>
      </c>
      <c r="E648" s="66"/>
      <c r="F648" s="57"/>
      <c r="G648" s="57"/>
      <c r="H648" s="57"/>
      <c r="I648" s="57"/>
    </row>
    <row r="649" spans="1:9">
      <c r="A649" s="4" t="s">
        <v>193</v>
      </c>
      <c r="B649" s="61">
        <v>43762</v>
      </c>
      <c r="C649" s="57" t="s">
        <v>1890</v>
      </c>
      <c r="D649" s="66">
        <v>13760</v>
      </c>
      <c r="E649" s="66"/>
      <c r="F649" s="57"/>
      <c r="G649" s="57"/>
      <c r="H649" s="57"/>
      <c r="I649" s="57"/>
    </row>
    <row r="650" spans="1:9">
      <c r="A650" s="4" t="s">
        <v>162</v>
      </c>
      <c r="B650" s="61">
        <v>43762</v>
      </c>
      <c r="C650" s="57" t="s">
        <v>1893</v>
      </c>
      <c r="D650" s="66">
        <v>10870</v>
      </c>
      <c r="E650" s="66"/>
      <c r="F650" s="57"/>
      <c r="G650" s="57"/>
      <c r="H650" s="57"/>
      <c r="I650" s="57"/>
    </row>
    <row r="651" spans="1:9">
      <c r="A651" s="4" t="s">
        <v>89</v>
      </c>
      <c r="B651" s="61">
        <v>43762</v>
      </c>
      <c r="C651" s="57" t="s">
        <v>1894</v>
      </c>
      <c r="D651" s="66">
        <v>9410</v>
      </c>
      <c r="E651" s="66"/>
      <c r="F651" s="57"/>
      <c r="G651" s="57"/>
      <c r="H651" s="57"/>
      <c r="I651" s="57"/>
    </row>
    <row r="652" spans="1:9">
      <c r="A652" s="4" t="s">
        <v>657</v>
      </c>
      <c r="B652" s="61">
        <v>43763</v>
      </c>
      <c r="C652" s="57" t="s">
        <v>1904</v>
      </c>
      <c r="D652" s="66">
        <v>9484</v>
      </c>
      <c r="E652" s="66"/>
      <c r="F652" s="57"/>
      <c r="G652" s="57"/>
      <c r="H652" s="57"/>
      <c r="I652" s="57"/>
    </row>
    <row r="653" spans="1:9">
      <c r="A653" s="4" t="s">
        <v>258</v>
      </c>
      <c r="B653" s="61">
        <v>43764</v>
      </c>
      <c r="C653" s="57" t="s">
        <v>1904</v>
      </c>
      <c r="D653" s="66">
        <v>12189</v>
      </c>
      <c r="E653" s="66"/>
      <c r="F653" s="57"/>
      <c r="G653" s="57"/>
      <c r="H653" s="57"/>
      <c r="I653" s="57"/>
    </row>
    <row r="654" spans="1:9">
      <c r="A654" s="4" t="s">
        <v>654</v>
      </c>
      <c r="B654" s="61">
        <v>43765</v>
      </c>
      <c r="C654" s="57" t="s">
        <v>1890</v>
      </c>
      <c r="D654" s="66">
        <v>9205</v>
      </c>
      <c r="E654" s="66"/>
      <c r="F654" s="57"/>
      <c r="G654" s="57"/>
      <c r="H654" s="57"/>
      <c r="I654" s="57"/>
    </row>
    <row r="655" spans="1:9">
      <c r="A655" s="4" t="s">
        <v>283</v>
      </c>
      <c r="B655" s="61">
        <v>43765</v>
      </c>
      <c r="C655" s="57" t="s">
        <v>1893</v>
      </c>
      <c r="D655" s="66">
        <v>5514</v>
      </c>
      <c r="E655" s="66"/>
      <c r="F655" s="57"/>
      <c r="G655" s="57"/>
      <c r="H655" s="57"/>
      <c r="I655" s="57"/>
    </row>
    <row r="656" spans="1:9">
      <c r="A656" s="4" t="s">
        <v>707</v>
      </c>
      <c r="B656" s="61">
        <v>43765</v>
      </c>
      <c r="C656" s="57" t="s">
        <v>1904</v>
      </c>
      <c r="D656" s="66">
        <v>5256</v>
      </c>
      <c r="E656" s="66"/>
      <c r="F656" s="57"/>
      <c r="G656" s="57"/>
      <c r="H656" s="57"/>
      <c r="I656" s="57"/>
    </row>
    <row r="657" spans="1:9">
      <c r="A657" s="4" t="s">
        <v>255</v>
      </c>
      <c r="B657" s="61">
        <v>43766</v>
      </c>
      <c r="C657" s="57" t="s">
        <v>1892</v>
      </c>
      <c r="D657" s="66">
        <v>10586</v>
      </c>
      <c r="E657" s="66"/>
      <c r="F657" s="57"/>
      <c r="G657" s="57"/>
      <c r="H657" s="57"/>
      <c r="I657" s="57"/>
    </row>
    <row r="658" spans="1:9">
      <c r="A658" s="4" t="s">
        <v>709</v>
      </c>
      <c r="B658" s="61">
        <v>43766</v>
      </c>
      <c r="C658" s="57" t="s">
        <v>1904</v>
      </c>
      <c r="D658" s="66">
        <v>12741</v>
      </c>
      <c r="E658" s="66"/>
      <c r="F658" s="57"/>
      <c r="G658" s="57"/>
      <c r="H658" s="57"/>
      <c r="I658" s="57"/>
    </row>
    <row r="659" spans="1:9">
      <c r="A659" s="4" t="s">
        <v>705</v>
      </c>
      <c r="B659" s="61">
        <v>43767</v>
      </c>
      <c r="C659" s="57" t="s">
        <v>1892</v>
      </c>
      <c r="D659" s="66">
        <v>13029</v>
      </c>
      <c r="E659" s="66"/>
      <c r="F659" s="57"/>
      <c r="G659" s="57"/>
      <c r="H659" s="57"/>
      <c r="I659" s="57"/>
    </row>
    <row r="660" spans="1:9">
      <c r="A660" s="4" t="s">
        <v>381</v>
      </c>
      <c r="B660" s="61">
        <v>43767</v>
      </c>
      <c r="C660" s="57" t="s">
        <v>1894</v>
      </c>
      <c r="D660" s="66">
        <v>5979</v>
      </c>
      <c r="E660" s="66"/>
      <c r="F660" s="57"/>
      <c r="G660" s="57"/>
      <c r="H660" s="57"/>
      <c r="I660" s="57"/>
    </row>
    <row r="661" spans="1:9">
      <c r="A661" s="4" t="s">
        <v>445</v>
      </c>
      <c r="B661" s="61">
        <v>43767</v>
      </c>
      <c r="C661" s="57" t="s">
        <v>1894</v>
      </c>
      <c r="D661" s="66">
        <v>6749</v>
      </c>
      <c r="E661" s="66"/>
      <c r="F661" s="57"/>
      <c r="G661" s="57"/>
      <c r="H661" s="57"/>
      <c r="I661" s="57"/>
    </row>
    <row r="662" spans="1:9">
      <c r="A662" s="4" t="s">
        <v>479</v>
      </c>
      <c r="B662" s="61">
        <v>43767</v>
      </c>
      <c r="C662" s="57" t="s">
        <v>1894</v>
      </c>
      <c r="D662" s="66">
        <v>6520</v>
      </c>
      <c r="E662" s="66"/>
      <c r="F662" s="57"/>
      <c r="G662" s="57"/>
      <c r="H662" s="57"/>
      <c r="I662" s="57"/>
    </row>
    <row r="663" spans="1:9">
      <c r="A663" s="4" t="s">
        <v>673</v>
      </c>
      <c r="B663" s="61">
        <v>43767</v>
      </c>
      <c r="C663" s="57" t="s">
        <v>1904</v>
      </c>
      <c r="D663" s="66">
        <v>7801</v>
      </c>
      <c r="E663" s="66"/>
      <c r="F663" s="57"/>
      <c r="G663" s="57"/>
      <c r="H663" s="57"/>
      <c r="I663" s="57"/>
    </row>
    <row r="664" spans="1:9">
      <c r="A664" s="4" t="s">
        <v>326</v>
      </c>
      <c r="B664" s="61">
        <v>43768</v>
      </c>
      <c r="C664" s="57" t="s">
        <v>1890</v>
      </c>
      <c r="D664" s="66">
        <v>8257</v>
      </c>
      <c r="E664" s="66"/>
      <c r="F664" s="57"/>
      <c r="G664" s="57"/>
      <c r="H664" s="57"/>
      <c r="I664" s="57"/>
    </row>
    <row r="665" spans="1:9">
      <c r="A665" s="4" t="s">
        <v>460</v>
      </c>
      <c r="B665" s="61">
        <v>43768</v>
      </c>
      <c r="C665" s="57" t="s">
        <v>1890</v>
      </c>
      <c r="D665" s="66">
        <v>12530</v>
      </c>
      <c r="E665" s="66"/>
      <c r="F665" s="57"/>
      <c r="G665" s="57"/>
      <c r="H665" s="57"/>
      <c r="I665" s="57"/>
    </row>
    <row r="666" spans="1:9">
      <c r="A666" s="4" t="s">
        <v>68</v>
      </c>
      <c r="B666" s="61">
        <v>43768</v>
      </c>
      <c r="C666" s="57" t="s">
        <v>1904</v>
      </c>
      <c r="D666" s="66">
        <v>14970</v>
      </c>
      <c r="E666" s="66"/>
      <c r="F666" s="57"/>
      <c r="G666" s="57"/>
      <c r="H666" s="57"/>
      <c r="I666" s="57"/>
    </row>
    <row r="667" spans="1:9">
      <c r="A667" s="4" t="s">
        <v>9</v>
      </c>
      <c r="B667" s="61">
        <v>43769</v>
      </c>
      <c r="C667" s="57" t="s">
        <v>1904</v>
      </c>
      <c r="D667" s="66">
        <v>13089</v>
      </c>
      <c r="E667" s="66"/>
      <c r="F667" s="57"/>
      <c r="G667" s="57"/>
      <c r="H667" s="57"/>
      <c r="I667" s="57"/>
    </row>
    <row r="668" spans="1:9">
      <c r="A668" s="4" t="s">
        <v>472</v>
      </c>
      <c r="B668" s="61">
        <v>43769</v>
      </c>
      <c r="C668" s="57" t="s">
        <v>1896</v>
      </c>
      <c r="D668" s="66">
        <v>9517</v>
      </c>
      <c r="E668" s="66"/>
      <c r="F668" s="57"/>
      <c r="G668" s="57"/>
      <c r="H668" s="57"/>
      <c r="I668" s="57"/>
    </row>
    <row r="669" spans="1:9">
      <c r="A669" s="4" t="s">
        <v>601</v>
      </c>
      <c r="B669" s="61">
        <v>43770</v>
      </c>
      <c r="C669" s="57" t="s">
        <v>1893</v>
      </c>
      <c r="D669" s="66">
        <v>12783</v>
      </c>
      <c r="E669" s="66"/>
      <c r="F669" s="57"/>
      <c r="G669" s="57"/>
      <c r="H669" s="57"/>
      <c r="I669" s="57"/>
    </row>
    <row r="670" spans="1:9">
      <c r="A670" s="4" t="s">
        <v>340</v>
      </c>
      <c r="B670" s="61">
        <v>43770</v>
      </c>
      <c r="C670" s="57" t="s">
        <v>1894</v>
      </c>
      <c r="D670" s="66">
        <v>9268</v>
      </c>
      <c r="E670" s="66"/>
      <c r="F670" s="57"/>
      <c r="G670" s="57"/>
      <c r="H670" s="57"/>
      <c r="I670" s="57"/>
    </row>
    <row r="671" spans="1:9">
      <c r="A671" s="4" t="s">
        <v>691</v>
      </c>
      <c r="B671" s="61">
        <v>43770</v>
      </c>
      <c r="C671" s="57" t="s">
        <v>1904</v>
      </c>
      <c r="D671" s="66">
        <v>11326</v>
      </c>
      <c r="E671" s="66"/>
      <c r="F671" s="57"/>
      <c r="G671" s="57"/>
      <c r="H671" s="57"/>
      <c r="I671" s="57"/>
    </row>
    <row r="672" spans="1:9">
      <c r="A672" s="4" t="s">
        <v>137</v>
      </c>
      <c r="B672" s="61">
        <v>43771</v>
      </c>
      <c r="C672" s="57" t="s">
        <v>1893</v>
      </c>
      <c r="D672" s="66">
        <v>5426</v>
      </c>
      <c r="E672" s="66"/>
      <c r="F672" s="57"/>
      <c r="G672" s="57"/>
      <c r="H672" s="57"/>
      <c r="I672" s="57"/>
    </row>
    <row r="673" spans="1:9">
      <c r="A673" s="4" t="s">
        <v>464</v>
      </c>
      <c r="B673" s="61">
        <v>43772</v>
      </c>
      <c r="C673" s="57" t="s">
        <v>1893</v>
      </c>
      <c r="D673" s="66">
        <v>12485</v>
      </c>
      <c r="E673" s="66"/>
      <c r="F673" s="57"/>
      <c r="G673" s="57"/>
      <c r="H673" s="57"/>
      <c r="I673" s="57"/>
    </row>
    <row r="674" spans="1:9">
      <c r="A674" s="4" t="s">
        <v>183</v>
      </c>
      <c r="B674" s="61">
        <v>43772</v>
      </c>
      <c r="C674" s="57" t="s">
        <v>1892</v>
      </c>
      <c r="D674" s="66">
        <v>13888</v>
      </c>
      <c r="E674" s="66"/>
      <c r="F674" s="57"/>
      <c r="G674" s="57"/>
      <c r="H674" s="57"/>
      <c r="I674" s="57"/>
    </row>
    <row r="675" spans="1:9">
      <c r="A675" s="4" t="s">
        <v>121</v>
      </c>
      <c r="B675" s="61">
        <v>43773</v>
      </c>
      <c r="C675" s="57" t="s">
        <v>1894</v>
      </c>
      <c r="D675" s="66">
        <v>13770</v>
      </c>
      <c r="E675" s="66"/>
      <c r="F675" s="57"/>
      <c r="G675" s="57"/>
      <c r="H675" s="57"/>
      <c r="I675" s="57"/>
    </row>
    <row r="676" spans="1:9">
      <c r="A676" s="4" t="s">
        <v>249</v>
      </c>
      <c r="B676" s="61">
        <v>43773</v>
      </c>
      <c r="C676" s="57" t="s">
        <v>1894</v>
      </c>
      <c r="D676" s="66">
        <v>14613</v>
      </c>
      <c r="E676" s="66"/>
      <c r="F676" s="57"/>
      <c r="G676" s="57"/>
      <c r="H676" s="57"/>
      <c r="I676" s="57"/>
    </row>
    <row r="677" spans="1:9">
      <c r="A677" s="4" t="s">
        <v>725</v>
      </c>
      <c r="B677" s="61">
        <v>43773</v>
      </c>
      <c r="C677" s="57" t="s">
        <v>1894</v>
      </c>
      <c r="D677" s="66">
        <v>6511</v>
      </c>
      <c r="E677" s="66"/>
      <c r="F677" s="57"/>
      <c r="G677" s="57"/>
      <c r="H677" s="57"/>
      <c r="I677" s="57"/>
    </row>
    <row r="678" spans="1:9">
      <c r="A678" s="4" t="s">
        <v>609</v>
      </c>
      <c r="B678" s="61">
        <v>43773</v>
      </c>
      <c r="C678" s="57" t="s">
        <v>1904</v>
      </c>
      <c r="D678" s="66">
        <v>13893</v>
      </c>
      <c r="E678" s="66"/>
      <c r="F678" s="57"/>
      <c r="G678" s="57"/>
      <c r="H678" s="57"/>
      <c r="I678" s="57"/>
    </row>
    <row r="679" spans="1:9">
      <c r="A679" s="4" t="s">
        <v>385</v>
      </c>
      <c r="B679" s="61">
        <v>43773</v>
      </c>
      <c r="C679" s="57" t="s">
        <v>1896</v>
      </c>
      <c r="D679" s="66">
        <v>13230</v>
      </c>
      <c r="E679" s="66"/>
      <c r="F679" s="57"/>
      <c r="G679" s="57"/>
      <c r="H679" s="57"/>
      <c r="I679" s="57"/>
    </row>
    <row r="680" spans="1:9">
      <c r="A680" s="4" t="s">
        <v>476</v>
      </c>
      <c r="B680" s="61">
        <v>43774</v>
      </c>
      <c r="C680" s="57" t="s">
        <v>1893</v>
      </c>
      <c r="D680" s="66">
        <v>14819</v>
      </c>
      <c r="E680" s="66"/>
      <c r="F680" s="57"/>
      <c r="G680" s="57"/>
      <c r="H680" s="57"/>
      <c r="I680" s="57"/>
    </row>
    <row r="681" spans="1:9">
      <c r="A681" s="4" t="s">
        <v>553</v>
      </c>
      <c r="B681" s="61">
        <v>43774</v>
      </c>
      <c r="C681" s="57" t="s">
        <v>1893</v>
      </c>
      <c r="D681" s="66">
        <v>14507</v>
      </c>
      <c r="E681" s="66"/>
      <c r="F681" s="57"/>
      <c r="G681" s="57"/>
      <c r="H681" s="57"/>
      <c r="I681" s="57"/>
    </row>
    <row r="682" spans="1:9">
      <c r="A682" s="4" t="s">
        <v>26</v>
      </c>
      <c r="B682" s="61">
        <v>43774</v>
      </c>
      <c r="C682" s="57" t="s">
        <v>1904</v>
      </c>
      <c r="D682" s="66">
        <v>7045</v>
      </c>
      <c r="E682" s="66"/>
      <c r="F682" s="57"/>
      <c r="G682" s="57"/>
      <c r="H682" s="57"/>
      <c r="I682" s="57"/>
    </row>
    <row r="683" spans="1:9">
      <c r="A683" s="4" t="s">
        <v>520</v>
      </c>
      <c r="B683" s="61">
        <v>43774</v>
      </c>
      <c r="C683" s="57" t="s">
        <v>1896</v>
      </c>
      <c r="D683" s="66">
        <v>13843</v>
      </c>
      <c r="E683" s="66"/>
      <c r="F683" s="57"/>
      <c r="G683" s="57"/>
      <c r="H683" s="57"/>
      <c r="I683" s="57"/>
    </row>
    <row r="684" spans="1:9">
      <c r="A684" s="4" t="s">
        <v>503</v>
      </c>
      <c r="B684" s="61">
        <v>43775</v>
      </c>
      <c r="C684" s="57" t="s">
        <v>1904</v>
      </c>
      <c r="D684" s="66">
        <v>8861</v>
      </c>
      <c r="E684" s="66"/>
      <c r="F684" s="57"/>
      <c r="G684" s="57"/>
      <c r="H684" s="57"/>
      <c r="I684" s="57"/>
    </row>
    <row r="685" spans="1:9">
      <c r="A685" s="4" t="s">
        <v>202</v>
      </c>
      <c r="B685" s="61">
        <v>43776</v>
      </c>
      <c r="C685" s="57" t="s">
        <v>1890</v>
      </c>
      <c r="D685" s="66">
        <v>11322</v>
      </c>
      <c r="E685" s="66"/>
      <c r="F685" s="57"/>
      <c r="G685" s="57"/>
      <c r="H685" s="57"/>
      <c r="I685" s="57"/>
    </row>
    <row r="686" spans="1:9">
      <c r="A686" s="4" t="s">
        <v>526</v>
      </c>
      <c r="B686" s="61">
        <v>43776</v>
      </c>
      <c r="C686" s="57" t="s">
        <v>1894</v>
      </c>
      <c r="D686" s="66">
        <v>11497</v>
      </c>
      <c r="E686" s="66"/>
      <c r="F686" s="57"/>
      <c r="G686" s="57"/>
      <c r="H686" s="57"/>
      <c r="I686" s="57"/>
    </row>
    <row r="687" spans="1:9">
      <c r="A687" s="4" t="s">
        <v>237</v>
      </c>
      <c r="B687" s="61">
        <v>43778</v>
      </c>
      <c r="C687" s="57" t="s">
        <v>1893</v>
      </c>
      <c r="D687" s="66">
        <v>12061</v>
      </c>
      <c r="E687" s="66"/>
      <c r="F687" s="57"/>
      <c r="G687" s="57"/>
      <c r="H687" s="57"/>
      <c r="I687" s="57"/>
    </row>
    <row r="688" spans="1:9">
      <c r="A688" s="4" t="s">
        <v>681</v>
      </c>
      <c r="B688" s="61">
        <v>43778</v>
      </c>
      <c r="C688" s="57" t="s">
        <v>1893</v>
      </c>
      <c r="D688" s="66">
        <v>13571</v>
      </c>
      <c r="E688" s="66"/>
      <c r="F688" s="57"/>
      <c r="G688" s="57"/>
      <c r="H688" s="57"/>
      <c r="I688" s="57"/>
    </row>
    <row r="689" spans="1:9">
      <c r="A689" s="4" t="s">
        <v>207</v>
      </c>
      <c r="B689" s="61">
        <v>43778</v>
      </c>
      <c r="C689" s="57" t="s">
        <v>1894</v>
      </c>
      <c r="D689" s="66">
        <v>13290</v>
      </c>
      <c r="E689" s="66"/>
      <c r="F689" s="57"/>
      <c r="G689" s="57"/>
      <c r="H689" s="57"/>
      <c r="I689" s="57"/>
    </row>
    <row r="690" spans="1:9">
      <c r="A690" s="4" t="s">
        <v>199</v>
      </c>
      <c r="B690" s="61">
        <v>43778</v>
      </c>
      <c r="C690" s="57" t="s">
        <v>1904</v>
      </c>
      <c r="D690" s="66">
        <v>9937</v>
      </c>
      <c r="E690" s="66"/>
      <c r="F690" s="57"/>
      <c r="G690" s="57"/>
      <c r="H690" s="57"/>
      <c r="I690" s="57"/>
    </row>
    <row r="691" spans="1:9">
      <c r="A691" s="4" t="s">
        <v>534</v>
      </c>
      <c r="B691" s="61">
        <v>43779</v>
      </c>
      <c r="C691" s="57" t="s">
        <v>1890</v>
      </c>
      <c r="D691" s="66">
        <v>14317</v>
      </c>
      <c r="E691" s="66"/>
      <c r="F691" s="57"/>
      <c r="G691" s="57"/>
      <c r="H691" s="57"/>
      <c r="I691" s="57"/>
    </row>
    <row r="692" spans="1:9">
      <c r="A692" s="4" t="s">
        <v>108</v>
      </c>
      <c r="B692" s="61">
        <v>43779</v>
      </c>
      <c r="C692" s="57" t="s">
        <v>1896</v>
      </c>
      <c r="D692" s="66">
        <v>13977</v>
      </c>
      <c r="E692" s="66"/>
      <c r="F692" s="57"/>
      <c r="G692" s="57"/>
      <c r="H692" s="57"/>
      <c r="I692" s="57"/>
    </row>
    <row r="693" spans="1:9">
      <c r="A693" s="4" t="s">
        <v>463</v>
      </c>
      <c r="B693" s="61">
        <v>43780</v>
      </c>
      <c r="C693" s="57" t="s">
        <v>1894</v>
      </c>
      <c r="D693" s="66">
        <v>6456</v>
      </c>
      <c r="E693" s="66"/>
      <c r="F693" s="57"/>
      <c r="G693" s="57"/>
      <c r="H693" s="57"/>
      <c r="I693" s="57"/>
    </row>
    <row r="694" spans="1:9">
      <c r="A694" s="4" t="s">
        <v>191</v>
      </c>
      <c r="B694" s="61">
        <v>43780</v>
      </c>
      <c r="C694" s="57" t="s">
        <v>1904</v>
      </c>
      <c r="D694" s="66">
        <v>8285</v>
      </c>
      <c r="E694" s="66"/>
      <c r="F694" s="57"/>
      <c r="G694" s="57"/>
      <c r="H694" s="57"/>
      <c r="I694" s="57"/>
    </row>
    <row r="695" spans="1:9">
      <c r="A695" s="4" t="s">
        <v>669</v>
      </c>
      <c r="B695" s="61">
        <v>43780</v>
      </c>
      <c r="C695" s="57" t="s">
        <v>1904</v>
      </c>
      <c r="D695" s="66">
        <v>10605</v>
      </c>
      <c r="E695" s="66"/>
      <c r="F695" s="57"/>
      <c r="G695" s="57"/>
      <c r="H695" s="57"/>
      <c r="I695" s="57"/>
    </row>
    <row r="696" spans="1:9">
      <c r="A696" s="4" t="s">
        <v>142</v>
      </c>
      <c r="B696" s="61">
        <v>43780</v>
      </c>
      <c r="C696" s="57" t="s">
        <v>1896</v>
      </c>
      <c r="D696" s="66">
        <v>8112</v>
      </c>
      <c r="E696" s="66"/>
      <c r="F696" s="57"/>
      <c r="G696" s="57"/>
      <c r="H696" s="57"/>
      <c r="I696" s="57"/>
    </row>
    <row r="697" spans="1:9">
      <c r="A697" s="4" t="s">
        <v>196</v>
      </c>
      <c r="B697" s="61">
        <v>43781</v>
      </c>
      <c r="C697" s="57" t="s">
        <v>1893</v>
      </c>
      <c r="D697" s="66">
        <v>14354</v>
      </c>
      <c r="E697" s="66"/>
      <c r="F697" s="57"/>
      <c r="G697" s="57"/>
      <c r="H697" s="57"/>
      <c r="I697" s="57"/>
    </row>
    <row r="698" spans="1:9">
      <c r="A698" s="4" t="s">
        <v>225</v>
      </c>
      <c r="B698" s="61">
        <v>43782</v>
      </c>
      <c r="C698" s="57" t="s">
        <v>1890</v>
      </c>
      <c r="D698" s="66">
        <v>11007</v>
      </c>
      <c r="E698" s="66"/>
      <c r="F698" s="57"/>
      <c r="G698" s="57"/>
      <c r="H698" s="57"/>
      <c r="I698" s="57"/>
    </row>
    <row r="699" spans="1:9">
      <c r="A699" s="4" t="s">
        <v>363</v>
      </c>
      <c r="B699" s="61">
        <v>43782</v>
      </c>
      <c r="C699" s="57" t="s">
        <v>1892</v>
      </c>
      <c r="D699" s="66">
        <v>7631</v>
      </c>
      <c r="E699" s="66"/>
      <c r="F699" s="57"/>
      <c r="G699" s="57"/>
      <c r="H699" s="57"/>
      <c r="I699" s="57"/>
    </row>
    <row r="700" spans="1:9">
      <c r="A700" s="4" t="s">
        <v>98</v>
      </c>
      <c r="B700" s="61">
        <v>43782</v>
      </c>
      <c r="C700" s="57" t="s">
        <v>1904</v>
      </c>
      <c r="D700" s="66">
        <v>10890</v>
      </c>
      <c r="E700" s="66"/>
      <c r="F700" s="57"/>
      <c r="G700" s="57"/>
      <c r="H700" s="57"/>
      <c r="I700" s="57"/>
    </row>
    <row r="701" spans="1:9">
      <c r="A701" s="4" t="s">
        <v>36</v>
      </c>
      <c r="B701" s="61">
        <v>43783</v>
      </c>
      <c r="C701" s="57" t="s">
        <v>1890</v>
      </c>
      <c r="D701" s="66">
        <v>14947</v>
      </c>
      <c r="E701" s="66"/>
      <c r="F701" s="57"/>
      <c r="G701" s="57"/>
      <c r="H701" s="57"/>
      <c r="I701" s="57"/>
    </row>
    <row r="702" spans="1:9">
      <c r="A702" s="4" t="s">
        <v>682</v>
      </c>
      <c r="B702" s="61">
        <v>43783</v>
      </c>
      <c r="C702" s="57" t="s">
        <v>1894</v>
      </c>
      <c r="D702" s="66">
        <v>12458</v>
      </c>
      <c r="E702" s="66"/>
      <c r="F702" s="57"/>
      <c r="G702" s="57"/>
      <c r="H702" s="57"/>
      <c r="I702" s="57"/>
    </row>
    <row r="703" spans="1:9">
      <c r="A703" s="4" t="s">
        <v>677</v>
      </c>
      <c r="B703" s="61">
        <v>43785</v>
      </c>
      <c r="C703" s="57" t="s">
        <v>1893</v>
      </c>
      <c r="D703" s="66">
        <v>11497</v>
      </c>
      <c r="E703" s="66"/>
      <c r="F703" s="57"/>
      <c r="G703" s="57"/>
      <c r="H703" s="57"/>
      <c r="I703" s="57"/>
    </row>
    <row r="704" spans="1:9">
      <c r="A704" s="4" t="s">
        <v>338</v>
      </c>
      <c r="B704" s="61">
        <v>43785</v>
      </c>
      <c r="C704" s="57" t="s">
        <v>1892</v>
      </c>
      <c r="D704" s="66">
        <v>13863</v>
      </c>
      <c r="E704" s="66"/>
      <c r="F704" s="57"/>
      <c r="G704" s="57"/>
      <c r="H704" s="57"/>
      <c r="I704" s="57"/>
    </row>
    <row r="705" spans="1:9">
      <c r="A705" s="4" t="s">
        <v>377</v>
      </c>
      <c r="B705" s="61">
        <v>43785</v>
      </c>
      <c r="C705" s="57" t="s">
        <v>1892</v>
      </c>
      <c r="D705" s="66">
        <v>7579</v>
      </c>
      <c r="E705" s="66"/>
      <c r="F705" s="57"/>
      <c r="G705" s="57"/>
      <c r="H705" s="57"/>
      <c r="I705" s="57"/>
    </row>
    <row r="706" spans="1:9">
      <c r="A706" s="4" t="s">
        <v>535</v>
      </c>
      <c r="B706" s="61">
        <v>43785</v>
      </c>
      <c r="C706" s="57" t="s">
        <v>1904</v>
      </c>
      <c r="D706" s="66">
        <v>8147</v>
      </c>
      <c r="E706" s="66"/>
      <c r="F706" s="57"/>
      <c r="G706" s="57"/>
      <c r="H706" s="57"/>
      <c r="I706" s="57"/>
    </row>
    <row r="707" spans="1:9">
      <c r="A707" s="4" t="s">
        <v>700</v>
      </c>
      <c r="B707" s="61">
        <v>43785</v>
      </c>
      <c r="C707" s="57" t="s">
        <v>1896</v>
      </c>
      <c r="D707" s="66">
        <v>5813</v>
      </c>
      <c r="E707" s="66"/>
      <c r="F707" s="57"/>
      <c r="G707" s="57"/>
      <c r="H707" s="57"/>
      <c r="I707" s="57"/>
    </row>
    <row r="708" spans="1:9">
      <c r="A708" s="4" t="s">
        <v>226</v>
      </c>
      <c r="B708" s="61">
        <v>43786</v>
      </c>
      <c r="C708" s="57" t="s">
        <v>1904</v>
      </c>
      <c r="D708" s="66">
        <v>13277</v>
      </c>
      <c r="E708" s="66"/>
      <c r="F708" s="57"/>
      <c r="G708" s="57"/>
      <c r="H708" s="57"/>
      <c r="I708" s="57"/>
    </row>
    <row r="709" spans="1:9">
      <c r="A709" s="4" t="s">
        <v>508</v>
      </c>
      <c r="B709" s="61">
        <v>43786</v>
      </c>
      <c r="C709" s="57" t="s">
        <v>1896</v>
      </c>
      <c r="D709" s="66">
        <v>5774</v>
      </c>
      <c r="E709" s="66"/>
      <c r="F709" s="57"/>
      <c r="G709" s="57"/>
      <c r="H709" s="57"/>
      <c r="I709" s="57"/>
    </row>
    <row r="710" spans="1:9">
      <c r="A710" s="4" t="s">
        <v>501</v>
      </c>
      <c r="B710" s="61">
        <v>43787</v>
      </c>
      <c r="C710" s="57" t="s">
        <v>1892</v>
      </c>
      <c r="D710" s="66">
        <v>8808</v>
      </c>
      <c r="E710" s="66"/>
      <c r="F710" s="57"/>
      <c r="G710" s="57"/>
      <c r="H710" s="57"/>
      <c r="I710" s="57"/>
    </row>
    <row r="711" spans="1:9">
      <c r="A711" s="4" t="s">
        <v>252</v>
      </c>
      <c r="B711" s="61">
        <v>43787</v>
      </c>
      <c r="C711" s="57" t="s">
        <v>1896</v>
      </c>
      <c r="D711" s="66">
        <v>14815</v>
      </c>
      <c r="E711" s="66"/>
      <c r="F711" s="57"/>
      <c r="G711" s="57"/>
      <c r="H711" s="57"/>
      <c r="I711" s="57"/>
    </row>
    <row r="712" spans="1:9">
      <c r="A712" s="4" t="s">
        <v>457</v>
      </c>
      <c r="B712" s="61">
        <v>43787</v>
      </c>
      <c r="C712" s="57" t="s">
        <v>1896</v>
      </c>
      <c r="D712" s="66">
        <v>6696</v>
      </c>
      <c r="E712" s="66"/>
      <c r="F712" s="57"/>
      <c r="G712" s="57"/>
      <c r="H712" s="57"/>
      <c r="I712" s="57"/>
    </row>
    <row r="713" spans="1:9">
      <c r="A713" s="4" t="s">
        <v>233</v>
      </c>
      <c r="B713" s="61">
        <v>43788</v>
      </c>
      <c r="C713" s="57" t="s">
        <v>1890</v>
      </c>
      <c r="D713" s="66">
        <v>11913</v>
      </c>
      <c r="E713" s="66"/>
      <c r="F713" s="57"/>
      <c r="G713" s="57"/>
      <c r="H713" s="57"/>
      <c r="I713" s="57"/>
    </row>
    <row r="714" spans="1:9">
      <c r="A714" s="4" t="s">
        <v>292</v>
      </c>
      <c r="B714" s="61">
        <v>43788</v>
      </c>
      <c r="C714" s="57" t="s">
        <v>1904</v>
      </c>
      <c r="D714" s="66">
        <v>8123</v>
      </c>
      <c r="E714" s="66"/>
      <c r="F714" s="57"/>
      <c r="G714" s="57"/>
      <c r="H714" s="57"/>
      <c r="I714" s="57"/>
    </row>
    <row r="715" spans="1:9">
      <c r="A715" s="4" t="s">
        <v>703</v>
      </c>
      <c r="B715" s="61">
        <v>43789</v>
      </c>
      <c r="C715" s="57" t="s">
        <v>1890</v>
      </c>
      <c r="D715" s="66">
        <v>5615</v>
      </c>
      <c r="E715" s="66"/>
      <c r="F715" s="57"/>
      <c r="G715" s="57"/>
      <c r="H715" s="57"/>
      <c r="I715" s="57"/>
    </row>
    <row r="716" spans="1:9">
      <c r="A716" s="4" t="s">
        <v>30</v>
      </c>
      <c r="B716" s="61">
        <v>43789</v>
      </c>
      <c r="C716" s="57" t="s">
        <v>1893</v>
      </c>
      <c r="D716" s="66">
        <v>7951</v>
      </c>
      <c r="E716" s="66"/>
      <c r="F716" s="57"/>
      <c r="G716" s="57"/>
      <c r="H716" s="57"/>
      <c r="I716" s="57"/>
    </row>
    <row r="717" spans="1:9">
      <c r="A717" s="4" t="s">
        <v>679</v>
      </c>
      <c r="B717" s="61">
        <v>43790</v>
      </c>
      <c r="C717" s="57" t="s">
        <v>1904</v>
      </c>
      <c r="D717" s="66">
        <v>10613</v>
      </c>
      <c r="E717" s="66"/>
      <c r="F717" s="57"/>
      <c r="G717" s="57"/>
      <c r="H717" s="57"/>
      <c r="I717" s="57"/>
    </row>
    <row r="718" spans="1:9">
      <c r="A718" s="4" t="s">
        <v>744</v>
      </c>
      <c r="B718" s="61">
        <v>43790</v>
      </c>
      <c r="C718" s="57" t="s">
        <v>1896</v>
      </c>
      <c r="D718" s="66">
        <v>11600</v>
      </c>
      <c r="E718" s="66"/>
      <c r="F718" s="57"/>
      <c r="G718" s="57"/>
      <c r="H718" s="57"/>
      <c r="I718" s="57"/>
    </row>
    <row r="719" spans="1:9">
      <c r="A719" s="4" t="s">
        <v>713</v>
      </c>
      <c r="B719" s="61">
        <v>43791</v>
      </c>
      <c r="C719" s="57" t="s">
        <v>1890</v>
      </c>
      <c r="D719" s="66">
        <v>8680</v>
      </c>
      <c r="E719" s="66"/>
      <c r="F719" s="57"/>
      <c r="G719" s="57"/>
      <c r="H719" s="57"/>
      <c r="I719" s="57"/>
    </row>
    <row r="720" spans="1:9">
      <c r="A720" s="4" t="s">
        <v>750</v>
      </c>
      <c r="B720" s="61">
        <v>43791</v>
      </c>
      <c r="C720" s="57" t="s">
        <v>1890</v>
      </c>
      <c r="D720" s="66">
        <v>14654</v>
      </c>
      <c r="E720" s="66"/>
      <c r="F720" s="57"/>
      <c r="G720" s="57"/>
      <c r="H720" s="57"/>
      <c r="I720" s="57"/>
    </row>
    <row r="721" spans="1:9">
      <c r="A721" s="4" t="s">
        <v>84</v>
      </c>
      <c r="B721" s="61">
        <v>43791</v>
      </c>
      <c r="C721" s="57" t="s">
        <v>1904</v>
      </c>
      <c r="D721" s="66">
        <v>8107</v>
      </c>
      <c r="E721" s="66"/>
      <c r="F721" s="57"/>
      <c r="G721" s="57"/>
      <c r="H721" s="57"/>
      <c r="I721" s="57"/>
    </row>
    <row r="722" spans="1:9">
      <c r="A722" s="4" t="s">
        <v>480</v>
      </c>
      <c r="B722" s="61">
        <v>43792</v>
      </c>
      <c r="C722" s="57" t="s">
        <v>1896</v>
      </c>
      <c r="D722" s="66">
        <v>6766</v>
      </c>
      <c r="E722" s="66"/>
      <c r="F722" s="57"/>
      <c r="G722" s="57"/>
      <c r="H722" s="57"/>
      <c r="I722" s="57"/>
    </row>
    <row r="723" spans="1:9">
      <c r="A723" s="4" t="s">
        <v>425</v>
      </c>
      <c r="B723" s="61">
        <v>43793</v>
      </c>
      <c r="C723" s="57" t="s">
        <v>1896</v>
      </c>
      <c r="D723" s="66">
        <v>8983</v>
      </c>
      <c r="E723" s="66"/>
      <c r="F723" s="57"/>
      <c r="G723" s="57"/>
      <c r="H723" s="57"/>
      <c r="I723" s="57"/>
    </row>
    <row r="724" spans="1:9">
      <c r="A724" s="4" t="s">
        <v>293</v>
      </c>
      <c r="B724" s="61">
        <v>43795</v>
      </c>
      <c r="C724" s="57" t="s">
        <v>1904</v>
      </c>
      <c r="D724" s="66">
        <v>5024</v>
      </c>
      <c r="E724" s="66"/>
      <c r="F724" s="57"/>
      <c r="G724" s="57"/>
      <c r="H724" s="57"/>
      <c r="I724" s="57"/>
    </row>
    <row r="725" spans="1:9">
      <c r="A725" s="4" t="s">
        <v>315</v>
      </c>
      <c r="B725" s="61">
        <v>43795</v>
      </c>
      <c r="C725" s="57" t="s">
        <v>1896</v>
      </c>
      <c r="D725" s="66">
        <v>12760</v>
      </c>
      <c r="E725" s="66"/>
      <c r="F725" s="57"/>
      <c r="G725" s="57"/>
      <c r="H725" s="57"/>
      <c r="I725" s="57"/>
    </row>
    <row r="726" spans="1:9">
      <c r="A726" s="4" t="s">
        <v>257</v>
      </c>
      <c r="B726" s="61">
        <v>43796</v>
      </c>
      <c r="C726" s="57" t="s">
        <v>1904</v>
      </c>
      <c r="D726" s="66">
        <v>10470</v>
      </c>
      <c r="E726" s="66"/>
      <c r="F726" s="57"/>
      <c r="G726" s="57"/>
      <c r="H726" s="57"/>
      <c r="I726" s="57"/>
    </row>
    <row r="727" spans="1:9">
      <c r="A727" s="4" t="s">
        <v>242</v>
      </c>
      <c r="B727" s="61">
        <v>43797</v>
      </c>
      <c r="C727" s="57" t="s">
        <v>1890</v>
      </c>
      <c r="D727" s="66">
        <v>7401</v>
      </c>
      <c r="E727" s="66"/>
      <c r="F727" s="57"/>
      <c r="G727" s="57"/>
      <c r="H727" s="57"/>
      <c r="I727" s="57"/>
    </row>
    <row r="728" spans="1:9">
      <c r="A728" s="4" t="s">
        <v>360</v>
      </c>
      <c r="B728" s="61">
        <v>43797</v>
      </c>
      <c r="C728" s="57" t="s">
        <v>1894</v>
      </c>
      <c r="D728" s="66">
        <v>11409</v>
      </c>
      <c r="E728" s="66"/>
      <c r="F728" s="57"/>
      <c r="G728" s="57"/>
      <c r="H728" s="57"/>
      <c r="I728" s="57"/>
    </row>
    <row r="729" spans="1:9">
      <c r="A729" s="4" t="s">
        <v>482</v>
      </c>
      <c r="B729" s="61">
        <v>43797</v>
      </c>
      <c r="C729" s="57" t="s">
        <v>1904</v>
      </c>
      <c r="D729" s="66">
        <v>10523</v>
      </c>
      <c r="E729" s="66"/>
      <c r="F729" s="57"/>
      <c r="G729" s="57"/>
      <c r="H729" s="57"/>
      <c r="I729" s="57"/>
    </row>
    <row r="730" spans="1:9">
      <c r="A730" s="4" t="s">
        <v>532</v>
      </c>
      <c r="B730" s="61">
        <v>43797</v>
      </c>
      <c r="C730" s="57" t="s">
        <v>1904</v>
      </c>
      <c r="D730" s="66">
        <v>13884</v>
      </c>
      <c r="E730" s="66"/>
      <c r="F730" s="57"/>
      <c r="G730" s="57"/>
      <c r="H730" s="57"/>
      <c r="I730" s="57"/>
    </row>
    <row r="731" spans="1:9">
      <c r="A731" s="4" t="s">
        <v>279</v>
      </c>
      <c r="B731" s="61">
        <v>43798</v>
      </c>
      <c r="C731" s="57" t="s">
        <v>1890</v>
      </c>
      <c r="D731" s="66">
        <v>9790</v>
      </c>
      <c r="E731" s="66"/>
      <c r="F731" s="57"/>
      <c r="G731" s="57"/>
      <c r="H731" s="57"/>
      <c r="I731" s="57"/>
    </row>
    <row r="732" spans="1:9">
      <c r="A732" s="4" t="s">
        <v>223</v>
      </c>
      <c r="B732" s="61">
        <v>43798</v>
      </c>
      <c r="C732" s="57" t="s">
        <v>1893</v>
      </c>
      <c r="D732" s="66">
        <v>13216</v>
      </c>
      <c r="E732" s="66"/>
      <c r="F732" s="57"/>
      <c r="G732" s="57"/>
      <c r="H732" s="57"/>
      <c r="I732" s="57"/>
    </row>
    <row r="733" spans="1:9">
      <c r="A733" s="4" t="s">
        <v>307</v>
      </c>
      <c r="B733" s="61">
        <v>43798</v>
      </c>
      <c r="C733" s="57" t="s">
        <v>1893</v>
      </c>
      <c r="D733" s="66">
        <v>8667</v>
      </c>
      <c r="E733" s="66"/>
      <c r="F733" s="57"/>
      <c r="G733" s="57"/>
      <c r="H733" s="57"/>
      <c r="I733" s="57"/>
    </row>
    <row r="734" spans="1:9">
      <c r="A734" s="4" t="s">
        <v>95</v>
      </c>
      <c r="B734" s="61">
        <v>43798</v>
      </c>
      <c r="C734" s="57" t="s">
        <v>1904</v>
      </c>
      <c r="D734" s="66">
        <v>11408</v>
      </c>
      <c r="E734" s="66"/>
      <c r="F734" s="57"/>
      <c r="G734" s="57"/>
      <c r="H734" s="57"/>
      <c r="I734" s="57"/>
    </row>
    <row r="735" spans="1:9">
      <c r="A735" s="67" t="s">
        <v>1942</v>
      </c>
      <c r="B735" s="61">
        <v>43798</v>
      </c>
      <c r="C735" s="57" t="s">
        <v>1896</v>
      </c>
      <c r="D735" s="66">
        <v>8791</v>
      </c>
      <c r="E735" s="66"/>
      <c r="F735" s="57"/>
      <c r="G735" s="57"/>
      <c r="H735" s="57"/>
      <c r="I735" s="57"/>
    </row>
    <row r="736" spans="1:9">
      <c r="A736" s="4" t="s">
        <v>188</v>
      </c>
      <c r="B736" s="61">
        <v>43799</v>
      </c>
      <c r="C736" s="57" t="s">
        <v>1904</v>
      </c>
      <c r="D736" s="66">
        <v>9304</v>
      </c>
      <c r="E736" s="66"/>
      <c r="F736" s="57"/>
      <c r="G736" s="57"/>
      <c r="H736" s="57"/>
      <c r="I736" s="57"/>
    </row>
    <row r="737" spans="1:9">
      <c r="A737" s="4" t="s">
        <v>365</v>
      </c>
      <c r="B737" s="61">
        <v>43799</v>
      </c>
      <c r="C737" s="57" t="s">
        <v>1904</v>
      </c>
      <c r="D737" s="66">
        <v>14272</v>
      </c>
      <c r="E737" s="66"/>
      <c r="F737" s="57"/>
      <c r="G737" s="57"/>
      <c r="H737" s="57"/>
      <c r="I737" s="57"/>
    </row>
    <row r="738" spans="1:9">
      <c r="A738" s="4" t="s">
        <v>625</v>
      </c>
      <c r="B738" s="61">
        <v>43799</v>
      </c>
      <c r="C738" s="57" t="s">
        <v>1896</v>
      </c>
      <c r="D738" s="66">
        <v>7556</v>
      </c>
      <c r="E738" s="66"/>
      <c r="F738" s="57"/>
      <c r="G738" s="57"/>
      <c r="H738" s="57"/>
      <c r="I738" s="57"/>
    </row>
    <row r="739" spans="1:9">
      <c r="A739" s="4" t="s">
        <v>465</v>
      </c>
      <c r="B739" s="61">
        <v>43800</v>
      </c>
      <c r="C739" s="57" t="s">
        <v>1892</v>
      </c>
      <c r="D739" s="66">
        <v>10342</v>
      </c>
      <c r="E739" s="66"/>
      <c r="F739" s="57"/>
      <c r="G739" s="57"/>
      <c r="H739" s="57"/>
      <c r="I739" s="57"/>
    </row>
    <row r="740" spans="1:9">
      <c r="A740" s="4" t="s">
        <v>354</v>
      </c>
      <c r="B740" s="61">
        <v>43801</v>
      </c>
      <c r="C740" s="57" t="s">
        <v>1890</v>
      </c>
      <c r="D740" s="66">
        <v>6651</v>
      </c>
      <c r="E740" s="66"/>
      <c r="F740" s="57"/>
      <c r="G740" s="57"/>
      <c r="H740" s="57"/>
      <c r="I740" s="57"/>
    </row>
    <row r="741" spans="1:9">
      <c r="A741" s="4" t="s">
        <v>187</v>
      </c>
      <c r="B741" s="61">
        <v>43802</v>
      </c>
      <c r="C741" s="57" t="s">
        <v>1904</v>
      </c>
      <c r="D741" s="66">
        <v>12444</v>
      </c>
      <c r="E741" s="66"/>
      <c r="F741" s="57"/>
      <c r="G741" s="57"/>
      <c r="H741" s="57"/>
      <c r="I741" s="57"/>
    </row>
    <row r="742" spans="1:9">
      <c r="A742" s="4" t="s">
        <v>352</v>
      </c>
      <c r="B742" s="61">
        <v>43805</v>
      </c>
      <c r="C742" s="57" t="s">
        <v>1890</v>
      </c>
      <c r="D742" s="66">
        <v>6393</v>
      </c>
      <c r="E742" s="66"/>
      <c r="F742" s="57"/>
      <c r="G742" s="57"/>
      <c r="H742" s="57"/>
      <c r="I742" s="57"/>
    </row>
    <row r="743" spans="1:9">
      <c r="A743" s="4" t="s">
        <v>594</v>
      </c>
      <c r="B743" s="61">
        <v>43805</v>
      </c>
      <c r="C743" s="57" t="s">
        <v>1893</v>
      </c>
      <c r="D743" s="66">
        <v>12150</v>
      </c>
      <c r="E743" s="66"/>
      <c r="F743" s="57"/>
      <c r="G743" s="57"/>
      <c r="H743" s="57"/>
      <c r="I743" s="57"/>
    </row>
    <row r="744" spans="1:9">
      <c r="A744" s="4" t="s">
        <v>383</v>
      </c>
      <c r="B744" s="61">
        <v>43805</v>
      </c>
      <c r="C744" s="57" t="s">
        <v>1894</v>
      </c>
      <c r="D744" s="66">
        <v>6790</v>
      </c>
      <c r="E744" s="66"/>
      <c r="F744" s="57"/>
      <c r="G744" s="57"/>
      <c r="H744" s="57"/>
      <c r="I744" s="57"/>
    </row>
    <row r="745" spans="1:9">
      <c r="A745" s="4" t="s">
        <v>599</v>
      </c>
      <c r="B745" s="61">
        <v>43805</v>
      </c>
      <c r="C745" s="57" t="s">
        <v>1904</v>
      </c>
      <c r="D745" s="66">
        <v>8695</v>
      </c>
      <c r="E745" s="66"/>
      <c r="F745" s="57"/>
      <c r="G745" s="57"/>
      <c r="H745" s="57"/>
      <c r="I745" s="57"/>
    </row>
    <row r="746" spans="1:9">
      <c r="A746" s="4" t="s">
        <v>115</v>
      </c>
      <c r="B746" s="61">
        <v>43805</v>
      </c>
      <c r="C746" s="57" t="s">
        <v>1896</v>
      </c>
      <c r="D746" s="66">
        <v>5767</v>
      </c>
      <c r="E746" s="66"/>
      <c r="F746" s="57"/>
      <c r="G746" s="57"/>
      <c r="H746" s="57"/>
      <c r="I746" s="57"/>
    </row>
    <row r="747" spans="1:9">
      <c r="A747" s="4" t="s">
        <v>171</v>
      </c>
      <c r="B747" s="61">
        <v>43806</v>
      </c>
      <c r="C747" s="57" t="s">
        <v>1890</v>
      </c>
      <c r="D747" s="66">
        <v>12103</v>
      </c>
      <c r="E747" s="66"/>
      <c r="F747" s="57"/>
      <c r="G747" s="57"/>
      <c r="H747" s="57"/>
      <c r="I747" s="57"/>
    </row>
    <row r="748" spans="1:9">
      <c r="A748" s="4" t="s">
        <v>721</v>
      </c>
      <c r="B748" s="61">
        <v>43806</v>
      </c>
      <c r="C748" s="57" t="s">
        <v>1904</v>
      </c>
      <c r="D748" s="66">
        <v>6806</v>
      </c>
      <c r="E748" s="66"/>
      <c r="F748" s="57"/>
      <c r="G748" s="57"/>
      <c r="H748" s="57"/>
      <c r="I748" s="57"/>
    </row>
    <row r="749" spans="1:9">
      <c r="A749" s="4" t="s">
        <v>245</v>
      </c>
      <c r="B749" s="61">
        <v>43807</v>
      </c>
      <c r="C749" s="57" t="s">
        <v>1890</v>
      </c>
      <c r="D749" s="66">
        <v>6041</v>
      </c>
      <c r="E749" s="66"/>
      <c r="F749" s="57"/>
      <c r="G749" s="57"/>
      <c r="H749" s="57"/>
      <c r="I749" s="57"/>
    </row>
    <row r="750" spans="1:9">
      <c r="A750" s="4" t="s">
        <v>414</v>
      </c>
      <c r="B750" s="61">
        <v>43807</v>
      </c>
      <c r="C750" s="57" t="s">
        <v>1893</v>
      </c>
      <c r="D750" s="66">
        <v>13221</v>
      </c>
      <c r="E750" s="66"/>
      <c r="F750" s="57"/>
      <c r="G750" s="57"/>
      <c r="H750" s="57"/>
      <c r="I750" s="57"/>
    </row>
    <row r="751" spans="1:9">
      <c r="A751" s="4" t="s">
        <v>439</v>
      </c>
      <c r="B751" s="61">
        <v>43810</v>
      </c>
      <c r="C751" s="57" t="s">
        <v>1904</v>
      </c>
      <c r="D751" s="66">
        <v>7274</v>
      </c>
      <c r="E751" s="66"/>
      <c r="F751" s="57"/>
      <c r="G751" s="57"/>
      <c r="H751" s="57"/>
      <c r="I751" s="57"/>
    </row>
    <row r="752" spans="1:9">
      <c r="A752" s="4" t="s">
        <v>118</v>
      </c>
      <c r="B752" s="61">
        <v>43810</v>
      </c>
      <c r="C752" s="57" t="s">
        <v>1896</v>
      </c>
      <c r="D752" s="66">
        <v>13405</v>
      </c>
      <c r="E752" s="66"/>
      <c r="F752" s="57"/>
      <c r="G752" s="57"/>
      <c r="H752" s="57"/>
      <c r="I752" s="57"/>
    </row>
    <row r="753" spans="1:9">
      <c r="A753" s="67" t="s">
        <v>1943</v>
      </c>
      <c r="B753" s="61">
        <v>43811</v>
      </c>
      <c r="C753" s="57" t="s">
        <v>1894</v>
      </c>
      <c r="D753" s="66">
        <v>12151</v>
      </c>
      <c r="E753" s="66"/>
      <c r="F753" s="57"/>
      <c r="G753" s="57"/>
      <c r="H753" s="57"/>
      <c r="I753" s="57"/>
    </row>
    <row r="754" spans="1:9">
      <c r="A754" s="4" t="s">
        <v>614</v>
      </c>
      <c r="B754" s="61">
        <v>43812</v>
      </c>
      <c r="C754" s="57" t="s">
        <v>1893</v>
      </c>
      <c r="D754" s="66">
        <v>13640</v>
      </c>
      <c r="E754" s="66"/>
      <c r="F754" s="57"/>
      <c r="G754" s="57"/>
      <c r="H754" s="57"/>
      <c r="I754" s="57"/>
    </row>
    <row r="755" spans="1:9">
      <c r="A755" s="57" t="s">
        <v>1944</v>
      </c>
      <c r="B755" s="61">
        <v>43812</v>
      </c>
      <c r="C755" s="57" t="s">
        <v>1892</v>
      </c>
      <c r="D755" s="66">
        <v>7856</v>
      </c>
      <c r="E755" s="66"/>
      <c r="F755" s="57"/>
      <c r="G755" s="57"/>
      <c r="H755" s="57"/>
      <c r="I755" s="57"/>
    </row>
    <row r="756" spans="1:9">
      <c r="A756" s="4" t="s">
        <v>40</v>
      </c>
      <c r="B756" s="61">
        <v>43812</v>
      </c>
      <c r="C756" s="57" t="s">
        <v>1896</v>
      </c>
      <c r="D756" s="66">
        <v>7506</v>
      </c>
      <c r="E756" s="66"/>
      <c r="F756" s="57"/>
      <c r="G756" s="57"/>
      <c r="H756" s="57"/>
      <c r="I756" s="57"/>
    </row>
    <row r="757" spans="1:9">
      <c r="A757" s="4" t="s">
        <v>140</v>
      </c>
      <c r="B757" s="61">
        <v>43813</v>
      </c>
      <c r="C757" s="57" t="s">
        <v>1890</v>
      </c>
      <c r="D757" s="66">
        <v>12387</v>
      </c>
      <c r="E757" s="66"/>
      <c r="F757" s="57"/>
      <c r="G757" s="57"/>
      <c r="H757" s="57"/>
      <c r="I757" s="57"/>
    </row>
    <row r="758" spans="1:9">
      <c r="A758" s="4" t="s">
        <v>566</v>
      </c>
      <c r="B758" s="61">
        <v>43813</v>
      </c>
      <c r="C758" s="57" t="s">
        <v>1894</v>
      </c>
      <c r="D758" s="66">
        <v>7455</v>
      </c>
      <c r="E758" s="66"/>
      <c r="F758" s="57"/>
      <c r="G758" s="57"/>
      <c r="H758" s="57"/>
      <c r="I758" s="57"/>
    </row>
    <row r="759" spans="1:9">
      <c r="A759" s="67" t="s">
        <v>1945</v>
      </c>
      <c r="B759" s="61">
        <v>43814</v>
      </c>
      <c r="C759" s="57" t="s">
        <v>1893</v>
      </c>
      <c r="D759" s="66">
        <v>13788</v>
      </c>
      <c r="E759" s="66"/>
      <c r="F759" s="57"/>
      <c r="G759" s="57"/>
      <c r="H759" s="57"/>
      <c r="I759" s="57"/>
    </row>
    <row r="760" spans="1:9">
      <c r="A760" s="4" t="s">
        <v>684</v>
      </c>
      <c r="B760" s="61">
        <v>43815</v>
      </c>
      <c r="C760" s="57" t="s">
        <v>1890</v>
      </c>
      <c r="D760" s="66">
        <v>10991</v>
      </c>
      <c r="E760" s="66"/>
      <c r="F760" s="57"/>
      <c r="G760" s="57"/>
      <c r="H760" s="57"/>
      <c r="I760" s="57"/>
    </row>
    <row r="761" spans="1:9">
      <c r="A761" s="4" t="s">
        <v>430</v>
      </c>
      <c r="B761" s="61">
        <v>43816</v>
      </c>
      <c r="C761" s="57" t="s">
        <v>1890</v>
      </c>
      <c r="D761" s="66">
        <v>13660</v>
      </c>
      <c r="E761" s="66"/>
      <c r="F761" s="57"/>
      <c r="G761" s="57"/>
      <c r="H761" s="57"/>
      <c r="I761" s="57"/>
    </row>
    <row r="762" spans="1:9">
      <c r="A762" s="4" t="s">
        <v>15</v>
      </c>
      <c r="B762" s="61">
        <v>43816</v>
      </c>
      <c r="C762" s="57" t="s">
        <v>1904</v>
      </c>
      <c r="D762" s="66">
        <v>11598</v>
      </c>
      <c r="E762" s="66"/>
      <c r="F762" s="57"/>
      <c r="G762" s="57"/>
      <c r="H762" s="57"/>
      <c r="I762" s="57"/>
    </row>
    <row r="763" spans="1:9">
      <c r="A763" s="4" t="s">
        <v>102</v>
      </c>
      <c r="B763" s="61">
        <v>43816</v>
      </c>
      <c r="C763" s="57" t="s">
        <v>1904</v>
      </c>
      <c r="D763" s="66">
        <v>5629</v>
      </c>
      <c r="E763" s="66"/>
      <c r="F763" s="57"/>
      <c r="G763" s="57"/>
      <c r="H763" s="57"/>
      <c r="I763" s="57"/>
    </row>
    <row r="764" spans="1:9">
      <c r="A764" s="4" t="s">
        <v>361</v>
      </c>
      <c r="B764" s="61">
        <v>43816</v>
      </c>
      <c r="C764" s="57" t="s">
        <v>1904</v>
      </c>
      <c r="D764" s="66">
        <v>7463</v>
      </c>
      <c r="E764" s="66"/>
      <c r="F764" s="57"/>
      <c r="G764" s="57"/>
      <c r="H764" s="57"/>
      <c r="I764" s="57"/>
    </row>
    <row r="765" spans="1:9">
      <c r="A765" s="4" t="s">
        <v>335</v>
      </c>
      <c r="B765" s="61">
        <v>43817</v>
      </c>
      <c r="C765" s="57" t="s">
        <v>1890</v>
      </c>
      <c r="D765" s="66">
        <v>11340</v>
      </c>
      <c r="E765" s="66"/>
      <c r="F765" s="57"/>
      <c r="G765" s="57"/>
      <c r="H765" s="57"/>
      <c r="I765" s="57"/>
    </row>
    <row r="766" spans="1:9">
      <c r="A766" s="4" t="s">
        <v>324</v>
      </c>
      <c r="B766" s="61">
        <v>43817</v>
      </c>
      <c r="C766" s="57" t="s">
        <v>1894</v>
      </c>
      <c r="D766" s="66">
        <v>14248</v>
      </c>
      <c r="E766" s="66"/>
      <c r="F766" s="57"/>
      <c r="G766" s="57"/>
      <c r="H766" s="57"/>
      <c r="I766" s="57"/>
    </row>
    <row r="767" spans="1:9">
      <c r="A767" s="4" t="s">
        <v>348</v>
      </c>
      <c r="B767" s="61">
        <v>43817</v>
      </c>
      <c r="C767" s="57" t="s">
        <v>1894</v>
      </c>
      <c r="D767" s="66">
        <v>13957</v>
      </c>
      <c r="E767" s="66"/>
      <c r="F767" s="57"/>
      <c r="G767" s="57"/>
      <c r="H767" s="57"/>
      <c r="I767" s="57"/>
    </row>
    <row r="768" spans="1:9">
      <c r="A768" s="4" t="s">
        <v>595</v>
      </c>
      <c r="B768" s="61">
        <v>43818</v>
      </c>
      <c r="C768" s="57" t="s">
        <v>1904</v>
      </c>
      <c r="D768" s="66">
        <v>8663</v>
      </c>
      <c r="E768" s="66"/>
      <c r="F768" s="57"/>
      <c r="G768" s="57"/>
      <c r="H768" s="57"/>
      <c r="I768" s="57"/>
    </row>
    <row r="769" spans="1:9">
      <c r="A769" s="4" t="s">
        <v>759</v>
      </c>
      <c r="B769" s="61">
        <v>43819</v>
      </c>
      <c r="C769" s="57" t="s">
        <v>1893</v>
      </c>
      <c r="D769" s="66">
        <v>13445</v>
      </c>
      <c r="E769" s="66"/>
      <c r="F769" s="57"/>
      <c r="G769" s="57"/>
      <c r="H769" s="57"/>
      <c r="I769" s="57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94585-D5B0-463F-B96C-630BF6C92E20}">
  <dimension ref="A1:C636"/>
  <sheetViews>
    <sheetView topLeftCell="A412" workbookViewId="0">
      <selection activeCell="C480" sqref="C480"/>
    </sheetView>
  </sheetViews>
  <sheetFormatPr defaultColWidth="9.109375" defaultRowHeight="14.4"/>
  <cols>
    <col min="1" max="1" width="9.109375" style="8"/>
    <col min="2" max="2" width="30.33203125" style="8" bestFit="1" customWidth="1"/>
    <col min="3" max="3" width="191.21875" style="8" bestFit="1" customWidth="1"/>
    <col min="4" max="16384" width="9.109375" style="8"/>
  </cols>
  <sheetData>
    <row r="1" spans="1:3" ht="28.5" customHeight="1">
      <c r="B1" s="7" t="s">
        <v>766</v>
      </c>
      <c r="C1" s="7" t="s">
        <v>767</v>
      </c>
    </row>
    <row r="2" spans="1:3">
      <c r="A2" s="8">
        <v>1</v>
      </c>
      <c r="B2" s="8" t="s">
        <v>768</v>
      </c>
      <c r="C2" s="9" t="s">
        <v>1247</v>
      </c>
    </row>
    <row r="3" spans="1:3">
      <c r="A3" s="8">
        <v>2</v>
      </c>
      <c r="B3" s="8" t="s">
        <v>769</v>
      </c>
      <c r="C3" s="9" t="s">
        <v>1248</v>
      </c>
    </row>
    <row r="4" spans="1:3">
      <c r="A4" s="8">
        <v>3</v>
      </c>
      <c r="B4" s="8" t="s">
        <v>770</v>
      </c>
      <c r="C4" s="9" t="s">
        <v>1249</v>
      </c>
    </row>
    <row r="5" spans="1:3">
      <c r="A5" s="8">
        <v>4</v>
      </c>
      <c r="B5" s="8" t="s">
        <v>771</v>
      </c>
      <c r="C5" s="9" t="s">
        <v>1250</v>
      </c>
    </row>
    <row r="6" spans="1:3">
      <c r="A6" s="8">
        <v>5</v>
      </c>
      <c r="B6" s="8" t="s">
        <v>772</v>
      </c>
      <c r="C6" s="9" t="s">
        <v>1251</v>
      </c>
    </row>
    <row r="7" spans="1:3">
      <c r="A7" s="8">
        <v>6</v>
      </c>
      <c r="B7" s="8" t="s">
        <v>773</v>
      </c>
      <c r="C7" s="9" t="s">
        <v>1252</v>
      </c>
    </row>
    <row r="8" spans="1:3">
      <c r="A8" s="8">
        <v>8</v>
      </c>
      <c r="B8" s="8" t="s">
        <v>774</v>
      </c>
      <c r="C8" s="9" t="s">
        <v>1253</v>
      </c>
    </row>
    <row r="9" spans="1:3">
      <c r="A9" s="8">
        <v>11</v>
      </c>
      <c r="B9" s="8" t="s">
        <v>776</v>
      </c>
      <c r="C9" s="9" t="s">
        <v>1255</v>
      </c>
    </row>
    <row r="10" spans="1:3">
      <c r="A10" s="8">
        <v>10</v>
      </c>
      <c r="B10" s="8" t="s">
        <v>775</v>
      </c>
      <c r="C10" s="9" t="s">
        <v>1254</v>
      </c>
    </row>
    <row r="11" spans="1:3">
      <c r="A11" s="8">
        <v>12</v>
      </c>
      <c r="B11" s="8" t="s">
        <v>777</v>
      </c>
      <c r="C11" s="9" t="s">
        <v>1256</v>
      </c>
    </row>
    <row r="12" spans="1:3">
      <c r="A12" s="8">
        <v>13</v>
      </c>
      <c r="B12" s="8" t="s">
        <v>778</v>
      </c>
      <c r="C12" s="9" t="s">
        <v>1257</v>
      </c>
    </row>
    <row r="13" spans="1:3">
      <c r="A13" s="8">
        <v>14</v>
      </c>
      <c r="B13" s="8" t="s">
        <v>779</v>
      </c>
      <c r="C13" s="9" t="s">
        <v>1258</v>
      </c>
    </row>
    <row r="14" spans="1:3">
      <c r="A14" s="8">
        <v>15</v>
      </c>
      <c r="B14" s="8" t="s">
        <v>780</v>
      </c>
      <c r="C14" s="9" t="s">
        <v>1259</v>
      </c>
    </row>
    <row r="15" spans="1:3">
      <c r="A15" s="8">
        <v>17</v>
      </c>
      <c r="B15" s="8" t="s">
        <v>781</v>
      </c>
      <c r="C15" s="9" t="s">
        <v>1260</v>
      </c>
    </row>
    <row r="16" spans="1:3">
      <c r="A16" s="8">
        <v>18</v>
      </c>
      <c r="B16" s="8" t="s">
        <v>782</v>
      </c>
      <c r="C16" s="9" t="s">
        <v>1261</v>
      </c>
    </row>
    <row r="17" spans="1:3">
      <c r="A17" s="8">
        <v>19</v>
      </c>
      <c r="B17" s="8" t="s">
        <v>783</v>
      </c>
      <c r="C17" s="9" t="s">
        <v>1262</v>
      </c>
    </row>
    <row r="18" spans="1:3">
      <c r="A18" s="8">
        <v>20</v>
      </c>
      <c r="B18" s="8" t="s">
        <v>784</v>
      </c>
      <c r="C18" s="9" t="s">
        <v>1263</v>
      </c>
    </row>
    <row r="19" spans="1:3" ht="28.5" customHeight="1">
      <c r="A19" s="8">
        <v>21</v>
      </c>
      <c r="B19" s="8" t="s">
        <v>785</v>
      </c>
      <c r="C19" s="9" t="s">
        <v>1264</v>
      </c>
    </row>
    <row r="20" spans="1:3">
      <c r="A20" s="8">
        <v>22</v>
      </c>
      <c r="B20" s="8" t="s">
        <v>786</v>
      </c>
      <c r="C20" s="9" t="s">
        <v>1265</v>
      </c>
    </row>
    <row r="21" spans="1:3">
      <c r="A21" s="8">
        <v>23</v>
      </c>
      <c r="B21" s="8" t="s">
        <v>787</v>
      </c>
      <c r="C21" s="9" t="s">
        <v>1266</v>
      </c>
    </row>
    <row r="22" spans="1:3">
      <c r="A22" s="8">
        <v>24</v>
      </c>
      <c r="B22" s="8" t="s">
        <v>788</v>
      </c>
      <c r="C22" s="9" t="s">
        <v>1267</v>
      </c>
    </row>
    <row r="23" spans="1:3">
      <c r="A23" s="8">
        <v>25</v>
      </c>
      <c r="B23" s="8" t="s">
        <v>789</v>
      </c>
      <c r="C23" s="9" t="s">
        <v>1268</v>
      </c>
    </row>
    <row r="24" spans="1:3">
      <c r="A24" s="8">
        <v>26</v>
      </c>
      <c r="B24" s="8" t="s">
        <v>790</v>
      </c>
      <c r="C24" s="9" t="s">
        <v>1269</v>
      </c>
    </row>
    <row r="25" spans="1:3">
      <c r="A25" s="8">
        <v>27</v>
      </c>
      <c r="B25" s="8" t="s">
        <v>791</v>
      </c>
      <c r="C25" s="9" t="s">
        <v>1270</v>
      </c>
    </row>
    <row r="26" spans="1:3">
      <c r="A26" s="8">
        <v>28</v>
      </c>
      <c r="B26" s="8" t="s">
        <v>792</v>
      </c>
      <c r="C26" s="9" t="s">
        <v>1271</v>
      </c>
    </row>
    <row r="27" spans="1:3">
      <c r="A27" s="8">
        <v>29</v>
      </c>
      <c r="B27" s="8" t="s">
        <v>793</v>
      </c>
      <c r="C27" s="9" t="s">
        <v>1272</v>
      </c>
    </row>
    <row r="28" spans="1:3">
      <c r="A28" s="8">
        <v>30</v>
      </c>
      <c r="B28" s="8" t="s">
        <v>794</v>
      </c>
      <c r="C28" s="9" t="s">
        <v>1273</v>
      </c>
    </row>
    <row r="29" spans="1:3">
      <c r="A29" s="8">
        <v>31</v>
      </c>
      <c r="B29" s="8" t="s">
        <v>795</v>
      </c>
      <c r="C29" s="9" t="s">
        <v>1274</v>
      </c>
    </row>
    <row r="30" spans="1:3">
      <c r="A30" s="8">
        <v>32</v>
      </c>
      <c r="B30" s="8" t="s">
        <v>796</v>
      </c>
      <c r="C30" s="9" t="s">
        <v>1275</v>
      </c>
    </row>
    <row r="31" spans="1:3">
      <c r="A31" s="8">
        <v>33</v>
      </c>
      <c r="B31" s="8" t="s">
        <v>797</v>
      </c>
      <c r="C31" s="9" t="s">
        <v>1276</v>
      </c>
    </row>
    <row r="32" spans="1:3">
      <c r="A32" s="8">
        <v>34</v>
      </c>
      <c r="B32" s="8" t="s">
        <v>798</v>
      </c>
      <c r="C32" s="9" t="s">
        <v>1277</v>
      </c>
    </row>
    <row r="33" spans="1:3">
      <c r="A33" s="8">
        <v>37</v>
      </c>
      <c r="B33" s="8" t="s">
        <v>800</v>
      </c>
      <c r="C33" s="9" t="s">
        <v>1280</v>
      </c>
    </row>
    <row r="34" spans="1:3">
      <c r="A34" s="8">
        <v>41</v>
      </c>
      <c r="B34" s="8" t="s">
        <v>802</v>
      </c>
      <c r="C34" s="9" t="s">
        <v>1282</v>
      </c>
    </row>
    <row r="35" spans="1:3">
      <c r="A35" s="8">
        <v>35</v>
      </c>
      <c r="B35" s="8" t="s">
        <v>799</v>
      </c>
      <c r="C35" s="9" t="s">
        <v>1278</v>
      </c>
    </row>
    <row r="36" spans="1:3">
      <c r="A36" s="8">
        <v>39</v>
      </c>
      <c r="B36" s="8" t="s">
        <v>801</v>
      </c>
      <c r="C36" s="9" t="s">
        <v>1281</v>
      </c>
    </row>
    <row r="37" spans="1:3">
      <c r="A37" s="8">
        <v>43</v>
      </c>
      <c r="B37" s="8" t="s">
        <v>803</v>
      </c>
      <c r="C37" s="9" t="s">
        <v>1283</v>
      </c>
    </row>
    <row r="38" spans="1:3">
      <c r="A38" s="8">
        <v>44</v>
      </c>
      <c r="B38" s="8" t="s">
        <v>804</v>
      </c>
      <c r="C38" s="9" t="s">
        <v>1284</v>
      </c>
    </row>
    <row r="39" spans="1:3">
      <c r="A39" s="8">
        <v>45</v>
      </c>
      <c r="B39" s="8" t="s">
        <v>805</v>
      </c>
      <c r="C39" s="9" t="s">
        <v>1285</v>
      </c>
    </row>
    <row r="40" spans="1:3">
      <c r="A40" s="8">
        <v>48</v>
      </c>
      <c r="B40" s="8" t="s">
        <v>807</v>
      </c>
      <c r="C40" s="9" t="s">
        <v>1287</v>
      </c>
    </row>
    <row r="41" spans="1:3">
      <c r="A41" s="8">
        <v>50</v>
      </c>
      <c r="B41" s="8" t="s">
        <v>808</v>
      </c>
      <c r="C41" s="9" t="s">
        <v>1288</v>
      </c>
    </row>
    <row r="42" spans="1:3">
      <c r="A42" s="8">
        <v>52</v>
      </c>
      <c r="B42" s="8" t="s">
        <v>809</v>
      </c>
      <c r="C42" s="9" t="s">
        <v>1289</v>
      </c>
    </row>
    <row r="43" spans="1:3">
      <c r="A43" s="8">
        <v>46</v>
      </c>
      <c r="B43" s="8" t="s">
        <v>806</v>
      </c>
      <c r="C43" s="9" t="s">
        <v>1286</v>
      </c>
    </row>
    <row r="44" spans="1:3">
      <c r="A44" s="8">
        <v>54</v>
      </c>
      <c r="B44" s="8" t="s">
        <v>810</v>
      </c>
      <c r="C44" s="9" t="s">
        <v>1290</v>
      </c>
    </row>
    <row r="45" spans="1:3">
      <c r="A45" s="8">
        <v>56</v>
      </c>
      <c r="B45" s="8" t="s">
        <v>811</v>
      </c>
      <c r="C45" s="9" t="s">
        <v>1291</v>
      </c>
    </row>
    <row r="46" spans="1:3">
      <c r="A46" s="8">
        <v>58</v>
      </c>
      <c r="B46" s="8" t="s">
        <v>812</v>
      </c>
      <c r="C46" s="9" t="s">
        <v>1292</v>
      </c>
    </row>
    <row r="47" spans="1:3">
      <c r="A47" s="8">
        <v>60</v>
      </c>
      <c r="B47" s="8" t="s">
        <v>813</v>
      </c>
      <c r="C47" s="9" t="s">
        <v>1293</v>
      </c>
    </row>
    <row r="48" spans="1:3">
      <c r="A48" s="8">
        <v>62</v>
      </c>
      <c r="B48" s="8" t="s">
        <v>814</v>
      </c>
      <c r="C48" s="9" t="s">
        <v>1294</v>
      </c>
    </row>
    <row r="49" spans="1:3">
      <c r="A49" s="8">
        <v>64</v>
      </c>
      <c r="B49" s="8" t="s">
        <v>815</v>
      </c>
      <c r="C49" s="9" t="s">
        <v>1295</v>
      </c>
    </row>
    <row r="50" spans="1:3">
      <c r="A50" s="8">
        <v>65</v>
      </c>
      <c r="B50" s="8" t="s">
        <v>816</v>
      </c>
      <c r="C50" s="9" t="s">
        <v>1296</v>
      </c>
    </row>
    <row r="51" spans="1:3">
      <c r="A51" s="8">
        <v>66</v>
      </c>
      <c r="B51" s="8" t="s">
        <v>817</v>
      </c>
      <c r="C51" s="9" t="s">
        <v>1297</v>
      </c>
    </row>
    <row r="52" spans="1:3">
      <c r="A52" s="8">
        <v>68</v>
      </c>
      <c r="B52" s="8" t="s">
        <v>818</v>
      </c>
      <c r="C52" s="9" t="s">
        <v>1298</v>
      </c>
    </row>
    <row r="53" spans="1:3">
      <c r="A53" s="8">
        <v>69</v>
      </c>
      <c r="B53" s="8" t="s">
        <v>819</v>
      </c>
      <c r="C53" s="9" t="s">
        <v>1299</v>
      </c>
    </row>
    <row r="54" spans="1:3">
      <c r="A54" s="8">
        <v>71</v>
      </c>
      <c r="B54" s="8" t="s">
        <v>821</v>
      </c>
      <c r="C54" s="9" t="s">
        <v>1300</v>
      </c>
    </row>
    <row r="55" spans="1:3">
      <c r="A55" s="8">
        <v>72</v>
      </c>
      <c r="B55" s="8" t="s">
        <v>822</v>
      </c>
      <c r="C55" s="9" t="s">
        <v>1301</v>
      </c>
    </row>
    <row r="56" spans="1:3">
      <c r="A56" s="8">
        <v>74</v>
      </c>
      <c r="B56" s="8" t="s">
        <v>823</v>
      </c>
      <c r="C56" s="9" t="s">
        <v>1303</v>
      </c>
    </row>
    <row r="57" spans="1:3">
      <c r="A57" s="8">
        <v>78</v>
      </c>
      <c r="B57" s="8" t="s">
        <v>825</v>
      </c>
      <c r="C57" s="9" t="s">
        <v>1305</v>
      </c>
    </row>
    <row r="58" spans="1:3">
      <c r="A58" s="8">
        <v>80</v>
      </c>
      <c r="B58" s="8" t="s">
        <v>826</v>
      </c>
      <c r="C58" s="9" t="s">
        <v>1306</v>
      </c>
    </row>
    <row r="59" spans="1:3">
      <c r="A59" s="8">
        <v>82</v>
      </c>
      <c r="B59" s="8" t="s">
        <v>827</v>
      </c>
      <c r="C59" s="9" t="s">
        <v>1305</v>
      </c>
    </row>
    <row r="60" spans="1:3">
      <c r="A60" s="8">
        <v>84</v>
      </c>
      <c r="B60" s="8" t="s">
        <v>828</v>
      </c>
      <c r="C60" s="9" t="s">
        <v>1307</v>
      </c>
    </row>
    <row r="61" spans="1:3">
      <c r="A61" s="8">
        <v>86</v>
      </c>
      <c r="B61" s="8" t="s">
        <v>829</v>
      </c>
      <c r="C61" s="9" t="s">
        <v>1308</v>
      </c>
    </row>
    <row r="62" spans="1:3">
      <c r="A62" s="8">
        <v>76</v>
      </c>
      <c r="B62" s="8" t="s">
        <v>824</v>
      </c>
      <c r="C62" s="9" t="s">
        <v>1304</v>
      </c>
    </row>
    <row r="63" spans="1:3">
      <c r="A63" s="8">
        <v>88</v>
      </c>
      <c r="B63" s="8" t="s">
        <v>830</v>
      </c>
      <c r="C63" s="9" t="s">
        <v>1309</v>
      </c>
    </row>
    <row r="64" spans="1:3">
      <c r="A64" s="8">
        <v>89</v>
      </c>
      <c r="B64" s="8" t="s">
        <v>831</v>
      </c>
      <c r="C64" s="9" t="s">
        <v>1310</v>
      </c>
    </row>
    <row r="65" spans="1:3">
      <c r="A65" s="8">
        <v>90</v>
      </c>
      <c r="B65" s="8" t="s">
        <v>832</v>
      </c>
      <c r="C65" s="9" t="s">
        <v>1311</v>
      </c>
    </row>
    <row r="66" spans="1:3">
      <c r="A66" s="8">
        <v>91</v>
      </c>
      <c r="B66" s="8" t="s">
        <v>833</v>
      </c>
      <c r="C66" s="9" t="s">
        <v>1312</v>
      </c>
    </row>
    <row r="67" spans="1:3">
      <c r="A67" s="8">
        <v>92</v>
      </c>
      <c r="B67" s="8" t="s">
        <v>834</v>
      </c>
      <c r="C67" s="9" t="s">
        <v>1313</v>
      </c>
    </row>
    <row r="68" spans="1:3">
      <c r="A68" s="8">
        <v>93</v>
      </c>
      <c r="B68" s="8" t="s">
        <v>835</v>
      </c>
      <c r="C68" s="9" t="s">
        <v>1314</v>
      </c>
    </row>
    <row r="69" spans="1:3" ht="28.5" customHeight="1">
      <c r="A69" s="8">
        <v>94</v>
      </c>
      <c r="B69" s="8" t="s">
        <v>836</v>
      </c>
      <c r="C69" s="9" t="s">
        <v>1315</v>
      </c>
    </row>
    <row r="70" spans="1:3">
      <c r="A70" s="8">
        <v>96</v>
      </c>
      <c r="B70" s="8" t="s">
        <v>838</v>
      </c>
      <c r="C70" s="9" t="s">
        <v>1316</v>
      </c>
    </row>
    <row r="71" spans="1:3">
      <c r="A71" s="8">
        <v>97</v>
      </c>
      <c r="B71" s="8" t="s">
        <v>839</v>
      </c>
      <c r="C71" s="9" t="s">
        <v>1317</v>
      </c>
    </row>
    <row r="72" spans="1:3">
      <c r="A72" s="8">
        <v>99</v>
      </c>
      <c r="B72" s="8" t="s">
        <v>840</v>
      </c>
      <c r="C72" s="9" t="s">
        <v>1318</v>
      </c>
    </row>
    <row r="73" spans="1:3">
      <c r="A73" s="8">
        <v>100</v>
      </c>
      <c r="B73" s="8" t="s">
        <v>841</v>
      </c>
      <c r="C73" s="9" t="s">
        <v>1319</v>
      </c>
    </row>
    <row r="74" spans="1:3">
      <c r="A74" s="8">
        <v>102</v>
      </c>
      <c r="B74" s="8" t="s">
        <v>842</v>
      </c>
      <c r="C74" s="9" t="s">
        <v>1320</v>
      </c>
    </row>
    <row r="75" spans="1:3">
      <c r="A75" s="8">
        <v>104</v>
      </c>
      <c r="B75" s="8" t="s">
        <v>843</v>
      </c>
      <c r="C75" s="9" t="s">
        <v>1321</v>
      </c>
    </row>
    <row r="76" spans="1:3">
      <c r="A76" s="8">
        <v>106</v>
      </c>
      <c r="B76" s="8" t="s">
        <v>844</v>
      </c>
      <c r="C76" s="9" t="s">
        <v>1322</v>
      </c>
    </row>
    <row r="77" spans="1:3">
      <c r="A77" s="8">
        <v>107</v>
      </c>
      <c r="B77" s="8" t="s">
        <v>845</v>
      </c>
      <c r="C77" s="9" t="s">
        <v>1323</v>
      </c>
    </row>
    <row r="78" spans="1:3">
      <c r="A78" s="8">
        <v>108</v>
      </c>
      <c r="B78" s="8" t="s">
        <v>846</v>
      </c>
      <c r="C78" s="9" t="s">
        <v>1324</v>
      </c>
    </row>
    <row r="79" spans="1:3">
      <c r="A79" s="8">
        <v>109</v>
      </c>
      <c r="B79" s="8" t="s">
        <v>847</v>
      </c>
      <c r="C79" s="9" t="s">
        <v>1325</v>
      </c>
    </row>
    <row r="80" spans="1:3">
      <c r="A80" s="8">
        <v>110</v>
      </c>
      <c r="B80" s="8" t="s">
        <v>848</v>
      </c>
      <c r="C80" s="9" t="s">
        <v>1326</v>
      </c>
    </row>
    <row r="81" spans="1:3">
      <c r="A81" s="8">
        <v>112</v>
      </c>
      <c r="B81" s="8" t="s">
        <v>849</v>
      </c>
      <c r="C81" s="9" t="s">
        <v>1327</v>
      </c>
    </row>
    <row r="82" spans="1:3">
      <c r="A82" s="8">
        <v>114</v>
      </c>
      <c r="B82" s="8" t="s">
        <v>850</v>
      </c>
      <c r="C82" s="9" t="s">
        <v>1328</v>
      </c>
    </row>
    <row r="83" spans="1:3">
      <c r="A83" s="8">
        <v>115</v>
      </c>
      <c r="B83" s="8" t="s">
        <v>851</v>
      </c>
      <c r="C83" s="9" t="s">
        <v>1329</v>
      </c>
    </row>
    <row r="84" spans="1:3">
      <c r="A84" s="8">
        <v>116</v>
      </c>
      <c r="B84" s="8" t="s">
        <v>852</v>
      </c>
      <c r="C84" s="9" t="s">
        <v>1330</v>
      </c>
    </row>
    <row r="85" spans="1:3">
      <c r="A85" s="8">
        <v>117</v>
      </c>
      <c r="B85" s="8" t="s">
        <v>853</v>
      </c>
      <c r="C85" s="9" t="s">
        <v>1331</v>
      </c>
    </row>
    <row r="86" spans="1:3">
      <c r="A86" s="8">
        <v>118</v>
      </c>
      <c r="B86" s="8" t="s">
        <v>854</v>
      </c>
      <c r="C86" s="9" t="s">
        <v>1332</v>
      </c>
    </row>
    <row r="87" spans="1:3">
      <c r="A87" s="8">
        <v>119</v>
      </c>
      <c r="B87" s="8" t="s">
        <v>855</v>
      </c>
      <c r="C87" s="9" t="s">
        <v>1333</v>
      </c>
    </row>
    <row r="88" spans="1:3">
      <c r="A88" s="8">
        <v>120</v>
      </c>
      <c r="B88" s="8" t="s">
        <v>856</v>
      </c>
      <c r="C88" s="9" t="s">
        <v>1334</v>
      </c>
    </row>
    <row r="89" spans="1:3">
      <c r="A89" s="8">
        <v>121</v>
      </c>
      <c r="B89" s="8" t="s">
        <v>857</v>
      </c>
      <c r="C89" s="9" t="s">
        <v>1335</v>
      </c>
    </row>
    <row r="90" spans="1:3">
      <c r="A90" s="8">
        <v>122</v>
      </c>
      <c r="B90" s="8" t="s">
        <v>858</v>
      </c>
      <c r="C90" s="9" t="s">
        <v>1336</v>
      </c>
    </row>
    <row r="91" spans="1:3">
      <c r="A91" s="8">
        <v>123</v>
      </c>
      <c r="B91" s="8" t="s">
        <v>859</v>
      </c>
      <c r="C91" s="9" t="s">
        <v>1337</v>
      </c>
    </row>
    <row r="92" spans="1:3">
      <c r="A92" s="8">
        <v>124</v>
      </c>
      <c r="B92" s="8" t="s">
        <v>860</v>
      </c>
      <c r="C92" s="9" t="s">
        <v>1338</v>
      </c>
    </row>
    <row r="93" spans="1:3">
      <c r="A93" s="8">
        <v>125</v>
      </c>
      <c r="B93" s="8" t="s">
        <v>861</v>
      </c>
      <c r="C93" s="9" t="s">
        <v>1339</v>
      </c>
    </row>
    <row r="94" spans="1:3">
      <c r="A94" s="8">
        <v>127</v>
      </c>
      <c r="B94" s="8" t="s">
        <v>862</v>
      </c>
      <c r="C94" s="9" t="s">
        <v>1340</v>
      </c>
    </row>
    <row r="95" spans="1:3">
      <c r="A95" s="8">
        <v>129</v>
      </c>
      <c r="B95" s="8" t="s">
        <v>863</v>
      </c>
      <c r="C95" s="9" t="s">
        <v>1341</v>
      </c>
    </row>
    <row r="96" spans="1:3">
      <c r="A96" s="8">
        <v>131</v>
      </c>
      <c r="B96" s="8" t="s">
        <v>864</v>
      </c>
      <c r="C96" s="9" t="s">
        <v>1342</v>
      </c>
    </row>
    <row r="97" spans="1:3">
      <c r="A97" s="8">
        <v>133</v>
      </c>
      <c r="B97" s="8" t="s">
        <v>865</v>
      </c>
      <c r="C97" s="9" t="s">
        <v>1343</v>
      </c>
    </row>
    <row r="98" spans="1:3">
      <c r="A98" s="8">
        <v>135</v>
      </c>
      <c r="B98" s="8" t="s">
        <v>866</v>
      </c>
      <c r="C98" s="9" t="s">
        <v>1344</v>
      </c>
    </row>
    <row r="99" spans="1:3" ht="28.8">
      <c r="A99" s="8">
        <v>137</v>
      </c>
      <c r="B99" s="8" t="s">
        <v>867</v>
      </c>
      <c r="C99" s="9" t="s">
        <v>1345</v>
      </c>
    </row>
    <row r="100" spans="1:3">
      <c r="A100" s="8">
        <v>138</v>
      </c>
      <c r="B100" s="8" t="s">
        <v>868</v>
      </c>
      <c r="C100" s="9" t="s">
        <v>1346</v>
      </c>
    </row>
    <row r="101" spans="1:3">
      <c r="A101" s="8">
        <v>139</v>
      </c>
      <c r="B101" s="8" t="s">
        <v>869</v>
      </c>
      <c r="C101" s="9" t="s">
        <v>1347</v>
      </c>
    </row>
    <row r="102" spans="1:3">
      <c r="A102" s="8">
        <v>140</v>
      </c>
      <c r="B102" s="8" t="s">
        <v>870</v>
      </c>
      <c r="C102" s="9" t="s">
        <v>1348</v>
      </c>
    </row>
    <row r="103" spans="1:3">
      <c r="A103" s="8">
        <v>141</v>
      </c>
      <c r="B103" s="8" t="s">
        <v>871</v>
      </c>
      <c r="C103" s="9" t="s">
        <v>1349</v>
      </c>
    </row>
    <row r="104" spans="1:3">
      <c r="A104" s="8">
        <v>142</v>
      </c>
      <c r="B104" s="8" t="s">
        <v>872</v>
      </c>
      <c r="C104" s="9" t="s">
        <v>1350</v>
      </c>
    </row>
    <row r="105" spans="1:3">
      <c r="A105" s="8">
        <v>143</v>
      </c>
      <c r="B105" s="8" t="s">
        <v>873</v>
      </c>
      <c r="C105" s="9" t="s">
        <v>1351</v>
      </c>
    </row>
    <row r="106" spans="1:3">
      <c r="A106" s="8">
        <v>144</v>
      </c>
      <c r="B106" s="8" t="s">
        <v>874</v>
      </c>
      <c r="C106" s="9" t="s">
        <v>1352</v>
      </c>
    </row>
    <row r="107" spans="1:3">
      <c r="A107" s="8">
        <v>145</v>
      </c>
      <c r="B107" s="8" t="s">
        <v>875</v>
      </c>
      <c r="C107" s="9" t="s">
        <v>1353</v>
      </c>
    </row>
    <row r="108" spans="1:3">
      <c r="A108" s="8">
        <v>146</v>
      </c>
      <c r="B108" s="8" t="s">
        <v>876</v>
      </c>
      <c r="C108" s="9" t="s">
        <v>1354</v>
      </c>
    </row>
    <row r="109" spans="1:3">
      <c r="A109" s="8">
        <v>147</v>
      </c>
      <c r="B109" s="8" t="s">
        <v>877</v>
      </c>
      <c r="C109" s="9" t="s">
        <v>1355</v>
      </c>
    </row>
    <row r="110" spans="1:3">
      <c r="A110" s="8">
        <v>148</v>
      </c>
      <c r="B110" s="8" t="s">
        <v>878</v>
      </c>
      <c r="C110" s="9" t="s">
        <v>1356</v>
      </c>
    </row>
    <row r="111" spans="1:3">
      <c r="A111" s="8">
        <v>149</v>
      </c>
      <c r="B111" s="8" t="s">
        <v>879</v>
      </c>
      <c r="C111" s="9" t="s">
        <v>1357</v>
      </c>
    </row>
    <row r="112" spans="1:3">
      <c r="A112" s="8">
        <v>150</v>
      </c>
      <c r="B112" s="8" t="s">
        <v>880</v>
      </c>
      <c r="C112" s="9" t="s">
        <v>1358</v>
      </c>
    </row>
    <row r="113" spans="1:3">
      <c r="A113" s="8">
        <v>151</v>
      </c>
      <c r="B113" s="8" t="s">
        <v>881</v>
      </c>
      <c r="C113" s="9" t="s">
        <v>1359</v>
      </c>
    </row>
    <row r="114" spans="1:3">
      <c r="A114" s="8">
        <v>153</v>
      </c>
      <c r="B114" s="8" t="s">
        <v>882</v>
      </c>
      <c r="C114" s="9" t="s">
        <v>1360</v>
      </c>
    </row>
    <row r="115" spans="1:3">
      <c r="A115" s="8">
        <v>154</v>
      </c>
      <c r="B115" s="8" t="s">
        <v>883</v>
      </c>
      <c r="C115" s="9" t="s">
        <v>1361</v>
      </c>
    </row>
    <row r="116" spans="1:3">
      <c r="A116" s="8">
        <v>155</v>
      </c>
      <c r="B116" s="8" t="s">
        <v>884</v>
      </c>
      <c r="C116" s="9" t="s">
        <v>1362</v>
      </c>
    </row>
    <row r="117" spans="1:3">
      <c r="A117" s="8">
        <v>157</v>
      </c>
      <c r="B117" s="8" t="s">
        <v>885</v>
      </c>
      <c r="C117" s="9" t="s">
        <v>1363</v>
      </c>
    </row>
    <row r="118" spans="1:3">
      <c r="A118" s="8">
        <v>158</v>
      </c>
      <c r="B118" s="8" t="s">
        <v>886</v>
      </c>
      <c r="C118" s="9" t="s">
        <v>1364</v>
      </c>
    </row>
    <row r="119" spans="1:3">
      <c r="A119" s="8">
        <v>159</v>
      </c>
      <c r="B119" s="8" t="s">
        <v>887</v>
      </c>
      <c r="C119" s="9" t="s">
        <v>1365</v>
      </c>
    </row>
    <row r="120" spans="1:3">
      <c r="A120" s="8">
        <v>160</v>
      </c>
      <c r="B120" s="8" t="s">
        <v>888</v>
      </c>
      <c r="C120" s="9" t="s">
        <v>1366</v>
      </c>
    </row>
    <row r="121" spans="1:3">
      <c r="A121" s="8">
        <v>161</v>
      </c>
      <c r="B121" s="8" t="s">
        <v>889</v>
      </c>
      <c r="C121" s="9" t="s">
        <v>1367</v>
      </c>
    </row>
    <row r="122" spans="1:3">
      <c r="A122" s="8">
        <v>162</v>
      </c>
      <c r="B122" s="8" t="s">
        <v>890</v>
      </c>
      <c r="C122" s="9" t="s">
        <v>1368</v>
      </c>
    </row>
    <row r="123" spans="1:3">
      <c r="A123" s="8">
        <v>163</v>
      </c>
      <c r="B123" s="8" t="s">
        <v>891</v>
      </c>
      <c r="C123" s="9" t="s">
        <v>1369</v>
      </c>
    </row>
    <row r="124" spans="1:3">
      <c r="A124" s="8">
        <v>165</v>
      </c>
      <c r="B124" s="8" t="s">
        <v>892</v>
      </c>
      <c r="C124" s="9" t="s">
        <v>1370</v>
      </c>
    </row>
    <row r="125" spans="1:3">
      <c r="A125" s="8">
        <v>166</v>
      </c>
      <c r="B125" s="8" t="s">
        <v>893</v>
      </c>
      <c r="C125" s="9" t="s">
        <v>1371</v>
      </c>
    </row>
    <row r="126" spans="1:3">
      <c r="A126" s="8">
        <v>167</v>
      </c>
      <c r="B126" s="8" t="s">
        <v>894</v>
      </c>
      <c r="C126" s="9" t="s">
        <v>1372</v>
      </c>
    </row>
    <row r="127" spans="1:3">
      <c r="A127" s="8">
        <v>168</v>
      </c>
      <c r="B127" s="8" t="s">
        <v>895</v>
      </c>
      <c r="C127" s="9" t="s">
        <v>1373</v>
      </c>
    </row>
    <row r="128" spans="1:3">
      <c r="A128" s="8">
        <v>169</v>
      </c>
      <c r="B128" s="8" t="s">
        <v>896</v>
      </c>
      <c r="C128" s="9" t="s">
        <v>1374</v>
      </c>
    </row>
    <row r="129" spans="1:3">
      <c r="A129" s="8">
        <v>170</v>
      </c>
      <c r="B129" s="8" t="s">
        <v>897</v>
      </c>
      <c r="C129" s="9" t="s">
        <v>1375</v>
      </c>
    </row>
    <row r="130" spans="1:3">
      <c r="A130" s="8">
        <v>171</v>
      </c>
      <c r="B130" s="8" t="s">
        <v>898</v>
      </c>
      <c r="C130" s="9" t="s">
        <v>1376</v>
      </c>
    </row>
    <row r="131" spans="1:3">
      <c r="A131" s="8">
        <v>172</v>
      </c>
      <c r="B131" s="8" t="s">
        <v>899</v>
      </c>
      <c r="C131" s="9" t="s">
        <v>1377</v>
      </c>
    </row>
    <row r="132" spans="1:3" ht="28.5" customHeight="1">
      <c r="A132" s="8">
        <v>173</v>
      </c>
      <c r="B132" s="8" t="s">
        <v>900</v>
      </c>
      <c r="C132" s="9" t="s">
        <v>1378</v>
      </c>
    </row>
    <row r="133" spans="1:3">
      <c r="A133" s="8">
        <v>174</v>
      </c>
      <c r="B133" s="8" t="s">
        <v>901</v>
      </c>
      <c r="C133" s="9" t="s">
        <v>1379</v>
      </c>
    </row>
    <row r="134" spans="1:3">
      <c r="A134" s="8">
        <v>175</v>
      </c>
      <c r="B134" s="8" t="s">
        <v>902</v>
      </c>
      <c r="C134" s="9" t="s">
        <v>1380</v>
      </c>
    </row>
    <row r="135" spans="1:3">
      <c r="A135" s="8">
        <v>176</v>
      </c>
      <c r="B135" s="8" t="s">
        <v>903</v>
      </c>
      <c r="C135" s="9" t="s">
        <v>1381</v>
      </c>
    </row>
    <row r="136" spans="1:3">
      <c r="A136" s="8">
        <v>177</v>
      </c>
      <c r="B136" s="8" t="s">
        <v>904</v>
      </c>
      <c r="C136" s="9" t="s">
        <v>1382</v>
      </c>
    </row>
    <row r="137" spans="1:3">
      <c r="A137" s="8">
        <v>178</v>
      </c>
      <c r="B137" s="8" t="s">
        <v>905</v>
      </c>
      <c r="C137" s="9" t="s">
        <v>1383</v>
      </c>
    </row>
    <row r="138" spans="1:3" ht="42.75" customHeight="1">
      <c r="A138" s="8">
        <v>179</v>
      </c>
      <c r="B138" s="8" t="s">
        <v>906</v>
      </c>
      <c r="C138" s="9" t="s">
        <v>1384</v>
      </c>
    </row>
    <row r="139" spans="1:3">
      <c r="A139" s="8">
        <v>180</v>
      </c>
      <c r="B139" s="8" t="s">
        <v>907</v>
      </c>
      <c r="C139" s="9" t="s">
        <v>1385</v>
      </c>
    </row>
    <row r="140" spans="1:3" ht="28.5" customHeight="1">
      <c r="A140" s="8">
        <v>181</v>
      </c>
      <c r="B140" s="8" t="s">
        <v>908</v>
      </c>
      <c r="C140" s="9" t="s">
        <v>1386</v>
      </c>
    </row>
    <row r="141" spans="1:3" ht="28.5" customHeight="1">
      <c r="A141" s="8">
        <v>182</v>
      </c>
      <c r="B141" s="8" t="s">
        <v>909</v>
      </c>
      <c r="C141" s="9" t="s">
        <v>1387</v>
      </c>
    </row>
    <row r="142" spans="1:3" ht="28.5" customHeight="1">
      <c r="A142" s="8">
        <v>183</v>
      </c>
      <c r="B142" s="8" t="s">
        <v>910</v>
      </c>
      <c r="C142" s="9" t="s">
        <v>1388</v>
      </c>
    </row>
    <row r="143" spans="1:3">
      <c r="A143" s="8">
        <v>184</v>
      </c>
      <c r="B143" s="8" t="s">
        <v>911</v>
      </c>
      <c r="C143" s="9" t="s">
        <v>1389</v>
      </c>
    </row>
    <row r="144" spans="1:3">
      <c r="A144" s="8">
        <v>186</v>
      </c>
      <c r="B144" s="8" t="s">
        <v>912</v>
      </c>
      <c r="C144" s="9" t="s">
        <v>1390</v>
      </c>
    </row>
    <row r="145" spans="1:3">
      <c r="A145" s="8">
        <v>187</v>
      </c>
      <c r="B145" s="8" t="s">
        <v>913</v>
      </c>
      <c r="C145" s="9" t="s">
        <v>1391</v>
      </c>
    </row>
    <row r="146" spans="1:3">
      <c r="A146" s="8">
        <v>188</v>
      </c>
      <c r="B146" s="8" t="s">
        <v>914</v>
      </c>
      <c r="C146" s="9" t="s">
        <v>1391</v>
      </c>
    </row>
    <row r="147" spans="1:3">
      <c r="A147" s="8">
        <v>190</v>
      </c>
      <c r="B147" s="8" t="s">
        <v>915</v>
      </c>
      <c r="C147" s="9" t="s">
        <v>1392</v>
      </c>
    </row>
    <row r="148" spans="1:3" ht="28.5" customHeight="1">
      <c r="A148" s="8">
        <v>191</v>
      </c>
      <c r="B148" s="8" t="s">
        <v>916</v>
      </c>
      <c r="C148" s="9" t="s">
        <v>1393</v>
      </c>
    </row>
    <row r="149" spans="1:3">
      <c r="A149" s="8">
        <v>193</v>
      </c>
      <c r="B149" s="8" t="s">
        <v>917</v>
      </c>
      <c r="C149" s="9" t="s">
        <v>1394</v>
      </c>
    </row>
    <row r="150" spans="1:3" ht="28.8">
      <c r="A150" s="8">
        <v>194</v>
      </c>
      <c r="B150" s="8" t="s">
        <v>918</v>
      </c>
      <c r="C150" s="9" t="s">
        <v>1395</v>
      </c>
    </row>
    <row r="151" spans="1:3">
      <c r="A151" s="8">
        <v>195</v>
      </c>
      <c r="B151" s="8" t="s">
        <v>919</v>
      </c>
      <c r="C151" s="9" t="s">
        <v>1396</v>
      </c>
    </row>
    <row r="152" spans="1:3">
      <c r="A152" s="8">
        <v>196</v>
      </c>
      <c r="B152" s="8" t="s">
        <v>920</v>
      </c>
      <c r="C152" s="9" t="s">
        <v>1397</v>
      </c>
    </row>
    <row r="153" spans="1:3">
      <c r="A153" s="8">
        <v>197</v>
      </c>
      <c r="B153" s="8" t="s">
        <v>921</v>
      </c>
      <c r="C153" s="9" t="s">
        <v>1398</v>
      </c>
    </row>
    <row r="154" spans="1:3">
      <c r="A154" s="8">
        <v>198</v>
      </c>
      <c r="B154" s="8" t="s">
        <v>922</v>
      </c>
      <c r="C154" s="9" t="s">
        <v>1399</v>
      </c>
    </row>
    <row r="155" spans="1:3">
      <c r="A155" s="8">
        <v>200</v>
      </c>
      <c r="B155" s="8" t="s">
        <v>923</v>
      </c>
      <c r="C155" s="9" t="s">
        <v>1400</v>
      </c>
    </row>
    <row r="156" spans="1:3">
      <c r="A156" s="8">
        <v>205</v>
      </c>
      <c r="B156" s="8" t="s">
        <v>927</v>
      </c>
      <c r="C156" s="9" t="s">
        <v>1404</v>
      </c>
    </row>
    <row r="157" spans="1:3">
      <c r="A157" s="8">
        <v>209</v>
      </c>
      <c r="B157" s="8" t="s">
        <v>929</v>
      </c>
      <c r="C157" s="9" t="s">
        <v>1404</v>
      </c>
    </row>
    <row r="158" spans="1:3">
      <c r="A158" s="8">
        <v>216</v>
      </c>
      <c r="B158" s="8" t="s">
        <v>933</v>
      </c>
      <c r="C158" s="9" t="s">
        <v>1409</v>
      </c>
    </row>
    <row r="159" spans="1:3">
      <c r="A159" s="8">
        <v>218</v>
      </c>
      <c r="B159" s="8" t="s">
        <v>934</v>
      </c>
      <c r="C159" s="9" t="s">
        <v>1409</v>
      </c>
    </row>
    <row r="160" spans="1:3" ht="28.5" customHeight="1">
      <c r="A160" s="8">
        <v>244</v>
      </c>
      <c r="B160" s="8" t="s">
        <v>951</v>
      </c>
      <c r="C160" s="9" t="s">
        <v>1424</v>
      </c>
    </row>
    <row r="161" spans="1:3">
      <c r="A161" s="8">
        <v>202</v>
      </c>
      <c r="B161" s="8" t="s">
        <v>924</v>
      </c>
      <c r="C161" s="9" t="s">
        <v>1401</v>
      </c>
    </row>
    <row r="162" spans="1:3">
      <c r="A162" s="8">
        <v>203</v>
      </c>
      <c r="B162" s="8" t="s">
        <v>925</v>
      </c>
      <c r="C162" s="9" t="s">
        <v>1402</v>
      </c>
    </row>
    <row r="163" spans="1:3">
      <c r="A163" s="8">
        <v>204</v>
      </c>
      <c r="B163" s="8" t="s">
        <v>926</v>
      </c>
      <c r="C163" s="9" t="s">
        <v>1403</v>
      </c>
    </row>
    <row r="164" spans="1:3">
      <c r="A164" s="8">
        <v>207</v>
      </c>
      <c r="B164" s="8" t="s">
        <v>928</v>
      </c>
      <c r="C164" s="9" t="s">
        <v>1405</v>
      </c>
    </row>
    <row r="165" spans="1:3">
      <c r="A165" s="8">
        <v>211</v>
      </c>
      <c r="B165" s="8" t="s">
        <v>930</v>
      </c>
      <c r="C165" s="9" t="s">
        <v>1406</v>
      </c>
    </row>
    <row r="166" spans="1:3">
      <c r="A166" s="8">
        <v>213</v>
      </c>
      <c r="B166" s="8" t="s">
        <v>931</v>
      </c>
      <c r="C166" s="9" t="s">
        <v>1407</v>
      </c>
    </row>
    <row r="167" spans="1:3">
      <c r="A167" s="8">
        <v>215</v>
      </c>
      <c r="B167" s="8" t="s">
        <v>932</v>
      </c>
      <c r="C167" s="9" t="s">
        <v>1408</v>
      </c>
    </row>
    <row r="168" spans="1:3">
      <c r="A168" s="8">
        <v>220</v>
      </c>
      <c r="B168" s="8" t="s">
        <v>935</v>
      </c>
      <c r="C168" s="9" t="s">
        <v>1409</v>
      </c>
    </row>
    <row r="169" spans="1:3">
      <c r="A169" s="8">
        <v>221</v>
      </c>
      <c r="B169" s="8" t="s">
        <v>936</v>
      </c>
      <c r="C169" s="9" t="s">
        <v>1410</v>
      </c>
    </row>
    <row r="170" spans="1:3">
      <c r="A170" s="8">
        <v>222</v>
      </c>
      <c r="B170" s="8" t="s">
        <v>937</v>
      </c>
      <c r="C170" s="9" t="s">
        <v>1411</v>
      </c>
    </row>
    <row r="171" spans="1:3">
      <c r="A171" s="8">
        <v>223</v>
      </c>
      <c r="B171" s="8" t="s">
        <v>938</v>
      </c>
      <c r="C171" s="9" t="s">
        <v>1412</v>
      </c>
    </row>
    <row r="172" spans="1:3">
      <c r="A172" s="8">
        <v>224</v>
      </c>
      <c r="B172" s="8" t="s">
        <v>939</v>
      </c>
      <c r="C172" s="9" t="s">
        <v>1413</v>
      </c>
    </row>
    <row r="173" spans="1:3">
      <c r="A173" s="8">
        <v>226</v>
      </c>
      <c r="B173" s="8" t="s">
        <v>940</v>
      </c>
      <c r="C173" s="9" t="s">
        <v>1415</v>
      </c>
    </row>
    <row r="174" spans="1:3">
      <c r="A174" s="8">
        <v>228</v>
      </c>
      <c r="B174" s="8" t="s">
        <v>941</v>
      </c>
      <c r="C174" s="9" t="s">
        <v>1298</v>
      </c>
    </row>
    <row r="175" spans="1:3">
      <c r="A175" s="8">
        <v>229</v>
      </c>
      <c r="B175" s="8" t="s">
        <v>942</v>
      </c>
      <c r="C175" s="9" t="s">
        <v>1416</v>
      </c>
    </row>
    <row r="176" spans="1:3">
      <c r="A176" s="8">
        <v>231</v>
      </c>
      <c r="B176" s="8" t="s">
        <v>944</v>
      </c>
      <c r="C176" s="9" t="s">
        <v>1417</v>
      </c>
    </row>
    <row r="177" spans="1:3">
      <c r="A177" s="8">
        <v>233</v>
      </c>
      <c r="B177" s="8" t="s">
        <v>945</v>
      </c>
      <c r="C177" s="9" t="s">
        <v>1418</v>
      </c>
    </row>
    <row r="178" spans="1:3">
      <c r="A178" s="8">
        <v>235</v>
      </c>
      <c r="B178" s="8" t="s">
        <v>946</v>
      </c>
      <c r="C178" s="9" t="s">
        <v>1419</v>
      </c>
    </row>
    <row r="179" spans="1:3">
      <c r="A179" s="8">
        <v>237</v>
      </c>
      <c r="B179" s="8" t="s">
        <v>947</v>
      </c>
      <c r="C179" s="9" t="s">
        <v>1420</v>
      </c>
    </row>
    <row r="180" spans="1:3">
      <c r="A180" s="8">
        <v>239</v>
      </c>
      <c r="B180" s="8" t="s">
        <v>948</v>
      </c>
      <c r="C180" s="9" t="s">
        <v>1421</v>
      </c>
    </row>
    <row r="181" spans="1:3">
      <c r="A181" s="8">
        <v>241</v>
      </c>
      <c r="B181" s="8" t="s">
        <v>949</v>
      </c>
      <c r="C181" s="9" t="s">
        <v>1422</v>
      </c>
    </row>
    <row r="182" spans="1:3">
      <c r="A182" s="8">
        <v>243</v>
      </c>
      <c r="B182" s="8" t="s">
        <v>950</v>
      </c>
      <c r="C182" s="9" t="s">
        <v>1423</v>
      </c>
    </row>
    <row r="183" spans="1:3" ht="28.5" customHeight="1">
      <c r="A183" s="8">
        <v>246</v>
      </c>
      <c r="B183" s="8" t="s">
        <v>952</v>
      </c>
      <c r="C183" s="9" t="s">
        <v>1425</v>
      </c>
    </row>
    <row r="184" spans="1:3">
      <c r="A184" s="8">
        <v>248</v>
      </c>
      <c r="B184" s="8" t="s">
        <v>953</v>
      </c>
      <c r="C184" s="9" t="s">
        <v>1426</v>
      </c>
    </row>
    <row r="185" spans="1:3">
      <c r="A185" s="8">
        <v>249</v>
      </c>
      <c r="B185" s="8" t="s">
        <v>954</v>
      </c>
      <c r="C185" s="9" t="s">
        <v>1427</v>
      </c>
    </row>
    <row r="186" spans="1:3">
      <c r="A186" s="8">
        <v>250</v>
      </c>
      <c r="B186" s="8" t="s">
        <v>955</v>
      </c>
      <c r="C186" s="9" t="s">
        <v>1428</v>
      </c>
    </row>
    <row r="187" spans="1:3">
      <c r="A187" s="8">
        <v>252</v>
      </c>
      <c r="B187" s="8" t="s">
        <v>956</v>
      </c>
      <c r="C187" s="9" t="s">
        <v>1429</v>
      </c>
    </row>
    <row r="188" spans="1:3">
      <c r="A188" s="8">
        <v>256</v>
      </c>
      <c r="B188" s="8" t="s">
        <v>958</v>
      </c>
      <c r="C188" s="9" t="s">
        <v>1431</v>
      </c>
    </row>
    <row r="189" spans="1:3">
      <c r="A189" s="8">
        <v>254</v>
      </c>
      <c r="B189" s="8" t="s">
        <v>957</v>
      </c>
      <c r="C189" s="9" t="s">
        <v>1430</v>
      </c>
    </row>
    <row r="190" spans="1:3">
      <c r="A190" s="8">
        <v>258</v>
      </c>
      <c r="B190" s="8" t="s">
        <v>959</v>
      </c>
      <c r="C190" s="9" t="s">
        <v>1432</v>
      </c>
    </row>
    <row r="191" spans="1:3">
      <c r="A191" s="8">
        <v>260</v>
      </c>
      <c r="B191" s="8" t="s">
        <v>960</v>
      </c>
      <c r="C191" s="9" t="s">
        <v>1433</v>
      </c>
    </row>
    <row r="192" spans="1:3">
      <c r="A192" s="8">
        <v>261</v>
      </c>
      <c r="B192" s="8" t="s">
        <v>961</v>
      </c>
      <c r="C192" s="9" t="s">
        <v>1433</v>
      </c>
    </row>
    <row r="193" spans="1:3">
      <c r="A193" s="8">
        <v>263</v>
      </c>
      <c r="B193" s="8" t="s">
        <v>962</v>
      </c>
      <c r="C193" s="9" t="s">
        <v>1434</v>
      </c>
    </row>
    <row r="194" spans="1:3">
      <c r="A194" s="8">
        <v>265</v>
      </c>
      <c r="B194" s="8" t="s">
        <v>963</v>
      </c>
      <c r="C194" s="9" t="s">
        <v>1435</v>
      </c>
    </row>
    <row r="195" spans="1:3" ht="28.5" customHeight="1">
      <c r="A195" s="8">
        <v>266</v>
      </c>
      <c r="B195" s="8" t="s">
        <v>964</v>
      </c>
      <c r="C195" s="9" t="s">
        <v>1436</v>
      </c>
    </row>
    <row r="196" spans="1:3">
      <c r="A196" s="8">
        <v>267</v>
      </c>
      <c r="B196" s="8" t="s">
        <v>965</v>
      </c>
      <c r="C196" s="9" t="s">
        <v>1437</v>
      </c>
    </row>
    <row r="197" spans="1:3">
      <c r="A197" s="8">
        <v>268</v>
      </c>
      <c r="B197" s="8" t="s">
        <v>966</v>
      </c>
      <c r="C197" s="9" t="s">
        <v>1438</v>
      </c>
    </row>
    <row r="198" spans="1:3">
      <c r="A198" s="8">
        <v>269</v>
      </c>
      <c r="B198" s="8" t="s">
        <v>967</v>
      </c>
      <c r="C198" s="9" t="s">
        <v>1439</v>
      </c>
    </row>
    <row r="199" spans="1:3">
      <c r="A199" s="8">
        <v>270</v>
      </c>
      <c r="B199" s="8" t="s">
        <v>968</v>
      </c>
      <c r="C199" s="9" t="s">
        <v>1440</v>
      </c>
    </row>
    <row r="200" spans="1:3">
      <c r="A200" s="8">
        <v>271</v>
      </c>
      <c r="B200" s="8" t="s">
        <v>969</v>
      </c>
      <c r="C200" s="9" t="s">
        <v>1441</v>
      </c>
    </row>
    <row r="201" spans="1:3">
      <c r="A201" s="8">
        <v>272</v>
      </c>
      <c r="B201" s="8" t="s">
        <v>970</v>
      </c>
      <c r="C201" s="9" t="s">
        <v>1442</v>
      </c>
    </row>
    <row r="202" spans="1:3">
      <c r="A202" s="8">
        <v>273</v>
      </c>
      <c r="B202" s="8" t="s">
        <v>971</v>
      </c>
      <c r="C202" s="9" t="s">
        <v>1443</v>
      </c>
    </row>
    <row r="203" spans="1:3">
      <c r="A203" s="8">
        <v>274</v>
      </c>
      <c r="B203" s="8" t="s">
        <v>972</v>
      </c>
      <c r="C203" s="9" t="s">
        <v>1444</v>
      </c>
    </row>
    <row r="204" spans="1:3">
      <c r="A204" s="8">
        <v>275</v>
      </c>
      <c r="B204" s="8" t="s">
        <v>973</v>
      </c>
      <c r="C204" s="9" t="s">
        <v>1445</v>
      </c>
    </row>
    <row r="205" spans="1:3">
      <c r="A205" s="8">
        <v>276</v>
      </c>
      <c r="B205" s="8" t="s">
        <v>974</v>
      </c>
      <c r="C205" s="9" t="s">
        <v>1446</v>
      </c>
    </row>
    <row r="206" spans="1:3">
      <c r="A206" s="8">
        <v>277</v>
      </c>
      <c r="B206" s="8" t="s">
        <v>975</v>
      </c>
      <c r="C206" s="9" t="s">
        <v>1447</v>
      </c>
    </row>
    <row r="207" spans="1:3">
      <c r="A207" s="8">
        <v>278</v>
      </c>
      <c r="B207" s="8" t="s">
        <v>976</v>
      </c>
      <c r="C207" s="9" t="s">
        <v>1448</v>
      </c>
    </row>
    <row r="208" spans="1:3">
      <c r="A208" s="8">
        <v>280</v>
      </c>
      <c r="B208" s="8" t="s">
        <v>977</v>
      </c>
      <c r="C208" s="9" t="s">
        <v>1449</v>
      </c>
    </row>
    <row r="209" spans="1:3">
      <c r="A209" s="8">
        <v>281</v>
      </c>
      <c r="B209" s="8" t="s">
        <v>978</v>
      </c>
      <c r="C209" s="9" t="s">
        <v>1450</v>
      </c>
    </row>
    <row r="210" spans="1:3">
      <c r="A210" s="8">
        <v>282</v>
      </c>
      <c r="B210" s="8" t="s">
        <v>979</v>
      </c>
      <c r="C210" s="9" t="s">
        <v>1451</v>
      </c>
    </row>
    <row r="211" spans="1:3">
      <c r="A211" s="8">
        <v>284</v>
      </c>
      <c r="B211" s="8" t="s">
        <v>980</v>
      </c>
      <c r="C211" s="9" t="s">
        <v>1452</v>
      </c>
    </row>
    <row r="212" spans="1:3">
      <c r="A212" s="8">
        <v>286</v>
      </c>
      <c r="B212" s="8" t="s">
        <v>981</v>
      </c>
      <c r="C212" s="9" t="s">
        <v>1453</v>
      </c>
    </row>
    <row r="213" spans="1:3">
      <c r="A213" s="8">
        <v>287</v>
      </c>
      <c r="B213" s="8" t="s">
        <v>982</v>
      </c>
      <c r="C213" s="9" t="s">
        <v>1454</v>
      </c>
    </row>
    <row r="214" spans="1:3">
      <c r="A214" s="8">
        <v>288</v>
      </c>
      <c r="B214" s="8" t="s">
        <v>983</v>
      </c>
      <c r="C214" s="9" t="s">
        <v>1455</v>
      </c>
    </row>
    <row r="215" spans="1:3">
      <c r="A215" s="8">
        <v>289</v>
      </c>
      <c r="B215" s="8" t="s">
        <v>984</v>
      </c>
      <c r="C215" s="9" t="s">
        <v>1456</v>
      </c>
    </row>
    <row r="216" spans="1:3">
      <c r="A216" s="8">
        <v>290</v>
      </c>
      <c r="B216" s="8" t="s">
        <v>985</v>
      </c>
      <c r="C216" s="9" t="s">
        <v>1457</v>
      </c>
    </row>
    <row r="217" spans="1:3">
      <c r="A217" s="8">
        <v>291</v>
      </c>
      <c r="B217" s="8" t="s">
        <v>986</v>
      </c>
      <c r="C217" s="9" t="s">
        <v>1458</v>
      </c>
    </row>
    <row r="218" spans="1:3">
      <c r="A218" s="8">
        <v>293</v>
      </c>
      <c r="B218" s="8" t="s">
        <v>987</v>
      </c>
      <c r="C218" s="9" t="s">
        <v>1459</v>
      </c>
    </row>
    <row r="219" spans="1:3">
      <c r="A219" s="8">
        <v>295</v>
      </c>
      <c r="B219" s="8" t="s">
        <v>988</v>
      </c>
      <c r="C219" s="9" t="s">
        <v>1460</v>
      </c>
    </row>
    <row r="220" spans="1:3">
      <c r="A220" s="8">
        <v>297</v>
      </c>
      <c r="B220" s="8" t="s">
        <v>989</v>
      </c>
      <c r="C220" s="9" t="s">
        <v>1461</v>
      </c>
    </row>
    <row r="221" spans="1:3">
      <c r="A221" s="8">
        <v>299</v>
      </c>
      <c r="B221" s="8" t="s">
        <v>990</v>
      </c>
      <c r="C221" s="9" t="s">
        <v>1462</v>
      </c>
    </row>
    <row r="222" spans="1:3">
      <c r="A222" s="8">
        <v>300</v>
      </c>
      <c r="B222" s="8" t="s">
        <v>991</v>
      </c>
      <c r="C222" s="9" t="s">
        <v>1463</v>
      </c>
    </row>
    <row r="223" spans="1:3">
      <c r="A223" s="8">
        <v>301</v>
      </c>
      <c r="B223" s="8" t="s">
        <v>992</v>
      </c>
      <c r="C223" s="9" t="s">
        <v>1464</v>
      </c>
    </row>
    <row r="224" spans="1:3">
      <c r="A224" s="8">
        <v>302</v>
      </c>
      <c r="B224" s="8" t="s">
        <v>993</v>
      </c>
      <c r="C224" s="9" t="s">
        <v>1465</v>
      </c>
    </row>
    <row r="225" spans="1:3">
      <c r="A225" s="8">
        <v>303</v>
      </c>
      <c r="B225" s="8" t="s">
        <v>994</v>
      </c>
      <c r="C225" s="9" t="s">
        <v>1466</v>
      </c>
    </row>
    <row r="226" spans="1:3">
      <c r="A226" s="8">
        <v>304</v>
      </c>
      <c r="B226" s="8" t="s">
        <v>995</v>
      </c>
      <c r="C226" s="9" t="s">
        <v>1467</v>
      </c>
    </row>
    <row r="227" spans="1:3">
      <c r="A227" s="8">
        <v>305</v>
      </c>
      <c r="B227" s="8" t="s">
        <v>996</v>
      </c>
      <c r="C227" s="9" t="s">
        <v>1468</v>
      </c>
    </row>
    <row r="228" spans="1:3">
      <c r="A228" s="8">
        <v>306</v>
      </c>
      <c r="B228" s="8" t="s">
        <v>997</v>
      </c>
      <c r="C228" s="9" t="s">
        <v>1469</v>
      </c>
    </row>
    <row r="229" spans="1:3" ht="28.5" customHeight="1">
      <c r="A229" s="8">
        <v>307</v>
      </c>
      <c r="B229" s="8" t="s">
        <v>998</v>
      </c>
      <c r="C229" s="9" t="s">
        <v>1470</v>
      </c>
    </row>
    <row r="230" spans="1:3">
      <c r="A230" s="8">
        <v>309</v>
      </c>
      <c r="B230" s="8" t="s">
        <v>999</v>
      </c>
      <c r="C230" s="9" t="s">
        <v>1471</v>
      </c>
    </row>
    <row r="231" spans="1:3" ht="28.5" customHeight="1">
      <c r="A231" s="8">
        <v>311</v>
      </c>
      <c r="B231" s="8" t="s">
        <v>1000</v>
      </c>
      <c r="C231" s="9" t="s">
        <v>1472</v>
      </c>
    </row>
    <row r="232" spans="1:3">
      <c r="A232" s="8">
        <v>312</v>
      </c>
      <c r="B232" s="8" t="s">
        <v>1001</v>
      </c>
      <c r="C232" s="9" t="s">
        <v>1473</v>
      </c>
    </row>
    <row r="233" spans="1:3">
      <c r="A233" s="8">
        <v>314</v>
      </c>
      <c r="B233" s="8" t="s">
        <v>1002</v>
      </c>
      <c r="C233" s="9" t="s">
        <v>1474</v>
      </c>
    </row>
    <row r="234" spans="1:3">
      <c r="A234" s="8">
        <v>315</v>
      </c>
      <c r="B234" s="8" t="s">
        <v>1003</v>
      </c>
      <c r="C234" s="9" t="s">
        <v>1475</v>
      </c>
    </row>
    <row r="235" spans="1:3">
      <c r="A235" s="8">
        <v>316</v>
      </c>
      <c r="B235" s="8" t="s">
        <v>1004</v>
      </c>
      <c r="C235" s="9" t="s">
        <v>1476</v>
      </c>
    </row>
    <row r="236" spans="1:3">
      <c r="A236" s="8">
        <v>317</v>
      </c>
      <c r="B236" s="8" t="s">
        <v>1005</v>
      </c>
      <c r="C236" s="9" t="s">
        <v>1477</v>
      </c>
    </row>
    <row r="237" spans="1:3">
      <c r="A237" s="8">
        <v>319</v>
      </c>
      <c r="B237" s="8" t="s">
        <v>1006</v>
      </c>
      <c r="C237" s="9" t="s">
        <v>1478</v>
      </c>
    </row>
    <row r="238" spans="1:3">
      <c r="A238" s="8">
        <v>320</v>
      </c>
      <c r="B238" s="8" t="s">
        <v>1007</v>
      </c>
      <c r="C238" s="9" t="s">
        <v>1479</v>
      </c>
    </row>
    <row r="239" spans="1:3">
      <c r="A239" s="8">
        <v>321</v>
      </c>
      <c r="B239" s="8" t="s">
        <v>1008</v>
      </c>
      <c r="C239" s="9" t="s">
        <v>1480</v>
      </c>
    </row>
    <row r="240" spans="1:3">
      <c r="A240" s="8">
        <v>323</v>
      </c>
      <c r="B240" s="8" t="s">
        <v>1009</v>
      </c>
      <c r="C240" s="9" t="s">
        <v>1481</v>
      </c>
    </row>
    <row r="241" spans="1:3">
      <c r="A241" s="8">
        <v>324</v>
      </c>
      <c r="B241" s="8" t="s">
        <v>1010</v>
      </c>
      <c r="C241" s="9" t="s">
        <v>1482</v>
      </c>
    </row>
    <row r="242" spans="1:3">
      <c r="A242" s="8">
        <v>325</v>
      </c>
      <c r="B242" s="8" t="s">
        <v>1011</v>
      </c>
      <c r="C242" s="9" t="s">
        <v>1483</v>
      </c>
    </row>
    <row r="243" spans="1:3">
      <c r="A243" s="8">
        <v>326</v>
      </c>
      <c r="B243" s="8" t="s">
        <v>1012</v>
      </c>
      <c r="C243" s="9" t="s">
        <v>1484</v>
      </c>
    </row>
    <row r="244" spans="1:3">
      <c r="A244" s="8">
        <v>327</v>
      </c>
      <c r="B244" s="8" t="s">
        <v>1013</v>
      </c>
      <c r="C244" s="9" t="s">
        <v>1485</v>
      </c>
    </row>
    <row r="245" spans="1:3">
      <c r="A245" s="8">
        <v>328</v>
      </c>
      <c r="B245" s="8" t="s">
        <v>1014</v>
      </c>
      <c r="C245" s="9" t="s">
        <v>1486</v>
      </c>
    </row>
    <row r="246" spans="1:3">
      <c r="A246" s="8">
        <v>329</v>
      </c>
      <c r="B246" s="8" t="s">
        <v>1015</v>
      </c>
      <c r="C246" s="9" t="s">
        <v>1487</v>
      </c>
    </row>
    <row r="247" spans="1:3">
      <c r="A247" s="8">
        <v>330</v>
      </c>
      <c r="B247" s="8" t="s">
        <v>1016</v>
      </c>
      <c r="C247" s="9" t="s">
        <v>1488</v>
      </c>
    </row>
    <row r="248" spans="1:3">
      <c r="A248" s="8">
        <v>331</v>
      </c>
      <c r="B248" s="8" t="s">
        <v>1017</v>
      </c>
      <c r="C248" s="9" t="s">
        <v>1489</v>
      </c>
    </row>
    <row r="249" spans="1:3">
      <c r="A249" s="8">
        <v>332</v>
      </c>
      <c r="B249" s="8" t="s">
        <v>1018</v>
      </c>
      <c r="C249" s="9" t="s">
        <v>1490</v>
      </c>
    </row>
    <row r="250" spans="1:3">
      <c r="A250" s="8">
        <v>334</v>
      </c>
      <c r="B250" s="8" t="s">
        <v>1019</v>
      </c>
      <c r="C250" s="9" t="s">
        <v>1491</v>
      </c>
    </row>
    <row r="251" spans="1:3">
      <c r="A251" s="8">
        <v>335</v>
      </c>
      <c r="B251" s="8" t="s">
        <v>1020</v>
      </c>
      <c r="C251" s="9" t="s">
        <v>1492</v>
      </c>
    </row>
    <row r="252" spans="1:3">
      <c r="A252" s="8">
        <v>336</v>
      </c>
      <c r="B252" s="8" t="s">
        <v>1021</v>
      </c>
      <c r="C252" s="9" t="s">
        <v>1493</v>
      </c>
    </row>
    <row r="253" spans="1:3">
      <c r="A253" s="8">
        <v>337</v>
      </c>
      <c r="B253" s="8" t="s">
        <v>1022</v>
      </c>
      <c r="C253" s="9" t="s">
        <v>1494</v>
      </c>
    </row>
    <row r="254" spans="1:3">
      <c r="A254" s="8">
        <v>341</v>
      </c>
      <c r="B254" s="8" t="s">
        <v>1026</v>
      </c>
      <c r="C254" s="9" t="s">
        <v>1498</v>
      </c>
    </row>
    <row r="255" spans="1:3">
      <c r="A255" s="8">
        <v>338</v>
      </c>
      <c r="B255" s="8" t="s">
        <v>1023</v>
      </c>
      <c r="C255" s="9" t="s">
        <v>1495</v>
      </c>
    </row>
    <row r="256" spans="1:3">
      <c r="A256" s="8">
        <v>343</v>
      </c>
      <c r="B256" s="8" t="s">
        <v>1027</v>
      </c>
      <c r="C256" s="9" t="s">
        <v>1499</v>
      </c>
    </row>
    <row r="257" spans="1:3">
      <c r="A257" s="8">
        <v>345</v>
      </c>
      <c r="B257" s="8" t="s">
        <v>1028</v>
      </c>
      <c r="C257" s="9" t="s">
        <v>1500</v>
      </c>
    </row>
    <row r="258" spans="1:3">
      <c r="A258" s="8">
        <v>339</v>
      </c>
      <c r="B258" s="8" t="s">
        <v>1024</v>
      </c>
      <c r="C258" s="9" t="s">
        <v>1496</v>
      </c>
    </row>
    <row r="259" spans="1:3">
      <c r="A259" s="8">
        <v>340</v>
      </c>
      <c r="B259" s="8" t="s">
        <v>1025</v>
      </c>
      <c r="C259" s="9" t="s">
        <v>1497</v>
      </c>
    </row>
    <row r="260" spans="1:3">
      <c r="A260" s="8">
        <v>346</v>
      </c>
      <c r="B260" s="8" t="s">
        <v>1029</v>
      </c>
      <c r="C260" s="9" t="s">
        <v>1501</v>
      </c>
    </row>
    <row r="261" spans="1:3">
      <c r="A261" s="8">
        <v>347</v>
      </c>
      <c r="B261" s="8" t="s">
        <v>1030</v>
      </c>
      <c r="C261" s="9" t="s">
        <v>1502</v>
      </c>
    </row>
    <row r="262" spans="1:3">
      <c r="A262" s="8">
        <v>348</v>
      </c>
      <c r="B262" s="8" t="s">
        <v>1031</v>
      </c>
      <c r="C262" s="9" t="s">
        <v>1503</v>
      </c>
    </row>
    <row r="263" spans="1:3">
      <c r="A263" s="8">
        <v>349</v>
      </c>
      <c r="B263" s="8" t="s">
        <v>1032</v>
      </c>
      <c r="C263" s="9" t="s">
        <v>1504</v>
      </c>
    </row>
    <row r="264" spans="1:3">
      <c r="A264" s="8">
        <v>350</v>
      </c>
      <c r="B264" s="8" t="s">
        <v>1033</v>
      </c>
      <c r="C264" s="9" t="s">
        <v>1505</v>
      </c>
    </row>
    <row r="265" spans="1:3">
      <c r="A265" s="8">
        <v>351</v>
      </c>
      <c r="B265" s="8" t="s">
        <v>1034</v>
      </c>
      <c r="C265" s="9" t="s">
        <v>1506</v>
      </c>
    </row>
    <row r="266" spans="1:3">
      <c r="A266" s="8">
        <v>352</v>
      </c>
      <c r="B266" s="8" t="s">
        <v>1035</v>
      </c>
      <c r="C266" s="9" t="s">
        <v>1507</v>
      </c>
    </row>
    <row r="267" spans="1:3">
      <c r="A267" s="8">
        <v>353</v>
      </c>
      <c r="B267" s="8" t="s">
        <v>1036</v>
      </c>
      <c r="C267" s="9" t="s">
        <v>1508</v>
      </c>
    </row>
    <row r="268" spans="1:3">
      <c r="A268" s="8">
        <v>354</v>
      </c>
      <c r="B268" s="8" t="s">
        <v>1037</v>
      </c>
      <c r="C268" s="9" t="s">
        <v>1509</v>
      </c>
    </row>
    <row r="269" spans="1:3">
      <c r="A269" s="8">
        <v>355</v>
      </c>
      <c r="B269" s="8" t="s">
        <v>1038</v>
      </c>
      <c r="C269" s="9" t="s">
        <v>1510</v>
      </c>
    </row>
    <row r="270" spans="1:3">
      <c r="A270" s="8">
        <v>356</v>
      </c>
      <c r="B270" s="8" t="s">
        <v>1039</v>
      </c>
      <c r="C270" s="9" t="s">
        <v>1511</v>
      </c>
    </row>
    <row r="271" spans="1:3">
      <c r="A271" s="8">
        <v>357</v>
      </c>
      <c r="B271" s="8" t="s">
        <v>1040</v>
      </c>
      <c r="C271" s="9" t="s">
        <v>1512</v>
      </c>
    </row>
    <row r="272" spans="1:3">
      <c r="A272" s="8">
        <v>358</v>
      </c>
      <c r="B272" s="8" t="s">
        <v>1041</v>
      </c>
      <c r="C272" s="9" t="s">
        <v>1513</v>
      </c>
    </row>
    <row r="273" spans="1:3">
      <c r="A273" s="8">
        <v>361</v>
      </c>
      <c r="B273" s="8" t="s">
        <v>1043</v>
      </c>
      <c r="C273" s="9" t="s">
        <v>1515</v>
      </c>
    </row>
    <row r="274" spans="1:3">
      <c r="A274" s="8">
        <v>360</v>
      </c>
      <c r="B274" s="8" t="s">
        <v>1042</v>
      </c>
      <c r="C274" s="9" t="s">
        <v>1514</v>
      </c>
    </row>
    <row r="275" spans="1:3">
      <c r="A275" s="8">
        <v>363</v>
      </c>
      <c r="B275" s="8" t="s">
        <v>1044</v>
      </c>
      <c r="C275" s="9" t="s">
        <v>1516</v>
      </c>
    </row>
    <row r="276" spans="1:3">
      <c r="A276" s="8">
        <v>364</v>
      </c>
      <c r="B276" s="8" t="s">
        <v>1045</v>
      </c>
      <c r="C276" s="9" t="s">
        <v>1517</v>
      </c>
    </row>
    <row r="277" spans="1:3" ht="28.5" customHeight="1">
      <c r="A277" s="8">
        <v>365</v>
      </c>
      <c r="B277" s="8" t="s">
        <v>1046</v>
      </c>
      <c r="C277" s="9" t="s">
        <v>1518</v>
      </c>
    </row>
    <row r="278" spans="1:3">
      <c r="A278" s="8">
        <v>366</v>
      </c>
      <c r="B278" s="8" t="s">
        <v>1047</v>
      </c>
      <c r="C278" s="9" t="s">
        <v>1519</v>
      </c>
    </row>
    <row r="279" spans="1:3">
      <c r="A279" s="8">
        <v>367</v>
      </c>
      <c r="B279" s="8" t="s">
        <v>1048</v>
      </c>
      <c r="C279" s="9" t="s">
        <v>1520</v>
      </c>
    </row>
    <row r="280" spans="1:3">
      <c r="A280" s="8">
        <v>368</v>
      </c>
      <c r="B280" s="8" t="s">
        <v>1049</v>
      </c>
      <c r="C280" s="9" t="s">
        <v>1521</v>
      </c>
    </row>
    <row r="281" spans="1:3">
      <c r="A281" s="8">
        <v>370</v>
      </c>
      <c r="B281" s="8" t="s">
        <v>1050</v>
      </c>
      <c r="C281" s="9" t="s">
        <v>1522</v>
      </c>
    </row>
    <row r="282" spans="1:3">
      <c r="A282" s="8">
        <v>371</v>
      </c>
      <c r="B282" s="8" t="s">
        <v>1051</v>
      </c>
      <c r="C282" s="9" t="s">
        <v>1523</v>
      </c>
    </row>
    <row r="283" spans="1:3">
      <c r="A283" s="8">
        <v>372</v>
      </c>
      <c r="B283" s="8" t="s">
        <v>1052</v>
      </c>
      <c r="C283" s="9" t="s">
        <v>1524</v>
      </c>
    </row>
    <row r="284" spans="1:3">
      <c r="A284" s="8">
        <v>373</v>
      </c>
      <c r="B284" s="8" t="s">
        <v>1053</v>
      </c>
      <c r="C284" s="9" t="s">
        <v>1525</v>
      </c>
    </row>
    <row r="285" spans="1:3">
      <c r="A285" s="8">
        <v>374</v>
      </c>
      <c r="B285" s="8" t="s">
        <v>1054</v>
      </c>
      <c r="C285" s="9" t="s">
        <v>1526</v>
      </c>
    </row>
    <row r="286" spans="1:3">
      <c r="A286" s="8">
        <v>377</v>
      </c>
      <c r="B286" s="8" t="s">
        <v>1056</v>
      </c>
      <c r="C286" s="9" t="s">
        <v>1528</v>
      </c>
    </row>
    <row r="287" spans="1:3">
      <c r="A287" s="8">
        <v>375</v>
      </c>
      <c r="B287" s="8" t="s">
        <v>1055</v>
      </c>
      <c r="C287" s="9" t="s">
        <v>1527</v>
      </c>
    </row>
    <row r="288" spans="1:3">
      <c r="A288" s="8">
        <v>378</v>
      </c>
      <c r="B288" s="8" t="s">
        <v>1057</v>
      </c>
      <c r="C288" s="9" t="s">
        <v>1529</v>
      </c>
    </row>
    <row r="289" spans="1:3">
      <c r="A289" s="8">
        <v>379</v>
      </c>
      <c r="B289" s="8" t="s">
        <v>1058</v>
      </c>
      <c r="C289" s="9" t="s">
        <v>1530</v>
      </c>
    </row>
    <row r="290" spans="1:3">
      <c r="A290" s="8">
        <v>380</v>
      </c>
      <c r="B290" s="8" t="s">
        <v>1059</v>
      </c>
      <c r="C290" s="9" t="s">
        <v>1531</v>
      </c>
    </row>
    <row r="291" spans="1:3">
      <c r="A291" s="8">
        <v>381</v>
      </c>
      <c r="B291" s="8" t="s">
        <v>1060</v>
      </c>
      <c r="C291" s="9" t="s">
        <v>1532</v>
      </c>
    </row>
    <row r="292" spans="1:3">
      <c r="A292" s="8">
        <v>382</v>
      </c>
      <c r="B292" s="8" t="s">
        <v>1061</v>
      </c>
      <c r="C292" s="9" t="s">
        <v>1533</v>
      </c>
    </row>
    <row r="293" spans="1:3">
      <c r="A293" s="8">
        <v>383</v>
      </c>
      <c r="B293" s="8" t="s">
        <v>1062</v>
      </c>
      <c r="C293" s="9" t="s">
        <v>1534</v>
      </c>
    </row>
    <row r="294" spans="1:3">
      <c r="A294" s="8">
        <v>385</v>
      </c>
      <c r="B294" s="8" t="s">
        <v>1063</v>
      </c>
      <c r="C294" s="9" t="s">
        <v>1535</v>
      </c>
    </row>
    <row r="295" spans="1:3">
      <c r="A295" s="8">
        <v>387</v>
      </c>
      <c r="B295" s="8" t="s">
        <v>1064</v>
      </c>
      <c r="C295" s="9" t="s">
        <v>1536</v>
      </c>
    </row>
    <row r="296" spans="1:3">
      <c r="A296" s="8">
        <v>389</v>
      </c>
      <c r="B296" s="8" t="s">
        <v>1065</v>
      </c>
      <c r="C296" s="9" t="s">
        <v>1537</v>
      </c>
    </row>
    <row r="297" spans="1:3">
      <c r="A297" s="8">
        <v>390</v>
      </c>
      <c r="B297" s="8" t="s">
        <v>1066</v>
      </c>
      <c r="C297" s="9" t="s">
        <v>1538</v>
      </c>
    </row>
    <row r="298" spans="1:3">
      <c r="A298" s="8">
        <v>391</v>
      </c>
      <c r="B298" s="8" t="s">
        <v>1067</v>
      </c>
      <c r="C298" s="9" t="s">
        <v>1539</v>
      </c>
    </row>
    <row r="299" spans="1:3">
      <c r="A299" s="8">
        <v>392</v>
      </c>
      <c r="B299" s="8" t="s">
        <v>1068</v>
      </c>
      <c r="C299" s="9" t="s">
        <v>1540</v>
      </c>
    </row>
    <row r="300" spans="1:3">
      <c r="A300" s="8">
        <v>394</v>
      </c>
      <c r="B300" s="8" t="s">
        <v>1069</v>
      </c>
      <c r="C300" s="9" t="s">
        <v>1541</v>
      </c>
    </row>
    <row r="301" spans="1:3">
      <c r="A301" s="8">
        <v>395</v>
      </c>
      <c r="B301" s="8" t="s">
        <v>1070</v>
      </c>
      <c r="C301" s="9" t="s">
        <v>1542</v>
      </c>
    </row>
    <row r="302" spans="1:3">
      <c r="A302" s="8">
        <v>396</v>
      </c>
      <c r="B302" s="8" t="s">
        <v>1071</v>
      </c>
      <c r="C302" s="9" t="s">
        <v>1543</v>
      </c>
    </row>
    <row r="303" spans="1:3">
      <c r="A303" s="8">
        <v>398</v>
      </c>
      <c r="B303" s="8" t="s">
        <v>1072</v>
      </c>
      <c r="C303" s="9" t="s">
        <v>1544</v>
      </c>
    </row>
    <row r="304" spans="1:3">
      <c r="A304" s="8">
        <v>400</v>
      </c>
      <c r="B304" s="8" t="s">
        <v>1073</v>
      </c>
      <c r="C304" s="9" t="s">
        <v>1545</v>
      </c>
    </row>
    <row r="305" spans="1:3">
      <c r="A305" s="8">
        <v>401</v>
      </c>
      <c r="B305" s="8" t="s">
        <v>1074</v>
      </c>
      <c r="C305" s="9" t="s">
        <v>1546</v>
      </c>
    </row>
    <row r="306" spans="1:3">
      <c r="A306" s="8">
        <v>403</v>
      </c>
      <c r="B306" s="8" t="s">
        <v>1075</v>
      </c>
      <c r="C306" s="9" t="s">
        <v>1547</v>
      </c>
    </row>
    <row r="307" spans="1:3">
      <c r="A307" s="8">
        <v>404</v>
      </c>
      <c r="B307" s="8" t="s">
        <v>1076</v>
      </c>
      <c r="C307" s="9" t="s">
        <v>1548</v>
      </c>
    </row>
    <row r="308" spans="1:3">
      <c r="A308" s="8">
        <v>409</v>
      </c>
      <c r="B308" s="8" t="s">
        <v>1079</v>
      </c>
      <c r="C308" s="9" t="s">
        <v>1551</v>
      </c>
    </row>
    <row r="309" spans="1:3">
      <c r="A309" s="8">
        <v>411</v>
      </c>
      <c r="B309" s="8" t="s">
        <v>1080</v>
      </c>
      <c r="C309" s="9" t="s">
        <v>1552</v>
      </c>
    </row>
    <row r="310" spans="1:3">
      <c r="A310" s="8">
        <v>415</v>
      </c>
      <c r="B310" s="8" t="s">
        <v>1082</v>
      </c>
      <c r="C310" s="9" t="s">
        <v>1554</v>
      </c>
    </row>
    <row r="311" spans="1:3">
      <c r="A311" s="8">
        <v>406</v>
      </c>
      <c r="B311" s="8" t="s">
        <v>1077</v>
      </c>
      <c r="C311" s="9" t="s">
        <v>1549</v>
      </c>
    </row>
    <row r="312" spans="1:3">
      <c r="A312" s="8">
        <v>408</v>
      </c>
      <c r="B312" s="8" t="s">
        <v>1078</v>
      </c>
      <c r="C312" s="9" t="s">
        <v>1550</v>
      </c>
    </row>
    <row r="313" spans="1:3">
      <c r="A313" s="8">
        <v>413</v>
      </c>
      <c r="B313" s="8" t="s">
        <v>1081</v>
      </c>
      <c r="C313" s="9" t="s">
        <v>1553</v>
      </c>
    </row>
    <row r="314" spans="1:3">
      <c r="A314" s="8">
        <v>417</v>
      </c>
      <c r="B314" s="8" t="s">
        <v>1083</v>
      </c>
      <c r="C314" s="9" t="s">
        <v>1555</v>
      </c>
    </row>
    <row r="315" spans="1:3">
      <c r="A315" s="8">
        <v>419</v>
      </c>
      <c r="B315" s="8" t="s">
        <v>1084</v>
      </c>
      <c r="C315" s="9" t="s">
        <v>1556</v>
      </c>
    </row>
    <row r="316" spans="1:3">
      <c r="A316" s="8">
        <v>420</v>
      </c>
      <c r="B316" s="8" t="s">
        <v>1085</v>
      </c>
      <c r="C316" s="9" t="s">
        <v>1557</v>
      </c>
    </row>
    <row r="317" spans="1:3">
      <c r="A317" s="8">
        <v>421</v>
      </c>
      <c r="B317" s="8" t="s">
        <v>1086</v>
      </c>
      <c r="C317" s="9" t="s">
        <v>1558</v>
      </c>
    </row>
    <row r="318" spans="1:3">
      <c r="A318" s="8">
        <v>422</v>
      </c>
      <c r="B318" s="8" t="s">
        <v>1087</v>
      </c>
      <c r="C318" s="9" t="s">
        <v>1559</v>
      </c>
    </row>
    <row r="319" spans="1:3">
      <c r="A319" s="8">
        <v>423</v>
      </c>
      <c r="B319" s="8" t="s">
        <v>1088</v>
      </c>
      <c r="C319" s="9" t="s">
        <v>1560</v>
      </c>
    </row>
    <row r="320" spans="1:3">
      <c r="A320" s="8">
        <v>425</v>
      </c>
      <c r="B320" s="8" t="s">
        <v>1089</v>
      </c>
      <c r="C320" s="9" t="s">
        <v>1561</v>
      </c>
    </row>
    <row r="321" spans="1:3">
      <c r="A321" s="8">
        <v>426</v>
      </c>
      <c r="B321" s="8" t="s">
        <v>1090</v>
      </c>
      <c r="C321" s="9" t="s">
        <v>1562</v>
      </c>
    </row>
    <row r="322" spans="1:3">
      <c r="A322" s="8">
        <v>427</v>
      </c>
      <c r="B322" s="8" t="s">
        <v>1091</v>
      </c>
      <c r="C322" s="9" t="s">
        <v>1563</v>
      </c>
    </row>
    <row r="323" spans="1:3">
      <c r="A323" s="8">
        <v>428</v>
      </c>
      <c r="B323" s="8" t="s">
        <v>1092</v>
      </c>
      <c r="C323" s="9" t="s">
        <v>1564</v>
      </c>
    </row>
    <row r="324" spans="1:3">
      <c r="A324" s="8">
        <v>429</v>
      </c>
      <c r="B324" s="8" t="s">
        <v>1093</v>
      </c>
      <c r="C324" s="9" t="s">
        <v>1565</v>
      </c>
    </row>
    <row r="325" spans="1:3">
      <c r="A325" s="8">
        <v>430</v>
      </c>
      <c r="B325" s="8" t="s">
        <v>1094</v>
      </c>
      <c r="C325" s="9" t="s">
        <v>1566</v>
      </c>
    </row>
    <row r="326" spans="1:3">
      <c r="A326" s="8">
        <v>431</v>
      </c>
      <c r="B326" s="8" t="s">
        <v>1095</v>
      </c>
      <c r="C326" s="9" t="s">
        <v>1567</v>
      </c>
    </row>
    <row r="327" spans="1:3">
      <c r="A327" s="8">
        <v>432</v>
      </c>
      <c r="B327" s="8" t="s">
        <v>1096</v>
      </c>
      <c r="C327" s="9" t="s">
        <v>1568</v>
      </c>
    </row>
    <row r="328" spans="1:3">
      <c r="A328" s="8">
        <v>433</v>
      </c>
      <c r="B328" s="8" t="s">
        <v>1097</v>
      </c>
      <c r="C328" s="9" t="s">
        <v>1569</v>
      </c>
    </row>
    <row r="329" spans="1:3">
      <c r="A329" s="8">
        <v>434</v>
      </c>
      <c r="B329" s="8" t="s">
        <v>1098</v>
      </c>
      <c r="C329" s="9" t="s">
        <v>1570</v>
      </c>
    </row>
    <row r="330" spans="1:3">
      <c r="A330" s="8">
        <v>435</v>
      </c>
      <c r="B330" s="8" t="s">
        <v>1099</v>
      </c>
      <c r="C330" s="9" t="s">
        <v>1571</v>
      </c>
    </row>
    <row r="331" spans="1:3">
      <c r="A331" s="8">
        <v>437</v>
      </c>
      <c r="B331" s="8" t="s">
        <v>1100</v>
      </c>
      <c r="C331" s="9" t="s">
        <v>1572</v>
      </c>
    </row>
    <row r="332" spans="1:3">
      <c r="A332" s="8">
        <v>442</v>
      </c>
      <c r="B332" s="8" t="s">
        <v>1103</v>
      </c>
      <c r="C332" s="9" t="s">
        <v>1575</v>
      </c>
    </row>
    <row r="333" spans="1:3">
      <c r="A333" s="8">
        <v>438</v>
      </c>
      <c r="B333" s="8" t="s">
        <v>1101</v>
      </c>
      <c r="C333" s="9" t="s">
        <v>1573</v>
      </c>
    </row>
    <row r="334" spans="1:3">
      <c r="A334" s="8">
        <v>440</v>
      </c>
      <c r="B334" s="8" t="s">
        <v>1102</v>
      </c>
      <c r="C334" s="9" t="s">
        <v>1574</v>
      </c>
    </row>
    <row r="335" spans="1:3">
      <c r="A335" s="8">
        <v>448</v>
      </c>
      <c r="B335" s="8" t="s">
        <v>1106</v>
      </c>
      <c r="C335" s="9" t="s">
        <v>1578</v>
      </c>
    </row>
    <row r="336" spans="1:3">
      <c r="A336" s="8">
        <v>444</v>
      </c>
      <c r="B336" s="8" t="s">
        <v>1104</v>
      </c>
      <c r="C336" s="9" t="s">
        <v>1576</v>
      </c>
    </row>
    <row r="337" spans="1:3">
      <c r="A337" s="8">
        <v>446</v>
      </c>
      <c r="B337" s="8" t="s">
        <v>1105</v>
      </c>
      <c r="C337" s="9" t="s">
        <v>1577</v>
      </c>
    </row>
    <row r="338" spans="1:3">
      <c r="A338" s="8">
        <v>450</v>
      </c>
      <c r="B338" s="8" t="s">
        <v>1107</v>
      </c>
      <c r="C338" s="9" t="s">
        <v>1579</v>
      </c>
    </row>
    <row r="339" spans="1:3">
      <c r="A339" s="8">
        <v>451</v>
      </c>
      <c r="B339" s="8" t="s">
        <v>1108</v>
      </c>
      <c r="C339" s="9" t="s">
        <v>1580</v>
      </c>
    </row>
    <row r="340" spans="1:3">
      <c r="A340" s="8">
        <v>453</v>
      </c>
      <c r="B340" s="8" t="s">
        <v>1109</v>
      </c>
      <c r="C340" s="9" t="s">
        <v>1581</v>
      </c>
    </row>
    <row r="341" spans="1:3">
      <c r="A341" s="8">
        <v>455</v>
      </c>
      <c r="B341" s="8" t="s">
        <v>1110</v>
      </c>
      <c r="C341" s="9" t="s">
        <v>1582</v>
      </c>
    </row>
    <row r="342" spans="1:3">
      <c r="A342" s="8">
        <v>456</v>
      </c>
      <c r="B342" s="8" t="s">
        <v>1111</v>
      </c>
      <c r="C342" s="9" t="s">
        <v>1583</v>
      </c>
    </row>
    <row r="343" spans="1:3">
      <c r="A343" s="8">
        <v>457</v>
      </c>
      <c r="B343" s="8" t="s">
        <v>1112</v>
      </c>
      <c r="C343" s="9" t="s">
        <v>1584</v>
      </c>
    </row>
    <row r="344" spans="1:3">
      <c r="A344" s="8">
        <v>460</v>
      </c>
      <c r="B344" s="8" t="s">
        <v>1114</v>
      </c>
      <c r="C344" s="9" t="s">
        <v>1586</v>
      </c>
    </row>
    <row r="345" spans="1:3">
      <c r="A345" s="8">
        <v>458</v>
      </c>
      <c r="B345" s="8" t="s">
        <v>1113</v>
      </c>
      <c r="C345" s="9" t="s">
        <v>1585</v>
      </c>
    </row>
    <row r="346" spans="1:3">
      <c r="A346" s="8">
        <v>462</v>
      </c>
      <c r="B346" s="8" t="s">
        <v>1115</v>
      </c>
      <c r="C346" s="9" t="s">
        <v>1587</v>
      </c>
    </row>
    <row r="347" spans="1:3">
      <c r="A347" s="8">
        <v>463</v>
      </c>
      <c r="B347" s="8" t="s">
        <v>1116</v>
      </c>
      <c r="C347" s="9" t="s">
        <v>1588</v>
      </c>
    </row>
    <row r="348" spans="1:3">
      <c r="A348" s="8">
        <v>464</v>
      </c>
      <c r="B348" s="8" t="s">
        <v>1117</v>
      </c>
      <c r="C348" s="9" t="s">
        <v>1589</v>
      </c>
    </row>
    <row r="349" spans="1:3">
      <c r="A349" s="8">
        <v>465</v>
      </c>
      <c r="B349" s="8" t="s">
        <v>1118</v>
      </c>
      <c r="C349" s="9" t="s">
        <v>1590</v>
      </c>
    </row>
    <row r="350" spans="1:3">
      <c r="A350" s="8">
        <v>466</v>
      </c>
      <c r="B350" s="8" t="s">
        <v>1119</v>
      </c>
      <c r="C350" s="9" t="s">
        <v>1591</v>
      </c>
    </row>
    <row r="351" spans="1:3">
      <c r="A351" s="8">
        <v>467</v>
      </c>
      <c r="B351" s="8" t="s">
        <v>1120</v>
      </c>
      <c r="C351" s="9" t="s">
        <v>1592</v>
      </c>
    </row>
    <row r="352" spans="1:3">
      <c r="A352" s="8">
        <v>468</v>
      </c>
      <c r="B352" s="8" t="s">
        <v>1121</v>
      </c>
      <c r="C352" s="9" t="s">
        <v>1593</v>
      </c>
    </row>
    <row r="353" spans="1:3">
      <c r="A353" s="8">
        <v>469</v>
      </c>
      <c r="B353" s="8" t="s">
        <v>1122</v>
      </c>
      <c r="C353" s="9" t="s">
        <v>1594</v>
      </c>
    </row>
    <row r="354" spans="1:3">
      <c r="A354" s="8">
        <v>470</v>
      </c>
      <c r="B354" s="8" t="s">
        <v>1123</v>
      </c>
      <c r="C354" s="9" t="s">
        <v>1595</v>
      </c>
    </row>
    <row r="355" spans="1:3">
      <c r="A355" s="8">
        <v>471</v>
      </c>
      <c r="B355" s="8" t="s">
        <v>1124</v>
      </c>
      <c r="C355" s="9" t="s">
        <v>1596</v>
      </c>
    </row>
    <row r="356" spans="1:3">
      <c r="A356" s="8">
        <v>473</v>
      </c>
      <c r="B356" s="8" t="s">
        <v>1125</v>
      </c>
      <c r="C356" s="9" t="s">
        <v>1597</v>
      </c>
    </row>
    <row r="357" spans="1:3">
      <c r="A357" s="8">
        <v>475</v>
      </c>
      <c r="B357" s="8" t="s">
        <v>1126</v>
      </c>
      <c r="C357" s="9" t="s">
        <v>1598</v>
      </c>
    </row>
    <row r="358" spans="1:3">
      <c r="A358" s="8">
        <v>477</v>
      </c>
      <c r="B358" s="8" t="s">
        <v>1127</v>
      </c>
      <c r="C358" s="9" t="s">
        <v>1599</v>
      </c>
    </row>
    <row r="359" spans="1:3">
      <c r="A359" s="8">
        <v>478</v>
      </c>
      <c r="B359" s="8" t="s">
        <v>1128</v>
      </c>
      <c r="C359" s="9" t="s">
        <v>1600</v>
      </c>
    </row>
    <row r="360" spans="1:3">
      <c r="A360" s="8">
        <v>479</v>
      </c>
      <c r="B360" s="8" t="s">
        <v>1129</v>
      </c>
      <c r="C360" s="9" t="s">
        <v>1601</v>
      </c>
    </row>
    <row r="361" spans="1:3">
      <c r="A361" s="8">
        <v>480</v>
      </c>
      <c r="B361" s="8" t="s">
        <v>1130</v>
      </c>
      <c r="C361" s="9" t="s">
        <v>1602</v>
      </c>
    </row>
    <row r="362" spans="1:3">
      <c r="A362" s="8">
        <v>482</v>
      </c>
      <c r="B362" s="8" t="s">
        <v>1131</v>
      </c>
      <c r="C362" s="9" t="s">
        <v>1603</v>
      </c>
    </row>
    <row r="363" spans="1:3">
      <c r="A363" s="8">
        <v>487</v>
      </c>
      <c r="B363" s="8" t="s">
        <v>1134</v>
      </c>
      <c r="C363" s="9" t="s">
        <v>1605</v>
      </c>
    </row>
    <row r="364" spans="1:3">
      <c r="A364" s="8">
        <v>483</v>
      </c>
      <c r="B364" s="8" t="s">
        <v>1132</v>
      </c>
      <c r="C364" s="9" t="s">
        <v>1604</v>
      </c>
    </row>
    <row r="365" spans="1:3">
      <c r="A365" s="8">
        <v>485</v>
      </c>
      <c r="B365" s="8" t="s">
        <v>1133</v>
      </c>
      <c r="C365" s="9" t="s">
        <v>1604</v>
      </c>
    </row>
    <row r="366" spans="1:3">
      <c r="A366" s="8">
        <v>489</v>
      </c>
      <c r="B366" s="8" t="s">
        <v>1135</v>
      </c>
      <c r="C366" s="9" t="s">
        <v>1606</v>
      </c>
    </row>
    <row r="367" spans="1:3">
      <c r="A367" s="8">
        <v>490</v>
      </c>
      <c r="B367" s="8" t="s">
        <v>1136</v>
      </c>
      <c r="C367" s="9" t="s">
        <v>1607</v>
      </c>
    </row>
    <row r="368" spans="1:3">
      <c r="A368" s="8">
        <v>491</v>
      </c>
      <c r="B368" s="8" t="s">
        <v>1137</v>
      </c>
      <c r="C368" s="9" t="s">
        <v>1608</v>
      </c>
    </row>
    <row r="369" spans="1:3">
      <c r="A369" s="8">
        <v>492</v>
      </c>
      <c r="B369" s="8" t="s">
        <v>1138</v>
      </c>
      <c r="C369" s="9" t="s">
        <v>1609</v>
      </c>
    </row>
    <row r="370" spans="1:3">
      <c r="A370" s="8">
        <v>493</v>
      </c>
      <c r="B370" s="8" t="s">
        <v>1139</v>
      </c>
      <c r="C370" s="9" t="s">
        <v>1610</v>
      </c>
    </row>
    <row r="371" spans="1:3">
      <c r="A371" s="8">
        <v>494</v>
      </c>
      <c r="B371" s="8" t="s">
        <v>1140</v>
      </c>
      <c r="C371" s="9" t="s">
        <v>1611</v>
      </c>
    </row>
    <row r="372" spans="1:3">
      <c r="A372" s="8">
        <v>495</v>
      </c>
      <c r="B372" s="8" t="s">
        <v>1141</v>
      </c>
      <c r="C372" s="9" t="s">
        <v>1612</v>
      </c>
    </row>
    <row r="373" spans="1:3">
      <c r="A373" s="8">
        <v>496</v>
      </c>
      <c r="B373" s="8" t="s">
        <v>1142</v>
      </c>
      <c r="C373" s="9" t="s">
        <v>1613</v>
      </c>
    </row>
    <row r="374" spans="1:3">
      <c r="A374" s="8">
        <v>497</v>
      </c>
      <c r="B374" s="8" t="s">
        <v>1143</v>
      </c>
      <c r="C374" s="9" t="s">
        <v>1614</v>
      </c>
    </row>
    <row r="375" spans="1:3">
      <c r="A375" s="8">
        <v>498</v>
      </c>
      <c r="B375" s="8" t="s">
        <v>1144</v>
      </c>
      <c r="C375" s="9" t="s">
        <v>1615</v>
      </c>
    </row>
    <row r="376" spans="1:3">
      <c r="A376" s="8">
        <v>499</v>
      </c>
      <c r="B376" s="8" t="s">
        <v>1145</v>
      </c>
      <c r="C376" s="9" t="s">
        <v>1616</v>
      </c>
    </row>
    <row r="377" spans="1:3">
      <c r="A377" s="8">
        <v>500</v>
      </c>
      <c r="B377" s="8" t="s">
        <v>1146</v>
      </c>
      <c r="C377" s="9" t="s">
        <v>1617</v>
      </c>
    </row>
    <row r="378" spans="1:3">
      <c r="A378" s="8">
        <v>501</v>
      </c>
      <c r="B378" s="8" t="s">
        <v>1147</v>
      </c>
      <c r="C378" s="9" t="s">
        <v>1618</v>
      </c>
    </row>
    <row r="379" spans="1:3">
      <c r="A379" s="8">
        <v>503</v>
      </c>
      <c r="B379" s="8" t="s">
        <v>1148</v>
      </c>
      <c r="C379" s="9" t="s">
        <v>1619</v>
      </c>
    </row>
    <row r="380" spans="1:3">
      <c r="A380" s="8">
        <v>504</v>
      </c>
      <c r="B380" s="8" t="s">
        <v>1149</v>
      </c>
      <c r="C380" s="9" t="s">
        <v>1620</v>
      </c>
    </row>
    <row r="381" spans="1:3">
      <c r="A381" s="8">
        <v>505</v>
      </c>
      <c r="B381" s="8" t="s">
        <v>1150</v>
      </c>
      <c r="C381" s="9" t="s">
        <v>1621</v>
      </c>
    </row>
    <row r="382" spans="1:3">
      <c r="A382" s="8">
        <v>506</v>
      </c>
      <c r="B382" s="8" t="s">
        <v>1151</v>
      </c>
      <c r="C382" s="9" t="s">
        <v>1622</v>
      </c>
    </row>
    <row r="383" spans="1:3">
      <c r="A383" s="8">
        <v>508</v>
      </c>
      <c r="B383" s="8" t="s">
        <v>1152</v>
      </c>
      <c r="C383" s="9" t="s">
        <v>1623</v>
      </c>
    </row>
    <row r="384" spans="1:3">
      <c r="A384" s="8">
        <v>510</v>
      </c>
      <c r="B384" s="8" t="s">
        <v>1153</v>
      </c>
      <c r="C384" s="9" t="s">
        <v>1624</v>
      </c>
    </row>
    <row r="385" spans="1:3">
      <c r="A385" s="8">
        <v>511</v>
      </c>
      <c r="B385" s="8" t="s">
        <v>1154</v>
      </c>
      <c r="C385" s="9" t="s">
        <v>1625</v>
      </c>
    </row>
    <row r="386" spans="1:3">
      <c r="A386" s="8">
        <v>513</v>
      </c>
      <c r="B386" s="8" t="s">
        <v>1155</v>
      </c>
      <c r="C386" s="9" t="s">
        <v>1626</v>
      </c>
    </row>
    <row r="387" spans="1:3">
      <c r="A387" s="8">
        <v>514</v>
      </c>
      <c r="B387" s="8" t="s">
        <v>1156</v>
      </c>
      <c r="C387" s="9" t="s">
        <v>1627</v>
      </c>
    </row>
    <row r="388" spans="1:3">
      <c r="A388" s="8">
        <v>516</v>
      </c>
      <c r="B388" s="8" t="s">
        <v>1157</v>
      </c>
      <c r="C388" s="9" t="s">
        <v>1628</v>
      </c>
    </row>
    <row r="389" spans="1:3">
      <c r="A389" s="8">
        <v>518</v>
      </c>
      <c r="B389" s="8" t="s">
        <v>1158</v>
      </c>
      <c r="C389" s="9" t="s">
        <v>1629</v>
      </c>
    </row>
    <row r="390" spans="1:3">
      <c r="A390" s="8">
        <v>519</v>
      </c>
      <c r="B390" s="8" t="s">
        <v>1159</v>
      </c>
      <c r="C390" s="9" t="s">
        <v>1630</v>
      </c>
    </row>
    <row r="391" spans="1:3">
      <c r="A391" s="8">
        <v>520</v>
      </c>
      <c r="B391" s="8" t="s">
        <v>1160</v>
      </c>
      <c r="C391" s="9" t="s">
        <v>1631</v>
      </c>
    </row>
    <row r="392" spans="1:3">
      <c r="A392" s="8">
        <v>521</v>
      </c>
      <c r="B392" s="8" t="s">
        <v>1161</v>
      </c>
      <c r="C392" s="9" t="s">
        <v>1632</v>
      </c>
    </row>
    <row r="393" spans="1:3">
      <c r="A393" s="8">
        <v>522</v>
      </c>
      <c r="B393" s="8" t="s">
        <v>1162</v>
      </c>
      <c r="C393" s="9" t="s">
        <v>1633</v>
      </c>
    </row>
    <row r="394" spans="1:3">
      <c r="A394" s="8">
        <v>524</v>
      </c>
      <c r="B394" s="8" t="s">
        <v>1163</v>
      </c>
      <c r="C394" s="9" t="s">
        <v>1634</v>
      </c>
    </row>
    <row r="395" spans="1:3">
      <c r="A395" s="8">
        <v>525</v>
      </c>
      <c r="B395" s="8" t="s">
        <v>1164</v>
      </c>
      <c r="C395" s="9" t="s">
        <v>1635</v>
      </c>
    </row>
    <row r="396" spans="1:3">
      <c r="A396" s="8">
        <v>526</v>
      </c>
      <c r="B396" s="8" t="s">
        <v>1165</v>
      </c>
      <c r="C396" s="9" t="s">
        <v>1636</v>
      </c>
    </row>
    <row r="397" spans="1:3">
      <c r="A397" s="8">
        <v>527</v>
      </c>
      <c r="B397" s="8" t="s">
        <v>1166</v>
      </c>
      <c r="C397" s="9" t="s">
        <v>1637</v>
      </c>
    </row>
    <row r="398" spans="1:3">
      <c r="A398" s="8">
        <v>529</v>
      </c>
      <c r="B398" s="8" t="s">
        <v>1167</v>
      </c>
      <c r="C398" s="9" t="s">
        <v>1638</v>
      </c>
    </row>
    <row r="399" spans="1:3">
      <c r="A399" s="8">
        <v>531</v>
      </c>
      <c r="B399" s="8" t="s">
        <v>1168</v>
      </c>
      <c r="C399" s="9" t="s">
        <v>1639</v>
      </c>
    </row>
    <row r="400" spans="1:3">
      <c r="A400" s="8">
        <v>532</v>
      </c>
      <c r="B400" s="8" t="s">
        <v>1169</v>
      </c>
      <c r="C400" s="9" t="s">
        <v>1640</v>
      </c>
    </row>
    <row r="401" spans="1:3">
      <c r="A401" s="8">
        <v>533</v>
      </c>
      <c r="B401" s="8" t="s">
        <v>1170</v>
      </c>
      <c r="C401" s="9" t="s">
        <v>1641</v>
      </c>
    </row>
    <row r="402" spans="1:3">
      <c r="A402" s="8">
        <v>534</v>
      </c>
      <c r="B402" s="8" t="s">
        <v>1171</v>
      </c>
      <c r="C402" s="9" t="s">
        <v>1642</v>
      </c>
    </row>
    <row r="403" spans="1:3">
      <c r="A403" s="8">
        <v>535</v>
      </c>
      <c r="B403" s="8" t="s">
        <v>1172</v>
      </c>
      <c r="C403" s="9" t="s">
        <v>1643</v>
      </c>
    </row>
    <row r="404" spans="1:3">
      <c r="A404" s="8">
        <v>537</v>
      </c>
      <c r="B404" s="8" t="s">
        <v>1173</v>
      </c>
      <c r="C404" s="9" t="s">
        <v>1644</v>
      </c>
    </row>
    <row r="405" spans="1:3">
      <c r="A405" s="8">
        <v>539</v>
      </c>
      <c r="B405" s="8" t="s">
        <v>1174</v>
      </c>
      <c r="C405" s="9" t="s">
        <v>1645</v>
      </c>
    </row>
    <row r="406" spans="1:3">
      <c r="A406" s="8">
        <v>540</v>
      </c>
      <c r="B406" s="8" t="s">
        <v>1175</v>
      </c>
      <c r="C406" s="9" t="s">
        <v>1646</v>
      </c>
    </row>
    <row r="407" spans="1:3">
      <c r="A407" s="8">
        <v>542</v>
      </c>
      <c r="B407" s="8" t="s">
        <v>1176</v>
      </c>
      <c r="C407" s="9" t="s">
        <v>1647</v>
      </c>
    </row>
    <row r="408" spans="1:3">
      <c r="A408" s="8">
        <v>543</v>
      </c>
      <c r="B408" s="8" t="s">
        <v>1177</v>
      </c>
      <c r="C408" s="9" t="s">
        <v>1648</v>
      </c>
    </row>
    <row r="409" spans="1:3">
      <c r="A409" s="8">
        <v>544</v>
      </c>
      <c r="B409" s="8" t="s">
        <v>1178</v>
      </c>
      <c r="C409" s="9" t="s">
        <v>1649</v>
      </c>
    </row>
    <row r="410" spans="1:3">
      <c r="A410" s="8">
        <v>545</v>
      </c>
      <c r="B410" s="8" t="s">
        <v>1179</v>
      </c>
      <c r="C410" s="9" t="s">
        <v>1650</v>
      </c>
    </row>
    <row r="411" spans="1:3">
      <c r="A411" s="8">
        <v>546</v>
      </c>
      <c r="B411" s="8" t="s">
        <v>1180</v>
      </c>
      <c r="C411" s="9" t="s">
        <v>1651</v>
      </c>
    </row>
    <row r="412" spans="1:3">
      <c r="A412" s="8">
        <v>547</v>
      </c>
      <c r="B412" s="8" t="s">
        <v>1181</v>
      </c>
      <c r="C412" s="9" t="s">
        <v>1652</v>
      </c>
    </row>
    <row r="413" spans="1:3">
      <c r="A413" s="8">
        <v>548</v>
      </c>
      <c r="B413" s="8" t="s">
        <v>1182</v>
      </c>
      <c r="C413" s="9" t="s">
        <v>1653</v>
      </c>
    </row>
    <row r="414" spans="1:3">
      <c r="A414" s="8">
        <v>549</v>
      </c>
      <c r="B414" s="8" t="s">
        <v>1183</v>
      </c>
      <c r="C414" s="9" t="s">
        <v>1654</v>
      </c>
    </row>
    <row r="415" spans="1:3">
      <c r="A415" s="8">
        <v>550</v>
      </c>
      <c r="B415" s="8" t="s">
        <v>1184</v>
      </c>
      <c r="C415" s="9" t="s">
        <v>1655</v>
      </c>
    </row>
    <row r="416" spans="1:3">
      <c r="A416" s="8">
        <v>551</v>
      </c>
      <c r="B416" s="8" t="s">
        <v>1185</v>
      </c>
      <c r="C416" s="9" t="s">
        <v>1656</v>
      </c>
    </row>
    <row r="417" spans="1:3">
      <c r="A417" s="8">
        <v>552</v>
      </c>
      <c r="B417" s="8" t="s">
        <v>1186</v>
      </c>
      <c r="C417" s="9" t="s">
        <v>1657</v>
      </c>
    </row>
    <row r="418" spans="1:3">
      <c r="A418" s="8">
        <v>553</v>
      </c>
      <c r="B418" s="8" t="s">
        <v>1187</v>
      </c>
      <c r="C418" s="9" t="s">
        <v>1658</v>
      </c>
    </row>
    <row r="419" spans="1:3">
      <c r="A419" s="8">
        <v>554</v>
      </c>
      <c r="B419" s="8" t="s">
        <v>1188</v>
      </c>
      <c r="C419" s="9" t="s">
        <v>1659</v>
      </c>
    </row>
    <row r="420" spans="1:3">
      <c r="A420" s="8">
        <v>556</v>
      </c>
      <c r="B420" s="8" t="s">
        <v>1189</v>
      </c>
      <c r="C420" s="9" t="s">
        <v>1660</v>
      </c>
    </row>
    <row r="421" spans="1:3">
      <c r="A421" s="8">
        <v>557</v>
      </c>
      <c r="B421" s="8" t="s">
        <v>1190</v>
      </c>
      <c r="C421" s="9" t="s">
        <v>1661</v>
      </c>
    </row>
    <row r="422" spans="1:3">
      <c r="A422" s="8">
        <v>563</v>
      </c>
      <c r="B422" s="8" t="s">
        <v>1196</v>
      </c>
      <c r="C422" s="9" t="s">
        <v>1667</v>
      </c>
    </row>
    <row r="423" spans="1:3">
      <c r="A423" s="8">
        <v>565</v>
      </c>
      <c r="B423" s="8" t="s">
        <v>1197</v>
      </c>
      <c r="C423" s="9" t="s">
        <v>1667</v>
      </c>
    </row>
    <row r="424" spans="1:3">
      <c r="A424" s="8">
        <v>567</v>
      </c>
      <c r="B424" s="8" t="s">
        <v>1198</v>
      </c>
      <c r="C424" s="9" t="s">
        <v>1668</v>
      </c>
    </row>
    <row r="425" spans="1:3">
      <c r="A425" s="8">
        <v>575</v>
      </c>
      <c r="B425" s="8" t="s">
        <v>1204</v>
      </c>
      <c r="C425" s="9" t="s">
        <v>1674</v>
      </c>
    </row>
    <row r="426" spans="1:3">
      <c r="A426" s="8">
        <v>577</v>
      </c>
      <c r="B426" s="8" t="s">
        <v>1205</v>
      </c>
      <c r="C426" s="9" t="s">
        <v>1675</v>
      </c>
    </row>
    <row r="427" spans="1:3">
      <c r="A427" s="8">
        <v>587</v>
      </c>
      <c r="B427" s="8" t="s">
        <v>1214</v>
      </c>
      <c r="C427" s="9" t="s">
        <v>1684</v>
      </c>
    </row>
    <row r="428" spans="1:3">
      <c r="A428" s="8">
        <v>558</v>
      </c>
      <c r="B428" s="8" t="s">
        <v>1191</v>
      </c>
      <c r="C428" s="9" t="s">
        <v>1662</v>
      </c>
    </row>
    <row r="429" spans="1:3">
      <c r="A429" s="8">
        <v>559</v>
      </c>
      <c r="B429" s="8" t="s">
        <v>1192</v>
      </c>
      <c r="C429" s="9" t="s">
        <v>1663</v>
      </c>
    </row>
    <row r="430" spans="1:3">
      <c r="A430" s="8">
        <v>560</v>
      </c>
      <c r="B430" s="8" t="s">
        <v>1193</v>
      </c>
      <c r="C430" s="9" t="s">
        <v>1664</v>
      </c>
    </row>
    <row r="431" spans="1:3">
      <c r="A431" s="8">
        <v>561</v>
      </c>
      <c r="B431" s="8" t="s">
        <v>1194</v>
      </c>
      <c r="C431" s="9" t="s">
        <v>1665</v>
      </c>
    </row>
    <row r="432" spans="1:3">
      <c r="A432" s="8">
        <v>562</v>
      </c>
      <c r="B432" s="8" t="s">
        <v>1195</v>
      </c>
      <c r="C432" s="9" t="s">
        <v>1666</v>
      </c>
    </row>
    <row r="433" spans="1:3">
      <c r="A433" s="8">
        <v>569</v>
      </c>
      <c r="B433" s="8" t="s">
        <v>1199</v>
      </c>
      <c r="C433" s="9" t="s">
        <v>1669</v>
      </c>
    </row>
    <row r="434" spans="1:3">
      <c r="A434" s="8">
        <v>570</v>
      </c>
      <c r="B434" s="8" t="s">
        <v>1200</v>
      </c>
      <c r="C434" s="9" t="s">
        <v>1670</v>
      </c>
    </row>
    <row r="435" spans="1:3" ht="28.8">
      <c r="A435" s="8">
        <v>571</v>
      </c>
      <c r="B435" s="8" t="s">
        <v>1201</v>
      </c>
      <c r="C435" s="9" t="s">
        <v>1671</v>
      </c>
    </row>
    <row r="436" spans="1:3">
      <c r="A436" s="8">
        <v>573</v>
      </c>
      <c r="B436" s="8" t="s">
        <v>1202</v>
      </c>
      <c r="C436" s="9" t="s">
        <v>1672</v>
      </c>
    </row>
    <row r="437" spans="1:3">
      <c r="A437" s="8">
        <v>574</v>
      </c>
      <c r="B437" s="8" t="s">
        <v>1203</v>
      </c>
      <c r="C437" s="9" t="s">
        <v>1673</v>
      </c>
    </row>
    <row r="438" spans="1:3">
      <c r="A438" s="8">
        <v>579</v>
      </c>
      <c r="B438" s="8" t="s">
        <v>1206</v>
      </c>
      <c r="C438" s="9" t="s">
        <v>1676</v>
      </c>
    </row>
    <row r="439" spans="1:3">
      <c r="A439" s="8">
        <v>580</v>
      </c>
      <c r="B439" s="8" t="s">
        <v>1207</v>
      </c>
      <c r="C439" s="9" t="s">
        <v>1677</v>
      </c>
    </row>
    <row r="440" spans="1:3">
      <c r="A440" s="8">
        <v>581</v>
      </c>
      <c r="B440" s="8" t="s">
        <v>1208</v>
      </c>
      <c r="C440" s="9" t="s">
        <v>1678</v>
      </c>
    </row>
    <row r="441" spans="1:3">
      <c r="A441" s="8">
        <v>582</v>
      </c>
      <c r="B441" s="8" t="s">
        <v>1209</v>
      </c>
      <c r="C441" s="9" t="s">
        <v>1679</v>
      </c>
    </row>
    <row r="442" spans="1:3">
      <c r="A442" s="8">
        <v>583</v>
      </c>
      <c r="B442" s="8" t="s">
        <v>1210</v>
      </c>
      <c r="C442" s="9" t="s">
        <v>1680</v>
      </c>
    </row>
    <row r="443" spans="1:3">
      <c r="A443" s="8">
        <v>584</v>
      </c>
      <c r="B443" s="8" t="s">
        <v>1211</v>
      </c>
      <c r="C443" s="9" t="s">
        <v>1681</v>
      </c>
    </row>
    <row r="444" spans="1:3">
      <c r="A444" s="8">
        <v>585</v>
      </c>
      <c r="B444" s="8" t="s">
        <v>1212</v>
      </c>
      <c r="C444" s="9" t="s">
        <v>1682</v>
      </c>
    </row>
    <row r="445" spans="1:3">
      <c r="A445" s="8">
        <v>586</v>
      </c>
      <c r="B445" s="8" t="s">
        <v>1213</v>
      </c>
      <c r="C445" s="9" t="s">
        <v>1683</v>
      </c>
    </row>
    <row r="446" spans="1:3">
      <c r="A446" s="8">
        <v>589</v>
      </c>
      <c r="B446" s="8" t="s">
        <v>1215</v>
      </c>
      <c r="C446" s="9" t="s">
        <v>1685</v>
      </c>
    </row>
    <row r="447" spans="1:3">
      <c r="A447" s="8">
        <v>591</v>
      </c>
      <c r="B447" s="8" t="s">
        <v>1216</v>
      </c>
      <c r="C447" s="9" t="s">
        <v>1686</v>
      </c>
    </row>
    <row r="448" spans="1:3">
      <c r="A448" s="8">
        <v>592</v>
      </c>
      <c r="B448" s="8" t="s">
        <v>1217</v>
      </c>
      <c r="C448" s="9" t="s">
        <v>1687</v>
      </c>
    </row>
    <row r="449" spans="1:3">
      <c r="A449" s="8">
        <v>594</v>
      </c>
      <c r="B449" s="8" t="s">
        <v>1218</v>
      </c>
      <c r="C449" s="9" t="s">
        <v>1688</v>
      </c>
    </row>
    <row r="450" spans="1:3">
      <c r="A450" s="8">
        <v>596</v>
      </c>
      <c r="B450" s="8" t="s">
        <v>1219</v>
      </c>
      <c r="C450" s="9" t="s">
        <v>1689</v>
      </c>
    </row>
    <row r="451" spans="1:3">
      <c r="A451" s="8">
        <v>598</v>
      </c>
      <c r="B451" s="8" t="s">
        <v>1220</v>
      </c>
      <c r="C451" s="9" t="s">
        <v>1690</v>
      </c>
    </row>
    <row r="452" spans="1:3">
      <c r="A452" s="8">
        <v>599</v>
      </c>
      <c r="B452" s="8" t="s">
        <v>1221</v>
      </c>
      <c r="C452" s="9" t="s">
        <v>1691</v>
      </c>
    </row>
    <row r="453" spans="1:3">
      <c r="A453" s="8">
        <v>600</v>
      </c>
      <c r="B453" s="8" t="s">
        <v>1222</v>
      </c>
      <c r="C453" s="9" t="s">
        <v>1692</v>
      </c>
    </row>
    <row r="454" spans="1:3">
      <c r="A454" s="8">
        <v>602</v>
      </c>
      <c r="B454" s="8" t="s">
        <v>1223</v>
      </c>
      <c r="C454" s="9" t="s">
        <v>1693</v>
      </c>
    </row>
    <row r="455" spans="1:3">
      <c r="A455" s="8">
        <v>604</v>
      </c>
      <c r="B455" s="8" t="s">
        <v>1224</v>
      </c>
      <c r="C455" s="9" t="s">
        <v>1694</v>
      </c>
    </row>
    <row r="456" spans="1:3">
      <c r="A456" s="8">
        <v>606</v>
      </c>
      <c r="B456" s="8" t="s">
        <v>1225</v>
      </c>
      <c r="C456" s="9" t="s">
        <v>1695</v>
      </c>
    </row>
    <row r="457" spans="1:3">
      <c r="A457" s="8">
        <v>607</v>
      </c>
      <c r="B457" s="8" t="s">
        <v>1226</v>
      </c>
      <c r="C457" s="9" t="s">
        <v>1696</v>
      </c>
    </row>
    <row r="458" spans="1:3">
      <c r="A458" s="8">
        <v>609</v>
      </c>
      <c r="B458" s="8" t="s">
        <v>1227</v>
      </c>
      <c r="C458" s="9" t="s">
        <v>1697</v>
      </c>
    </row>
    <row r="459" spans="1:3">
      <c r="A459" s="8">
        <v>610</v>
      </c>
      <c r="B459" s="8" t="s">
        <v>1228</v>
      </c>
      <c r="C459" s="9" t="s">
        <v>1698</v>
      </c>
    </row>
    <row r="460" spans="1:3">
      <c r="A460" s="8">
        <v>611</v>
      </c>
      <c r="B460" s="8" t="s">
        <v>1229</v>
      </c>
      <c r="C460" s="9" t="s">
        <v>1699</v>
      </c>
    </row>
    <row r="461" spans="1:3">
      <c r="A461" s="8">
        <v>612</v>
      </c>
      <c r="B461" s="8" t="s">
        <v>1230</v>
      </c>
      <c r="C461" s="9" t="s">
        <v>1700</v>
      </c>
    </row>
    <row r="462" spans="1:3">
      <c r="A462" s="8">
        <v>614</v>
      </c>
      <c r="B462" s="8" t="s">
        <v>1231</v>
      </c>
      <c r="C462" s="9" t="s">
        <v>1701</v>
      </c>
    </row>
    <row r="463" spans="1:3">
      <c r="A463" s="8">
        <v>615</v>
      </c>
      <c r="B463" s="8" t="s">
        <v>1232</v>
      </c>
      <c r="C463" s="9" t="s">
        <v>1702</v>
      </c>
    </row>
    <row r="464" spans="1:3">
      <c r="A464" s="8">
        <v>616</v>
      </c>
      <c r="B464" s="8" t="s">
        <v>1233</v>
      </c>
      <c r="C464" s="9" t="s">
        <v>1703</v>
      </c>
    </row>
    <row r="465" spans="1:3">
      <c r="A465" s="8">
        <v>618</v>
      </c>
      <c r="B465" s="8" t="s">
        <v>1234</v>
      </c>
      <c r="C465" s="9" t="s">
        <v>1704</v>
      </c>
    </row>
    <row r="466" spans="1:3">
      <c r="A466" s="8">
        <v>620</v>
      </c>
      <c r="B466" s="8" t="s">
        <v>1235</v>
      </c>
      <c r="C466" s="9" t="s">
        <v>1705</v>
      </c>
    </row>
    <row r="467" spans="1:3">
      <c r="A467" s="8">
        <v>621</v>
      </c>
      <c r="B467" s="8" t="s">
        <v>1236</v>
      </c>
      <c r="C467" s="9" t="s">
        <v>1706</v>
      </c>
    </row>
    <row r="468" spans="1:3">
      <c r="A468" s="8">
        <v>623</v>
      </c>
      <c r="B468" s="8" t="s">
        <v>1237</v>
      </c>
      <c r="C468" s="9" t="s">
        <v>1707</v>
      </c>
    </row>
    <row r="469" spans="1:3">
      <c r="A469" s="8">
        <v>624</v>
      </c>
      <c r="B469" s="8" t="s">
        <v>1238</v>
      </c>
      <c r="C469" s="9" t="s">
        <v>1708</v>
      </c>
    </row>
    <row r="470" spans="1:3">
      <c r="A470" s="8">
        <v>625</v>
      </c>
      <c r="B470" s="8" t="s">
        <v>1239</v>
      </c>
      <c r="C470" s="9" t="s">
        <v>1709</v>
      </c>
    </row>
    <row r="471" spans="1:3">
      <c r="A471" s="8">
        <v>627</v>
      </c>
      <c r="B471" s="8" t="s">
        <v>1240</v>
      </c>
      <c r="C471" s="9" t="s">
        <v>1710</v>
      </c>
    </row>
    <row r="472" spans="1:3">
      <c r="A472" s="8">
        <v>628</v>
      </c>
      <c r="B472" s="8" t="s">
        <v>1241</v>
      </c>
      <c r="C472" s="9" t="s">
        <v>1711</v>
      </c>
    </row>
    <row r="473" spans="1:3">
      <c r="A473" s="8">
        <v>629</v>
      </c>
      <c r="B473" s="8" t="s">
        <v>1242</v>
      </c>
      <c r="C473" s="9" t="s">
        <v>1712</v>
      </c>
    </row>
    <row r="474" spans="1:3">
      <c r="A474" s="8">
        <v>630</v>
      </c>
      <c r="B474" s="8" t="s">
        <v>1243</v>
      </c>
      <c r="C474" s="9" t="s">
        <v>1713</v>
      </c>
    </row>
    <row r="475" spans="1:3">
      <c r="A475" s="8">
        <v>631</v>
      </c>
      <c r="B475" s="8" t="s">
        <v>1244</v>
      </c>
      <c r="C475" s="9" t="s">
        <v>1714</v>
      </c>
    </row>
    <row r="476" spans="1:3">
      <c r="A476" s="8">
        <v>632</v>
      </c>
      <c r="B476" s="8" t="s">
        <v>1245</v>
      </c>
      <c r="C476" s="9" t="s">
        <v>1715</v>
      </c>
    </row>
    <row r="477" spans="1:3">
      <c r="A477" s="8">
        <v>634</v>
      </c>
      <c r="B477" s="8" t="s">
        <v>1246</v>
      </c>
      <c r="C477" s="9" t="s">
        <v>1716</v>
      </c>
    </row>
    <row r="478" spans="1:3">
      <c r="A478" s="8">
        <v>7</v>
      </c>
      <c r="C478" s="9"/>
    </row>
    <row r="479" spans="1:3">
      <c r="A479" s="8">
        <v>9</v>
      </c>
      <c r="C479" s="9"/>
    </row>
    <row r="480" spans="1:3">
      <c r="A480" s="8">
        <v>16</v>
      </c>
      <c r="C480" s="9"/>
    </row>
    <row r="481" spans="1:3">
      <c r="A481" s="8">
        <v>36</v>
      </c>
      <c r="C481" s="10" t="s">
        <v>1279</v>
      </c>
    </row>
    <row r="482" spans="1:3">
      <c r="A482" s="8">
        <v>38</v>
      </c>
      <c r="C482" s="9"/>
    </row>
    <row r="483" spans="1:3">
      <c r="A483" s="8">
        <v>40</v>
      </c>
      <c r="C483" s="10" t="s">
        <v>1279</v>
      </c>
    </row>
    <row r="484" spans="1:3">
      <c r="A484" s="8">
        <v>42</v>
      </c>
      <c r="C484" s="9"/>
    </row>
    <row r="485" spans="1:3">
      <c r="A485" s="8">
        <v>47</v>
      </c>
      <c r="C485" s="10" t="s">
        <v>1279</v>
      </c>
    </row>
    <row r="486" spans="1:3">
      <c r="A486" s="8">
        <v>49</v>
      </c>
      <c r="C486" s="9"/>
    </row>
    <row r="487" spans="1:3">
      <c r="A487" s="8">
        <v>51</v>
      </c>
      <c r="C487" s="9"/>
    </row>
    <row r="488" spans="1:3">
      <c r="A488" s="8">
        <v>53</v>
      </c>
      <c r="C488" s="9"/>
    </row>
    <row r="489" spans="1:3">
      <c r="A489" s="8">
        <v>55</v>
      </c>
      <c r="C489" s="9"/>
    </row>
    <row r="490" spans="1:3">
      <c r="A490" s="8">
        <v>57</v>
      </c>
      <c r="C490" s="9"/>
    </row>
    <row r="491" spans="1:3">
      <c r="A491" s="8">
        <v>59</v>
      </c>
      <c r="C491" s="9"/>
    </row>
    <row r="492" spans="1:3" ht="28.5" customHeight="1">
      <c r="A492" s="8">
        <v>61</v>
      </c>
      <c r="C492" s="9"/>
    </row>
    <row r="493" spans="1:3">
      <c r="A493" s="8">
        <v>63</v>
      </c>
      <c r="C493" s="9"/>
    </row>
    <row r="494" spans="1:3">
      <c r="A494" s="8">
        <v>67</v>
      </c>
      <c r="C494" s="9"/>
    </row>
    <row r="495" spans="1:3">
      <c r="A495" s="8">
        <v>70</v>
      </c>
      <c r="C495" s="10" t="s">
        <v>820</v>
      </c>
    </row>
    <row r="496" spans="1:3">
      <c r="A496" s="8">
        <v>73</v>
      </c>
      <c r="C496" s="9" t="s">
        <v>1302</v>
      </c>
    </row>
    <row r="497" spans="1:3">
      <c r="A497" s="8">
        <v>75</v>
      </c>
      <c r="C497" s="9" t="s">
        <v>1302</v>
      </c>
    </row>
    <row r="498" spans="1:3">
      <c r="A498" s="8">
        <v>77</v>
      </c>
      <c r="C498" s="9" t="s">
        <v>1302</v>
      </c>
    </row>
    <row r="499" spans="1:3">
      <c r="A499" s="8">
        <v>79</v>
      </c>
      <c r="C499" s="9"/>
    </row>
    <row r="500" spans="1:3">
      <c r="A500" s="8">
        <v>81</v>
      </c>
      <c r="C500" s="9"/>
    </row>
    <row r="501" spans="1:3">
      <c r="A501" s="8">
        <v>83</v>
      </c>
      <c r="C501" s="9"/>
    </row>
    <row r="502" spans="1:3">
      <c r="A502" s="8">
        <v>85</v>
      </c>
      <c r="C502" s="9"/>
    </row>
    <row r="503" spans="1:3">
      <c r="A503" s="8">
        <v>87</v>
      </c>
      <c r="C503" s="9"/>
    </row>
    <row r="504" spans="1:3">
      <c r="A504" s="8">
        <v>95</v>
      </c>
      <c r="C504" s="10" t="s">
        <v>837</v>
      </c>
    </row>
    <row r="505" spans="1:3">
      <c r="A505" s="8">
        <v>98</v>
      </c>
      <c r="C505" s="9"/>
    </row>
    <row r="506" spans="1:3">
      <c r="A506" s="8">
        <v>101</v>
      </c>
      <c r="C506" s="10" t="s">
        <v>1279</v>
      </c>
    </row>
    <row r="507" spans="1:3">
      <c r="A507" s="8">
        <v>103</v>
      </c>
      <c r="C507" s="9"/>
    </row>
    <row r="508" spans="1:3">
      <c r="A508" s="8">
        <v>105</v>
      </c>
      <c r="C508" s="9"/>
    </row>
    <row r="509" spans="1:3">
      <c r="A509" s="8">
        <v>111</v>
      </c>
      <c r="C509" s="9"/>
    </row>
    <row r="510" spans="1:3">
      <c r="A510" s="8">
        <v>113</v>
      </c>
      <c r="C510" s="9"/>
    </row>
    <row r="511" spans="1:3">
      <c r="A511" s="8">
        <v>126</v>
      </c>
      <c r="C511" s="10" t="s">
        <v>1279</v>
      </c>
    </row>
    <row r="512" spans="1:3">
      <c r="A512" s="8">
        <v>128</v>
      </c>
      <c r="C512" s="9"/>
    </row>
    <row r="513" spans="1:3">
      <c r="A513" s="8">
        <v>130</v>
      </c>
      <c r="C513" s="9"/>
    </row>
    <row r="514" spans="1:3">
      <c r="A514" s="8">
        <v>132</v>
      </c>
      <c r="C514" s="10" t="s">
        <v>1279</v>
      </c>
    </row>
    <row r="515" spans="1:3">
      <c r="A515" s="8">
        <v>134</v>
      </c>
      <c r="C515" s="9"/>
    </row>
    <row r="516" spans="1:3">
      <c r="A516" s="8">
        <v>136</v>
      </c>
      <c r="C516" s="9"/>
    </row>
    <row r="517" spans="1:3">
      <c r="A517" s="8">
        <v>152</v>
      </c>
      <c r="C517" s="9"/>
    </row>
    <row r="518" spans="1:3">
      <c r="A518" s="8">
        <v>156</v>
      </c>
      <c r="C518" s="9"/>
    </row>
    <row r="519" spans="1:3">
      <c r="A519" s="8">
        <v>164</v>
      </c>
      <c r="C519" s="9"/>
    </row>
    <row r="520" spans="1:3">
      <c r="A520" s="8">
        <v>185</v>
      </c>
      <c r="C520" s="10" t="s">
        <v>820</v>
      </c>
    </row>
    <row r="521" spans="1:3">
      <c r="A521" s="8">
        <v>189</v>
      </c>
      <c r="C521" s="9"/>
    </row>
    <row r="522" spans="1:3">
      <c r="A522" s="8">
        <v>192</v>
      </c>
      <c r="C522" s="9"/>
    </row>
    <row r="523" spans="1:3">
      <c r="A523" s="8">
        <v>199</v>
      </c>
      <c r="C523" s="9"/>
    </row>
    <row r="524" spans="1:3">
      <c r="A524" s="8">
        <v>201</v>
      </c>
      <c r="C524" s="10" t="s">
        <v>1279</v>
      </c>
    </row>
    <row r="525" spans="1:3">
      <c r="A525" s="8">
        <v>206</v>
      </c>
      <c r="C525" s="9"/>
    </row>
    <row r="526" spans="1:3">
      <c r="A526" s="8">
        <v>208</v>
      </c>
      <c r="C526" s="10" t="s">
        <v>1279</v>
      </c>
    </row>
    <row r="527" spans="1:3">
      <c r="A527" s="8">
        <v>210</v>
      </c>
      <c r="C527" s="9"/>
    </row>
    <row r="528" spans="1:3">
      <c r="A528" s="8">
        <v>212</v>
      </c>
      <c r="C528" s="9"/>
    </row>
    <row r="529" spans="1:3">
      <c r="A529" s="8">
        <v>214</v>
      </c>
      <c r="C529" s="10" t="s">
        <v>820</v>
      </c>
    </row>
    <row r="530" spans="1:3">
      <c r="A530" s="8">
        <v>217</v>
      </c>
      <c r="C530" s="9"/>
    </row>
    <row r="531" spans="1:3">
      <c r="A531" s="8">
        <v>219</v>
      </c>
      <c r="C531" s="9"/>
    </row>
    <row r="532" spans="1:3">
      <c r="A532" s="8">
        <v>225</v>
      </c>
      <c r="C532" s="10" t="s">
        <v>1414</v>
      </c>
    </row>
    <row r="533" spans="1:3">
      <c r="A533" s="8">
        <v>227</v>
      </c>
      <c r="C533" s="9"/>
    </row>
    <row r="534" spans="1:3">
      <c r="A534" s="8">
        <v>230</v>
      </c>
      <c r="C534" s="10" t="s">
        <v>943</v>
      </c>
    </row>
    <row r="535" spans="1:3">
      <c r="A535" s="8">
        <v>232</v>
      </c>
      <c r="C535" s="9"/>
    </row>
    <row r="536" spans="1:3">
      <c r="A536" s="8">
        <v>234</v>
      </c>
      <c r="C536" s="9"/>
    </row>
    <row r="537" spans="1:3">
      <c r="A537" s="8">
        <v>236</v>
      </c>
      <c r="C537" s="9"/>
    </row>
    <row r="538" spans="1:3">
      <c r="A538" s="8">
        <v>238</v>
      </c>
      <c r="C538" s="9"/>
    </row>
    <row r="539" spans="1:3">
      <c r="A539" s="8">
        <v>240</v>
      </c>
      <c r="C539" s="9"/>
    </row>
    <row r="540" spans="1:3">
      <c r="A540" s="8">
        <v>242</v>
      </c>
      <c r="C540" s="9"/>
    </row>
    <row r="541" spans="1:3">
      <c r="A541" s="8">
        <v>245</v>
      </c>
      <c r="C541" s="9"/>
    </row>
    <row r="542" spans="1:3">
      <c r="A542" s="8">
        <v>247</v>
      </c>
      <c r="C542" s="10" t="s">
        <v>1279</v>
      </c>
    </row>
    <row r="543" spans="1:3">
      <c r="A543" s="8">
        <v>251</v>
      </c>
      <c r="C543" s="9"/>
    </row>
    <row r="544" spans="1:3">
      <c r="A544" s="8">
        <v>253</v>
      </c>
      <c r="C544" s="9"/>
    </row>
    <row r="545" spans="1:3">
      <c r="A545" s="8">
        <v>255</v>
      </c>
      <c r="C545" s="10" t="s">
        <v>1279</v>
      </c>
    </row>
    <row r="546" spans="1:3">
      <c r="A546" s="8">
        <v>257</v>
      </c>
      <c r="C546" s="9"/>
    </row>
    <row r="547" spans="1:3">
      <c r="A547" s="8">
        <v>259</v>
      </c>
      <c r="C547" s="10" t="s">
        <v>1279</v>
      </c>
    </row>
    <row r="548" spans="1:3">
      <c r="A548" s="8">
        <v>262</v>
      </c>
      <c r="C548" s="9"/>
    </row>
    <row r="549" spans="1:3">
      <c r="A549" s="8">
        <v>264</v>
      </c>
      <c r="C549" s="9"/>
    </row>
    <row r="550" spans="1:3">
      <c r="A550" s="8">
        <v>279</v>
      </c>
      <c r="C550" s="10" t="s">
        <v>1279</v>
      </c>
    </row>
    <row r="551" spans="1:3">
      <c r="A551" s="8">
        <v>283</v>
      </c>
      <c r="C551" s="9"/>
    </row>
    <row r="552" spans="1:3">
      <c r="A552" s="8">
        <v>285</v>
      </c>
      <c r="C552" s="9"/>
    </row>
    <row r="553" spans="1:3">
      <c r="A553" s="8">
        <v>292</v>
      </c>
      <c r="C553" s="9"/>
    </row>
    <row r="554" spans="1:3">
      <c r="A554" s="8">
        <v>294</v>
      </c>
      <c r="C554" s="9"/>
    </row>
    <row r="555" spans="1:3">
      <c r="A555" s="8">
        <v>296</v>
      </c>
      <c r="C555" s="9"/>
    </row>
    <row r="556" spans="1:3">
      <c r="A556" s="8">
        <v>298</v>
      </c>
      <c r="C556" s="9"/>
    </row>
    <row r="557" spans="1:3">
      <c r="A557" s="8">
        <v>308</v>
      </c>
      <c r="C557" s="9"/>
    </row>
    <row r="558" spans="1:3">
      <c r="A558" s="8">
        <v>310</v>
      </c>
      <c r="C558" s="9"/>
    </row>
    <row r="559" spans="1:3">
      <c r="A559" s="8">
        <v>313</v>
      </c>
      <c r="C559" s="9"/>
    </row>
    <row r="560" spans="1:3">
      <c r="A560" s="8">
        <v>318</v>
      </c>
      <c r="C560" s="9"/>
    </row>
    <row r="561" spans="1:3">
      <c r="A561" s="8">
        <v>322</v>
      </c>
      <c r="C561" s="10" t="s">
        <v>820</v>
      </c>
    </row>
    <row r="562" spans="1:3">
      <c r="A562" s="8">
        <v>333</v>
      </c>
      <c r="C562" s="9"/>
    </row>
    <row r="563" spans="1:3">
      <c r="A563" s="8">
        <v>342</v>
      </c>
      <c r="C563" s="9"/>
    </row>
    <row r="564" spans="1:3">
      <c r="A564" s="8">
        <v>344</v>
      </c>
      <c r="C564" s="9"/>
    </row>
    <row r="565" spans="1:3">
      <c r="A565" s="8">
        <v>359</v>
      </c>
      <c r="C565" s="9"/>
    </row>
    <row r="566" spans="1:3">
      <c r="A566" s="8">
        <v>362</v>
      </c>
      <c r="C566" s="9"/>
    </row>
    <row r="567" spans="1:3">
      <c r="A567" s="8">
        <v>369</v>
      </c>
      <c r="C567" s="9"/>
    </row>
    <row r="568" spans="1:3">
      <c r="A568" s="8">
        <v>376</v>
      </c>
      <c r="C568" s="9"/>
    </row>
    <row r="569" spans="1:3">
      <c r="A569" s="8">
        <v>384</v>
      </c>
      <c r="C569" s="10" t="s">
        <v>1279</v>
      </c>
    </row>
    <row r="570" spans="1:3">
      <c r="A570" s="8">
        <v>386</v>
      </c>
      <c r="C570" s="9"/>
    </row>
    <row r="571" spans="1:3">
      <c r="A571" s="8">
        <v>388</v>
      </c>
      <c r="C571" s="9"/>
    </row>
    <row r="572" spans="1:3" ht="14.25" customHeight="1">
      <c r="A572" s="8">
        <v>393</v>
      </c>
      <c r="C572" s="9"/>
    </row>
    <row r="573" spans="1:3">
      <c r="A573" s="8">
        <v>397</v>
      </c>
      <c r="C573" s="9"/>
    </row>
    <row r="574" spans="1:3">
      <c r="A574" s="8">
        <v>399</v>
      </c>
      <c r="C574" s="10" t="s">
        <v>1279</v>
      </c>
    </row>
    <row r="575" spans="1:3">
      <c r="A575" s="8">
        <v>402</v>
      </c>
      <c r="C575" s="9"/>
    </row>
    <row r="576" spans="1:3">
      <c r="A576" s="8">
        <v>405</v>
      </c>
      <c r="C576" s="9"/>
    </row>
    <row r="577" spans="1:3">
      <c r="A577" s="8">
        <v>407</v>
      </c>
      <c r="C577" s="10" t="s">
        <v>1279</v>
      </c>
    </row>
    <row r="578" spans="1:3">
      <c r="A578" s="8">
        <v>410</v>
      </c>
      <c r="C578" s="9" t="s">
        <v>1302</v>
      </c>
    </row>
    <row r="579" spans="1:3">
      <c r="A579" s="8">
        <v>412</v>
      </c>
      <c r="C579" s="9"/>
    </row>
    <row r="580" spans="1:3">
      <c r="A580" s="8">
        <v>414</v>
      </c>
      <c r="C580" s="10" t="s">
        <v>1279</v>
      </c>
    </row>
    <row r="581" spans="1:3">
      <c r="A581" s="8">
        <v>416</v>
      </c>
      <c r="C581" s="9"/>
    </row>
    <row r="582" spans="1:3">
      <c r="A582" s="8">
        <v>418</v>
      </c>
      <c r="C582" s="10" t="s">
        <v>1279</v>
      </c>
    </row>
    <row r="583" spans="1:3">
      <c r="A583" s="8">
        <v>424</v>
      </c>
      <c r="C583" s="9"/>
    </row>
    <row r="584" spans="1:3">
      <c r="A584" s="8">
        <v>436</v>
      </c>
      <c r="C584" s="9"/>
    </row>
    <row r="585" spans="1:3">
      <c r="A585" s="8">
        <v>439</v>
      </c>
      <c r="C585" s="9"/>
    </row>
    <row r="586" spans="1:3">
      <c r="A586" s="8">
        <v>441</v>
      </c>
      <c r="C586" s="9"/>
    </row>
    <row r="587" spans="1:3">
      <c r="A587" s="8">
        <v>443</v>
      </c>
      <c r="C587" s="10" t="s">
        <v>1279</v>
      </c>
    </row>
    <row r="588" spans="1:3">
      <c r="A588" s="8">
        <v>445</v>
      </c>
      <c r="C588" s="9"/>
    </row>
    <row r="589" spans="1:3">
      <c r="A589" s="8">
        <v>447</v>
      </c>
      <c r="C589" s="9"/>
    </row>
    <row r="590" spans="1:3">
      <c r="A590" s="8">
        <v>449</v>
      </c>
      <c r="C590" s="10" t="s">
        <v>1279</v>
      </c>
    </row>
    <row r="591" spans="1:3">
      <c r="A591" s="8">
        <v>452</v>
      </c>
      <c r="C591" s="9"/>
    </row>
    <row r="592" spans="1:3">
      <c r="A592" s="8">
        <v>454</v>
      </c>
      <c r="C592" s="9"/>
    </row>
    <row r="593" spans="1:3">
      <c r="A593" s="8">
        <v>459</v>
      </c>
      <c r="C593" s="9"/>
    </row>
    <row r="594" spans="1:3">
      <c r="A594" s="8">
        <v>461</v>
      </c>
      <c r="C594" s="10" t="s">
        <v>1279</v>
      </c>
    </row>
    <row r="595" spans="1:3">
      <c r="A595" s="8">
        <v>472</v>
      </c>
      <c r="C595" s="10" t="s">
        <v>1279</v>
      </c>
    </row>
    <row r="596" spans="1:3">
      <c r="A596" s="8">
        <v>474</v>
      </c>
      <c r="C596" s="9"/>
    </row>
    <row r="597" spans="1:3">
      <c r="A597" s="8">
        <v>476</v>
      </c>
      <c r="C597" s="9"/>
    </row>
    <row r="598" spans="1:3">
      <c r="A598" s="8">
        <v>481</v>
      </c>
      <c r="C598" s="9"/>
    </row>
    <row r="599" spans="1:3">
      <c r="A599" s="8">
        <v>484</v>
      </c>
      <c r="C599" s="9"/>
    </row>
    <row r="600" spans="1:3">
      <c r="A600" s="8">
        <v>486</v>
      </c>
      <c r="C600" s="9"/>
    </row>
    <row r="601" spans="1:3">
      <c r="A601" s="8">
        <v>488</v>
      </c>
      <c r="C601" s="10" t="s">
        <v>1279</v>
      </c>
    </row>
    <row r="602" spans="1:3">
      <c r="A602" s="8">
        <v>502</v>
      </c>
      <c r="C602" s="9"/>
    </row>
    <row r="603" spans="1:3">
      <c r="A603" s="8">
        <v>507</v>
      </c>
      <c r="C603" s="9"/>
    </row>
    <row r="604" spans="1:3">
      <c r="A604" s="8">
        <v>509</v>
      </c>
      <c r="C604" s="9"/>
    </row>
    <row r="605" spans="1:3">
      <c r="A605" s="8">
        <v>512</v>
      </c>
      <c r="C605" s="9"/>
    </row>
    <row r="606" spans="1:3">
      <c r="A606" s="8">
        <v>515</v>
      </c>
      <c r="C606" s="9"/>
    </row>
    <row r="607" spans="1:3">
      <c r="A607" s="8">
        <v>517</v>
      </c>
      <c r="C607" s="9"/>
    </row>
    <row r="608" spans="1:3">
      <c r="A608" s="8">
        <v>523</v>
      </c>
      <c r="C608" s="9"/>
    </row>
    <row r="609" spans="1:3">
      <c r="A609" s="8">
        <v>528</v>
      </c>
      <c r="C609" s="9"/>
    </row>
    <row r="610" spans="1:3">
      <c r="A610" s="8">
        <v>530</v>
      </c>
      <c r="C610" s="9"/>
    </row>
    <row r="611" spans="1:3">
      <c r="A611" s="8">
        <v>536</v>
      </c>
      <c r="C611" s="9"/>
    </row>
    <row r="612" spans="1:3">
      <c r="A612" s="8">
        <v>538</v>
      </c>
      <c r="C612" s="9"/>
    </row>
    <row r="613" spans="1:3">
      <c r="A613" s="8">
        <v>541</v>
      </c>
      <c r="C613" s="10" t="s">
        <v>1279</v>
      </c>
    </row>
    <row r="614" spans="1:3">
      <c r="A614" s="8">
        <v>555</v>
      </c>
      <c r="C614" s="9"/>
    </row>
    <row r="615" spans="1:3">
      <c r="A615" s="8">
        <v>564</v>
      </c>
      <c r="C615" s="9"/>
    </row>
    <row r="616" spans="1:3">
      <c r="A616" s="8">
        <v>566</v>
      </c>
      <c r="C616" s="9"/>
    </row>
    <row r="617" spans="1:3">
      <c r="A617" s="8">
        <v>568</v>
      </c>
      <c r="C617" s="9"/>
    </row>
    <row r="618" spans="1:3">
      <c r="A618" s="8">
        <v>572</v>
      </c>
      <c r="C618" s="9"/>
    </row>
    <row r="619" spans="1:3">
      <c r="A619" s="8">
        <v>576</v>
      </c>
      <c r="C619" s="9"/>
    </row>
    <row r="620" spans="1:3">
      <c r="A620" s="8">
        <v>578</v>
      </c>
      <c r="C620" s="9"/>
    </row>
    <row r="621" spans="1:3">
      <c r="A621" s="8">
        <v>588</v>
      </c>
      <c r="C621" s="9"/>
    </row>
    <row r="622" spans="1:3">
      <c r="A622" s="8">
        <v>590</v>
      </c>
      <c r="C622" s="10" t="s">
        <v>1279</v>
      </c>
    </row>
    <row r="623" spans="1:3">
      <c r="A623" s="8">
        <v>593</v>
      </c>
      <c r="C623" s="9"/>
    </row>
    <row r="624" spans="1:3">
      <c r="A624" s="8">
        <v>595</v>
      </c>
      <c r="C624" s="9"/>
    </row>
    <row r="625" spans="1:3">
      <c r="A625" s="8">
        <v>597</v>
      </c>
      <c r="C625" s="9"/>
    </row>
    <row r="626" spans="1:3">
      <c r="A626" s="8">
        <v>601</v>
      </c>
      <c r="C626" s="10" t="s">
        <v>1279</v>
      </c>
    </row>
    <row r="627" spans="1:3">
      <c r="A627" s="8">
        <v>603</v>
      </c>
      <c r="C627" s="9"/>
    </row>
    <row r="628" spans="1:3">
      <c r="A628" s="8">
        <v>605</v>
      </c>
      <c r="C628" s="9"/>
    </row>
    <row r="629" spans="1:3">
      <c r="A629" s="8">
        <v>608</v>
      </c>
      <c r="C629" s="10" t="s">
        <v>1279</v>
      </c>
    </row>
    <row r="630" spans="1:3">
      <c r="A630" s="8">
        <v>613</v>
      </c>
      <c r="C630" s="10" t="s">
        <v>820</v>
      </c>
    </row>
    <row r="631" spans="1:3">
      <c r="A631" s="8">
        <v>617</v>
      </c>
      <c r="C631" s="10" t="s">
        <v>1279</v>
      </c>
    </row>
    <row r="632" spans="1:3">
      <c r="A632" s="8">
        <v>619</v>
      </c>
      <c r="C632" s="9"/>
    </row>
    <row r="633" spans="1:3">
      <c r="A633" s="8">
        <v>622</v>
      </c>
      <c r="C633" s="9"/>
    </row>
    <row r="634" spans="1:3">
      <c r="A634" s="8">
        <v>626</v>
      </c>
      <c r="C634" s="9"/>
    </row>
    <row r="635" spans="1:3">
      <c r="A635" s="8">
        <v>633</v>
      </c>
      <c r="C635" s="9"/>
    </row>
    <row r="636" spans="1:3">
      <c r="A636" s="8">
        <v>635</v>
      </c>
      <c r="C636" s="10" t="s">
        <v>1279</v>
      </c>
    </row>
  </sheetData>
  <sortState xmlns:xlrd2="http://schemas.microsoft.com/office/spreadsheetml/2017/richdata2" ref="A2:C636">
    <sortCondition ref="B610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</vt:i4>
      </vt:variant>
    </vt:vector>
  </HeadingPairs>
  <TitlesOfParts>
    <vt:vector size="15" baseType="lpstr">
      <vt:lpstr>REFERENCE</vt:lpstr>
      <vt:lpstr>XLOOKUP Intro</vt:lpstr>
      <vt:lpstr>XLOOKUP 1 Prac</vt:lpstr>
      <vt:lpstr>Merging Data_Complete</vt:lpstr>
      <vt:lpstr>Merging Data_Student</vt:lpstr>
      <vt:lpstr> ARRAY</vt:lpstr>
      <vt:lpstr> Array Prac</vt:lpstr>
      <vt:lpstr>XLOOKUP last to first</vt:lpstr>
      <vt:lpstr>XLOOKUP last to first prac</vt:lpstr>
      <vt:lpstr>XLOOKUP_Nested</vt:lpstr>
      <vt:lpstr>Wildcard Match</vt:lpstr>
      <vt:lpstr>Wildcard Match Prac</vt:lpstr>
      <vt:lpstr>XMATCH</vt:lpstr>
      <vt:lpstr>Sheet2</vt:lpstr>
      <vt:lpstr>username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Dennis Taylor</dc:creator>
  <cp:lastModifiedBy>David Casuto</cp:lastModifiedBy>
  <dcterms:created xsi:type="dcterms:W3CDTF">2012-12-16T23:20:30Z</dcterms:created>
  <dcterms:modified xsi:type="dcterms:W3CDTF">2024-09-23T04:37:24Z</dcterms:modified>
</cp:coreProperties>
</file>